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2hsi2t9oePM1lbcKgo5kbTVGYteXQYh5\Group TGPRO\2565\Group TGPRO (Q2'65)\1. TGPRO\5. FS\FS_นำส่งตลาด\TH\"/>
    </mc:Choice>
  </mc:AlternateContent>
  <xr:revisionPtr revIDLastSave="0" documentId="13_ncr:1_{0D6D0EC9-EEE1-4634-A0F7-2B790ED737D1}" xr6:coauthVersionLast="47" xr6:coauthVersionMax="47" xr10:uidLastSave="{00000000-0000-0000-0000-000000000000}"/>
  <bookViews>
    <workbookView xWindow="-108" yWindow="-108" windowWidth="23256" windowHeight="12456" tabRatio="646" xr2:uid="{00000000-000D-0000-FFFF-FFFF00000000}"/>
  </bookViews>
  <sheets>
    <sheet name="BS (1-3 Page)" sheetId="44" r:id="rId1"/>
    <sheet name="P&amp;L (3M) 4" sheetId="45" r:id="rId2"/>
    <sheet name="P&amp;L (6M) 5" sheetId="46" r:id="rId3"/>
    <sheet name="CE (6)" sheetId="47" r:id="rId4"/>
    <sheet name="CH (7)" sheetId="49" r:id="rId5"/>
    <sheet name="CF (8-9 Page)" sheetId="3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0">'[1]C-1'!$R$2</definedName>
    <definedName name="\a">[2]MANU!#REF!</definedName>
    <definedName name="\b">[2]MANU!#REF!</definedName>
    <definedName name="\c">#REF!</definedName>
    <definedName name="\C_">[2]MANU!#REF!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[2]MANU!#REF!</definedName>
    <definedName name="\q">[3]MOULD!#REF!</definedName>
    <definedName name="\s">#REF!</definedName>
    <definedName name="\t">'[4]ELEC45-01'!#REF!</definedName>
    <definedName name="\x">[2]MANU!#REF!</definedName>
    <definedName name="\z">[2]MANU!#REF!</definedName>
    <definedName name="_____________________pa2">#N/A</definedName>
    <definedName name="___________________pa2">#N/A</definedName>
    <definedName name="_________________pa2">#N/A</definedName>
    <definedName name="________________pa2">#N/A</definedName>
    <definedName name="_______________pa2">#N/A</definedName>
    <definedName name="_____________pa2">#N/A</definedName>
    <definedName name="____________pa2">#N/A</definedName>
    <definedName name="___________pa2">#N/A</definedName>
    <definedName name="_________pa2">#N/A</definedName>
    <definedName name="_______pa2">#N/A</definedName>
    <definedName name="_____pa2">#N/A</definedName>
    <definedName name="____2">#REF!</definedName>
    <definedName name="____pa2">#N/A</definedName>
    <definedName name="___act2010">#REF!</definedName>
    <definedName name="___dm2">#REF!</definedName>
    <definedName name="___pa2">#N/A</definedName>
    <definedName name="__act2010">#REF!</definedName>
    <definedName name="__dm2">#REF!</definedName>
    <definedName name="__f123">#REF!</definedName>
    <definedName name="__F2">[5]Group!$D$153</definedName>
    <definedName name="__GROUP">#REF!</definedName>
    <definedName name="__GROUP_BAL">#REF!</definedName>
    <definedName name="__GROUP_INC">#REF!</definedName>
    <definedName name="__IntlFixup" hidden="1">TRUE</definedName>
    <definedName name="__Q41110" hidden="1">{"'Model'!$A$1:$N$53"}</definedName>
    <definedName name="_10">[6]Group!$B$179</definedName>
    <definedName name="_100">[6]Group!$B$179</definedName>
    <definedName name="_102">#REF!</definedName>
    <definedName name="_14401">#N/A</definedName>
    <definedName name="_2">#REF!</definedName>
    <definedName name="_20">[6]Group!$B$196</definedName>
    <definedName name="_3">#N/A</definedName>
    <definedName name="_30">[6]Group!$B$238</definedName>
    <definedName name="_40">[6]Group!$B$251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[6]Group!$B$255</definedName>
    <definedName name="_540">'[7]ภงด.50-48'!#REF!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[6]Group!$B$281</definedName>
    <definedName name="_80">[6]Group!$B$282</definedName>
    <definedName name="_A">[6]Group!$B$7</definedName>
    <definedName name="_A10">[6]Group!$D$179</definedName>
    <definedName name="_A20">[8]Group!$D$197</definedName>
    <definedName name="_A30">[6]Group!$D$238</definedName>
    <definedName name="_A40">[6]Group!$D$251</definedName>
    <definedName name="_A50">#REF!</definedName>
    <definedName name="_A70">[6]Group!$D$281</definedName>
    <definedName name="_A80">[6]Group!$D$282</definedName>
    <definedName name="_AA">[6]Group!$D$7</definedName>
    <definedName name="_AB1">[6]Group!$D$9</definedName>
    <definedName name="_AB2">[6]Group!$D$15</definedName>
    <definedName name="_ABB">[6]Group!$D$29</definedName>
    <definedName name="_AC1">[8]Group!$D$32</definedName>
    <definedName name="_AC11">[8]Group!$D$33</definedName>
    <definedName name="_AC12">[8]Group!$D$36</definedName>
    <definedName name="_AC13">[6]Group!$D$39</definedName>
    <definedName name="_AC14">#REF!</definedName>
    <definedName name="_AC2">#N/A</definedName>
    <definedName name="_ACC">[6]Group!$D$64</definedName>
    <definedName name="_ACT1">#REF!</definedName>
    <definedName name="_act2010">#REF!</definedName>
    <definedName name="_ADD">[6]Group!$D$76</definedName>
    <definedName name="_AEE">[6]Group!$D$79</definedName>
    <definedName name="_AF">[6]Group!$D$85</definedName>
    <definedName name="_AF2">#REF!</definedName>
    <definedName name="_AF3">#N/A</definedName>
    <definedName name="_AFF">[6]Group!$D$107</definedName>
    <definedName name="_AL">[6]Group!$D$122</definedName>
    <definedName name="_AM1">[9]Group!#REF!</definedName>
    <definedName name="_AM2">[6]Group!$D$130</definedName>
    <definedName name="_AM3">[8]Group!$D$135</definedName>
    <definedName name="_AM4">[6]Group!$D$133</definedName>
    <definedName name="_AM5">[6]Group!$D$137</definedName>
    <definedName name="_AMM">#REF!</definedName>
    <definedName name="_AN1">[6]Group!$D$143</definedName>
    <definedName name="_AN2">[6]Group!$D$144</definedName>
    <definedName name="_ANN2">[9]Group!#REF!</definedName>
    <definedName name="_ANN3">#REF!</definedName>
    <definedName name="_ANN6">[9]Group!#REF!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R02">#REF!</definedName>
    <definedName name="_Apr1">[10]total!$U$6:$U$122</definedName>
    <definedName name="_apr2">[11]total!$AR$6:$AR$139</definedName>
    <definedName name="_ar2">#REF!</definedName>
    <definedName name="_Asset">#REF!</definedName>
    <definedName name="_AU">[12]Group!$D$137</definedName>
    <definedName name="_AU1">[6]Group!$D$148</definedName>
    <definedName name="_AU2">[6]Group!$D$151</definedName>
    <definedName name="_AU3">[6]Group!$D$152</definedName>
    <definedName name="_AU4">[6]Group!$D$153</definedName>
    <definedName name="_AU5">[6]Group!$D$154</definedName>
    <definedName name="_AU7">[12]Group!$D$131</definedName>
    <definedName name="_AUG01">#REF!</definedName>
    <definedName name="_Aug1">[10]total!$Y$6:$Y$122</definedName>
    <definedName name="_aug2">[11]total!$AV$6:$AV$139</definedName>
    <definedName name="_AZ2">#N/A</definedName>
    <definedName name="_AZ3">[6]Group!$D$169</definedName>
    <definedName name="_B1">[6]Group!$B$9</definedName>
    <definedName name="_B2">[6]Group!$B$15</definedName>
    <definedName name="_BB">[6]Group!$B$29</definedName>
    <definedName name="_BOI04">#REF!</definedName>
    <definedName name="_C1">[6]Group!$B$32</definedName>
    <definedName name="_C11">[6]Group!$B$35</definedName>
    <definedName name="_C12">[6]Group!$B$36</definedName>
    <definedName name="_C13">[6]Group!$B$39</definedName>
    <definedName name="_C14">#REF!</definedName>
    <definedName name="_C2">#N/A</definedName>
    <definedName name="_CC">[6]Group!$B$64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ur1">#REF!</definedName>
    <definedName name="_DAT1">[13]TB!$A$3:$A$606</definedName>
    <definedName name="_DAT10">#REF!</definedName>
    <definedName name="_DAT11">#REF!</definedName>
    <definedName name="_DAT12">#REF!</definedName>
    <definedName name="_DAT2">[13]TB!#REF!</definedName>
    <definedName name="_DAT3">[13]TB!$B$3:$B$606</definedName>
    <definedName name="_DAT4">[13]TB!$E$3:$E$606</definedName>
    <definedName name="_DAT5">[13]TB!$F$3:$F$606</definedName>
    <definedName name="_DAT6">#REF!</definedName>
    <definedName name="_DAT7">#REF!</definedName>
    <definedName name="_DAT8">#REF!</definedName>
    <definedName name="_DAT9">#REF!</definedName>
    <definedName name="_DD">[6]Group!$B$76</definedName>
    <definedName name="_DEC01">#REF!</definedName>
    <definedName name="_Dec1">[10]total!$AC$6:$AC$122</definedName>
    <definedName name="_dec2">[11]total!$AZ$6:$AZ$139</definedName>
    <definedName name="_DEC2001">#REF!</definedName>
    <definedName name="_dkk1">#REF!</definedName>
    <definedName name="_dkk2">#REF!</definedName>
    <definedName name="_dm2">#REF!</definedName>
    <definedName name="_DTL10">'[14]Detail BS'!#REF!</definedName>
    <definedName name="_DTL11">'[14]Detail BS'!#REF!</definedName>
    <definedName name="_DTL19">'[14]Detail BS'!#REF!</definedName>
    <definedName name="_DTL20">'[14]Detail BS'!#REF!</definedName>
    <definedName name="_DTL21">'[14]Detail BS'!#REF!</definedName>
    <definedName name="_DTL22">'[14]Detail BS'!#REF!</definedName>
    <definedName name="_DTL23">'[14]Detail BS'!#REF!</definedName>
    <definedName name="_DTL24">'[14]Detail BS'!#REF!</definedName>
    <definedName name="_DTL25">'[14]Detail BS'!#REF!</definedName>
    <definedName name="_DTL26">'[14]Detail BS'!#REF!</definedName>
    <definedName name="_DTL27">'[14]Detail BS'!#REF!</definedName>
    <definedName name="_DTL28">'[14]Detail BS'!#REF!</definedName>
    <definedName name="_DTL3">'[14]Detail BS'!#REF!</definedName>
    <definedName name="_DTL6">'[14]Detail BS'!#REF!</definedName>
    <definedName name="_DTL7">'[14]Detail BS'!#REF!</definedName>
    <definedName name="_E">#REF!</definedName>
    <definedName name="_EE">[6]Group!$B$79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[6]Group!$B$85</definedName>
    <definedName name="_f123">#REF!</definedName>
    <definedName name="_F2">#REF!</definedName>
    <definedName name="_F3">#N/A</definedName>
    <definedName name="_Feb1">[10]total!$S$6:$S$122</definedName>
    <definedName name="_feb2">[11]total!$AP$6:$AP$139</definedName>
    <definedName name="_FF">[6]Group!$B$107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[15]เงินกู้ธนชาติ!$G$2</definedName>
    <definedName name="_Jan1">[10]total!$R$6:$R$122</definedName>
    <definedName name="_jan2">[11]total!$AO$6:$AO$139</definedName>
    <definedName name="_JUL01">#REF!</definedName>
    <definedName name="_JUL02">#REF!</definedName>
    <definedName name="_Jul1">[10]total!$X$6:$X$122</definedName>
    <definedName name="_jul2">[11]total!$AU$6:$AU$139</definedName>
    <definedName name="_Jun1">[10]total!$W$6:$W$122</definedName>
    <definedName name="_jun2">[11]total!$AT$6:$AT$139</definedName>
    <definedName name="_Key1" hidden="1">#REF!</definedName>
    <definedName name="_Key2" hidden="1">#REF!</definedName>
    <definedName name="_kkk1" hidden="1">#REF!</definedName>
    <definedName name="_L">[6]Group!$B$122</definedName>
    <definedName name="_lit1">#REF!</definedName>
    <definedName name="_lit2">#REF!</definedName>
    <definedName name="_M1">[6]Group!$B$127</definedName>
    <definedName name="_M2">[6]Group!$B$130</definedName>
    <definedName name="_M3">[6]Group!$B$134</definedName>
    <definedName name="_M4">#REF!</definedName>
    <definedName name="_M5">[6]Group!$B$137</definedName>
    <definedName name="_Mar1">[10]total!$T$6:$T$122</definedName>
    <definedName name="_mar2">[11]total!$AQ$6:$AQ$139</definedName>
    <definedName name="_Mat">#REF!</definedName>
    <definedName name="_MAY02">#REF!</definedName>
    <definedName name="_May1">[10]total!$V$6:$V$122</definedName>
    <definedName name="_may2">[11]total!$AS$6:$AS$139</definedName>
    <definedName name="_MM">#REF!</definedName>
    <definedName name="_N1">[6]Group!$B$143</definedName>
    <definedName name="_N2">[6]Group!$B$144</definedName>
    <definedName name="_NN2">[9]Group!#REF!</definedName>
    <definedName name="_NN3">#REF!</definedName>
    <definedName name="_NN6">#REF!</definedName>
    <definedName name="_NOV01">#REF!</definedName>
    <definedName name="_Nov1">[10]total!$AB$6:$AB$122</definedName>
    <definedName name="_nov2">[11]total!$AY$6:$AY$139</definedName>
    <definedName name="_ocl1">#REF!</definedName>
    <definedName name="_ocl2">#REF!</definedName>
    <definedName name="_ocl3">#REF!</definedName>
    <definedName name="_Oct1">[10]total!$AA$6:$AA$122</definedName>
    <definedName name="_oct2">[11]total!$AX$6:$AX$139</definedName>
    <definedName name="_ol1">#REF!</definedName>
    <definedName name="_ol2">#REF!</definedName>
    <definedName name="_ol3">#REF!</definedName>
    <definedName name="_Order1" hidden="1">255</definedName>
    <definedName name="_Order2" hidden="1">255</definedName>
    <definedName name="_pa2">#N/A</definedName>
    <definedName name="_Parse_Out" hidden="1">#N/A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L10">#REF!</definedName>
    <definedName name="_pl2">[16]BS!$C$2:$C$575</definedName>
    <definedName name="_PP1">#REF!</definedName>
    <definedName name="_pro2" hidden="1">{#N/A,#N/A,FALSE,"ll-inves";#N/A,#N/A,FALSE,"bgt-cf 97";#N/A,#N/A,FALSE,"bgt-pl 97"}</definedName>
    <definedName name="_Q41110" hidden="1">{"'Model'!$A$1:$N$53"}</definedName>
    <definedName name="_SCB1">'[17]SCB 1 - Current'!$F$10</definedName>
    <definedName name="_SCB2">'[17]SCB 2 - Current'!$F$11</definedName>
    <definedName name="_sep01">#REF!</definedName>
    <definedName name="_Sep1">[10]total!$Z$6:$Z$122</definedName>
    <definedName name="_sep2">[11]total!$AW$6:$AW$139</definedName>
    <definedName name="_SF04">#REF!</definedName>
    <definedName name="_SF1">#REF!</definedName>
    <definedName name="_SF2003">#REF!</definedName>
    <definedName name="_sig2" hidden="1">{#N/A,#N/A,FALSE,"ll-inves";#N/A,#N/A,FALSE,"bgt-cf 97";#N/A,#N/A,FALSE,"bgt-pl 97"}</definedName>
    <definedName name="_Sort" hidden="1">#REF!</definedName>
    <definedName name="_TAX2">#REF!</definedName>
    <definedName name="_TB0605">#REF!</definedName>
    <definedName name="_tb1">'[18]TrialBalance Q3-2002'!$A$1:$H$301</definedName>
    <definedName name="_U">[6]Group!$B$164</definedName>
    <definedName name="_U1">[6]Group!$B$148</definedName>
    <definedName name="_U2">[6]Group!$B$151</definedName>
    <definedName name="_U3">[6]Group!$B$152</definedName>
    <definedName name="_U4">[6]Group!$B$153</definedName>
    <definedName name="_U5">[6]Group!$B$154</definedName>
    <definedName name="_U6">#REF!</definedName>
    <definedName name="_U7">[6]Group!$B$158</definedName>
    <definedName name="_U8">#N/A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'[1]C-1'!$T$3</definedName>
    <definedName name="_Z2">#N/A</definedName>
    <definedName name="_Z3">[6]Group!$B$169</definedName>
    <definedName name="_ขายวัสดุ">#REF!</definedName>
    <definedName name="_ขายสินทรัพย์">#REF!</definedName>
    <definedName name="a" localSheetId="3">'[19]TrialBalance Q3-2002'!$A$1:$H$301</definedName>
    <definedName name="a" localSheetId="4">'[19]TrialBalance Q3-2002'!$A$1:$H$301</definedName>
    <definedName name="a">'[20]q1-2003'!$C$1:$F$65536,'[20]q1-2003'!$A$1:$IV$2</definedName>
    <definedName name="A1000.">#REF!</definedName>
    <definedName name="aa" hidden="1">'[21]Trial Balance'!$A$1:$H$65536</definedName>
    <definedName name="aaa" hidden="1">{"conso",#N/A,FALSE,"cash flow"}</definedName>
    <definedName name="aaaa" hidden="1">{"cashflow",#N/A,FALSE,"cash flow"}</definedName>
    <definedName name="AAAAA">#REF!</definedName>
    <definedName name="aaaaaa">'[22]Trial Balance'!$A$1:$H$65536</definedName>
    <definedName name="AAt">[23]งบการเงิน!#REF!</definedName>
    <definedName name="aatt">[23]งบการเงิน!#REF!</definedName>
    <definedName name="abc" hidden="1">{"cashflow",#N/A,FALSE,"cash flow"}</definedName>
    <definedName name="abcde">#N/A</definedName>
    <definedName name="acc">#N/A</definedName>
    <definedName name="Accounting_records">[24]Scoping!$G$19</definedName>
    <definedName name="Accruals">[24]Scoping!$G$30</definedName>
    <definedName name="ACT">[25]เงินกู้ธนชาติ!$F$15</definedName>
    <definedName name="adaf">[23]งบการเงิน!#REF!</definedName>
    <definedName name="adafafa">[23]งบการเงิน!#REF!</definedName>
    <definedName name="adfdfdfa">#N/A</definedName>
    <definedName name="Adjustment">#REF!</definedName>
    <definedName name="ads">#N/A</definedName>
    <definedName name="af">#N/A</definedName>
    <definedName name="afaf">[23]งบการเงิน!#REF!</definedName>
    <definedName name="afafa">[23]งบการเงิน!#REF!</definedName>
    <definedName name="afdf" hidden="1">{"'Eng (page2)'!$A$1:$D$52"}</definedName>
    <definedName name="afdfa">[23]งบการเงิน!#REF!</definedName>
    <definedName name="affa">[23]งบการเงิน!#REF!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licia">#N/A</definedName>
    <definedName name="AMOUNT">'[26]10'!#REF!</definedName>
    <definedName name="ana">#REF!</definedName>
    <definedName name="Ana_U_5">[27]ตั๋วเงินรับ!$F$1</definedName>
    <definedName name="aoe" hidden="1">{"'Model'!$A$1:$N$53"}</definedName>
    <definedName name="ap_ar">#REF!</definedName>
    <definedName name="ar">#REF!</definedName>
    <definedName name="aree">#N/A</definedName>
    <definedName name="ART_COLOUR_DESIGN_CO_.LTD.">"ART COLOUR DESIGN CO.,LTD."</definedName>
    <definedName name="as">[28]ELIM!#REF!</definedName>
    <definedName name="as_14">[28]ELIM!#REF!</definedName>
    <definedName name="as_23">[28]ELIM!#REF!</definedName>
    <definedName name="as_25">[28]ELIM!#REF!</definedName>
    <definedName name="as_41">[28]ELIM!#REF!</definedName>
    <definedName name="AS2DocOpenMode" hidden="1">"AS2DocumentEdit"</definedName>
    <definedName name="asas">#N/A</definedName>
    <definedName name="asasasas">#N/A</definedName>
    <definedName name="asc">#N/A</definedName>
    <definedName name="asd">[28]ELIM!#REF!</definedName>
    <definedName name="asd_14">[28]ELIM!#REF!</definedName>
    <definedName name="asd_23">[28]ELIM!#REF!</definedName>
    <definedName name="asd_25">[28]ELIM!#REF!</definedName>
    <definedName name="asd_41">[28]ELIM!#REF!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Status">[29]Data!$C$31:$C$35</definedName>
    <definedName name="assss">#N/A</definedName>
    <definedName name="Asstes">#REF!</definedName>
    <definedName name="At">[23]งบการเงิน!#REF!</definedName>
    <definedName name="aUG">#REF!</definedName>
    <definedName name="auru">'[30]G-BS'!$A$3:$C$217</definedName>
    <definedName name="AUT">#REF!</definedName>
    <definedName name="av">#N/A</definedName>
    <definedName name="B">#REF!</definedName>
    <definedName name="bb">#REF!</definedName>
    <definedName name="bbb">#REF!</definedName>
    <definedName name="bbc">#N/A</definedName>
    <definedName name="BBL">'[31]ADJ - RATE'!#REF!</definedName>
    <definedName name="be">#N/A</definedName>
    <definedName name="beau" hidden="1">{"'Model'!$A$1:$N$53"}</definedName>
    <definedName name="Beg_Bal">#REF!</definedName>
    <definedName name="Ben">#N/A</definedName>
    <definedName name="bigbang">#REF!</definedName>
    <definedName name="bk" hidden="1">{"cashflow",#N/A,FALSE,"cash flow"}</definedName>
    <definedName name="blank" hidden="1">{#N/A,#N/A,FALSE,"ll-inves";#N/A,#N/A,FALSE,"bgt-cf 97";#N/A,#N/A,FALSE,"bgt-pl 97"}</definedName>
    <definedName name="BLOW4502">'[1]C-1'!$A$1:$IV$5</definedName>
    <definedName name="body">#REF!</definedName>
    <definedName name="BOI">#REF!</definedName>
    <definedName name="BOITABLE">#REF!</definedName>
    <definedName name="BS">#REF!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.">[23]งบการเงิน!#REF!</definedName>
    <definedName name="C_">#REF!</definedName>
    <definedName name="C_2">#N/A</definedName>
    <definedName name="cact" hidden="1">{#N/A,#N/A,FALSE,"ll-inves";#N/A,#N/A,FALSE,"bgt-cf 97";#N/A,#N/A,FALSE,"bgt-pl 97"}</definedName>
    <definedName name="CalcAgencyPrice">#REF!</definedName>
    <definedName name="Cash">[24]Scoping!$G$20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">#REF!</definedName>
    <definedName name="ccc">#REF!</definedName>
    <definedName name="CCt">[23]งบการเงิน!#REF!</definedName>
    <definedName name="cf">#REF!</definedName>
    <definedName name="cfsat" hidden="1">{#N/A,#N/A,FALSE,"Summary";#N/A,#N/A,FALSE,"Model";#N/A,#N/A,FALSE,"Sentivity";#N/A,#N/A,FALSE,"Capital"}</definedName>
    <definedName name="Choices_Wrapper">#N/A</definedName>
    <definedName name="Choices_Wrapper1">#N/A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LIENT_NAME">#REF!</definedName>
    <definedName name="CodeAsset">#REF!</definedName>
    <definedName name="COL_BROW">#REF!</definedName>
    <definedName name="COL_GREY">#REF!</definedName>
    <definedName name="COLOR">#REF!</definedName>
    <definedName name="COLOR2">#N/A</definedName>
    <definedName name="Commission">#REF!</definedName>
    <definedName name="Construction_contracts">[24]Scoping!$G$23</definedName>
    <definedName name="CONTROL">#REF!</definedName>
    <definedName name="COPY_YTD" localSheetId="4">[32]!COPY_YTD</definedName>
    <definedName name="COPY_YTD">[32]!COPY_YTD</definedName>
    <definedName name="cost">#REF!</definedName>
    <definedName name="cost_per_unit">#REF!</definedName>
    <definedName name="cost_product">'[14]PL.CPS '!#REF!</definedName>
    <definedName name="costact" hidden="1">{#N/A,#N/A,FALSE,"ll-inves";#N/A,#N/A,FALSE,"bgt-cf 97";#N/A,#N/A,FALSE,"bgt-pl 97"}</definedName>
    <definedName name="Cover">#REF!</definedName>
    <definedName name="_xlnm.Criteria">#REF!</definedName>
    <definedName name="csd" hidden="1">{#N/A,#N/A,FALSE,"ll-inves";#N/A,#N/A,FALSE,"bgt-cf 97";#N/A,#N/A,FALSE,"bgt-pl 97"}</definedName>
    <definedName name="Ct">[23]งบการเงิน!#REF!</definedName>
    <definedName name="CTABLE">#REF!</definedName>
    <definedName name="CTL">#REF!</definedName>
    <definedName name="CTYPE">#REF!</definedName>
    <definedName name="Currency_Unit">[33]Sheet3!$G$29</definedName>
    <definedName name="Current">#REF!</definedName>
    <definedName name="Current_Account">#REF!</definedName>
    <definedName name="Current_Month">[33]Sheet3!$C$5</definedName>
    <definedName name="custnew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'[34]K-5'!#REF!</definedName>
    <definedName name="D14401_">#N/A</definedName>
    <definedName name="DA">[23]งบการเงิน!#REF!</definedName>
    <definedName name="DAAt">[23]งบการเงิน!#REF!</definedName>
    <definedName name="DAAtt">[23]งบการเงิน!#REF!</definedName>
    <definedName name="dafafa">[23]งบการเงิน!#REF!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[23]งบการเงิน!#REF!</definedName>
    <definedName name="Data">#REF!</definedName>
    <definedName name="data1">#REF!</definedName>
    <definedName name="data10">#REF!</definedName>
    <definedName name="data4">#REF!</definedName>
    <definedName name="data84">'[35]Purchase Order'!$E$40</definedName>
    <definedName name="_xlnm.Database">#REF!</definedName>
    <definedName name="date">[36]ตั๋วเงินรับ!$F$1</definedName>
    <definedName name="Datee">[37]เงินกู้ธนชาติ!$G$2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[23]งบการเงิน!#REF!</definedName>
    <definedName name="DCC">[23]งบการเงิน!#REF!</definedName>
    <definedName name="DCCt">[23]งบการเงิน!#REF!</definedName>
    <definedName name="DCCt1">[23]งบการเงิน!#REF!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[23]งบการเงิน!#REF!</definedName>
    <definedName name="dd" hidden="1">{"conso",#N/A,FALSE,"cash flow"}</definedName>
    <definedName name="ddd">#REF!</definedName>
    <definedName name="dddd">[23]งบการเงิน!#REF!</definedName>
    <definedName name="dec01r">#REF!</definedName>
    <definedName name="DEE">[23]งบการเงิน!#REF!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A">[23]งบการเงิน!#REF!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'[35]Customize Your Purchase Order'!$F$23</definedName>
    <definedName name="dflt3">'[35]Customize Your Purchase Order'!$F$24</definedName>
    <definedName name="dflt4">'[35]Customize Your Purchase Order'!$E$25</definedName>
    <definedName name="dflt5">'[35]Customize Your Purchase Order'!$F$27</definedName>
    <definedName name="dflt6">'[35]Customize Your Purchase Order'!$F$28</definedName>
    <definedName name="dflt7">[38]Invoice!#REF!</definedName>
    <definedName name="dfs">#REF!</definedName>
    <definedName name="dfs_14">#REF!</definedName>
    <definedName name="dfs_23">#REF!</definedName>
    <definedName name="dfs_41">#REF!</definedName>
    <definedName name="dfwfwe">#N/A</definedName>
    <definedName name="dfwfwep">#N/A</definedName>
    <definedName name="dg">#N/A</definedName>
    <definedName name="dgffh">#REF!</definedName>
    <definedName name="DGG">[23]งบการเงิน!#REF!</definedName>
    <definedName name="DII">[23]งบการเงิน!#REF!</definedName>
    <definedName name="DIt">[23]งบการเงิน!#REF!</definedName>
    <definedName name="DItt">[23]งบการเงิน!#REF!</definedName>
    <definedName name="DIttt">[23]งบการเงิน!#REF!</definedName>
    <definedName name="DKK">'[39]ADJ - RATE'!$B$4</definedName>
    <definedName name="DNN">[23]งบการเงิน!#REF!</definedName>
    <definedName name="DOC">#REF!</definedName>
    <definedName name="DOS">[23]งบการเงิน!#REF!</definedName>
    <definedName name="DRE.">[23]งบการเงิน!#REF!</definedName>
    <definedName name="DREt">[23]งบการเงิน!#REF!</definedName>
    <definedName name="Drilling">#N/A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">[23]งบการเงิน!#REF!</definedName>
    <definedName name="dumppr">#REF!</definedName>
    <definedName name="dut">'[30]G-BS'!$F$3:$F$217</definedName>
    <definedName name="e">#REF!</definedName>
    <definedName name="EE">[25]เงินกู้ธนชาติ!$G$2</definedName>
    <definedName name="EEE">#N/A</definedName>
    <definedName name="efdfdf">#REF!</definedName>
    <definedName name="End_Bal">#REF!</definedName>
    <definedName name="enough">#N/A</definedName>
    <definedName name="er">#REF!</definedName>
    <definedName name="ex">#REF!</definedName>
    <definedName name="Excel_BuiltIn_Print_Area_1">#REF!</definedName>
    <definedName name="Excel_BuiltIn_Print_Area_2">#REF!</definedName>
    <definedName name="Excel_BuiltIn_Print_Area_5">#REF!</definedName>
    <definedName name="Excel_BuiltIn_Print_Area_6">#REF!</definedName>
    <definedName name="Excel_BuiltIn_Print_Area_7">#REF!</definedName>
    <definedName name="Excel_BuiltIn_Print_Area_8">[40]CF!#REF!</definedName>
    <definedName name="Excel_BuiltIn_Print_Area_9">#REF!</definedName>
    <definedName name="Excel_BuiltIn_Print_Titles_1">#REF!</definedName>
    <definedName name="Excel_BuiltIn_Print_Titles_2">#REF!</definedName>
    <definedName name="Excel_BuiltIn_Print_Titles_4">('[41]pl-กลุ่มสินค้า'!$A$1:$B$65536,'[41]pl-กลุ่มสินค้า'!$A$1:$IV$5)</definedName>
    <definedName name="Excel_BuiltIn_Print_Titles_4_1">('[41]pl-กลุ่มสินค้า'!$A$1:$B$65536,'[41]pl-กลุ่มสินค้า'!$A$1:$IV$5)</definedName>
    <definedName name="Excel_BuiltIn_Print_Titles_4_1_1">('[41]pl-กลุ่มสินค้า'!$A$1:$B$65536,'[41]pl-กลุ่มสินค้า'!$A$1:$IV$5)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>#REF!</definedName>
    <definedName name="_xlnm.Extract">#REF!</definedName>
    <definedName name="f">IF(Loan_Amount*Interest_Rate*Loan_Years*Loan_Start&gt;0,1,0)</definedName>
    <definedName name="F_BROWN">#REF!</definedName>
    <definedName name="F_ROLL">#REF!</definedName>
    <definedName name="F1G1H1">#REF!</definedName>
    <definedName name="FA">[23]งบการเงิน!#REF!</definedName>
    <definedName name="FC">[42]FC!$B$1:$B$65536</definedName>
    <definedName name="FCC">'[23]cash flow 1'!$H$91</definedName>
    <definedName name="ff">MATCH(0.01,End_Bal,-1)+1</definedName>
    <definedName name="FFE_ADDBACK">#REF!</definedName>
    <definedName name="fff">#REF!</definedName>
    <definedName name="FG">[43]เงินกู้ธนชาติ!$E$17</definedName>
    <definedName name="FG_12">#REF!</definedName>
    <definedName name="FGF">'[23]cash flow 1'!$H$118</definedName>
    <definedName name="FGG">'[23]cash flow 1'!$H$118</definedName>
    <definedName name="Final_Item___Cost">#REF!</definedName>
    <definedName name="FIttt">'[23]cash flow 1'!$H$51</definedName>
    <definedName name="FNN">'[23]cash flow 1'!$H$129</definedName>
    <definedName name="Fon">#REF!</definedName>
    <definedName name="fre">#REF!</definedName>
    <definedName name="free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T">'[23]cash flow 1'!$H$108</definedName>
    <definedName name="Full_Print">#REF!</definedName>
    <definedName name="Furniture">#REF!</definedName>
    <definedName name="FurnitureTax">#REF!</definedName>
    <definedName name="FX" localSheetId="4">[44]!FX</definedName>
    <definedName name="FX">[44]!FX</definedName>
    <definedName name="g">#N/A</definedName>
    <definedName name="G\L_FA">'[23]cash flow 1'!$H$66</definedName>
    <definedName name="gdk">#N/A</definedName>
    <definedName name="gem">IF(Loan_Amount*Interest_Rate*Loan_Years*Loan_Start&gt;0,1,0)</definedName>
    <definedName name="gems">MATCH(0.01,End_Bal,-1)+1</definedName>
    <definedName name="gew">#N/A</definedName>
    <definedName name="GG">[23]งบการเงิน!#REF!</definedName>
    <definedName name="ggg">#REF!</definedName>
    <definedName name="ghvj">[45]เงินกู้ธนชาติ!$B$4</definedName>
    <definedName name="GL">#REF!</definedName>
    <definedName name="glaze">#REF!</definedName>
    <definedName name="Glazing">#REF!</definedName>
    <definedName name="goi">#N/A</definedName>
    <definedName name="Goodwill">[24]Scoping!$G$27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[46]เงินกู้ธนชาติ!$G$2</definedName>
    <definedName name="HEADER">#REF!</definedName>
    <definedName name="Header_Row">ROW(#REF!)</definedName>
    <definedName name="Heading">#REF!</definedName>
    <definedName name="hh">[45]เงินกู้ธนชาติ!$G$2</definedName>
    <definedName name="hhh">#REF!</definedName>
    <definedName name="hjh">#N/A</definedName>
    <definedName name="hjjkkkl">#REF!</definedName>
    <definedName name="HSCB">'[31]ADJ - RATE'!#REF!</definedName>
    <definedName name="ht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uu">#REF!</definedName>
    <definedName name="hyhy">#N/A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[23]งบการเงิน!#REF!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dex">#REF!</definedName>
    <definedName name="index1">[11]total!$BC$6:$BC$139</definedName>
    <definedName name="INPUTGRID">#REF!</definedName>
    <definedName name="Int">#REF!</definedName>
    <definedName name="Intangibles">[24]Scoping!$G$28</definedName>
    <definedName name="Interest_Rate">#REF!</definedName>
    <definedName name="IntFreeCred">#REF!</definedName>
    <definedName name="Inventory">'[47]Inventory Number'!$A$4:$B$1618</definedName>
    <definedName name="Invest_properties">[24]Scoping!$G$25</definedName>
    <definedName name="Invest_subsidiaries">[24]Scoping!$G$26</definedName>
    <definedName name="INVEXP">#REF!</definedName>
    <definedName name="INVL08">#REF!</definedName>
    <definedName name="invoice">#REF!</definedName>
    <definedName name="ioo">#REF!</definedName>
    <definedName name="iopo" hidden="1">{"'Model'!$A$1:$N$53"}</definedName>
    <definedName name="It">[23]งบการเงิน!#REF!</definedName>
    <definedName name="ITEM">#REF!</definedName>
    <definedName name="item2">[48]item.222!$A$1:$I$65536</definedName>
    <definedName name="Itt">[23]งบการเงิน!#REF!</definedName>
    <definedName name="Ittt">[23]งบการเงิน!#REF!</definedName>
    <definedName name="iuoo">#REF!</definedName>
    <definedName name="j">{"'Model'!$A$1:$N$53"}</definedName>
    <definedName name="J.343">[28]ELIM!#REF!</definedName>
    <definedName name="J.343_14">[28]ELIM!#REF!</definedName>
    <definedName name="J.343_15">'[49]ELIM '!#REF!</definedName>
    <definedName name="J.343_16">#REF!</definedName>
    <definedName name="J.343_23">[28]ELIM!#REF!</definedName>
    <definedName name="J.343_25">[28]ELIM!#REF!</definedName>
    <definedName name="J.343_41">[28]ELIM!#REF!</definedName>
    <definedName name="jadjs">#REF!</definedName>
    <definedName name="JUL01R">#REF!</definedName>
    <definedName name="k">#REF!</definedName>
    <definedName name="k.1">IF([0]!Loan_Amount*[0]!Interest_Rate*[0]!Loan_Years*[0]!Loan_Start&gt;0,1,0)</definedName>
    <definedName name="KHJGDFGFHGHJ" hidden="1">{"cashflow",#N/A,FALSE,"cash flow"}</definedName>
    <definedName name="kkk">#REF!</definedName>
    <definedName name="kkkkk">[50]group!#REF!</definedName>
    <definedName name="l">#REF!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ST_M">[51]Master!$A$3:$Q$540</definedName>
    <definedName name="LIT">'[39]ADJ - RATE'!$B$2</definedName>
    <definedName name="litt1">#REF!</definedName>
    <definedName name="litt2">#REF!</definedName>
    <definedName name="LL">#REF!</definedName>
    <definedName name="Loan">[46]เงินกู้ธนชาติ!$B$4</definedName>
    <definedName name="Loan_Amount">#REF!</definedName>
    <definedName name="Loan_Movement">#REF!</definedName>
    <definedName name="Loan_Start">#REF!</definedName>
    <definedName name="Loan_Years">#REF!</definedName>
    <definedName name="Loan1">'[46]เงินกู้ MGC'!$B$4</definedName>
    <definedName name="LOAN10">#REF!</definedName>
    <definedName name="LOAN11">#REF!</definedName>
    <definedName name="LOAN12">#REF!</definedName>
    <definedName name="Loan2">[52]เงินกู้ธนชาติ!$B$4</definedName>
    <definedName name="Loan3">'[52]เงินกู้ MGC'!$B$4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[37]เงินกู้ธนชาติ!$B$4</definedName>
    <definedName name="Loann1">'[37]เงินกู้ MGC'!$B$4</definedName>
    <definedName name="Loannn">[37]เงินกู้ธนชาติ!$B$4</definedName>
    <definedName name="Long">[46]เงินกู้ธนชาติ!$F$15</definedName>
    <definedName name="Long1">'[46]เงินกู้ MGC'!$F$15</definedName>
    <definedName name="LonGG">[37]เงินกู้ธนชาติ!$F$15</definedName>
    <definedName name="Longg1">'[37]เงินกู้ MGC'!$F$15</definedName>
    <definedName name="Longgg">'[37]เงินกู้ MGC'!$F$15</definedName>
    <definedName name="Longggg">[37]เงินกู้ธนชาติ!$F$15</definedName>
    <definedName name="longterm1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cro1" localSheetId="4">[53]!Macro1</definedName>
    <definedName name="Macro1">[53]!Macro1</definedName>
    <definedName name="Macro3" localSheetId="4">[53]!Macro3</definedName>
    <definedName name="Macro3">[53]!Macro3</definedName>
    <definedName name="MAIN">'[54]Statement-BAHT'!#REF!</definedName>
    <definedName name="margin">#REF!</definedName>
    <definedName name="MARGINPLAN">#REF!</definedName>
    <definedName name="MARGINPROJ">#REF!</definedName>
    <definedName name="Materiallities">2000000</definedName>
    <definedName name="max">#N/A</definedName>
    <definedName name="mb">#REF!</definedName>
    <definedName name="mm">#REF!</definedName>
    <definedName name="mmkj" hidden="1">{"'Model'!$A$1:$N$53"}</definedName>
    <definedName name="mms">#N/A</definedName>
    <definedName name="MOO">[45]เงินกู้ธนชาติ!$G$2</definedName>
    <definedName name="ms">#N/A</definedName>
    <definedName name="MS.SUNASSADA">#N/A</definedName>
    <definedName name="muay">#N/A</definedName>
    <definedName name="n" hidden="1">{"'Model'!$A$1:$N$53"}</definedName>
    <definedName name="NameAsset">#REF!</definedName>
    <definedName name="nee">#REF!</definedName>
    <definedName name="NEOMAT_CO._LTD.">"NEOMAT CO.,LTD."</definedName>
    <definedName name="Net_profit__loss">#REF!</definedName>
    <definedName name="New" localSheetId="4">[32]!New</definedName>
    <definedName name="New">[32]!New</definedName>
    <definedName name="ni" hidden="1">{"conso",#N/A,FALSE,"cash flow"}</definedName>
    <definedName name="nn">#REF!</definedName>
    <definedName name="nnn">#REF!</definedName>
    <definedName name="nok" hidden="1">#REF!</definedName>
    <definedName name="Notes">#REF!</definedName>
    <definedName name="Notes_payable">[24]Scoping!$G$31</definedName>
    <definedName name="NOW">'[55]TB-2001-Apr''01'!#REF!</definedName>
    <definedName name="NSProjectionMethodIndex">'[56]Non-Statistical Sampling Master'!$C$63</definedName>
    <definedName name="NSRequiredLevelOfEvidenceItems">'[56]Non-Statistical Sampling Master'!$C$50:$C$53</definedName>
    <definedName name="NSTargetedTestingItems">'[56]Two Step Revenue Testing Master'!$E$47</definedName>
    <definedName name="nu" hidden="1">{"cashflow",#N/A,FALSE,"cash flow"}</definedName>
    <definedName name="nuc">'[57]TrialBalance Q3-2002'!$A$1:$H$301</definedName>
    <definedName name="nuch">#REF!</definedName>
    <definedName name="NUM_DOCS">#REF!</definedName>
    <definedName name="Num_Pmt_Per_Year">#REF!</definedName>
    <definedName name="Number_of_Payments">MATCH(0.01,End_Bal,-1)+1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PRODUCT">"PRODUCT_TBL"</definedName>
    <definedName name="O.1">#N/A</definedName>
    <definedName name="OHC1_6">#N/A</definedName>
    <definedName name="OHR1_6">#N/A</definedName>
    <definedName name="OI">#N/A</definedName>
    <definedName name="oip">[58]BS!$A$2:$A$706</definedName>
    <definedName name="oldData">#REF!</definedName>
    <definedName name="oldData1">#REF!</definedName>
    <definedName name="oo">#REF!</definedName>
    <definedName name="OpenforUser2">#N/A</definedName>
    <definedName name="OpenForUser3">#N/A</definedName>
    <definedName name="OpenForUser4">#N/A</definedName>
    <definedName name="OS">[23]งบการเงิน!#REF!</definedName>
    <definedName name="osidhfo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1">#REF!</definedName>
    <definedName name="OUTPUT">#REF!</definedName>
    <definedName name="p">IF(Loan_Amount*Interest_Rate*Loan_Years*Loan_Start&gt;0,1,0)</definedName>
    <definedName name="pa">#N/A</definedName>
    <definedName name="page1">#REF!</definedName>
    <definedName name="PAGE2">#REF!</definedName>
    <definedName name="pang">#REF!</definedName>
    <definedName name="PARTNERS_INITIALS">#REF!</definedName>
    <definedName name="Pay_Date">#REF!</definedName>
    <definedName name="Pay_Num">#REF!</definedName>
    <definedName name="Payables">[24]Scoping!$G$29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C" hidden="1">{"conso",#N/A,FALSE,"cash flow"}</definedName>
    <definedName name="PCCC">#N/A</definedName>
    <definedName name="Percent_Materialities">0.2</definedName>
    <definedName name="PERIOD_END">#REF!</definedName>
    <definedName name="PeriodsInYear" localSheetId="3">#REF!</definedName>
    <definedName name="PeriodsInYear" localSheetId="4">#REF!</definedName>
    <definedName name="PeriodsInYear">#REF!</definedName>
    <definedName name="PIE">'[56]Two Step Revenue Testing Master'!$C$87</definedName>
    <definedName name="PIMTABLE">#REF!</definedName>
    <definedName name="PIMTABLE1">#REF!</definedName>
    <definedName name="pl">#REF!</definedName>
    <definedName name="pl_bak" hidden="1">{#N/A,#N/A,FALSE,"ll-inves";#N/A,#N/A,FALSE,"bgt-cf 97";#N/A,#N/A,FALSE,"bgt-pl 97"}</definedName>
    <definedName name="PLA">#REF!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o">#N/A</definedName>
    <definedName name="poil">#REF!</definedName>
    <definedName name="pop">#REF!</definedName>
    <definedName name="popo">[16]BS!$C$2:$C$575</definedName>
    <definedName name="popy">#REF!</definedName>
    <definedName name="pp">#REF!</definedName>
    <definedName name="PPE">[24]Scoping!$G$24</definedName>
    <definedName name="PRDump">#REF!</definedName>
    <definedName name="Predict_Depre1">#REF!</definedName>
    <definedName name="PREPARED_BY">#REF!</definedName>
    <definedName name="PREPARED_DATE">#REF!</definedName>
    <definedName name="Press">#REF!</definedName>
    <definedName name="Princ">#REF!</definedName>
    <definedName name="_xlnm.Print_Area" localSheetId="0">'BS (1-3 Page)'!$A$1:$K$113</definedName>
    <definedName name="_xlnm.Print_Area" localSheetId="3">'CE (6)'!$A$1:$T$21</definedName>
    <definedName name="_xlnm.Print_Area" localSheetId="5">'CF (8-9 Page)'!$A$1:$N$78</definedName>
    <definedName name="_xlnm.Print_Area" localSheetId="4">'CH (7)'!$A$1:$P$20</definedName>
    <definedName name="_xlnm.Print_Area" localSheetId="1">'P&amp;L (3M) 4'!$A$1:$N$50</definedName>
    <definedName name="_xlnm.Print_Area" localSheetId="2">'P&amp;L (6M) 5'!$A$1:$N$50</definedName>
    <definedName name="_xlnm.Print_Area">'[1]C-1'!$A$6:$O$6</definedName>
    <definedName name="Print_Area_MI">#REF!</definedName>
    <definedName name="Print_Area_Reset">OFFSET(Full_Print,0,0,Last_Row)</definedName>
    <definedName name="Print_Area1">#REF!</definedName>
    <definedName name="_xlnm.Print_Titles">'[59]q1-2003'!$C$1:$F$65536,'[59]q1-2003'!$A$1:$IV$2</definedName>
    <definedName name="Print_Titles_MI">'[1]C-1'!$A$1:$IV$5</definedName>
    <definedName name="Prior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UCT">#REF!</definedName>
    <definedName name="profitandloss">#REF!</definedName>
    <definedName name="PTABLE">#REF!</definedName>
    <definedName name="PTAX">'[23]cash flow 2'!$G$56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#REF!</definedName>
    <definedName name="Q_Qn">"ชื่อเล่น"</definedName>
    <definedName name="qaa">#N/A</definedName>
    <definedName name="qq">#REF!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">#N/A</definedName>
    <definedName name="qwwef">#REF!</definedName>
    <definedName name="ra">#N/A</definedName>
    <definedName name="RangeEnd">[60]Report!$A$23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">[23]งบการเงิน!#REF!</definedName>
    <definedName name="Re_1">#REF!</definedName>
    <definedName name="REC" hidden="1">{"conso",#N/A,FALSE,"cash flow"}</definedName>
    <definedName name="Rec.CF">IF([0]!Loan_Amount*[0]!Interest_Rate*[0]!Loan_Years*[0]!Loan_Start&gt;0,1,0)</definedName>
    <definedName name="Receivables">[24]Scoping!$G$21</definedName>
    <definedName name="Reconciliation_Interest_paid">#REF!</definedName>
    <definedName name="Report">#REF!</definedName>
    <definedName name="Reselects">#REF!</definedName>
    <definedName name="REt">[23]งบการเงิน!#REF!</definedName>
    <definedName name="Revenue">[24]Scoping!$G$33</definedName>
    <definedName name="RM">'[39]ADJ - RATE'!$B$5</definedName>
    <definedName name="RMCOptions">"*010000000000000"</definedName>
    <definedName name="RPM_Amount">#REF!</definedName>
    <definedName name="rr">#REF!</definedName>
    <definedName name="rrr">#REF!</definedName>
    <definedName name="rty">[45]เงินกู้ธนชาติ!$G$2</definedName>
    <definedName name="rtyt">#REF!</definedName>
    <definedName name="rtyt_14">#REF!</definedName>
    <definedName name="rtyt_23">#REF!</definedName>
    <definedName name="rtyt_41">#REF!</definedName>
    <definedName name="rumc">#REF!</definedName>
    <definedName name="RYOHOKU">#REF!</definedName>
    <definedName name="s">#REF!</definedName>
    <definedName name="S.PACK___PRINT_PUBLIC_COMPANY_LIMITED">"S.PACK PRINT PUBLIC COMPANY LIMITED"</definedName>
    <definedName name="S_FA">'[23]cash flow 1'!$H$58</definedName>
    <definedName name="sada">[28]ELIM!#REF!</definedName>
    <definedName name="sada_14">[28]ELIM!#REF!</definedName>
    <definedName name="sada_23">[28]ELIM!#REF!</definedName>
    <definedName name="sada_25">[28]ELIM!#REF!</definedName>
    <definedName name="sada_41">[28]ELIM!#REF!</definedName>
    <definedName name="sales_2002">#REF!</definedName>
    <definedName name="SALESPLAN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'[31]ADJ - RATE'!#REF!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>#N/A</definedName>
    <definedName name="sdfe">#N/A</definedName>
    <definedName name="sdsd">'[61]Trial Balance'!$A$1:$H$65536</definedName>
    <definedName name="SELLC1_6">#N/A</definedName>
    <definedName name="SELLR1_6">#N/A</definedName>
    <definedName name="SEND">#REF!</definedName>
    <definedName name="SERVICE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awgsrgedrhdthtfdjh" hidden="1">{"'Eng (page2)'!$A$1:$D$52"}</definedName>
    <definedName name="sfdf">#REF!</definedName>
    <definedName name="sgv">#REF!</definedName>
    <definedName name="SHEET">#REF!</definedName>
    <definedName name="SHOKYAKU97">'[62]#REF'!$A$6:$H$145</definedName>
    <definedName name="Short">[46]เงินกู้ธนชาติ!$E$17</definedName>
    <definedName name="short1">'[46]เงินกู้ MGC'!$E$17</definedName>
    <definedName name="Short2">[52]เงินกู้ธนชาติ!$E$17</definedName>
    <definedName name="Short3">'[52]เงินกู้ MGC'!$E$17</definedName>
    <definedName name="Shortt">[37]เงินกู้ธนชาติ!$E$17</definedName>
    <definedName name="shortt1">'[37]เงินกู้ MGC'!$E$17</definedName>
    <definedName name="shorttt">'[37]เงินกู้ MGC'!$E$17</definedName>
    <definedName name="signi2" hidden="1">{#N/A,#N/A,FALSE,"Summary";#N/A,#N/A,FALSE,"Model";#N/A,#N/A,FALSE,"Sentivity";#N/A,#N/A,FALSE,"Capital"}</definedName>
    <definedName name="Sp_2">#REF!</definedName>
    <definedName name="Sp_Item">#REF!</definedName>
    <definedName name="Sp_Total">#REF!</definedName>
    <definedName name="Spec" localSheetId="3">#REF!</definedName>
    <definedName name="Spec" localSheetId="4">#REF!</definedName>
    <definedName name="Spec">#REF!</definedName>
    <definedName name="ss">#REF!</definedName>
    <definedName name="sss">[3]MOULD!#REF!</definedName>
    <definedName name="StartDate">#REF!</definedName>
    <definedName name="STD">[63]VarProduct!#REF!</definedName>
    <definedName name="stock">#REF!</definedName>
    <definedName name="stp">#REF!</definedName>
    <definedName name="SUM">[64]SUM!#REF!</definedName>
    <definedName name="T">[23]งบการเงิน!#REF!</definedName>
    <definedName name="TABJUN">#REF!</definedName>
    <definedName name="TABLE">'[62]#REF'!$A$1:$B$642</definedName>
    <definedName name="Table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POTHER">#REF!</definedName>
    <definedName name="Taxes">[24]Scoping!$G$32</definedName>
    <definedName name="tb">'[57]TrialBalance Q3-2002'!$A$1:$H$301</definedName>
    <definedName name="TB_010508">#REF!</definedName>
    <definedName name="tbold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r">[65]Group!$B$255</definedName>
    <definedName name="test" hidden="1">{"'Model'!$A$1:$N$53"}</definedName>
    <definedName name="TEST0">[13]TB!$A$3:$F$605</definedName>
    <definedName name="TEST1">#REF!</definedName>
    <definedName name="TESTAREA">#REF!</definedName>
    <definedName name="TESTHKEY">[13]TB!$B$2:$F$2</definedName>
    <definedName name="TESTKEYS">[13]TB!$A$3:$A$605</definedName>
    <definedName name="TESTVKEY">[13]TB!$A$2:$A$2</definedName>
    <definedName name="TextRefCopyRangeCount" hidden="1">1</definedName>
    <definedName name="tle">'[66]เงินกู้ MGC'!$E$17</definedName>
    <definedName name="To_Print">#REF!</definedName>
    <definedName name="To_Print_by_Date">#REF!</definedName>
    <definedName name="To_Print_ห้ามลบ">#REF!</definedName>
    <definedName name="TOD">#REF!</definedName>
    <definedName name="tom" hidden="1">{"'Eng (page2)'!$A$1:$D$52"}</definedName>
    <definedName name="tome">#REF!</definedName>
    <definedName name="TOTAL" hidden="1">{#N/A,#N/A,FALSE,"Summary";#N/A,#N/A,FALSE,"Model";#N/A,#N/A,FALSE,"Sentivity";#N/A,#N/A,FALSE,"Capital"}</definedName>
    <definedName name="Total_Interest">#REF!</definedName>
    <definedName name="Total_Pay">#REF!</definedName>
    <definedName name="Total_Payment">#N/A</definedName>
    <definedName name="TOTALS">#REF!</definedName>
    <definedName name="tribal">#REF!</definedName>
    <definedName name="tt">#REF!</definedName>
    <definedName name="TTDesiredLevelOfEvidenceItems">'[56]Global Data'!$B$92:$B$95</definedName>
    <definedName name="ttetet">#REF!</definedName>
    <definedName name="ttr">#REF!</definedName>
    <definedName name="ttt">#REF!</definedName>
    <definedName name="tun" hidden="1">{"'Model'!$A$1:$N$53"}</definedName>
    <definedName name="TwoStepMisstatementIdentified">'[56]Two Step Revenue Testing Master'!$C$85</definedName>
    <definedName name="TwoStepTolerableEstMisstmtCalc">'[56]Two Step Revenue Testing Master'!$T$45</definedName>
    <definedName name="u" hidden="1">{"'Model'!$A$1:$N$53"}</definedName>
    <definedName name="u_40239">#REF!</definedName>
    <definedName name="u_pang">#REF!</definedName>
    <definedName name="uiii">[58]BS!$B$2:$B$706</definedName>
    <definedName name="uiy">#REF!</definedName>
    <definedName name="ukyuk">#N/A</definedName>
    <definedName name="un">#N/A</definedName>
    <definedName name="unnamed">#REF!</definedName>
    <definedName name="Unreailzed">'[23]cash flow 2'!$G$30</definedName>
    <definedName name="US">'[39]ADJ - RATE'!$B$3</definedName>
    <definedName name="usa">#REF!</definedName>
    <definedName name="USD">#REF!</definedName>
    <definedName name="USDD">#REF!</definedName>
    <definedName name="v" hidden="1">{"'Model'!$A$1:$N$53"}</definedName>
    <definedName name="VA">#N/A</definedName>
    <definedName name="VALID01234">#REF!,#REF!</definedName>
    <definedName name="Value_1">#REF!</definedName>
    <definedName name="Values_Entered">IF(Loan_Amount*Interest_Rate*Loan_Years*Loan_Start&gt;0,1,0)</definedName>
    <definedName name="vcd" hidden="1">{#N/A,#N/A,FALSE,"Summary";#N/A,#N/A,FALSE,"Model";#N/A,#N/A,FALSE,"Sentivity";#N/A,#N/A,FALSE,"Capital"}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rn.Cashflow." hidden="1">{"cashflow",#N/A,FALSE,"cash flow"}</definedName>
    <definedName name="wrn.conso." hidden="1">{"conso",#N/A,FALSE,"cash flow"}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>#N/A</definedName>
    <definedName name="wwrw">#N/A</definedName>
    <definedName name="WWW">#REF!</definedName>
    <definedName name="X">#N/A</definedName>
    <definedName name="XA">[23]งบการเงิน!#REF!</definedName>
    <definedName name="XAAt">[23]งบการเงิน!#REF!</definedName>
    <definedName name="XAt">[23]งบการเงิน!#REF!</definedName>
    <definedName name="XC">[23]งบการเงิน!#REF!</definedName>
    <definedName name="XCC">[23]งบการเงิน!#REF!</definedName>
    <definedName name="XCCt">[23]งบการเงิน!#REF!</definedName>
    <definedName name="XCt">[23]งบการเงิน!#REF!</definedName>
    <definedName name="XEE">[23]งบการเงิน!#REF!</definedName>
    <definedName name="XFA">[23]งบการเงิน!#REF!</definedName>
    <definedName name="XGG">[23]งบการเงิน!#REF!</definedName>
    <definedName name="XGX">[23]งบการเงิน!#REF!</definedName>
    <definedName name="XII">[23]งบการเงิน!#REF!</definedName>
    <definedName name="XIt">[23]งบการเงิน!#REF!</definedName>
    <definedName name="Xitt">[23]งบการเงิน!#REF!</definedName>
    <definedName name="XIttt">[23]งบการเงิน!#REF!</definedName>
    <definedName name="xjdjkj" hidden="1">{#N/A,#N/A,FALSE,"ll-inves";#N/A,#N/A,FALSE,"bgt-cf 97";#N/A,#N/A,FALSE,"bgt-pl 97"}</definedName>
    <definedName name="XNN">[23]งบการเงิน!#REF!</definedName>
    <definedName name="XOS">[23]งบการเงิน!#REF!</definedName>
    <definedName name="XRE">[23]งบการเงิน!#REF!</definedName>
    <definedName name="XREt">[23]งบการเงิน!#REF!</definedName>
    <definedName name="XT">[23]งบการเงิน!#REF!</definedName>
    <definedName name="xtabin">[67]Hidden!$D$10:$H$11</definedName>
    <definedName name="xx">'[68]Trial Balance'!$A$1:$H$65536</definedName>
    <definedName name="XXX">'[69]10'!#REF!</definedName>
    <definedName name="y" hidden="1">{"'Model'!$A$1:$N$53"}</definedName>
    <definedName name="yearend">#REF!</definedName>
    <definedName name="YesNoNa">[24]Scoping!$G$2:$G$5</definedName>
    <definedName name="yh">#N/A</definedName>
    <definedName name="ytd" localSheetId="4">[32]!ytd</definedName>
    <definedName name="ytd">[32]!ytd</definedName>
    <definedName name="ytuio">#REF!</definedName>
    <definedName name="yyy">#REF!</definedName>
    <definedName name="z">IF(Loan_Amount*Interest_Rate*Loan_Years*Loan_Start&gt;0,1,0)</definedName>
    <definedName name="zx">#REF!</definedName>
    <definedName name="zz" hidden="1">{"cashflow",#N/A,FALSE,"cash flow"}</definedName>
    <definedName name="แ">#REF!</definedName>
    <definedName name="แ2">#REF!</definedName>
    <definedName name="ไ">#REF!</definedName>
    <definedName name="กเก">#N/A</definedName>
    <definedName name="กรง">#N/A</definedName>
    <definedName name="ก้อบ">#N/A</definedName>
    <definedName name="ข้อมูล">#REF!</definedName>
    <definedName name="แคบ">#REF!</definedName>
    <definedName name="เงินเดือน" hidden="1">{"'Eng (page2)'!$A$1:$D$52"}</definedName>
    <definedName name="ซีซี">[70]งบการเงิน!#REF!</definedName>
    <definedName name="พพพ">#REF!</definedName>
    <definedName name="ฟ" hidden="1">{#N/A,#N/A,FALSE,"ll-inves";#N/A,#N/A,FALSE,"bgt-cf 97";#N/A,#N/A,FALSE,"bgt-pl 97"}</definedName>
    <definedName name="ฟ1">#REF!</definedName>
    <definedName name="ฟ35">#REF!</definedName>
    <definedName name="ฟ53">#REF!</definedName>
    <definedName name="ฟฟฟ">#REF!</definedName>
    <definedName name="ฟๅ">#REF!</definedName>
    <definedName name="ภงด1">#N/A</definedName>
    <definedName name="ม">'[23]cash flow 1'!$H$129</definedName>
    <definedName name="มาโคร1">[71]!มาโคร1</definedName>
    <definedName name="ไม่มีชื่อ">#REF!</definedName>
    <definedName name="ฤ63">#REF!</definedName>
    <definedName name="ล">[23]งบการเงิน!#REF!</definedName>
    <definedName name="วัน">#REF!</definedName>
    <definedName name="ส">#N/A</definedName>
    <definedName name="ส69">#REF!</definedName>
    <definedName name="สินทรัพย์">#REF!</definedName>
    <definedName name="า266">#REF!</definedName>
    <definedName name="า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5" i="46" l="1"/>
  <c r="J15" i="46"/>
  <c r="N19" i="46" l="1"/>
  <c r="G33" i="44" l="1"/>
  <c r="E33" i="44" l="1"/>
  <c r="J59" i="38"/>
  <c r="N59" i="38"/>
  <c r="H59" i="38"/>
  <c r="L59" i="38"/>
  <c r="J29" i="38"/>
  <c r="N29" i="38"/>
  <c r="H29" i="38"/>
  <c r="L29" i="38"/>
  <c r="N13" i="38"/>
  <c r="J13" i="38"/>
  <c r="H16" i="38"/>
  <c r="H13" i="38"/>
  <c r="L30" i="38"/>
  <c r="L13" i="38"/>
  <c r="E19" i="44"/>
  <c r="L16" i="44"/>
  <c r="A5" i="38" l="1"/>
  <c r="A40" i="38" s="1"/>
  <c r="A5" i="49"/>
  <c r="A5" i="47"/>
  <c r="K106" i="44"/>
  <c r="N20" i="49"/>
  <c r="J20" i="49"/>
  <c r="F20" i="49"/>
  <c r="D20" i="49"/>
  <c r="P18" i="49"/>
  <c r="N16" i="49"/>
  <c r="J16" i="49"/>
  <c r="F16" i="49"/>
  <c r="D16" i="49"/>
  <c r="P14" i="49"/>
  <c r="P7" i="49"/>
  <c r="R16" i="47" l="1"/>
  <c r="R20" i="47"/>
  <c r="P19" i="47"/>
  <c r="T19" i="47" s="1"/>
  <c r="N14" i="46"/>
  <c r="N33" i="46"/>
  <c r="L33" i="46"/>
  <c r="L14" i="46"/>
  <c r="L33" i="45"/>
  <c r="L14" i="45"/>
  <c r="L17" i="45" s="1"/>
  <c r="L22" i="45" s="1"/>
  <c r="L25" i="45" s="1"/>
  <c r="L38" i="45" s="1"/>
  <c r="N17" i="46" l="1"/>
  <c r="L17" i="46"/>
  <c r="L22" i="46" s="1"/>
  <c r="L41" i="45"/>
  <c r="L35" i="45"/>
  <c r="L44" i="45" s="1"/>
  <c r="L47" i="45" s="1"/>
  <c r="N22" i="46" l="1"/>
  <c r="L25" i="46"/>
  <c r="L11" i="38"/>
  <c r="G106" i="44"/>
  <c r="N25" i="46" l="1"/>
  <c r="N11" i="38"/>
  <c r="L38" i="46"/>
  <c r="L15" i="49" s="1"/>
  <c r="L35" i="46"/>
  <c r="N21" i="47"/>
  <c r="J21" i="47"/>
  <c r="F21" i="47"/>
  <c r="D21" i="47"/>
  <c r="R21" i="47"/>
  <c r="N17" i="47"/>
  <c r="J17" i="47"/>
  <c r="E105" i="44" s="1"/>
  <c r="F17" i="47"/>
  <c r="E103" i="44" s="1"/>
  <c r="D17" i="47"/>
  <c r="E102" i="44" s="1"/>
  <c r="R17" i="47"/>
  <c r="E109" i="44" s="1"/>
  <c r="P15" i="47"/>
  <c r="T15" i="47" s="1"/>
  <c r="T7" i="47"/>
  <c r="J33" i="46"/>
  <c r="H33" i="46"/>
  <c r="J14" i="46"/>
  <c r="H14" i="46"/>
  <c r="N7" i="46"/>
  <c r="J17" i="46" l="1"/>
  <c r="N38" i="46"/>
  <c r="N35" i="46"/>
  <c r="L41" i="46"/>
  <c r="L44" i="46"/>
  <c r="L47" i="46" s="1"/>
  <c r="P15" i="49"/>
  <c r="P16" i="49" s="1"/>
  <c r="L16" i="49"/>
  <c r="I106" i="44" s="1"/>
  <c r="H17" i="46"/>
  <c r="J22" i="46" l="1"/>
  <c r="N44" i="46"/>
  <c r="L19" i="49"/>
  <c r="N41" i="46"/>
  <c r="H22" i="46"/>
  <c r="A83" i="44"/>
  <c r="J25" i="46" l="1"/>
  <c r="J11" i="38"/>
  <c r="J27" i="38" s="1"/>
  <c r="L20" i="49"/>
  <c r="P19" i="49"/>
  <c r="P20" i="49" s="1"/>
  <c r="N47" i="46"/>
  <c r="H25" i="46"/>
  <c r="H11" i="38"/>
  <c r="I68" i="44"/>
  <c r="J38" i="46" l="1"/>
  <c r="J35" i="46"/>
  <c r="H38" i="46"/>
  <c r="H35" i="46"/>
  <c r="K108" i="44"/>
  <c r="G108" i="44"/>
  <c r="G22" i="44"/>
  <c r="H63" i="38"/>
  <c r="N9" i="38"/>
  <c r="L9" i="38"/>
  <c r="J9" i="38"/>
  <c r="H9" i="38"/>
  <c r="L63" i="38"/>
  <c r="N60" i="38"/>
  <c r="L60" i="38"/>
  <c r="J60" i="38"/>
  <c r="H60" i="38"/>
  <c r="N53" i="38"/>
  <c r="L53" i="38"/>
  <c r="J53" i="38"/>
  <c r="H53" i="38"/>
  <c r="N7" i="45"/>
  <c r="N7" i="38" s="1"/>
  <c r="N33" i="45"/>
  <c r="J33" i="45"/>
  <c r="H33" i="45"/>
  <c r="N14" i="45"/>
  <c r="J14" i="45"/>
  <c r="H14" i="45"/>
  <c r="K77" i="44"/>
  <c r="I77" i="44"/>
  <c r="G77" i="44"/>
  <c r="E77" i="44"/>
  <c r="G88" i="44"/>
  <c r="I88" i="44"/>
  <c r="K88" i="44"/>
  <c r="E88" i="44"/>
  <c r="K85" i="44"/>
  <c r="K48" i="44"/>
  <c r="K68" i="44"/>
  <c r="G68" i="44"/>
  <c r="E68" i="44"/>
  <c r="K51" i="44"/>
  <c r="I51" i="44"/>
  <c r="G51" i="44"/>
  <c r="E51" i="44"/>
  <c r="A46" i="44"/>
  <c r="K35" i="44"/>
  <c r="I35" i="44"/>
  <c r="G35" i="44"/>
  <c r="E35" i="44"/>
  <c r="K22" i="44"/>
  <c r="I22" i="44"/>
  <c r="E22" i="44"/>
  <c r="J17" i="45" l="1"/>
  <c r="N17" i="45"/>
  <c r="J44" i="46"/>
  <c r="L20" i="47"/>
  <c r="J41" i="46"/>
  <c r="H17" i="45"/>
  <c r="H44" i="46"/>
  <c r="L16" i="47"/>
  <c r="H41" i="46"/>
  <c r="H44" i="38"/>
  <c r="N44" i="38"/>
  <c r="J44" i="38"/>
  <c r="N42" i="38"/>
  <c r="L44" i="38"/>
  <c r="K111" i="44"/>
  <c r="I37" i="44"/>
  <c r="E37" i="44"/>
  <c r="E79" i="44"/>
  <c r="I79" i="44"/>
  <c r="K79" i="44"/>
  <c r="G79" i="44"/>
  <c r="K37" i="44"/>
  <c r="G37" i="44"/>
  <c r="G111" i="44"/>
  <c r="N27" i="38"/>
  <c r="N34" i="38" s="1"/>
  <c r="N62" i="38" s="1"/>
  <c r="N64" i="38" s="1"/>
  <c r="J34" i="38"/>
  <c r="J62" i="38" s="1"/>
  <c r="J64" i="38" s="1"/>
  <c r="L27" i="38"/>
  <c r="L34" i="38" s="1"/>
  <c r="L62" i="38" s="1"/>
  <c r="L64" i="38" s="1"/>
  <c r="H27" i="38"/>
  <c r="H34" i="38" s="1"/>
  <c r="H62" i="38" s="1"/>
  <c r="H64" i="38" s="1"/>
  <c r="N22" i="45" l="1"/>
  <c r="J22" i="45"/>
  <c r="J47" i="46"/>
  <c r="K113" i="44"/>
  <c r="H22" i="45"/>
  <c r="H47" i="46"/>
  <c r="L21" i="47"/>
  <c r="P20" i="47"/>
  <c r="G113" i="44"/>
  <c r="J25" i="45" l="1"/>
  <c r="N25" i="45"/>
  <c r="H25" i="45"/>
  <c r="P21" i="47"/>
  <c r="T21" i="47" s="1"/>
  <c r="T20" i="47"/>
  <c r="N38" i="45" l="1"/>
  <c r="N35" i="45"/>
  <c r="J38" i="45"/>
  <c r="J35" i="45"/>
  <c r="H35" i="45"/>
  <c r="I108" i="44"/>
  <c r="J44" i="45" l="1"/>
  <c r="J41" i="45"/>
  <c r="N44" i="45"/>
  <c r="N41" i="45"/>
  <c r="H44" i="45"/>
  <c r="I111" i="44"/>
  <c r="I113" i="44" s="1"/>
  <c r="H38" i="45"/>
  <c r="N47" i="45" l="1"/>
  <c r="J47" i="45"/>
  <c r="H47" i="45"/>
  <c r="L17" i="47"/>
  <c r="E106" i="44" s="1"/>
  <c r="E108" i="44" s="1"/>
  <c r="E111" i="44" s="1"/>
  <c r="P16" i="47"/>
  <c r="H41" i="45"/>
  <c r="T16" i="47" l="1"/>
  <c r="P17" i="47"/>
  <c r="T17" i="47" s="1"/>
  <c r="E113" i="44"/>
</calcChain>
</file>

<file path=xl/sharedStrings.xml><?xml version="1.0" encoding="utf-8"?>
<sst xmlns="http://schemas.openxmlformats.org/spreadsheetml/2006/main" count="315" uniqueCount="187">
  <si>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</si>
  <si>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</si>
  <si>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</si>
  <si>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</si>
  <si>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</si>
  <si>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</si>
  <si>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</si>
  <si>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</si>
  <si>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</si>
  <si>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</si>
  <si>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</si>
  <si>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</si>
  <si>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</si>
  <si>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</si>
  <si>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</si>
  <si>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</si>
  <si>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</si>
  <si>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</si>
  <si>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</si>
  <si>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</si>
  <si>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</si>
  <si>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งบแสดงฐานะการเงิน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</si>
  <si>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</si>
  <si>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</si>
  <si>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</si>
  <si>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</si>
  <si>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</si>
  <si>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</si>
  <si>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</si>
  <si>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</si>
  <si>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</si>
  <si>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</si>
  <si>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</si>
  <si>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</si>
  <si>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</si>
  <si>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</si>
  <si>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</si>
  <si>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</si>
  <si>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</si>
  <si>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</t>
  </si>
  <si>
    <t>รวมส่วนของ</t>
  </si>
  <si>
    <t>ส่วนได้เสีย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</si>
  <si>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</si>
  <si>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</si>
  <si>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</si>
  <si>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</si>
  <si>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</si>
  <si>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</si>
  <si>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</si>
  <si>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</si>
  <si>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</si>
  <si>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</si>
  <si>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>งบแสดงฐานะการเงิน ( ต่อ )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</si>
  <si>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</si>
  <si>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</si>
  <si>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งบกระแสเงินสด </t>
  </si>
  <si>
    <t>งบกระแสเงินสด (ต่อ)</t>
  </si>
  <si>
    <t>งบแสดงการเปลี่ยนแปลงส่วนของผู้ถือหุ้น (ต่อ)</t>
  </si>
  <si>
    <t>1.</t>
  </si>
  <si>
    <t>2.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</si>
  <si>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</si>
  <si>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</si>
  <si>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</si>
  <si>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</si>
  <si>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</si>
  <si>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</si>
  <si>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(หน่วย : พันบาท)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</si>
  <si>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</si>
  <si>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</si>
  <si>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</si>
  <si>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</si>
  <si>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</si>
  <si>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</si>
  <si>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เงินสดจ่ายเงินมัดจำเพื่อซื้อเครื่องจักร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</si>
  <si>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</si>
  <si>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</si>
  <si>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</si>
  <si>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</si>
  <si>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</si>
  <si>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</si>
  <si>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</si>
  <si>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</si>
  <si>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</si>
  <si>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</si>
  <si>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</si>
  <si>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</si>
  <si>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</si>
  <si>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</si>
  <si>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การปรับปรุงด้วยเจ้าหนี้การค้าเพิ่มขึ้น (ลดลง)</t>
  </si>
  <si>
    <t>ค่าเสื่อมราคา ค่าสูญสิ้นและค่าตัดจำหน่าย</t>
  </si>
  <si>
    <t>การปรับปรุงด้วยประมาณการหนี้สิน (กลับรายการ)</t>
  </si>
  <si>
    <t>การปรับปรุงด้วยขาดทุน (กำไร) จากอัตราแลกเปลี่ยนที่ยังไม่เกิดขึ้น</t>
  </si>
  <si>
    <t>การปรับปรุงด้วยขาดทุน (กำไร) จากการปรับมูลค่ายุติธรรม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</si>
  <si>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</si>
  <si>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</si>
  <si>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</si>
  <si>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</si>
  <si>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</si>
  <si>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</si>
  <si>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</si>
  <si>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เงินสดที่ผู้เช่าจ่ายเพื่อลดจำนวนหนี้สินซึ่งเกิดขึ้นจากสัญญาเช่าทางการเงิน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</si>
  <si>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</si>
  <si>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</si>
  <si>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</si>
  <si>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</si>
  <si>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</si>
  <si>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</si>
  <si>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</si>
  <si>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</si>
  <si>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ผลต่างจากการเปลี่ยนแปลง</t>
  </si>
  <si>
    <t>ประมาณการของ</t>
  </si>
  <si>
    <t>นักคณิตศาสตร์ประกันภัย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</si>
  <si>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</si>
  <si>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</si>
  <si>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</si>
  <si>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</si>
  <si>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</si>
  <si>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</si>
  <si>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</si>
  <si>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</si>
  <si>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</si>
  <si>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</si>
  <si>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</si>
  <si>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</si>
  <si>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</si>
  <si>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</si>
  <si>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</si>
  <si>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กำไรหรือขาดทุน ในภายหลัง</t>
  </si>
  <si>
    <t>กำไร (ขาดทุน) เบ็ดเสร็จรวมสำหรับปี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</si>
  <si>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</si>
  <si>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</si>
  <si>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</si>
  <si>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</si>
  <si>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</si>
  <si>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</si>
  <si>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หุ้นสามัญ 6,879,159,715 หุ้น </t>
  </si>
  <si>
    <t xml:space="preserve">       มูลค่าที่ตราไว้หุ้นละ 0.50 บาท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</si>
  <si>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4,719,457,066  </t>
    </r>
    <r>
      <rPr>
        <sz val="13"/>
        <rFont val="Angsana New"/>
        <family val="1"/>
      </rPr>
      <t xml:space="preserve">หุ้น </t>
    </r>
  </si>
  <si>
    <t>เงินสดรับ (จ่าย) อื่นจากกิจกรรมดำเนินงาน</t>
  </si>
  <si>
    <t xml:space="preserve">     - ประมาณการหนี้สินผลประโยชน์พนักงาน</t>
  </si>
  <si>
    <t>กำไร (ขาดทุน) สำหรับงวด</t>
  </si>
  <si>
    <t>เงินสดจ่ายเพื่อซื้อสินทรัพย์ไม่มีตัวตน</t>
  </si>
  <si>
    <t>การปรับปรุงด้วยขาดทุน (กำไร) จากการจำหน่าย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</si>
  <si>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</si>
  <si>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</si>
  <si>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</si>
  <si>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</si>
  <si>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</si>
  <si>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กำไร (ขาดทุน) ต่อหุ้นขั้นพื้นฐาน (บาทต่อหุ้น)</t>
  </si>
  <si>
    <t>ภาษีเงินได้รับคืน (จ่ายออก)</t>
  </si>
  <si>
    <t>สินทรัพย์ภาษีเงินได้ของงวดปัจจุบัน</t>
  </si>
  <si>
    <t>การปรับปรุงค่าเผื่อผลขาดทุนด้านเครดิตที่คาดว่าจะเกิดขึ้น (กลับรายการ)</t>
  </si>
  <si>
    <t>สินทรัพย์ไม่หมุนเวียนอื่น</t>
  </si>
  <si>
    <t>ทุนที่ออกและชำระแล้ว</t>
  </si>
  <si>
    <t>ส่วนเกินมูลค่าหุ้นสามัญ</t>
  </si>
  <si>
    <t>และชำระแล้ว</t>
  </si>
  <si>
    <t>สินทรัพย์หมุนเวียนอื่น</t>
  </si>
  <si>
    <t xml:space="preserve">3. </t>
  </si>
  <si>
    <t>4.</t>
  </si>
  <si>
    <t>31 ธันวาคม 2564</t>
  </si>
  <si>
    <t xml:space="preserve"> </t>
  </si>
  <si>
    <t>สินทรัพย์ภาษีเงินได้รอการตัดบัญชี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</si>
  <si>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</si>
  <si>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</si>
  <si>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ยอดคงเหลือต้นงวด ณ วันที่ 1 มกราคม 2564</t>
  </si>
  <si>
    <t>ยอดคงเหลือต้นงวด ณ วันที่ 1 มกราคม 2565</t>
  </si>
  <si>
    <t>กำไร (ขาดทุน) เบ็ดเสร็จรวมสำหรับงวด</t>
  </si>
  <si>
    <t>5.</t>
  </si>
  <si>
    <t xml:space="preserve">ในระหว่างปี 2565 บริษัททำสัญญาเช่ารถโฟล์คลิฟท์ โดยมีสัญญาเช่าทางการเงินในงบการเงินรวมและงบการเงินเฉพาะกิจการ จำนวนเงิน 3.06 ล้านบาท </t>
  </si>
  <si>
    <t xml:space="preserve">อสังหาริมทรัพย์เพื่อการลงทุน </t>
  </si>
  <si>
    <t>ณ วันที่ 30 มิถุนายน 2565</t>
  </si>
  <si>
    <t>30 มิถุนายน 2565</t>
  </si>
  <si>
    <t>สำหรับงวดสามเดือนสิ้นสุดวันที่ 30 มิถุนายน 2565</t>
  </si>
  <si>
    <t>สำหรับงวดหกเดือนสิ้นสุดวันที่ 30 มิถุนายน 2565</t>
  </si>
  <si>
    <t>ยอดคงเหลือปลายงวด ณ วันที่ 30 มิถุนายน 2565</t>
  </si>
  <si>
    <t>ยอดคงเหลือปลายงวด ณ วันที่ 30 มิถุนายน 2564</t>
  </si>
  <si>
    <t xml:space="preserve">ในระหว่างปี 2565 และ 2564 บริษัททำสัญญาเช่ายานพาหนะ โดยมีสัญญาเช่าทางการเงินในงบการเงินรวมและงบการเงินเฉพาะกิจการ </t>
  </si>
  <si>
    <t>และ จำนวน 1.87 ล้านบาท ตามลำดับ</t>
  </si>
  <si>
    <t>และ จำนวน 8.25 ล้านบาท ตามลำดับ</t>
  </si>
  <si>
    <t>จำนวนเงิน 6.84 ล้านบาท และ จำนวน 2.82 ล้านบาท ตามลำดับ</t>
  </si>
  <si>
    <t xml:space="preserve">ในระหว่างปี 2565 และ 2564 กลุ่มบริษัททำสัญญาเช่าอาคารสำนักงาน โดยมีสัญญาเช่าทางการเงินในงบการเงินรวม จำนวนเงิน 1.12 ล้านบาท </t>
  </si>
  <si>
    <t xml:space="preserve">ในระหว่างปี 2565 และ 2564 บริษัทมีการบันทึกวัสดุสิ้นเปลือง ไว้เป็นส่วนหนึ่งของเครื่อง Roller จำนวนเงิน 6.39 ล้านบาท </t>
  </si>
  <si>
    <t>7, 8</t>
  </si>
  <si>
    <t>6.</t>
  </si>
  <si>
    <t xml:space="preserve">ในระหว่างปี 2565 บริษัทบันทึกผลต่างของสินทรัพย์ทางการเงินหมุนเวียนอื่นที่ลดลง ของสัญญาซื้อขายเงินตราต่างประเทศล่วงหน้า </t>
  </si>
  <si>
    <t>จำนวนเงิน 0.33 ล้านบาท ตามหมายเหตุ 5</t>
  </si>
  <si>
    <t>สินทรัพย์ทางการเงินไม่หมุนเวียนที่เป็นหลักประกัน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</si>
</sst>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9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_);_(* \(#,##0\);_(* &quot;-&quot;_)\ \ \ \ \ ;_(@_)"/>
    <numFmt numFmtId="170" formatCode="_([$€-2]* #,##0.00_);_([$€-2]* \(#,##0.00\);_([$€-2]* &quot;-&quot;??_)"/>
    <numFmt numFmtId="171" formatCode="_(* #,##0.00_);_(* \(#,##0.00\);_(* &quot;-&quot;_)\ \ \ \ \ ;_(@_)"/>
    <numFmt numFmtId="172" formatCode="_(* #,##0.0000_);_(* \(#,##0.0000\);_(* &quot;-&quot;_)\ \ \ \ \ ;_(@_)"/>
    <numFmt numFmtId="173" formatCode="_-* #,##0_-;\-* #,##0_-;_-* &quot;-&quot;??_-;_-@_-"/>
    <numFmt numFmtId="174" formatCode="\$#,##0.00;\(\$#,##0.00\)"/>
    <numFmt numFmtId="175" formatCode="\$#,##0;\(\$#,##0\)"/>
    <numFmt numFmtId="176" formatCode="_-* #,##0.00_-;\-* #,##0.00_-;_-* \-??_-;_-@_-"/>
    <numFmt numFmtId="177" formatCode="&quot;$&quot;#,##0_);\(&quot;$&quot;#,##0\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.00;\(#,##0.00\)"/>
    <numFmt numFmtId="181" formatCode="0.0%"/>
    <numFmt numFmtId="182" formatCode="[$-409]d\-mmm\-yy;@"/>
    <numFmt numFmtId="183" formatCode="[$-1070000]d/m/yy;@"/>
    <numFmt numFmtId="184" formatCode="_(* #,##0.00_);_(* \(#,##0.00\);_(* &quot;-          &quot;_);_(@_)"/>
    <numFmt numFmtId="185" formatCode="#,##0.00;[Red]\(#,##0.00\)"/>
    <numFmt numFmtId="186" formatCode="_-&quot;£&quot;* #,##0.00_-;\-&quot;£&quot;* #,##0.00_-;_-&quot;£&quot;* &quot;-&quot;??_-;_-@_-"/>
    <numFmt numFmtId="187" formatCode="0.0_);\(0.0\)"/>
    <numFmt numFmtId="188" formatCode="0.00000%"/>
    <numFmt numFmtId="189" formatCode="0.0000"/>
    <numFmt numFmtId="190" formatCode="[$-1010000]d/m/yy;@"/>
    <numFmt numFmtId="191" formatCode="_-[$€-2]* #,##0.00_-;\-[$€-2]* #,##0.00_-;_-[$€-2]* &quot;-&quot;??_-"/>
    <numFmt numFmtId="192" formatCode="_-* #,##0.00\ _F_-;\-* #,##0.00\ _F_-;_-* &quot;-&quot;??\ _F_-;_-@_-"/>
    <numFmt numFmtId="193" formatCode="_-&quot;?&quot;* #,##0.00_-;\-&quot;?&quot;* #,##0.00_-;_-&quot;?&quot;* &quot;-&quot;??_-;_-@_-"/>
    <numFmt numFmtId="194" formatCode="_-&quot;?&quot;* #,##0_-;\-&quot;?&quot;* #,##0_-;_-&quot;?&quot;* &quot;-&quot;_-;_-@_-"/>
    <numFmt numFmtId="195" formatCode="0.00000000000"/>
    <numFmt numFmtId="196" formatCode="#.\ \ "/>
    <numFmt numFmtId="197" formatCode="##.\ \ "/>
    <numFmt numFmtId="198" formatCode="###0_);[Red]\(###0\)"/>
    <numFmt numFmtId="199" formatCode="General_)"/>
    <numFmt numFmtId="200" formatCode="#,##0.0_);[Red]\(#,##0.0\)"/>
    <numFmt numFmtId="201" formatCode="0.000"/>
    <numFmt numFmtId="202" formatCode="d/m/yy"/>
    <numFmt numFmtId="203" formatCode="_(* #,##0.00_);_(* \(#,##0.00\);_(* &quot;-        &quot;_);_(@_)"/>
    <numFmt numFmtId="204" formatCode="\ว\ \ด\ด\ด\ด\ &quot;ค.ศ.&quot;\ \ค\ค\ค\ค"/>
    <numFmt numFmtId="205" formatCode="#,##0_);[Red]\(#,##0\);"/>
    <numFmt numFmtId="206" formatCode="#,##0\ \ ;\(#,##0\)\ ;\—\ \ \ \ "/>
    <numFmt numFmtId="207" formatCode=";;;"/>
    <numFmt numFmtId="208" formatCode="&quot;฿&quot;\t#,##0_);[Red]\(&quot;฿&quot;\t#,##0\)"/>
    <numFmt numFmtId="209" formatCode="#,##0.0;[Red]\-#,##0.0"/>
    <numFmt numFmtId="210" formatCode="0.00_);[Red]\(0.00\)"/>
    <numFmt numFmtId="211" formatCode="#,##0&quot;£&quot;_);[Red]\(#,##0&quot;£&quot;\)"/>
    <numFmt numFmtId="212" formatCode="_ * #,##0_)\ _฿_ ;_ * \(#,##0\)\ _฿_ ;_ * &quot;-&quot;_)\ _฿_ ;_ @_ "/>
    <numFmt numFmtId="213" formatCode="_(&quot;฿&quot;* \t#,##0_);_(&quot;฿&quot;* \(\t#,##0\);_(&quot;฿&quot;* &quot;-&quot;_);_(@_)"/>
    <numFmt numFmtId="214" formatCode="\t#\ ?/?"/>
    <numFmt numFmtId="215" formatCode="\t0%"/>
    <numFmt numFmtId="216" formatCode="_-* #,##0\ _F_B_-;\-* #,##0\ _F_B_-;_-* &quot;-&quot;\ _F_B_-;_-@_-"/>
    <numFmt numFmtId="217" formatCode="_-* #,##0.00\ _F_B_-;\-* #,##0.00\ _F_B_-;_-* &quot;-&quot;??\ _F_B_-;_-@_-"/>
    <numFmt numFmtId="218" formatCode="_-&quot;S$&quot;* #,##0.00_-;\-&quot;S$&quot;* #,##0.00_-;_-&quot;S$&quot;* &quot;-&quot;??_-;_-@_-"/>
    <numFmt numFmtId="219" formatCode="_-* #,##0.00_-;* \(#,##0.00\)_-;_-* &quot;-&quot;??_-;_-@_-"/>
    <numFmt numFmtId="220" formatCode="\t&quot;฿&quot;#,##0.00_);[Red]\(\t&quot;฿&quot;#,##0.00\)"/>
    <numFmt numFmtId="221" formatCode="#,##0.00\ &quot;F&quot;;\-#,##0.00\ &quot;F&quot;"/>
    <numFmt numFmtId="222" formatCode="_ * #,##0.00_ ;_ * \-#,##0.00_ ;_ * &quot;-&quot;??_ ;_ @_ "/>
    <numFmt numFmtId="223" formatCode="#,##0.0;\-#,##0.0"/>
    <numFmt numFmtId="224" formatCode="dd\-mmm\-yy_)"/>
    <numFmt numFmtId="225" formatCode="d/mm/yy\ "/>
    <numFmt numFmtId="226" formatCode="#,##0;[Red]\(#,##0\)"/>
    <numFmt numFmtId="227" formatCode="_(* #,##0.00_);_(* \(#,##0.00\);_(* \-??_);_(@_)"/>
    <numFmt numFmtId="228" formatCode="\t&quot;$&quot;#,##0.00_);[Red]\(\t&quot;$&quot;#,##0.00\)"/>
    <numFmt numFmtId="229" formatCode="[$-409]d\-mmm;@"/>
    <numFmt numFmtId="230" formatCode="#,##0.0000;\(#,##0.00000000\)"/>
    <numFmt numFmtId="231" formatCode="\t&quot;$&quot;#,##0_);\(\t&quot;$&quot;#,##0\)"/>
    <numFmt numFmtId="232" formatCode="0."/>
    <numFmt numFmtId="233" formatCode="#,##0.00_);[Black]\(#,##0.00\)"/>
    <numFmt numFmtId="234" formatCode="0.00_);\(0.00\)"/>
    <numFmt numFmtId="235" formatCode="#,##0,;\(#,##0,\)"/>
    <numFmt numFmtId="236" formatCode="_-* #,##0.0_-;\-* #,##0.0_-;_-* &quot;-&quot;??_-;_-@_-"/>
    <numFmt numFmtId="237" formatCode="&quot;True&quot;;&quot;True&quot;;&quot;False&quot;"/>
    <numFmt numFmtId="238" formatCode="#,##0;[Red]\(#,##0\);\-"/>
    <numFmt numFmtId="239" formatCode="#,##0_);[Black]\(#,##0\)"/>
    <numFmt numFmtId="240" formatCode="_-&quot;ﾟ&quot;* #,##0_-;\-&quot;ﾟ&quot;* #,##0_-;_-&quot;ﾟ&quot;* &quot;-&quot;_-;_-@_-"/>
    <numFmt numFmtId="241" formatCode="_-&quot;ﾟ&quot;* #,##0.00_-;\-&quot;ﾟ&quot;* #,##0.00_-;_-&quot;ﾟ&quot;* &quot;-&quot;??_-;_-@_-"/>
    <numFmt numFmtId="242" formatCode="[$-409]dddd\,\ mmmm\ dd\,\ yyyy"/>
    <numFmt numFmtId="243" formatCode="_-* #,##0.00\ _€_-;\-* #,##0.00\ _€_-;_-* &quot;-&quot;??\ _€_-;_-@_-"/>
    <numFmt numFmtId="244" formatCode="_-* #,##0.00\ &quot;€&quot;_-;\-* #,##0.00\ &quot;€&quot;_-;_-* &quot;-&quot;??\ &quot;€&quot;_-;_-@_-"/>
  </numFmts>
  <fonts count="313"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0"/>
      <name val="Arial"/>
      <family val="2"/>
    </font>
    <font>
      <sz val="14"/>
      <name val="CordiaUPC"/>
      <family val="2"/>
      <charset val="222"/>
    </font>
    <font>
      <b/>
      <sz val="12"/>
      <color indexed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color indexed="0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"/>
      <scheme val="minor"/>
    </font>
    <font>
      <b/>
      <sz val="11"/>
      <color rgb="FF000000"/>
      <name val="Tahoma"/>
      <family val="2"/>
    </font>
    <font>
      <b/>
      <sz val="10"/>
      <color rgb="FF000000"/>
      <name val="Tahoma"/>
      <family val="2"/>
    </font>
    <font>
      <b/>
      <sz val="9"/>
      <color rgb="FF00008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6"/>
      <color rgb="FF800000"/>
      <name val="Arial"/>
      <family val="2"/>
    </font>
    <font>
      <sz val="8"/>
      <color rgb="FFFF0000"/>
      <name val="Arial"/>
      <family val="2"/>
    </font>
    <font>
      <sz val="8"/>
      <color rgb="FF000000"/>
      <name val="Tahoma"/>
      <family val="2"/>
    </font>
    <font>
      <b/>
      <sz val="8"/>
      <color rgb="FF000080"/>
      <name val="Arial"/>
      <family val="2"/>
    </font>
    <font>
      <sz val="1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  <charset val="22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0"/>
      <color theme="1"/>
      <name val="Arial Unicode MS"/>
      <family val="2"/>
    </font>
    <font>
      <b/>
      <sz val="10"/>
      <name val="MS Sans"/>
      <family val="2"/>
    </font>
    <font>
      <sz val="14"/>
      <name val="CordiaUPC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6"/>
      <name val="BrowalliaUPC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4"/>
      <name val="Cordia New"/>
      <family val="1"/>
    </font>
    <font>
      <b/>
      <sz val="18"/>
      <color indexed="62"/>
      <name val="Cambria"/>
      <family val="2"/>
      <charset val="204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04"/>
    </font>
    <font>
      <u/>
      <sz val="14"/>
      <color indexed="36"/>
      <name val="CordiaUPC"/>
      <family val="2"/>
      <charset val="222"/>
    </font>
    <font>
      <sz val="11"/>
      <color indexed="62"/>
      <name val="Calibri"/>
      <family val="2"/>
      <charset val="204"/>
    </font>
    <font>
      <sz val="11"/>
      <color indexed="1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2"/>
      <name val="นูลมรผ"/>
      <charset val="129"/>
    </font>
    <font>
      <sz val="12"/>
      <name val="新細明體"/>
      <charset val="136"/>
    </font>
    <font>
      <sz val="10.5"/>
      <name val="ＭＳ Ｐゴシック"/>
      <family val="3"/>
      <charset val="128"/>
    </font>
    <font>
      <sz val="11"/>
      <color theme="1"/>
      <name val="Arial"/>
      <family val="2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8"/>
      <name val="Tahoma"/>
      <family val="2"/>
      <charset val="1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4"/>
      <color theme="0"/>
      <name val="Angsana New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4"/>
      <name val="Cordia New"/>
      <family val="2"/>
      <charset val="222"/>
    </font>
    <font>
      <sz val="11"/>
      <color theme="1"/>
      <name val="Angsana New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2"/>
      <name val="Tahoma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indexed="63"/>
      <name val="Calibri"/>
      <family val="2"/>
    </font>
    <font>
      <sz val="11"/>
      <color theme="1"/>
      <name val="Calibri"/>
      <family val="2"/>
      <charset val="222"/>
    </font>
    <font>
      <b/>
      <sz val="10"/>
      <color indexed="10"/>
      <name val="Comic Sans MS"/>
      <family val="4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  <charset val="222"/>
    </font>
    <font>
      <sz val="10"/>
      <name val="Helv"/>
      <family val="2"/>
    </font>
    <font>
      <b/>
      <sz val="10"/>
      <name val="Tahoma"/>
      <family val="2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Cambri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4"/>
      <name val="AngsanaUPC"/>
      <family val="2"/>
    </font>
    <font>
      <b/>
      <sz val="14"/>
      <color rgb="FFFA7D00"/>
      <name val="Angsana New"/>
      <family val="2"/>
      <charset val="222"/>
    </font>
    <font>
      <sz val="14"/>
      <color rgb="FFFF0000"/>
      <name val="Angsana New"/>
      <family val="2"/>
      <charset val="222"/>
    </font>
    <font>
      <i/>
      <sz val="14"/>
      <color rgb="FF7F7F7F"/>
      <name val="Angsana New"/>
      <family val="2"/>
      <charset val="222"/>
    </font>
    <font>
      <sz val="14"/>
      <color indexed="8"/>
      <name val="Angsana New"/>
      <family val="2"/>
    </font>
    <font>
      <u/>
      <sz val="14"/>
      <color indexed="12"/>
      <name val="AngsanaUPC"/>
      <family val="1"/>
    </font>
    <font>
      <u/>
      <sz val="14"/>
      <color indexed="12"/>
      <name val="Cordia New"/>
      <family val="2"/>
    </font>
    <font>
      <b/>
      <sz val="14"/>
      <color theme="0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1"/>
      <color rgb="FF006100"/>
      <name val="Calibri"/>
      <family val="2"/>
      <scheme val="minor"/>
    </font>
    <font>
      <sz val="14"/>
      <color rgb="FF006100"/>
      <name val="Angsana New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rgb="FF3F3F76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b/>
      <sz val="14"/>
      <color theme="1"/>
      <name val="Angsana New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3F3F3F"/>
      <name val="Angsana New"/>
      <family val="2"/>
      <charset val="22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1"/>
      <color theme="3"/>
      <name val="Angsana New"/>
      <family val="2"/>
      <charset val="222"/>
    </font>
    <font>
      <sz val="11"/>
      <name val="돋움"/>
      <family val="2"/>
      <charset val="129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</fonts>
  <fills count="10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2948">
    <xf numFmtId="0" fontId="0" fillId="0" borderId="0"/>
    <xf numFmtId="0" fontId="11" fillId="0" borderId="0"/>
    <xf numFmtId="0" fontId="44" fillId="26" borderId="0" applyNumberFormat="0" applyBorder="0" applyAlignment="0" applyProtection="0"/>
    <xf numFmtId="0" fontId="21" fillId="2" borderId="0" applyNumberFormat="0" applyBorder="0" applyAlignment="0" applyProtection="0"/>
    <xf numFmtId="0" fontId="44" fillId="27" borderId="0" applyNumberFormat="0" applyBorder="0" applyAlignment="0" applyProtection="0"/>
    <xf numFmtId="0" fontId="21" fillId="3" borderId="0" applyNumberFormat="0" applyBorder="0" applyAlignment="0" applyProtection="0"/>
    <xf numFmtId="0" fontId="44" fillId="28" borderId="0" applyNumberFormat="0" applyBorder="0" applyAlignment="0" applyProtection="0"/>
    <xf numFmtId="0" fontId="21" fillId="4" borderId="0" applyNumberFormat="0" applyBorder="0" applyAlignment="0" applyProtection="0"/>
    <xf numFmtId="0" fontId="44" fillId="29" borderId="0" applyNumberFormat="0" applyBorder="0" applyAlignment="0" applyProtection="0"/>
    <xf numFmtId="0" fontId="21" fillId="5" borderId="0" applyNumberFormat="0" applyBorder="0" applyAlignment="0" applyProtection="0"/>
    <xf numFmtId="0" fontId="44" fillId="30" borderId="0" applyNumberFormat="0" applyBorder="0" applyAlignment="0" applyProtection="0"/>
    <xf numFmtId="0" fontId="21" fillId="6" borderId="0" applyNumberFormat="0" applyBorder="0" applyAlignment="0" applyProtection="0"/>
    <xf numFmtId="0" fontId="44" fillId="31" borderId="0" applyNumberFormat="0" applyBorder="0" applyAlignment="0" applyProtection="0"/>
    <xf numFmtId="0" fontId="21" fillId="7" borderId="0" applyNumberFormat="0" applyBorder="0" applyAlignment="0" applyProtection="0"/>
    <xf numFmtId="0" fontId="44" fillId="32" borderId="0" applyNumberFormat="0" applyBorder="0" applyAlignment="0" applyProtection="0"/>
    <xf numFmtId="0" fontId="21" fillId="8" borderId="0" applyNumberFormat="0" applyBorder="0" applyAlignment="0" applyProtection="0"/>
    <xf numFmtId="0" fontId="44" fillId="33" borderId="0" applyNumberFormat="0" applyBorder="0" applyAlignment="0" applyProtection="0"/>
    <xf numFmtId="0" fontId="21" fillId="9" borderId="0" applyNumberFormat="0" applyBorder="0" applyAlignment="0" applyProtection="0"/>
    <xf numFmtId="0" fontId="44" fillId="34" borderId="0" applyNumberFormat="0" applyBorder="0" applyAlignment="0" applyProtection="0"/>
    <xf numFmtId="0" fontId="21" fillId="10" borderId="0" applyNumberFormat="0" applyBorder="0" applyAlignment="0" applyProtection="0"/>
    <xf numFmtId="0" fontId="44" fillId="35" borderId="0" applyNumberFormat="0" applyBorder="0" applyAlignment="0" applyProtection="0"/>
    <xf numFmtId="0" fontId="21" fillId="5" borderId="0" applyNumberFormat="0" applyBorder="0" applyAlignment="0" applyProtection="0"/>
    <xf numFmtId="0" fontId="44" fillId="36" borderId="0" applyNumberFormat="0" applyBorder="0" applyAlignment="0" applyProtection="0"/>
    <xf numFmtId="0" fontId="21" fillId="8" borderId="0" applyNumberFormat="0" applyBorder="0" applyAlignment="0" applyProtection="0"/>
    <xf numFmtId="0" fontId="44" fillId="37" borderId="0" applyNumberFormat="0" applyBorder="0" applyAlignment="0" applyProtection="0"/>
    <xf numFmtId="0" fontId="21" fillId="11" borderId="0" applyNumberFormat="0" applyBorder="0" applyAlignment="0" applyProtection="0"/>
    <xf numFmtId="0" fontId="45" fillId="38" borderId="0" applyNumberFormat="0" applyBorder="0" applyAlignment="0" applyProtection="0"/>
    <xf numFmtId="0" fontId="22" fillId="12" borderId="0" applyNumberFormat="0" applyBorder="0" applyAlignment="0" applyProtection="0"/>
    <xf numFmtId="0" fontId="45" fillId="39" borderId="0" applyNumberFormat="0" applyBorder="0" applyAlignment="0" applyProtection="0"/>
    <xf numFmtId="0" fontId="22" fillId="9" borderId="0" applyNumberFormat="0" applyBorder="0" applyAlignment="0" applyProtection="0"/>
    <xf numFmtId="0" fontId="45" fillId="40" borderId="0" applyNumberFormat="0" applyBorder="0" applyAlignment="0" applyProtection="0"/>
    <xf numFmtId="0" fontId="22" fillId="10" borderId="0" applyNumberFormat="0" applyBorder="0" applyAlignment="0" applyProtection="0"/>
    <xf numFmtId="0" fontId="45" fillId="41" borderId="0" applyNumberFormat="0" applyBorder="0" applyAlignment="0" applyProtection="0"/>
    <xf numFmtId="0" fontId="22" fillId="13" borderId="0" applyNumberFormat="0" applyBorder="0" applyAlignment="0" applyProtection="0"/>
    <xf numFmtId="0" fontId="45" fillId="42" borderId="0" applyNumberFormat="0" applyBorder="0" applyAlignment="0" applyProtection="0"/>
    <xf numFmtId="0" fontId="22" fillId="14" borderId="0" applyNumberFormat="0" applyBorder="0" applyAlignment="0" applyProtection="0"/>
    <xf numFmtId="0" fontId="45" fillId="43" borderId="0" applyNumberFormat="0" applyBorder="0" applyAlignment="0" applyProtection="0"/>
    <xf numFmtId="0" fontId="22" fillId="15" borderId="0" applyNumberFormat="0" applyBorder="0" applyAlignment="0" applyProtection="0"/>
    <xf numFmtId="0" fontId="45" fillId="44" borderId="0" applyNumberFormat="0" applyBorder="0" applyAlignment="0" applyProtection="0"/>
    <xf numFmtId="0" fontId="22" fillId="16" borderId="0" applyNumberFormat="0" applyBorder="0" applyAlignment="0" applyProtection="0"/>
    <xf numFmtId="0" fontId="45" fillId="45" borderId="0" applyNumberFormat="0" applyBorder="0" applyAlignment="0" applyProtection="0"/>
    <xf numFmtId="0" fontId="22" fillId="17" borderId="0" applyNumberFormat="0" applyBorder="0" applyAlignment="0" applyProtection="0"/>
    <xf numFmtId="0" fontId="45" fillId="46" borderId="0" applyNumberFormat="0" applyBorder="0" applyAlignment="0" applyProtection="0"/>
    <xf numFmtId="0" fontId="22" fillId="18" borderId="0" applyNumberFormat="0" applyBorder="0" applyAlignment="0" applyProtection="0"/>
    <xf numFmtId="0" fontId="45" fillId="47" borderId="0" applyNumberFormat="0" applyBorder="0" applyAlignment="0" applyProtection="0"/>
    <xf numFmtId="0" fontId="22" fillId="13" borderId="0" applyNumberFormat="0" applyBorder="0" applyAlignment="0" applyProtection="0"/>
    <xf numFmtId="0" fontId="45" fillId="48" borderId="0" applyNumberFormat="0" applyBorder="0" applyAlignment="0" applyProtection="0"/>
    <xf numFmtId="0" fontId="22" fillId="14" borderId="0" applyNumberFormat="0" applyBorder="0" applyAlignment="0" applyProtection="0"/>
    <xf numFmtId="0" fontId="45" fillId="49" borderId="0" applyNumberFormat="0" applyBorder="0" applyAlignment="0" applyProtection="0"/>
    <xf numFmtId="0" fontId="22" fillId="19" borderId="0" applyNumberFormat="0" applyBorder="0" applyAlignment="0" applyProtection="0"/>
    <xf numFmtId="0" fontId="46" fillId="50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47" fillId="51" borderId="17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48" fillId="52" borderId="18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166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4" fontId="17" fillId="0" borderId="0"/>
    <xf numFmtId="175" fontId="17" fillId="0" borderId="0"/>
    <xf numFmtId="170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27" fillId="4" borderId="0" applyNumberFormat="0" applyBorder="0" applyAlignment="0" applyProtection="0"/>
    <xf numFmtId="38" fontId="18" fillId="22" borderId="0" applyNumberFormat="0" applyBorder="0" applyAlignment="0" applyProtection="0"/>
    <xf numFmtId="0" fontId="51" fillId="0" borderId="19" applyNumberFormat="0" applyFill="0" applyAlignment="0" applyProtection="0"/>
    <xf numFmtId="0" fontId="28" fillId="0" borderId="3" applyNumberFormat="0" applyFill="0" applyAlignment="0" applyProtection="0"/>
    <xf numFmtId="0" fontId="52" fillId="0" borderId="20" applyNumberFormat="0" applyFill="0" applyAlignment="0" applyProtection="0"/>
    <xf numFmtId="0" fontId="29" fillId="0" borderId="4" applyNumberFormat="0" applyFill="0" applyAlignment="0" applyProtection="0"/>
    <xf numFmtId="0" fontId="53" fillId="0" borderId="21" applyNumberFormat="0" applyFill="0" applyAlignment="0" applyProtection="0"/>
    <xf numFmtId="0" fontId="30" fillId="0" borderId="5" applyNumberFormat="0" applyFill="0" applyAlignment="0" applyProtection="0"/>
    <xf numFmtId="0" fontId="5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6" fillId="0" borderId="22" applyNumberFormat="0" applyFill="0" applyAlignment="0" applyProtection="0"/>
    <xf numFmtId="0" fontId="32" fillId="0" borderId="7" applyNumberFormat="0" applyFill="0" applyAlignment="0" applyProtection="0"/>
    <xf numFmtId="0" fontId="57" fillId="55" borderId="0" applyNumberFormat="0" applyBorder="0" applyAlignment="0" applyProtection="0"/>
    <xf numFmtId="0" fontId="33" fillId="24" borderId="0" applyNumberFormat="0" applyBorder="0" applyAlignment="0" applyProtection="0"/>
    <xf numFmtId="37" fontId="19" fillId="0" borderId="0"/>
    <xf numFmtId="0" fontId="20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58" fillId="0" borderId="0"/>
    <xf numFmtId="0" fontId="4" fillId="0" borderId="0"/>
    <xf numFmtId="0" fontId="4" fillId="0" borderId="0"/>
    <xf numFmtId="0" fontId="7" fillId="0" borderId="0"/>
    <xf numFmtId="0" fontId="43" fillId="0" borderId="0"/>
    <xf numFmtId="0" fontId="43" fillId="0" borderId="0"/>
    <xf numFmtId="0" fontId="40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4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9" fillId="0" borderId="0"/>
    <xf numFmtId="0" fontId="4" fillId="0" borderId="0"/>
    <xf numFmtId="0" fontId="4" fillId="0" borderId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6" fillId="56" borderId="23" applyNumberFormat="0" applyFon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59" fillId="51" borderId="24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0" fontId="6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1" fillId="0" borderId="25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6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64" fillId="0" borderId="0" applyNumberFormat="0" applyFill="0" applyBorder="0" applyAlignment="0" applyProtection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0" fontId="7" fillId="0" borderId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182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185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76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42" fillId="0" borderId="0"/>
    <xf numFmtId="176" fontId="42" fillId="0" borderId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0" fontId="43" fillId="0" borderId="0"/>
    <xf numFmtId="0" fontId="4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7" fillId="0" borderId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0" fontId="7" fillId="0" borderId="0"/>
    <xf numFmtId="183" fontId="43" fillId="0" borderId="0"/>
    <xf numFmtId="43" fontId="7" fillId="0" borderId="0" applyFont="0" applyFill="0" applyBorder="0" applyAlignment="0" applyProtection="0"/>
    <xf numFmtId="183" fontId="43" fillId="0" borderId="0"/>
    <xf numFmtId="183" fontId="75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10" fontId="18" fillId="23" borderId="6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0" fontId="55" fillId="54" borderId="17" applyNumberForma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" fontId="80" fillId="0" borderId="0">
      <alignment horizontal="center" vertical="top"/>
    </xf>
    <xf numFmtId="0" fontId="79" fillId="0" borderId="0"/>
    <xf numFmtId="4" fontId="81" fillId="0" borderId="0">
      <alignment horizontal="center" vertical="top"/>
    </xf>
    <xf numFmtId="43" fontId="79" fillId="0" borderId="0" applyFont="0" applyFill="0" applyBorder="0" applyAlignment="0" applyProtection="0"/>
    <xf numFmtId="4" fontId="82" fillId="0" borderId="0">
      <alignment horizontal="center" vertical="top"/>
    </xf>
    <xf numFmtId="0" fontId="79" fillId="0" borderId="0"/>
    <xf numFmtId="4" fontId="83" fillId="0" borderId="0">
      <alignment horizontal="left" vertical="top"/>
    </xf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8" fillId="0" borderId="0"/>
    <xf numFmtId="0" fontId="43" fillId="0" borderId="0"/>
    <xf numFmtId="0" fontId="43" fillId="0" borderId="0"/>
    <xf numFmtId="9" fontId="7" fillId="0" borderId="0" applyFont="0" applyFill="0" applyBorder="0" applyAlignment="0" applyProtection="0"/>
    <xf numFmtId="0" fontId="43" fillId="0" borderId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4" fontId="85" fillId="0" borderId="0">
      <alignment horizontal="center" vertical="top"/>
    </xf>
    <xf numFmtId="4" fontId="86" fillId="0" borderId="0">
      <alignment horizontal="right" vertical="top"/>
    </xf>
    <xf numFmtId="4" fontId="87" fillId="0" borderId="0">
      <alignment horizontal="right" vertical="top"/>
    </xf>
    <xf numFmtId="4" fontId="87" fillId="0" borderId="0">
      <alignment horizontal="center" vertical="top"/>
    </xf>
    <xf numFmtId="4" fontId="88" fillId="0" borderId="0">
      <alignment horizontal="right" vertical="top"/>
    </xf>
    <xf numFmtId="4" fontId="89" fillId="0" borderId="0">
      <alignment horizontal="left" vertical="top"/>
    </xf>
    <xf numFmtId="4" fontId="87" fillId="0" borderId="0">
      <alignment horizontal="left" vertical="top"/>
    </xf>
    <xf numFmtId="4" fontId="87" fillId="0" borderId="0">
      <alignment horizontal="right" vertical="top"/>
    </xf>
    <xf numFmtId="4" fontId="86" fillId="0" borderId="0">
      <alignment horizontal="right" vertical="top"/>
    </xf>
    <xf numFmtId="4" fontId="83" fillId="0" borderId="0">
      <alignment horizontal="right" vertical="top"/>
    </xf>
    <xf numFmtId="4" fontId="90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left" vertical="top"/>
    </xf>
    <xf numFmtId="4" fontId="84" fillId="0" borderId="0">
      <alignment horizontal="right" vertical="top"/>
    </xf>
    <xf numFmtId="4" fontId="84" fillId="0" borderId="0">
      <alignment horizontal="right" vertical="top"/>
    </xf>
    <xf numFmtId="4" fontId="83" fillId="0" borderId="0">
      <alignment horizontal="left" vertical="top"/>
    </xf>
    <xf numFmtId="4" fontId="87" fillId="0" borderId="0">
      <alignment horizontal="center" vertical="top"/>
    </xf>
    <xf numFmtId="4" fontId="84" fillId="0" borderId="0">
      <alignment horizontal="right" vertical="top"/>
    </xf>
    <xf numFmtId="4" fontId="87" fillId="0" borderId="0">
      <alignment horizontal="left"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43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5" fillId="0" borderId="0"/>
    <xf numFmtId="0" fontId="7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6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6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10" fontId="18" fillId="23" borderId="6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8" fillId="0" borderId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11" fillId="0" borderId="0"/>
    <xf numFmtId="43" fontId="7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7" fillId="0" borderId="0"/>
    <xf numFmtId="0" fontId="14" fillId="0" borderId="0">
      <alignment vertical="top"/>
    </xf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2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18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3" fillId="0" borderId="0"/>
    <xf numFmtId="0" fontId="94" fillId="0" borderId="0"/>
    <xf numFmtId="0" fontId="2" fillId="56" borderId="23" applyNumberFormat="0" applyFont="0" applyAlignment="0" applyProtection="0"/>
    <xf numFmtId="9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/>
    <xf numFmtId="191" fontId="7" fillId="0" borderId="0"/>
    <xf numFmtId="44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93" fontId="97" fillId="0" borderId="0" applyFont="0" applyFill="0" applyBorder="0" applyAlignment="0" applyProtection="0"/>
    <xf numFmtId="194" fontId="97" fillId="0" borderId="0" applyFont="0" applyFill="0" applyBorder="0" applyAlignment="0" applyProtection="0"/>
    <xf numFmtId="191" fontId="97" fillId="0" borderId="0"/>
    <xf numFmtId="191" fontId="7" fillId="0" borderId="0"/>
    <xf numFmtId="43" fontId="97" fillId="0" borderId="0" applyFont="0" applyFill="0" applyBorder="0" applyAlignment="0" applyProtection="0"/>
    <xf numFmtId="41" fontId="9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0" fontId="98" fillId="25" borderId="0" applyNumberFormat="0" applyBorder="0" applyAlignment="0" applyProtection="0"/>
    <xf numFmtId="0" fontId="98" fillId="7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195" fontId="3" fillId="0" borderId="0" applyFont="0" applyFill="0" applyBorder="0" applyAlignment="0" applyProtection="0"/>
    <xf numFmtId="0" fontId="98" fillId="6" borderId="0" applyNumberFormat="0" applyBorder="0" applyAlignment="0" applyProtection="0"/>
    <xf numFmtId="0" fontId="98" fillId="9" borderId="0" applyNumberFormat="0" applyBorder="0" applyAlignment="0" applyProtection="0"/>
    <xf numFmtId="0" fontId="98" fillId="24" borderId="0" applyNumberFormat="0" applyBorder="0" applyAlignment="0" applyProtection="0"/>
    <xf numFmtId="0" fontId="98" fillId="3" borderId="0" applyNumberFormat="0" applyBorder="0" applyAlignment="0" applyProtection="0"/>
    <xf numFmtId="0" fontId="98" fillId="6" borderId="0" applyNumberFormat="0" applyBorder="0" applyAlignment="0" applyProtection="0"/>
    <xf numFmtId="0" fontId="98" fillId="25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99" fillId="6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3" borderId="0" applyNumberFormat="0" applyBorder="0" applyAlignment="0" applyProtection="0"/>
    <xf numFmtId="0" fontId="99" fillId="6" borderId="0" applyNumberFormat="0" applyBorder="0" applyAlignment="0" applyProtection="0"/>
    <xf numFmtId="0" fontId="99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9" fontId="3" fillId="0" borderId="0"/>
    <xf numFmtId="195" fontId="3" fillId="0" borderId="0" applyFont="0" applyFill="0" applyBorder="0" applyAlignment="0" applyProtection="0"/>
    <xf numFmtId="37" fontId="100" fillId="0" borderId="35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2" fillId="0" borderId="34">
      <alignment horizontal="center"/>
    </xf>
    <xf numFmtId="0" fontId="103" fillId="0" borderId="0"/>
    <xf numFmtId="0" fontId="103" fillId="0" borderId="29" applyFill="0">
      <alignment horizontal="center"/>
      <protection locked="0"/>
    </xf>
    <xf numFmtId="0" fontId="102" fillId="0" borderId="0" applyFill="0">
      <alignment horizontal="center"/>
      <protection locked="0"/>
    </xf>
    <xf numFmtId="0" fontId="102" fillId="57" borderId="0"/>
    <xf numFmtId="0" fontId="102" fillId="0" borderId="0">
      <protection locked="0"/>
    </xf>
    <xf numFmtId="0" fontId="102" fillId="0" borderId="0"/>
    <xf numFmtId="196" fontId="102" fillId="0" borderId="0"/>
    <xf numFmtId="197" fontId="102" fillId="0" borderId="0"/>
    <xf numFmtId="0" fontId="103" fillId="58" borderId="0">
      <alignment horizontal="right"/>
    </xf>
    <xf numFmtId="0" fontId="102" fillId="0" borderId="0"/>
    <xf numFmtId="191" fontId="9" fillId="0" borderId="0" applyNumberFormat="0" applyAlignment="0"/>
    <xf numFmtId="37" fontId="104" fillId="0" borderId="0"/>
    <xf numFmtId="37" fontId="105" fillId="0" borderId="0"/>
    <xf numFmtId="37" fontId="105" fillId="0" borderId="0"/>
    <xf numFmtId="198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07" fillId="0" borderId="27">
      <alignment horizontal="center"/>
    </xf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199" fontId="100" fillId="0" borderId="0"/>
    <xf numFmtId="200" fontId="108" fillId="0" borderId="0" applyFill="0" applyBorder="0" applyAlignment="0" applyProtection="0"/>
    <xf numFmtId="4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201" fontId="71" fillId="0" borderId="0" applyFill="0" applyBorder="0" applyAlignment="0" applyProtection="0"/>
    <xf numFmtId="202" fontId="7" fillId="0" borderId="0" applyFont="0" applyFill="0" applyBorder="0" applyAlignment="0" applyProtection="0"/>
    <xf numFmtId="41" fontId="7" fillId="0" borderId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09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199" fontId="110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111" fillId="0" borderId="0" applyNumberFormat="0" applyAlignment="0">
      <alignment horizontal="left"/>
    </xf>
    <xf numFmtId="0" fontId="112" fillId="0" borderId="0">
      <alignment horizontal="left"/>
    </xf>
    <xf numFmtId="0" fontId="113" fillId="0" borderId="0"/>
    <xf numFmtId="0" fontId="114" fillId="0" borderId="0">
      <alignment horizontal="left"/>
    </xf>
    <xf numFmtId="0" fontId="115" fillId="0" borderId="0"/>
    <xf numFmtId="0" fontId="115" fillId="0" borderId="0"/>
    <xf numFmtId="0" fontId="71" fillId="59" borderId="16" applyFill="0" applyBorder="0" applyAlignment="0">
      <alignment horizontal="right"/>
    </xf>
    <xf numFmtId="191" fontId="7" fillId="0" borderId="0" applyFont="0" applyFill="0" applyBorder="0" applyAlignment="0" applyProtection="0"/>
    <xf numFmtId="200" fontId="109" fillId="0" borderId="0" applyFont="0" applyFill="0" applyBorder="0" applyAlignment="0" applyProtection="0"/>
    <xf numFmtId="204" fontId="71" fillId="0" borderId="0" applyFont="0" applyFill="0" applyBorder="0" applyAlignment="0" applyProtection="0"/>
    <xf numFmtId="205" fontId="116" fillId="60" borderId="0">
      <protection hidden="1"/>
    </xf>
    <xf numFmtId="0" fontId="7" fillId="0" borderId="0" applyFont="0" applyFill="0" applyBorder="0" applyAlignment="0" applyProtection="0"/>
    <xf numFmtId="14" fontId="14" fillId="0" borderId="0" applyFill="0" applyBorder="0" applyAlignment="0"/>
    <xf numFmtId="0" fontId="74" fillId="0" borderId="0" applyProtection="0"/>
    <xf numFmtId="38" fontId="117" fillId="0" borderId="30">
      <alignment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19" fillId="0" borderId="0" applyNumberFormat="0" applyAlignment="0">
      <alignment horizontal="left"/>
    </xf>
    <xf numFmtId="191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20" fillId="0" borderId="0">
      <alignment horizontal="left"/>
    </xf>
    <xf numFmtId="0" fontId="121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0" fontId="122" fillId="0" borderId="0">
      <alignment horizontal="left"/>
    </xf>
    <xf numFmtId="206" fontId="123" fillId="0" borderId="0">
      <alignment horizontal="right"/>
    </xf>
    <xf numFmtId="0" fontId="7" fillId="0" borderId="0"/>
    <xf numFmtId="0" fontId="124" fillId="0" borderId="0">
      <alignment horizontal="left"/>
    </xf>
    <xf numFmtId="0" fontId="124" fillId="0" borderId="0">
      <alignment horizontal="left"/>
    </xf>
    <xf numFmtId="0" fontId="124" fillId="0" borderId="0">
      <alignment horizontal="left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125" fillId="0" borderId="0">
      <alignment horizontal="left"/>
    </xf>
    <xf numFmtId="0" fontId="126" fillId="0" borderId="26">
      <alignment horizontal="left" vertical="top"/>
    </xf>
    <xf numFmtId="0" fontId="127" fillId="0" borderId="0">
      <alignment horizontal="left"/>
    </xf>
    <xf numFmtId="0" fontId="128" fillId="0" borderId="26">
      <alignment horizontal="left" vertical="top"/>
    </xf>
    <xf numFmtId="0" fontId="129" fillId="0" borderId="0">
      <alignment horizontal="left"/>
    </xf>
    <xf numFmtId="0" fontId="130" fillId="0" borderId="0" applyProtection="0"/>
    <xf numFmtId="0" fontId="73" fillId="0" borderId="0" applyProtection="0"/>
    <xf numFmtId="207" fontId="108" fillId="0" borderId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10" fontId="18" fillId="23" borderId="34" applyNumberFormat="0" applyBorder="0" applyAlignment="0" applyProtection="0"/>
    <xf numFmtId="38" fontId="132" fillId="0" borderId="0"/>
    <xf numFmtId="38" fontId="133" fillId="0" borderId="0"/>
    <xf numFmtId="38" fontId="134" fillId="0" borderId="0"/>
    <xf numFmtId="38" fontId="135" fillId="0" borderId="0"/>
    <xf numFmtId="0" fontId="123" fillId="0" borderId="0"/>
    <xf numFmtId="0" fontId="123" fillId="0" borderId="0"/>
    <xf numFmtId="0" fontId="17" fillId="0" borderId="0" applyNumberFormat="0" applyFont="0" applyFill="0" applyBorder="0" applyProtection="0">
      <alignment horizontal="left" vertical="center"/>
    </xf>
    <xf numFmtId="191" fontId="7" fillId="0" borderId="0" applyFill="0" applyBorder="0" applyAlignment="0"/>
    <xf numFmtId="191" fontId="7" fillId="0" borderId="0" applyFill="0" applyBorder="0" applyAlignment="0"/>
    <xf numFmtId="191" fontId="7" fillId="0" borderId="0" applyFill="0" applyBorder="0" applyAlignment="0"/>
    <xf numFmtId="191" fontId="106" fillId="0" borderId="0" applyFill="0" applyBorder="0" applyAlignment="0"/>
    <xf numFmtId="191" fontId="7" fillId="0" borderId="0" applyFill="0" applyBorder="0" applyAlignment="0"/>
    <xf numFmtId="0" fontId="136" fillId="0" borderId="0"/>
    <xf numFmtId="208" fontId="71" fillId="0" borderId="0" applyFont="0" applyFill="0" applyBorder="0" applyAlignment="0" applyProtection="0"/>
    <xf numFmtId="38" fontId="137" fillId="0" borderId="0" applyFont="0" applyFill="0" applyBorder="0" applyAlignment="0" applyProtection="0"/>
    <xf numFmtId="40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37" fillId="0" borderId="0" applyFont="0" applyFill="0" applyBorder="0" applyAlignment="0" applyProtection="0"/>
    <xf numFmtId="8" fontId="137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138" fillId="0" borderId="0"/>
    <xf numFmtId="0" fontId="115" fillId="0" borderId="0"/>
    <xf numFmtId="0" fontId="7" fillId="0" borderId="0"/>
    <xf numFmtId="0" fontId="139" fillId="0" borderId="0"/>
    <xf numFmtId="0" fontId="8" fillId="0" borderId="0"/>
    <xf numFmtId="0" fontId="139" fillId="0" borderId="0"/>
    <xf numFmtId="0" fontId="8" fillId="0" borderId="0"/>
    <xf numFmtId="0" fontId="7" fillId="0" borderId="0"/>
    <xf numFmtId="0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2" fillId="0" borderId="0"/>
    <xf numFmtId="0" fontId="139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4" fillId="0" borderId="0">
      <alignment vertical="top"/>
    </xf>
    <xf numFmtId="0" fontId="2" fillId="0" borderId="0"/>
    <xf numFmtId="0" fontId="8" fillId="0" borderId="0"/>
    <xf numFmtId="0" fontId="76" fillId="0" borderId="0"/>
    <xf numFmtId="0" fontId="7" fillId="0" borderId="0"/>
    <xf numFmtId="0" fontId="7" fillId="0" borderId="0"/>
    <xf numFmtId="0" fontId="7" fillId="0" borderId="0"/>
    <xf numFmtId="0" fontId="140" fillId="0" borderId="0"/>
    <xf numFmtId="0" fontId="13" fillId="0" borderId="0"/>
    <xf numFmtId="0" fontId="141" fillId="0" borderId="0"/>
    <xf numFmtId="0" fontId="142" fillId="0" borderId="0">
      <alignment horizontal="left"/>
    </xf>
    <xf numFmtId="0" fontId="71" fillId="59" borderId="0" applyFill="0" applyBorder="0" applyAlignment="0" applyProtection="0">
      <protection locked="0"/>
    </xf>
    <xf numFmtId="209" fontId="71" fillId="59" borderId="0" applyFill="0" applyBorder="0" applyAlignment="0" applyProtection="0">
      <alignment vertical="top"/>
    </xf>
    <xf numFmtId="210" fontId="71" fillId="0" borderId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7" fillId="0" borderId="28" applyNumberFormat="0" applyBorder="0"/>
    <xf numFmtId="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0" fontId="3" fillId="0" borderId="0" applyFont="0" applyFill="0" applyBorder="0" applyAlignment="0" applyProtection="0"/>
    <xf numFmtId="211" fontId="7" fillId="0" borderId="0" applyNumberFormat="0" applyFill="0" applyBorder="0" applyAlignment="0" applyProtection="0">
      <alignment horizontal="left"/>
    </xf>
    <xf numFmtId="0" fontId="121" fillId="0" borderId="36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64" borderId="38" applyNumberFormat="0" applyProtection="0">
      <alignment horizontal="left" vertical="center" indent="1"/>
    </xf>
    <xf numFmtId="4" fontId="14" fillId="65" borderId="0" applyNumberFormat="0" applyProtection="0">
      <alignment horizontal="left" vertical="center" indent="1"/>
    </xf>
    <xf numFmtId="4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5" borderId="0" applyNumberFormat="0" applyProtection="0">
      <alignment horizontal="left" vertical="center" indent="1"/>
    </xf>
    <xf numFmtId="4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4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0" fontId="17" fillId="0" borderId="33" applyAlignment="0">
      <alignment horizontal="centerContinuous"/>
    </xf>
    <xf numFmtId="12" fontId="148" fillId="0" borderId="34">
      <alignment horizontal="center"/>
    </xf>
    <xf numFmtId="212" fontId="3" fillId="0" borderId="0" applyFont="0" applyFill="0" applyBorder="0" applyAlignment="0" applyProtection="0"/>
    <xf numFmtId="38" fontId="117" fillId="0" borderId="0" applyFont="0" applyFill="0" applyBorder="0" applyAlignment="0" applyProtection="0"/>
    <xf numFmtId="40" fontId="149" fillId="0" borderId="0" applyBorder="0">
      <alignment horizontal="right"/>
    </xf>
    <xf numFmtId="0" fontId="150" fillId="0" borderId="0">
      <alignment horizontal="left"/>
    </xf>
    <xf numFmtId="0" fontId="122" fillId="0" borderId="0">
      <alignment horizontal="left"/>
    </xf>
    <xf numFmtId="0" fontId="127" fillId="0" borderId="0"/>
    <xf numFmtId="0" fontId="125" fillId="0" borderId="0"/>
    <xf numFmtId="0" fontId="122" fillId="0" borderId="0"/>
    <xf numFmtId="0" fontId="151" fillId="0" borderId="0" applyNumberFormat="0" applyFill="0" applyBorder="0" applyAlignment="0" applyProtection="0"/>
    <xf numFmtId="0" fontId="152" fillId="0" borderId="0"/>
    <xf numFmtId="0" fontId="152" fillId="0" borderId="0"/>
    <xf numFmtId="0" fontId="153" fillId="0" borderId="0"/>
    <xf numFmtId="0" fontId="153" fillId="0" borderId="0"/>
    <xf numFmtId="0" fontId="152" fillId="0" borderId="0"/>
    <xf numFmtId="0" fontId="152" fillId="0" borderId="0"/>
    <xf numFmtId="0" fontId="153" fillId="0" borderId="0"/>
    <xf numFmtId="0" fontId="152" fillId="0" borderId="0"/>
    <xf numFmtId="213" fontId="3" fillId="0" borderId="0" applyFont="0" applyFill="0" applyBorder="0" applyAlignment="0" applyProtection="0"/>
    <xf numFmtId="0" fontId="154" fillId="0" borderId="0"/>
    <xf numFmtId="6" fontId="137" fillId="0" borderId="0" applyFont="0" applyFill="0" applyBorder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15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8" fillId="21" borderId="2" applyNumberFormat="0" applyAlignment="0" applyProtection="0"/>
    <xf numFmtId="0" fontId="159" fillId="0" borderId="39" applyNumberFormat="0" applyFill="0" applyAlignment="0" applyProtection="0"/>
    <xf numFmtId="9" fontId="6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0" fillId="5" borderId="0" applyNumberFormat="0" applyBorder="0" applyAlignment="0" applyProtection="0"/>
    <xf numFmtId="0" fontId="161" fillId="59" borderId="9" applyNumberFormat="0" applyAlignment="0" applyProtection="0"/>
    <xf numFmtId="0" fontId="162" fillId="59" borderId="1" applyNumberFormat="0" applyAlignment="0" applyProtection="0"/>
    <xf numFmtId="0" fontId="159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42" fontId="166" fillId="0" borderId="0" applyFont="0" applyFill="0" applyBorder="0" applyAlignment="0" applyProtection="0"/>
    <xf numFmtId="44" fontId="166" fillId="0" borderId="0" applyFont="0" applyFill="0" applyBorder="0" applyAlignment="0" applyProtection="0"/>
    <xf numFmtId="0" fontId="167" fillId="6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0" fontId="7" fillId="0" borderId="0"/>
    <xf numFmtId="0" fontId="43" fillId="0" borderId="0"/>
    <xf numFmtId="0" fontId="7" fillId="0" borderId="0"/>
    <xf numFmtId="0" fontId="169" fillId="24" borderId="1" applyNumberFormat="0" applyAlignment="0" applyProtection="0"/>
    <xf numFmtId="0" fontId="170" fillId="24" borderId="0" applyNumberFormat="0" applyBorder="0" applyAlignment="0" applyProtection="0"/>
    <xf numFmtId="0" fontId="171" fillId="0" borderId="40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72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38" fontId="117" fillId="0" borderId="0" applyFont="0" applyFill="0" applyBorder="0" applyAlignment="0" applyProtection="0"/>
    <xf numFmtId="0" fontId="101" fillId="0" borderId="0"/>
    <xf numFmtId="0" fontId="99" fillId="71" borderId="0" applyNumberFormat="0" applyBorder="0" applyAlignment="0" applyProtection="0"/>
    <xf numFmtId="0" fontId="99" fillId="19" borderId="0" applyNumberFormat="0" applyBorder="0" applyAlignment="0" applyProtection="0"/>
    <xf numFmtId="0" fontId="99" fillId="11" borderId="0" applyNumberFormat="0" applyBorder="0" applyAlignment="0" applyProtection="0"/>
    <xf numFmtId="0" fontId="99" fillId="72" borderId="0" applyNumberFormat="0" applyBorder="0" applyAlignment="0" applyProtection="0"/>
    <xf numFmtId="0" fontId="99" fillId="14" borderId="0" applyNumberFormat="0" applyBorder="0" applyAlignment="0" applyProtection="0"/>
    <xf numFmtId="0" fontId="99" fillId="17" borderId="0" applyNumberFormat="0" applyBorder="0" applyAlignment="0" applyProtection="0"/>
    <xf numFmtId="0" fontId="7" fillId="25" borderId="8" applyNumberFormat="0" applyFont="0" applyAlignment="0" applyProtection="0"/>
    <xf numFmtId="0" fontId="173" fillId="0" borderId="41" applyNumberFormat="0" applyFill="0" applyAlignment="0" applyProtection="0"/>
    <xf numFmtId="0" fontId="174" fillId="0" borderId="42" applyNumberFormat="0" applyFill="0" applyAlignment="0" applyProtection="0"/>
    <xf numFmtId="0" fontId="175" fillId="0" borderId="43" applyNumberFormat="0" applyFill="0" applyAlignment="0" applyProtection="0"/>
    <xf numFmtId="0" fontId="175" fillId="0" borderId="0" applyNumberFormat="0" applyFill="0" applyBorder="0" applyAlignment="0" applyProtection="0"/>
    <xf numFmtId="0" fontId="176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7" fillId="0" borderId="0"/>
    <xf numFmtId="41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7" fillId="4" borderId="0" applyNumberFormat="0" applyBorder="0" applyAlignment="0" applyProtection="0"/>
    <xf numFmtId="0" fontId="23" fillId="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5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40" fontId="178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4" fillId="20" borderId="1" applyNumberFormat="0" applyAlignment="0" applyProtection="0"/>
    <xf numFmtId="42" fontId="156" fillId="0" borderId="0" applyFont="0" applyFill="0" applyBorder="0" applyAlignment="0" applyProtection="0"/>
    <xf numFmtId="44" fontId="156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3" fillId="24" borderId="0" applyNumberFormat="0" applyBorder="0" applyAlignment="0" applyProtection="0"/>
    <xf numFmtId="214" fontId="71" fillId="0" borderId="0" applyFont="0" applyFill="0" applyBorder="0" applyAlignment="0" applyProtection="0"/>
    <xf numFmtId="215" fontId="71" fillId="0" borderId="0" applyFont="0" applyFill="0" applyBorder="0" applyAlignment="0" applyProtection="0"/>
    <xf numFmtId="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00" fillId="0" borderId="0"/>
    <xf numFmtId="216" fontId="100" fillId="0" borderId="0"/>
    <xf numFmtId="217" fontId="100" fillId="0" borderId="0"/>
    <xf numFmtId="38" fontId="9" fillId="22" borderId="0" applyNumberFormat="0" applyBorder="0" applyAlignment="0" applyProtection="0"/>
    <xf numFmtId="10" fontId="9" fillId="23" borderId="34" applyNumberFormat="0" applyBorder="0" applyAlignment="0" applyProtection="0"/>
    <xf numFmtId="208" fontId="1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7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176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7" fillId="51" borderId="17" applyNumberFormat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7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7" borderId="1" applyNumberFormat="0" applyAlignment="0" applyProtection="0"/>
    <xf numFmtId="0" fontId="7" fillId="0" borderId="0"/>
    <xf numFmtId="0" fontId="7" fillId="0" borderId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8" fillId="52" borderId="18" applyNumberFormat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0" fontId="9" fillId="23" borderId="34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43" fillId="0" borderId="0"/>
    <xf numFmtId="0" fontId="41" fillId="0" borderId="0"/>
    <xf numFmtId="0" fontId="139" fillId="0" borderId="0"/>
    <xf numFmtId="0" fontId="43" fillId="0" borderId="0"/>
    <xf numFmtId="0" fontId="2" fillId="0" borderId="0"/>
    <xf numFmtId="0" fontId="75" fillId="0" borderId="0"/>
    <xf numFmtId="0" fontId="7" fillId="0" borderId="0"/>
    <xf numFmtId="0" fontId="43" fillId="0" borderId="0"/>
    <xf numFmtId="0" fontId="94" fillId="0" borderId="0"/>
    <xf numFmtId="43" fontId="43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139" fillId="0" borderId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56" borderId="23" applyNumberFormat="0" applyFont="0" applyAlignment="0" applyProtection="0"/>
    <xf numFmtId="0" fontId="24" fillId="20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2" fillId="0" borderId="0"/>
    <xf numFmtId="0" fontId="2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7" fillId="0" borderId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0" borderId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36" fillId="0" borderId="11" applyNumberFormat="0" applyFill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7" fillId="0" borderId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0" borderId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0" fontId="9" fillId="23" borderId="34" applyNumberFormat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0" fontId="2" fillId="0" borderId="0"/>
    <xf numFmtId="0" fontId="2" fillId="0" borderId="0"/>
    <xf numFmtId="0" fontId="65" fillId="55" borderId="0" applyNumberFormat="0" applyBorder="0" applyAlignment="0" applyProtection="0"/>
    <xf numFmtId="0" fontId="55" fillId="54" borderId="17" applyNumberFormat="0" applyAlignment="0" applyProtection="0"/>
    <xf numFmtId="0" fontId="55" fillId="54" borderId="17" applyNumberFormat="0" applyAlignment="0" applyProtection="0"/>
    <xf numFmtId="0" fontId="2" fillId="0" borderId="0"/>
    <xf numFmtId="0" fontId="2" fillId="56" borderId="23" applyNumberFormat="0" applyFont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7" fillId="0" borderId="0"/>
    <xf numFmtId="0" fontId="8" fillId="0" borderId="0"/>
    <xf numFmtId="0" fontId="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64" fontId="7" fillId="0" borderId="0" applyFont="0" applyFill="0" applyBorder="0" applyAlignment="0" applyProtection="0"/>
    <xf numFmtId="0" fontId="31" fillId="7" borderId="1" applyNumberFormat="0" applyAlignment="0" applyProtection="0"/>
    <xf numFmtId="0" fontId="75" fillId="0" borderId="0"/>
    <xf numFmtId="43" fontId="179" fillId="0" borderId="0" applyFont="0" applyFill="0" applyBorder="0" applyAlignment="0" applyProtection="0"/>
    <xf numFmtId="0" fontId="179" fillId="0" borderId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1" fillId="0" borderId="0"/>
    <xf numFmtId="0" fontId="7" fillId="0" borderId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5" fillId="54" borderId="17" applyNumberFormat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43" fillId="0" borderId="0"/>
    <xf numFmtId="0" fontId="43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43" fontId="43" fillId="0" borderId="0" applyFont="0" applyFill="0" applyBorder="0" applyAlignment="0" applyProtection="0"/>
    <xf numFmtId="0" fontId="2" fillId="0" borderId="0"/>
    <xf numFmtId="184" fontId="8" fillId="0" borderId="0" applyFont="0" applyFill="0" applyBorder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2" fillId="0" borderId="0"/>
    <xf numFmtId="0" fontId="7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75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77" fillId="0" borderId="0"/>
    <xf numFmtId="0" fontId="7" fillId="0" borderId="0"/>
    <xf numFmtId="0" fontId="35" fillId="0" borderId="0" applyNumberFormat="0" applyFill="0" applyBorder="0" applyAlignment="0" applyProtection="0"/>
    <xf numFmtId="0" fontId="7" fillId="0" borderId="0"/>
    <xf numFmtId="0" fontId="22" fillId="12" borderId="0" applyNumberFormat="0" applyBorder="0" applyAlignment="0" applyProtection="0"/>
    <xf numFmtId="43" fontId="7" fillId="0" borderId="0" applyFont="0" applyFill="0" applyBorder="0" applyAlignment="0" applyProtection="0"/>
    <xf numFmtId="0" fontId="7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3" fillId="24" borderId="0" applyNumberFormat="0" applyBorder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5" fillId="54" borderId="17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8" fillId="0" borderId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0" fontId="2" fillId="0" borderId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79" fillId="0" borderId="0"/>
    <xf numFmtId="43" fontId="79" fillId="0" borderId="0" applyFont="0" applyFill="0" applyBorder="0" applyAlignment="0" applyProtection="0"/>
    <xf numFmtId="0" fontId="7" fillId="0" borderId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9" fontId="7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179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0" borderId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8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1" fillId="0" borderId="0"/>
    <xf numFmtId="0" fontId="2" fillId="0" borderId="0"/>
    <xf numFmtId="0" fontId="43" fillId="0" borderId="0"/>
    <xf numFmtId="0" fontId="7" fillId="0" borderId="0"/>
    <xf numFmtId="0" fontId="43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7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0" fontId="55" fillId="54" borderId="17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43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43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220" fontId="7" fillId="0" borderId="0"/>
    <xf numFmtId="191" fontId="7" fillId="0" borderId="0"/>
    <xf numFmtId="191" fontId="7" fillId="0" borderId="0"/>
    <xf numFmtId="191" fontId="7" fillId="0" borderId="0"/>
    <xf numFmtId="220" fontId="96" fillId="0" borderId="0" applyNumberFormat="0" applyFill="0" applyBorder="0" applyAlignment="0" applyProtection="0"/>
    <xf numFmtId="220" fontId="96" fillId="0" borderId="0" applyNumberFormat="0" applyFill="0" applyBorder="0" applyAlignment="0" applyProtection="0"/>
    <xf numFmtId="220" fontId="3" fillId="0" borderId="0" applyFont="0" applyFill="0" applyBorder="0" applyAlignment="0" applyProtection="0"/>
    <xf numFmtId="0" fontId="110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7" borderId="0" applyNumberFormat="0" applyBorder="0" applyAlignment="0" applyProtection="0"/>
    <xf numFmtId="220" fontId="16" fillId="2" borderId="0" applyNumberFormat="0" applyBorder="0" applyAlignment="0" applyProtection="0"/>
    <xf numFmtId="0" fontId="16" fillId="2" borderId="0" applyNumberFormat="0" applyBorder="0" applyAlignment="0" applyProtection="0"/>
    <xf numFmtId="220" fontId="16" fillId="3" borderId="0" applyNumberFormat="0" applyBorder="0" applyAlignment="0" applyProtection="0"/>
    <xf numFmtId="0" fontId="16" fillId="3" borderId="0" applyNumberFormat="0" applyBorder="0" applyAlignment="0" applyProtection="0"/>
    <xf numFmtId="220" fontId="16" fillId="4" borderId="0" applyNumberFormat="0" applyBorder="0" applyAlignment="0" applyProtection="0"/>
    <xf numFmtId="0" fontId="16" fillId="4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6" borderId="0" applyNumberFormat="0" applyBorder="0" applyAlignment="0" applyProtection="0"/>
    <xf numFmtId="0" fontId="16" fillId="6" borderId="0" applyNumberFormat="0" applyBorder="0" applyAlignment="0" applyProtection="0"/>
    <xf numFmtId="220" fontId="16" fillId="7" borderId="0" applyNumberFormat="0" applyBorder="0" applyAlignment="0" applyProtection="0"/>
    <xf numFmtId="0" fontId="16" fillId="7" borderId="0" applyNumberFormat="0" applyBorder="0" applyAlignment="0" applyProtection="0"/>
    <xf numFmtId="195" fontId="41" fillId="0" borderId="0" applyFont="0" applyFill="0" applyBorder="0" applyAlignment="0" applyProtection="0"/>
    <xf numFmtId="0" fontId="110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11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9" borderId="0" applyNumberFormat="0" applyBorder="0" applyAlignment="0" applyProtection="0"/>
    <xf numFmtId="0" fontId="16" fillId="9" borderId="0" applyNumberFormat="0" applyBorder="0" applyAlignment="0" applyProtection="0"/>
    <xf numFmtId="220" fontId="16" fillId="10" borderId="0" applyNumberFormat="0" applyBorder="0" applyAlignment="0" applyProtection="0"/>
    <xf numFmtId="0" fontId="16" fillId="10" borderId="0" applyNumberFormat="0" applyBorder="0" applyAlignment="0" applyProtection="0"/>
    <xf numFmtId="220" fontId="16" fillId="5" borderId="0" applyNumberFormat="0" applyBorder="0" applyAlignment="0" applyProtection="0"/>
    <xf numFmtId="0" fontId="16" fillId="5" borderId="0" applyNumberFormat="0" applyBorder="0" applyAlignment="0" applyProtection="0"/>
    <xf numFmtId="220" fontId="16" fillId="8" borderId="0" applyNumberFormat="0" applyBorder="0" applyAlignment="0" applyProtection="0"/>
    <xf numFmtId="0" fontId="16" fillId="8" borderId="0" applyNumberFormat="0" applyBorder="0" applyAlignment="0" applyProtection="0"/>
    <xf numFmtId="22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9" borderId="0" applyNumberFormat="0" applyBorder="0" applyAlignment="0" applyProtection="0"/>
    <xf numFmtId="0" fontId="180" fillId="10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5" borderId="0" applyNumberFormat="0" applyBorder="0" applyAlignment="0" applyProtection="0"/>
    <xf numFmtId="220" fontId="22" fillId="12" borderId="0" applyNumberFormat="0" applyBorder="0" applyAlignment="0" applyProtection="0"/>
    <xf numFmtId="220" fontId="22" fillId="9" borderId="0" applyNumberFormat="0" applyBorder="0" applyAlignment="0" applyProtection="0"/>
    <xf numFmtId="220" fontId="22" fillId="10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5" borderId="0" applyNumberFormat="0" applyBorder="0" applyAlignment="0" applyProtection="0"/>
    <xf numFmtId="220" fontId="3" fillId="0" borderId="0"/>
    <xf numFmtId="195" fontId="41" fillId="0" borderId="0" applyFont="0" applyFill="0" applyBorder="0" applyAlignment="0" applyProtection="0"/>
    <xf numFmtId="37" fontId="100" fillId="0" borderId="35"/>
    <xf numFmtId="220" fontId="100" fillId="0" borderId="35"/>
    <xf numFmtId="37" fontId="100" fillId="0" borderId="35"/>
    <xf numFmtId="22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191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2" fillId="0" borderId="34">
      <alignment horizontal="center"/>
    </xf>
    <xf numFmtId="220" fontId="102" fillId="0" borderId="34">
      <alignment horizontal="center"/>
    </xf>
    <xf numFmtId="220" fontId="103" fillId="0" borderId="0"/>
    <xf numFmtId="220" fontId="103" fillId="0" borderId="29" applyFill="0">
      <alignment horizontal="center"/>
      <protection locked="0"/>
    </xf>
    <xf numFmtId="220" fontId="102" fillId="0" borderId="0" applyFill="0">
      <alignment horizontal="center"/>
      <protection locked="0"/>
    </xf>
    <xf numFmtId="220" fontId="102" fillId="57" borderId="0"/>
    <xf numFmtId="220" fontId="102" fillId="0" borderId="0">
      <protection locked="0"/>
    </xf>
    <xf numFmtId="220" fontId="102" fillId="0" borderId="0"/>
    <xf numFmtId="220" fontId="103" fillId="58" borderId="0">
      <alignment horizontal="right"/>
    </xf>
    <xf numFmtId="220" fontId="102" fillId="0" borderId="0"/>
    <xf numFmtId="0" fontId="181" fillId="44" borderId="0" applyNumberFormat="0" applyBorder="0" applyAlignment="0" applyProtection="0"/>
    <xf numFmtId="0" fontId="181" fillId="49" borderId="0" applyNumberFormat="0" applyBorder="0" applyAlignment="0" applyProtection="0"/>
    <xf numFmtId="0" fontId="9" fillId="0" borderId="0" applyNumberFormat="0" applyAlignment="0"/>
    <xf numFmtId="220" fontId="9" fillId="0" borderId="0" applyNumberFormat="0" applyAlignment="0"/>
    <xf numFmtId="191" fontId="9" fillId="0" borderId="0" applyNumberFormat="0" applyAlignment="0"/>
    <xf numFmtId="220" fontId="104" fillId="0" borderId="0"/>
    <xf numFmtId="220" fontId="105" fillId="0" borderId="0"/>
    <xf numFmtId="220" fontId="105" fillId="0" borderId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25" fillId="21" borderId="2" applyNumberFormat="0" applyAlignment="0" applyProtection="0"/>
    <xf numFmtId="220" fontId="108" fillId="0" borderId="0" applyFill="0" applyBorder="0" applyAlignment="0" applyProtection="0"/>
    <xf numFmtId="7" fontId="71" fillId="59" borderId="0" applyFill="0" applyBorder="0" applyAlignment="0">
      <alignment vertical="top"/>
    </xf>
    <xf numFmtId="41" fontId="7" fillId="0" borderId="0" applyFill="0" applyBorder="0" applyAlignment="0" applyProtection="0"/>
    <xf numFmtId="220" fontId="7" fillId="0" borderId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43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2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7" fillId="0" borderId="0" applyFont="0" applyFill="0" applyBorder="0" applyAlignment="0" applyProtection="0"/>
    <xf numFmtId="7" fontId="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22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01" fontId="43" fillId="0" borderId="0" applyFont="0" applyFill="0" applyBorder="0" applyAlignment="0" applyProtection="0"/>
    <xf numFmtId="221" fontId="4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2" fillId="0" borderId="0" applyFont="0" applyFill="0" applyBorder="0" applyAlignment="0" applyProtection="0"/>
    <xf numFmtId="221" fontId="41" fillId="0" borderId="0"/>
    <xf numFmtId="221" fontId="41" fillId="0" borderId="0"/>
    <xf numFmtId="220" fontId="7" fillId="0" borderId="0" applyFont="0" applyFill="0" applyBorder="0" applyAlignment="0" applyProtection="0"/>
    <xf numFmtId="220" fontId="111" fillId="0" borderId="0" applyNumberFormat="0" applyAlignment="0">
      <alignment horizontal="left"/>
    </xf>
    <xf numFmtId="220" fontId="112" fillId="0" borderId="0">
      <alignment horizontal="left"/>
    </xf>
    <xf numFmtId="220" fontId="113" fillId="0" borderId="0"/>
    <xf numFmtId="220" fontId="114" fillId="0" borderId="0">
      <alignment horizontal="left"/>
    </xf>
    <xf numFmtId="220" fontId="115" fillId="0" borderId="0"/>
    <xf numFmtId="220" fontId="115" fillId="0" borderId="0"/>
    <xf numFmtId="220" fontId="71" fillId="59" borderId="16" applyFill="0" applyBorder="0" applyAlignment="0">
      <alignment horizontal="right"/>
    </xf>
    <xf numFmtId="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79" fontId="109" fillId="0" borderId="0" applyFont="0" applyFill="0" applyBorder="0" applyAlignment="0" applyProtection="0"/>
    <xf numFmtId="17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224" fontId="41" fillId="0" borderId="0"/>
    <xf numFmtId="224" fontId="41" fillId="0" borderId="0"/>
    <xf numFmtId="220" fontId="7" fillId="0" borderId="0" applyFont="0" applyFill="0" applyBorder="0" applyAlignment="0" applyProtection="0"/>
    <xf numFmtId="220" fontId="14" fillId="0" borderId="0" applyFill="0" applyBorder="0" applyAlignment="0"/>
    <xf numFmtId="220" fontId="117" fillId="0" borderId="30">
      <alignment vertical="center"/>
    </xf>
    <xf numFmtId="181" fontId="41" fillId="0" borderId="0"/>
    <xf numFmtId="181" fontId="41" fillId="0" borderId="0"/>
    <xf numFmtId="220" fontId="118" fillId="0" borderId="0" applyNumberFormat="0" applyFill="0" applyBorder="0" applyAlignment="0" applyProtection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19" fillId="0" borderId="0" applyNumberFormat="0" applyAlignment="0">
      <alignment horizontal="left"/>
    </xf>
    <xf numFmtId="0" fontId="182" fillId="0" borderId="0"/>
    <xf numFmtId="220" fontId="7" fillId="0" borderId="0" applyFont="0" applyFill="0" applyBorder="0" applyAlignment="0" applyProtection="0"/>
    <xf numFmtId="220" fontId="120" fillId="0" borderId="0">
      <alignment horizontal="left"/>
    </xf>
    <xf numFmtId="220" fontId="121" fillId="0" borderId="0">
      <alignment horizontal="left"/>
    </xf>
    <xf numFmtId="220" fontId="122" fillId="0" borderId="0">
      <alignment horizontal="left"/>
    </xf>
    <xf numFmtId="220" fontId="122" fillId="0" borderId="0">
      <alignment horizontal="left"/>
    </xf>
    <xf numFmtId="0" fontId="27" fillId="6" borderId="0" applyNumberFormat="0" applyBorder="0" applyAlignment="0" applyProtection="0"/>
    <xf numFmtId="220" fontId="9" fillId="22" borderId="0" applyNumberFormat="0" applyBorder="0" applyAlignment="0" applyProtection="0"/>
    <xf numFmtId="220" fontId="7" fillId="0" borderId="0"/>
    <xf numFmtId="220" fontId="124" fillId="0" borderId="0">
      <alignment horizontal="left"/>
    </xf>
    <xf numFmtId="220" fontId="124" fillId="0" borderId="0">
      <alignment horizontal="left"/>
    </xf>
    <xf numFmtId="22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220" fontId="73" fillId="0" borderId="15">
      <alignment horizontal="left" vertical="center"/>
    </xf>
    <xf numFmtId="220" fontId="125" fillId="0" borderId="0">
      <alignment horizontal="left"/>
    </xf>
    <xf numFmtId="220" fontId="126" fillId="0" borderId="26">
      <alignment horizontal="left" vertical="top"/>
    </xf>
    <xf numFmtId="220" fontId="127" fillId="0" borderId="0">
      <alignment horizontal="left"/>
    </xf>
    <xf numFmtId="220" fontId="128" fillId="0" borderId="26">
      <alignment horizontal="left" vertical="top"/>
    </xf>
    <xf numFmtId="220" fontId="129" fillId="0" borderId="0">
      <alignment horizontal="left"/>
    </xf>
    <xf numFmtId="220" fontId="130" fillId="0" borderId="0" applyProtection="0"/>
    <xf numFmtId="220" fontId="73" fillId="0" borderId="0" applyProtection="0"/>
    <xf numFmtId="220" fontId="9" fillId="23" borderId="34" applyNumberFormat="0" applyBorder="0" applyAlignment="0" applyProtection="0"/>
    <xf numFmtId="220" fontId="132" fillId="0" borderId="0"/>
    <xf numFmtId="220" fontId="133" fillId="0" borderId="0"/>
    <xf numFmtId="220" fontId="134" fillId="0" borderId="0"/>
    <xf numFmtId="220" fontId="135" fillId="0" borderId="0"/>
    <xf numFmtId="220" fontId="123" fillId="0" borderId="0"/>
    <xf numFmtId="220" fontId="123" fillId="0" borderId="0"/>
    <xf numFmtId="0" fontId="123" fillId="0" borderId="0"/>
    <xf numFmtId="220" fontId="17" fillId="0" borderId="0" applyNumberFormat="0" applyFont="0" applyFill="0" applyBorder="0" applyProtection="0">
      <alignment horizontal="left" vertical="center"/>
    </xf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0" fontId="106" fillId="0" borderId="0" applyFill="0" applyBorder="0" applyAlignment="0"/>
    <xf numFmtId="220" fontId="106" fillId="0" borderId="0" applyFill="0" applyBorder="0" applyAlignment="0"/>
    <xf numFmtId="191" fontId="106" fillId="0" borderId="0" applyFill="0" applyBorder="0" applyAlignment="0"/>
    <xf numFmtId="0" fontId="7" fillId="0" borderId="0" applyFill="0" applyBorder="0" applyAlignment="0"/>
    <xf numFmtId="220" fontId="7" fillId="0" borderId="0" applyFill="0" applyBorder="0" applyAlignment="0"/>
    <xf numFmtId="191" fontId="7" fillId="0" borderId="0" applyFill="0" applyBorder="0" applyAlignment="0"/>
    <xf numFmtId="220" fontId="136" fillId="0" borderId="0"/>
    <xf numFmtId="220" fontId="19" fillId="0" borderId="0"/>
    <xf numFmtId="37" fontId="19" fillId="0" borderId="0"/>
    <xf numFmtId="220" fontId="115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2" fillId="0" borderId="0"/>
    <xf numFmtId="0" fontId="2" fillId="0" borderId="0"/>
    <xf numFmtId="0" fontId="7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22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16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8" fillId="0" borderId="0"/>
    <xf numFmtId="0" fontId="8" fillId="0" borderId="0"/>
    <xf numFmtId="0" fontId="2" fillId="0" borderId="0"/>
    <xf numFmtId="191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67" fillId="0" borderId="0"/>
    <xf numFmtId="0" fontId="16" fillId="0" borderId="0"/>
    <xf numFmtId="0" fontId="7" fillId="0" borderId="0"/>
    <xf numFmtId="0" fontId="1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8" fillId="0" borderId="0"/>
    <xf numFmtId="220" fontId="7" fillId="0" borderId="0"/>
    <xf numFmtId="0" fontId="8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22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7" fillId="0" borderId="0"/>
    <xf numFmtId="220" fontId="7" fillId="0" borderId="0"/>
    <xf numFmtId="0" fontId="2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14" fillId="0" borderId="0">
      <alignment vertical="top"/>
    </xf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7" fillId="0" borderId="0"/>
    <xf numFmtId="0" fontId="77" fillId="0" borderId="0"/>
    <xf numFmtId="0" fontId="75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7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0" fontId="141" fillId="0" borderId="0"/>
    <xf numFmtId="220" fontId="142" fillId="0" borderId="0">
      <alignment horizontal="left"/>
    </xf>
    <xf numFmtId="220" fontId="71" fillId="59" borderId="0" applyFill="0" applyBorder="0" applyAlignment="0" applyProtection="0">
      <protection locked="0"/>
    </xf>
    <xf numFmtId="22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2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9" fontId="140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20" fontId="156" fillId="0" borderId="0" applyFont="0" applyFill="0" applyBorder="0" applyAlignment="0" applyProtection="0">
      <alignment vertical="center"/>
    </xf>
    <xf numFmtId="9" fontId="156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0" fontId="137" fillId="0" borderId="28" applyNumberFormat="0" applyBorder="0"/>
    <xf numFmtId="220" fontId="7" fillId="0" borderId="0">
      <alignment vertical="justify"/>
    </xf>
    <xf numFmtId="0" fontId="7" fillId="0" borderId="0">
      <alignment vertical="justify"/>
    </xf>
    <xf numFmtId="220" fontId="7" fillId="0" borderId="0">
      <alignment vertical="justify"/>
    </xf>
    <xf numFmtId="0" fontId="7" fillId="0" borderId="0">
      <alignment vertical="justify"/>
    </xf>
    <xf numFmtId="191" fontId="7" fillId="0" borderId="0">
      <alignment vertical="justify"/>
    </xf>
    <xf numFmtId="191" fontId="7" fillId="0" borderId="0">
      <alignment vertical="justify"/>
    </xf>
    <xf numFmtId="0" fontId="7" fillId="0" borderId="0">
      <alignment vertical="justify"/>
    </xf>
    <xf numFmtId="220" fontId="7" fillId="0" borderId="10" applyNumberFormat="0" applyFill="0" applyAlignment="0" applyProtection="0">
      <alignment horizontal="center" vertical="center"/>
    </xf>
    <xf numFmtId="220" fontId="7" fillId="0" borderId="10" applyNumberFormat="0" applyFill="0" applyAlignment="0" applyProtection="0">
      <alignment horizontal="center" vertical="center"/>
    </xf>
    <xf numFmtId="220" fontId="121" fillId="0" borderId="36">
      <alignment vertical="center"/>
    </xf>
    <xf numFmtId="4" fontId="143" fillId="24" borderId="37" applyNumberFormat="0" applyProtection="0">
      <alignment vertical="center"/>
    </xf>
    <xf numFmtId="220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4" fillId="61" borderId="37" applyNumberFormat="0" applyProtection="0">
      <alignment vertical="center"/>
    </xf>
    <xf numFmtId="220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3" fillId="61" borderId="37" applyNumberFormat="0" applyProtection="0">
      <alignment horizontal="left" vertical="center" indent="1"/>
    </xf>
    <xf numFmtId="220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22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220" fontId="143" fillId="62" borderId="0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220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220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220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220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220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220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220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220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220" fontId="143" fillId="64" borderId="38" applyNumberFormat="0" applyProtection="0">
      <alignment horizontal="left" vertical="center" indent="1"/>
    </xf>
    <xf numFmtId="220" fontId="14" fillId="65" borderId="0" applyNumberFormat="0" applyProtection="0">
      <alignment horizontal="left" vertical="center" indent="1"/>
    </xf>
    <xf numFmtId="220" fontId="72" fillId="66" borderId="0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220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220" fontId="14" fillId="65" borderId="0" applyNumberFormat="0" applyProtection="0">
      <alignment horizontal="left" vertical="center" indent="1"/>
    </xf>
    <xf numFmtId="220" fontId="14" fillId="62" borderId="0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22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22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62" borderId="37" applyNumberFormat="0" applyProtection="0">
      <alignment horizontal="left" vertical="center" indent="1"/>
    </xf>
    <xf numFmtId="22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22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68" borderId="37" applyNumberFormat="0" applyProtection="0">
      <alignment horizontal="left" vertical="center" indent="1"/>
    </xf>
    <xf numFmtId="22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22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69" borderId="37" applyNumberFormat="0" applyProtection="0">
      <alignment horizontal="left" vertical="center" indent="1"/>
    </xf>
    <xf numFmtId="22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22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220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220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37" applyNumberFormat="0" applyProtection="0">
      <alignment horizontal="left" vertical="center" indent="1"/>
    </xf>
    <xf numFmtId="220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22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5" borderId="37" applyNumberFormat="0" applyProtection="0">
      <alignment horizontal="right" vertical="center"/>
    </xf>
    <xf numFmtId="220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220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" fillId="67" borderId="37" applyNumberFormat="0" applyProtection="0">
      <alignment horizontal="left" vertical="center" indent="1"/>
    </xf>
    <xf numFmtId="220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22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220" fontId="146" fillId="70" borderId="0" applyNumberFormat="0" applyProtection="0">
      <alignment horizontal="left" vertical="center" indent="1"/>
    </xf>
    <xf numFmtId="4" fontId="147" fillId="65" borderId="37" applyNumberFormat="0" applyProtection="0">
      <alignment horizontal="right" vertical="center"/>
    </xf>
    <xf numFmtId="220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220" fontId="17" fillId="0" borderId="33" applyAlignment="0">
      <alignment horizontal="centerContinuous"/>
    </xf>
    <xf numFmtId="220" fontId="148" fillId="0" borderId="34">
      <alignment horizontal="center"/>
    </xf>
    <xf numFmtId="220" fontId="117" fillId="0" borderId="0" applyFont="0" applyFill="0" applyBorder="0" applyAlignment="0" applyProtection="0"/>
    <xf numFmtId="220" fontId="149" fillId="0" borderId="0" applyBorder="0">
      <alignment horizontal="right"/>
    </xf>
    <xf numFmtId="220" fontId="150" fillId="0" borderId="0">
      <alignment horizontal="left"/>
    </xf>
    <xf numFmtId="220" fontId="122" fillId="0" borderId="0">
      <alignment horizontal="left"/>
    </xf>
    <xf numFmtId="220" fontId="127" fillId="0" borderId="0"/>
    <xf numFmtId="220" fontId="125" fillId="0" borderId="0"/>
    <xf numFmtId="220" fontId="122" fillId="0" borderId="0"/>
    <xf numFmtId="220" fontId="152" fillId="0" borderId="0"/>
    <xf numFmtId="220" fontId="152" fillId="0" borderId="0"/>
    <xf numFmtId="220" fontId="151" fillId="0" borderId="0" applyNumberFormat="0" applyFill="0" applyBorder="0" applyAlignment="0" applyProtection="0"/>
    <xf numFmtId="220" fontId="153" fillId="0" borderId="0"/>
    <xf numFmtId="220" fontId="153" fillId="0" borderId="0"/>
    <xf numFmtId="220" fontId="152" fillId="0" borderId="0"/>
    <xf numFmtId="220" fontId="152" fillId="0" borderId="0"/>
    <xf numFmtId="22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20" fontId="153" fillId="0" borderId="0"/>
    <xf numFmtId="220" fontId="152" fillId="0" borderId="0"/>
    <xf numFmtId="220" fontId="154" fillId="0" borderId="0"/>
    <xf numFmtId="6" fontId="137" fillId="0" borderId="0" applyFont="0" applyFill="0" applyBorder="0" applyAlignment="0" applyProtection="0"/>
    <xf numFmtId="220" fontId="137" fillId="0" borderId="0" applyFont="0" applyFill="0" applyBorder="0" applyAlignment="0" applyProtection="0"/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7" fillId="0" borderId="0">
      <alignment horizontal="centerContinuous" vertical="center"/>
    </xf>
    <xf numFmtId="0" fontId="7" fillId="0" borderId="0">
      <alignment horizontal="centerContinuous" vertical="center"/>
    </xf>
    <xf numFmtId="191" fontId="7" fillId="0" borderId="0">
      <alignment horizontal="centerContinuous" vertical="center"/>
    </xf>
    <xf numFmtId="191" fontId="7" fillId="0" borderId="0">
      <alignment horizontal="centerContinuous" vertical="center"/>
    </xf>
    <xf numFmtId="0" fontId="7" fillId="0" borderId="0">
      <alignment horizontal="centerContinuous" vertical="center"/>
    </xf>
    <xf numFmtId="220" fontId="155" fillId="0" borderId="0" applyNumberFormat="0" applyFont="0" applyFill="0" applyBorder="0" applyProtection="0">
      <alignment horizontal="center" vertical="center" wrapText="1"/>
    </xf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41" fontId="3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8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220" fontId="156" fillId="0" borderId="0" applyFont="0" applyFill="0" applyBorder="0" applyAlignment="0" applyProtection="0">
      <alignment vertical="center"/>
    </xf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220" fontId="157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188" fillId="0" borderId="7" applyNumberFormat="0" applyFill="0" applyAlignment="0" applyProtection="0"/>
    <xf numFmtId="0" fontId="189" fillId="4" borderId="0" applyNumberFormat="0" applyBorder="0" applyAlignment="0" applyProtection="0"/>
    <xf numFmtId="220" fontId="168" fillId="0" borderId="0" applyNumberFormat="0" applyFill="0" applyBorder="0" applyAlignment="0" applyProtection="0">
      <alignment vertical="top"/>
      <protection locked="0"/>
    </xf>
    <xf numFmtId="0" fontId="16" fillId="0" borderId="0"/>
    <xf numFmtId="220" fontId="16" fillId="0" borderId="0"/>
    <xf numFmtId="0" fontId="94" fillId="0" borderId="0"/>
    <xf numFmtId="0" fontId="16" fillId="0" borderId="0"/>
    <xf numFmtId="0" fontId="94" fillId="0" borderId="0"/>
    <xf numFmtId="220" fontId="16" fillId="0" borderId="0"/>
    <xf numFmtId="0" fontId="16" fillId="0" borderId="0"/>
    <xf numFmtId="0" fontId="8" fillId="0" borderId="0"/>
    <xf numFmtId="220" fontId="8" fillId="0" borderId="0"/>
    <xf numFmtId="220" fontId="8" fillId="0" borderId="0"/>
    <xf numFmtId="220" fontId="7" fillId="0" borderId="0"/>
    <xf numFmtId="0" fontId="156" fillId="0" borderId="0">
      <alignment vertical="center"/>
    </xf>
    <xf numFmtId="220" fontId="156" fillId="0" borderId="0">
      <alignment vertical="center"/>
    </xf>
    <xf numFmtId="0" fontId="7" fillId="0" borderId="0"/>
    <xf numFmtId="220" fontId="7" fillId="0" borderId="0"/>
    <xf numFmtId="0" fontId="7" fillId="0" borderId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22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43" fillId="0" borderId="0" applyFont="0" applyFill="0" applyBorder="0" applyAlignment="0" applyProtection="0"/>
    <xf numFmtId="220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220" fontId="172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220" fontId="117" fillId="0" borderId="0" applyFont="0" applyFill="0" applyBorder="0" applyAlignment="0" applyProtection="0"/>
    <xf numFmtId="0" fontId="180" fillId="16" borderId="0" applyNumberFormat="0" applyBorder="0" applyAlignment="0" applyProtection="0"/>
    <xf numFmtId="0" fontId="180" fillId="17" borderId="0" applyNumberFormat="0" applyBorder="0" applyAlignment="0" applyProtection="0"/>
    <xf numFmtId="0" fontId="180" fillId="18" borderId="0" applyNumberFormat="0" applyBorder="0" applyAlignment="0" applyProtection="0"/>
    <xf numFmtId="0" fontId="180" fillId="13" borderId="0" applyNumberFormat="0" applyBorder="0" applyAlignment="0" applyProtection="0"/>
    <xf numFmtId="0" fontId="180" fillId="14" borderId="0" applyNumberFormat="0" applyBorder="0" applyAlignment="0" applyProtection="0"/>
    <xf numFmtId="0" fontId="180" fillId="19" borderId="0" applyNumberFormat="0" applyBorder="0" applyAlignment="0" applyProtection="0"/>
    <xf numFmtId="0" fontId="194" fillId="20" borderId="9" applyNumberFormat="0" applyAlignment="0" applyProtection="0"/>
    <xf numFmtId="0" fontId="110" fillId="25" borderId="8" applyNumberFormat="0" applyFont="0" applyAlignment="0" applyProtection="0"/>
    <xf numFmtId="0" fontId="8" fillId="25" borderId="8" applyNumberFormat="0" applyFont="0" applyAlignment="0" applyProtection="0"/>
    <xf numFmtId="0" fontId="195" fillId="0" borderId="3" applyNumberFormat="0" applyFill="0" applyAlignment="0" applyProtection="0"/>
    <xf numFmtId="0" fontId="196" fillId="0" borderId="4" applyNumberFormat="0" applyFill="0" applyAlignment="0" applyProtection="0"/>
    <xf numFmtId="0" fontId="197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41" fillId="0" borderId="0"/>
    <xf numFmtId="220" fontId="27" fillId="4" borderId="0" applyNumberFormat="0" applyBorder="0" applyAlignment="0" applyProtection="0"/>
    <xf numFmtId="220" fontId="23" fillId="3" borderId="0" applyNumberFormat="0" applyBorder="0" applyAlignment="0" applyProtection="0"/>
    <xf numFmtId="220" fontId="22" fillId="16" borderId="0" applyNumberFormat="0" applyBorder="0" applyAlignment="0" applyProtection="0"/>
    <xf numFmtId="220" fontId="22" fillId="17" borderId="0" applyNumberFormat="0" applyBorder="0" applyAlignment="0" applyProtection="0"/>
    <xf numFmtId="220" fontId="22" fillId="18" borderId="0" applyNumberFormat="0" applyBorder="0" applyAlignment="0" applyProtection="0"/>
    <xf numFmtId="220" fontId="22" fillId="13" borderId="0" applyNumberFormat="0" applyBorder="0" applyAlignment="0" applyProtection="0"/>
    <xf numFmtId="220" fontId="22" fillId="14" borderId="0" applyNumberFormat="0" applyBorder="0" applyAlignment="0" applyProtection="0"/>
    <xf numFmtId="220" fontId="22" fillId="19" borderId="0" applyNumberFormat="0" applyBorder="0" applyAlignment="0" applyProtection="0"/>
    <xf numFmtId="220" fontId="28" fillId="0" borderId="3" applyNumberFormat="0" applyFill="0" applyAlignment="0" applyProtection="0"/>
    <xf numFmtId="220" fontId="29" fillId="0" borderId="4" applyNumberFormat="0" applyFill="0" applyAlignment="0" applyProtection="0"/>
    <xf numFmtId="220" fontId="30" fillId="0" borderId="5" applyNumberFormat="0" applyFill="0" applyAlignment="0" applyProtection="0"/>
    <xf numFmtId="0" fontId="78" fillId="0" borderId="0"/>
    <xf numFmtId="220" fontId="30" fillId="0" borderId="0" applyNumberFormat="0" applyFill="0" applyBorder="0" applyAlignment="0" applyProtection="0"/>
    <xf numFmtId="220" fontId="35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220" fontId="25" fillId="21" borderId="2" applyNumberFormat="0" applyAlignment="0" applyProtection="0"/>
    <xf numFmtId="0" fontId="36" fillId="0" borderId="11" applyNumberFormat="0" applyFill="0" applyAlignment="0" applyProtection="0"/>
    <xf numFmtId="22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22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2" fillId="0" borderId="0"/>
    <xf numFmtId="220" fontId="26" fillId="0" borderId="0" applyNumberFormat="0" applyFill="0" applyBorder="0" applyAlignment="0" applyProtection="0"/>
    <xf numFmtId="220" fontId="37" fillId="0" borderId="0" applyNumberFormat="0" applyFill="0" applyBorder="0" applyAlignment="0" applyProtection="0"/>
    <xf numFmtId="0" fontId="24" fillId="20" borderId="1" applyNumberFormat="0" applyAlignment="0" applyProtection="0"/>
    <xf numFmtId="22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22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220" fontId="34" fillId="20" borderId="9" applyNumberFormat="0" applyAlignment="0" applyProtection="0"/>
    <xf numFmtId="0" fontId="34" fillId="20" borderId="9" applyNumberFormat="0" applyAlignment="0" applyProtection="0"/>
    <xf numFmtId="220" fontId="33" fillId="24" borderId="0" applyNumberFormat="0" applyBorder="0" applyAlignment="0" applyProtection="0"/>
    <xf numFmtId="220" fontId="32" fillId="0" borderId="7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6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3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182" fontId="93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6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3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82" fontId="93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6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3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82" fontId="93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6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3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182" fontId="93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6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3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182" fontId="93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82" fontId="93" fillId="7" borderId="0" applyNumberFormat="0" applyBorder="0" applyAlignment="0" applyProtection="0"/>
    <xf numFmtId="0" fontId="110" fillId="2" borderId="0" applyNumberFormat="0" applyBorder="0" applyAlignment="0" applyProtection="0"/>
    <xf numFmtId="0" fontId="110" fillId="2" borderId="0" applyNumberFormat="0" applyBorder="0" applyAlignment="0" applyProtection="0"/>
    <xf numFmtId="0" fontId="78" fillId="26" borderId="0" applyNumberFormat="0" applyBorder="0" applyAlignment="0" applyProtection="0"/>
    <xf numFmtId="0" fontId="78" fillId="26" borderId="0" applyNumberFormat="0" applyBorder="0" applyAlignment="0" applyProtection="0"/>
    <xf numFmtId="0" fontId="13" fillId="2" borderId="0" applyNumberFormat="0" applyBorder="0" applyAlignment="0" applyProtection="0"/>
    <xf numFmtId="0" fontId="110" fillId="3" borderId="0" applyNumberFormat="0" applyBorder="0" applyAlignment="0" applyProtection="0"/>
    <xf numFmtId="0" fontId="110" fillId="3" borderId="0" applyNumberFormat="0" applyBorder="0" applyAlignment="0" applyProtection="0"/>
    <xf numFmtId="0" fontId="78" fillId="27" borderId="0" applyNumberFormat="0" applyBorder="0" applyAlignment="0" applyProtection="0"/>
    <xf numFmtId="0" fontId="78" fillId="27" borderId="0" applyNumberFormat="0" applyBorder="0" applyAlignment="0" applyProtection="0"/>
    <xf numFmtId="0" fontId="13" fillId="3" borderId="0" applyNumberFormat="0" applyBorder="0" applyAlignment="0" applyProtection="0"/>
    <xf numFmtId="0" fontId="110" fillId="4" borderId="0" applyNumberFormat="0" applyBorder="0" applyAlignment="0" applyProtection="0"/>
    <xf numFmtId="0" fontId="110" fillId="4" borderId="0" applyNumberFormat="0" applyBorder="0" applyAlignment="0" applyProtection="0"/>
    <xf numFmtId="0" fontId="78" fillId="28" borderId="0" applyNumberFormat="0" applyBorder="0" applyAlignment="0" applyProtection="0"/>
    <xf numFmtId="0" fontId="78" fillId="28" borderId="0" applyNumberFormat="0" applyBorder="0" applyAlignment="0" applyProtection="0"/>
    <xf numFmtId="0" fontId="13" fillId="4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29" borderId="0" applyNumberFormat="0" applyBorder="0" applyAlignment="0" applyProtection="0"/>
    <xf numFmtId="0" fontId="78" fillId="29" borderId="0" applyNumberFormat="0" applyBorder="0" applyAlignment="0" applyProtection="0"/>
    <xf numFmtId="0" fontId="13" fillId="5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78" fillId="30" borderId="0" applyNumberFormat="0" applyBorder="0" applyAlignment="0" applyProtection="0"/>
    <xf numFmtId="0" fontId="78" fillId="30" borderId="0" applyNumberFormat="0" applyBorder="0" applyAlignment="0" applyProtection="0"/>
    <xf numFmtId="0" fontId="13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78" fillId="31" borderId="0" applyNumberFormat="0" applyBorder="0" applyAlignment="0" applyProtection="0"/>
    <xf numFmtId="0" fontId="78" fillId="31" borderId="0" applyNumberFormat="0" applyBorder="0" applyAlignment="0" applyProtection="0"/>
    <xf numFmtId="0" fontId="13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6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3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182" fontId="93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6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3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182" fontId="93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6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3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182" fontId="93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6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3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182" fontId="93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6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3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182" fontId="93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182" fontId="93" fillId="11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2" borderId="0" applyNumberFormat="0" applyBorder="0" applyAlignment="0" applyProtection="0"/>
    <xf numFmtId="0" fontId="78" fillId="32" borderId="0" applyNumberFormat="0" applyBorder="0" applyAlignment="0" applyProtection="0"/>
    <xf numFmtId="0" fontId="13" fillId="8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78" fillId="33" borderId="0" applyNumberFormat="0" applyBorder="0" applyAlignment="0" applyProtection="0"/>
    <xf numFmtId="0" fontId="78" fillId="33" borderId="0" applyNumberFormat="0" applyBorder="0" applyAlignment="0" applyProtection="0"/>
    <xf numFmtId="0" fontId="13" fillId="9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8" fillId="34" borderId="0" applyNumberFormat="0" applyBorder="0" applyAlignment="0" applyProtection="0"/>
    <xf numFmtId="0" fontId="78" fillId="34" borderId="0" applyNumberFormat="0" applyBorder="0" applyAlignment="0" applyProtection="0"/>
    <xf numFmtId="0" fontId="13" fillId="10" borderId="0" applyNumberFormat="0" applyBorder="0" applyAlignment="0" applyProtection="0"/>
    <xf numFmtId="0" fontId="110" fillId="5" borderId="0" applyNumberFormat="0" applyBorder="0" applyAlignment="0" applyProtection="0"/>
    <xf numFmtId="0" fontId="110" fillId="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3" fillId="5" borderId="0" applyNumberFormat="0" applyBorder="0" applyAlignment="0" applyProtection="0"/>
    <xf numFmtId="0" fontId="110" fillId="8" borderId="0" applyNumberFormat="0" applyBorder="0" applyAlignment="0" applyProtection="0"/>
    <xf numFmtId="0" fontId="110" fillId="8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13" fillId="8" borderId="0" applyNumberFormat="0" applyBorder="0" applyAlignment="0" applyProtection="0"/>
    <xf numFmtId="0" fontId="110" fillId="11" borderId="0" applyNumberFormat="0" applyBorder="0" applyAlignment="0" applyProtection="0"/>
    <xf numFmtId="0" fontId="110" fillId="11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13" fillId="11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22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98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0" fontId="180" fillId="12" borderId="0" applyNumberFormat="0" applyBorder="0" applyAlignment="0" applyProtection="0"/>
    <xf numFmtId="182" fontId="199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45" fillId="3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22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98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0" fontId="180" fillId="9" borderId="0" applyNumberFormat="0" applyBorder="0" applyAlignment="0" applyProtection="0"/>
    <xf numFmtId="182" fontId="199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22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98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0" fontId="180" fillId="10" borderId="0" applyNumberFormat="0" applyBorder="0" applyAlignment="0" applyProtection="0"/>
    <xf numFmtId="182" fontId="199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22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98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0" fontId="180" fillId="15" borderId="0" applyNumberFormat="0" applyBorder="0" applyAlignment="0" applyProtection="0"/>
    <xf numFmtId="182" fontId="199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180" fillId="12" borderId="0" applyNumberFormat="0" applyBorder="0" applyAlignment="0" applyProtection="0"/>
    <xf numFmtId="0" fontId="200" fillId="38" borderId="0" applyNumberFormat="0" applyBorder="0" applyAlignment="0" applyProtection="0"/>
    <xf numFmtId="0" fontId="198" fillId="12" borderId="0" applyNumberFormat="0" applyBorder="0" applyAlignment="0" applyProtection="0"/>
    <xf numFmtId="0" fontId="45" fillId="38" borderId="0" applyNumberFormat="0" applyBorder="0" applyAlignment="0" applyProtection="0"/>
    <xf numFmtId="0" fontId="180" fillId="9" borderId="0" applyNumberFormat="0" applyBorder="0" applyAlignment="0" applyProtection="0"/>
    <xf numFmtId="0" fontId="200" fillId="39" borderId="0" applyNumberFormat="0" applyBorder="0" applyAlignment="0" applyProtection="0"/>
    <xf numFmtId="0" fontId="198" fillId="9" borderId="0" applyNumberFormat="0" applyBorder="0" applyAlignment="0" applyProtection="0"/>
    <xf numFmtId="0" fontId="180" fillId="10" borderId="0" applyNumberFormat="0" applyBorder="0" applyAlignment="0" applyProtection="0"/>
    <xf numFmtId="0" fontId="200" fillId="40" borderId="0" applyNumberFormat="0" applyBorder="0" applyAlignment="0" applyProtection="0"/>
    <xf numFmtId="0" fontId="198" fillId="10" borderId="0" applyNumberFormat="0" applyBorder="0" applyAlignment="0" applyProtection="0"/>
    <xf numFmtId="0" fontId="180" fillId="13" borderId="0" applyNumberFormat="0" applyBorder="0" applyAlignment="0" applyProtection="0"/>
    <xf numFmtId="0" fontId="200" fillId="41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2" borderId="0" applyNumberFormat="0" applyBorder="0" applyAlignment="0" applyProtection="0"/>
    <xf numFmtId="0" fontId="198" fillId="14" borderId="0" applyNumberFormat="0" applyBorder="0" applyAlignment="0" applyProtection="0"/>
    <xf numFmtId="0" fontId="180" fillId="15" borderId="0" applyNumberFormat="0" applyBorder="0" applyAlignment="0" applyProtection="0"/>
    <xf numFmtId="0" fontId="200" fillId="43" borderId="0" applyNumberFormat="0" applyBorder="0" applyAlignment="0" applyProtection="0"/>
    <xf numFmtId="0" fontId="198" fillId="15" borderId="0" applyNumberFormat="0" applyBorder="0" applyAlignment="0" applyProtection="0"/>
    <xf numFmtId="9" fontId="3" fillId="0" borderId="0"/>
    <xf numFmtId="9" fontId="3" fillId="0" borderId="0"/>
    <xf numFmtId="9" fontId="3" fillId="0" borderId="0"/>
    <xf numFmtId="9" fontId="41" fillId="0" borderId="0"/>
    <xf numFmtId="9" fontId="41" fillId="0" borderId="0"/>
    <xf numFmtId="0" fontId="93" fillId="73" borderId="0" applyNumberFormat="0" applyBorder="0" applyAlignment="0" applyProtection="0"/>
    <xf numFmtId="0" fontId="201" fillId="73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75" borderId="0" applyNumberFormat="0" applyBorder="0" applyAlignment="0" applyProtection="0"/>
    <xf numFmtId="0" fontId="202" fillId="74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22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98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180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182" fontId="199" fillId="16" borderId="0" applyNumberFormat="0" applyBorder="0" applyAlignment="0" applyProtection="0"/>
    <xf numFmtId="182" fontId="199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93" fillId="76" borderId="0" applyNumberFormat="0" applyBorder="0" applyAlignment="0" applyProtection="0"/>
    <xf numFmtId="0" fontId="201" fillId="77" borderId="0" applyNumberFormat="0" applyBorder="0" applyAlignment="0" applyProtection="0"/>
    <xf numFmtId="0" fontId="93" fillId="78" borderId="0" applyNumberFormat="0" applyBorder="0" applyAlignment="0" applyProtection="0"/>
    <xf numFmtId="0" fontId="201" fillId="79" borderId="0" applyNumberFormat="0" applyBorder="0" applyAlignment="0" applyProtection="0"/>
    <xf numFmtId="0" fontId="199" fillId="78" borderId="0" applyNumberFormat="0" applyBorder="0" applyAlignment="0" applyProtection="0"/>
    <xf numFmtId="0" fontId="202" fillId="80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22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98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180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82" fontId="199" fillId="17" borderId="0" applyNumberFormat="0" applyBorder="0" applyAlignment="0" applyProtection="0"/>
    <xf numFmtId="182" fontId="199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93" fillId="81" borderId="0" applyNumberFormat="0" applyBorder="0" applyAlignment="0" applyProtection="0"/>
    <xf numFmtId="0" fontId="201" fillId="77" borderId="0" applyNumberFormat="0" applyBorder="0" applyAlignment="0" applyProtection="0"/>
    <xf numFmtId="0" fontId="93" fillId="82" borderId="0" applyNumberFormat="0" applyBorder="0" applyAlignment="0" applyProtection="0"/>
    <xf numFmtId="0" fontId="201" fillId="81" borderId="0" applyNumberFormat="0" applyBorder="0" applyAlignment="0" applyProtection="0"/>
    <xf numFmtId="0" fontId="199" fillId="82" borderId="0" applyNumberFormat="0" applyBorder="0" applyAlignment="0" applyProtection="0"/>
    <xf numFmtId="0" fontId="202" fillId="79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22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98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180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82" fontId="199" fillId="18" borderId="0" applyNumberFormat="0" applyBorder="0" applyAlignment="0" applyProtection="0"/>
    <xf numFmtId="182" fontId="199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93" fillId="83" borderId="0" applyNumberFormat="0" applyBorder="0" applyAlignment="0" applyProtection="0"/>
    <xf numFmtId="0" fontId="201" fillId="73" borderId="0" applyNumberFormat="0" applyBorder="0" applyAlignment="0" applyProtection="0"/>
    <xf numFmtId="0" fontId="93" fillId="83" borderId="0" applyNumberFormat="0" applyBorder="0" applyAlignment="0" applyProtection="0"/>
    <xf numFmtId="0" fontId="201" fillId="79" borderId="0" applyNumberFormat="0" applyBorder="0" applyAlignment="0" applyProtection="0"/>
    <xf numFmtId="0" fontId="199" fillId="84" borderId="0" applyNumberFormat="0" applyBorder="0" applyAlignment="0" applyProtection="0"/>
    <xf numFmtId="0" fontId="202" fillId="79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22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98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180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82" fontId="199" fillId="13" borderId="0" applyNumberFormat="0" applyBorder="0" applyAlignment="0" applyProtection="0"/>
    <xf numFmtId="182" fontId="199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93" fillId="85" borderId="0" applyNumberFormat="0" applyBorder="0" applyAlignment="0" applyProtection="0"/>
    <xf numFmtId="0" fontId="201" fillId="85" borderId="0" applyNumberFormat="0" applyBorder="0" applyAlignment="0" applyProtection="0"/>
    <xf numFmtId="0" fontId="93" fillId="74" borderId="0" applyNumberFormat="0" applyBorder="0" applyAlignment="0" applyProtection="0"/>
    <xf numFmtId="0" fontId="201" fillId="73" borderId="0" applyNumberFormat="0" applyBorder="0" applyAlignment="0" applyProtection="0"/>
    <xf numFmtId="0" fontId="199" fillId="86" borderId="0" applyNumberFormat="0" applyBorder="0" applyAlignment="0" applyProtection="0"/>
    <xf numFmtId="0" fontId="202" fillId="7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22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98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180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82" fontId="199" fillId="14" borderId="0" applyNumberFormat="0" applyBorder="0" applyAlignment="0" applyProtection="0"/>
    <xf numFmtId="182" fontId="199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93" fillId="87" borderId="0" applyNumberFormat="0" applyBorder="0" applyAlignment="0" applyProtection="0"/>
    <xf numFmtId="0" fontId="201" fillId="77" borderId="0" applyNumberFormat="0" applyBorder="0" applyAlignment="0" applyProtection="0"/>
    <xf numFmtId="0" fontId="93" fillId="88" borderId="0" applyNumberFormat="0" applyBorder="0" applyAlignment="0" applyProtection="0"/>
    <xf numFmtId="0" fontId="201" fillId="87" borderId="0" applyNumberFormat="0" applyBorder="0" applyAlignment="0" applyProtection="0"/>
    <xf numFmtId="0" fontId="199" fillId="89" borderId="0" applyNumberFormat="0" applyBorder="0" applyAlignment="0" applyProtection="0"/>
    <xf numFmtId="0" fontId="202" fillId="87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2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80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182" fontId="199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20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0" fontId="193" fillId="3" borderId="0" applyNumberFormat="0" applyBorder="0" applyAlignment="0" applyProtection="0"/>
    <xf numFmtId="182" fontId="204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5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20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0" fontId="187" fillId="21" borderId="2" applyNumberFormat="0" applyAlignment="0" applyProtection="0"/>
    <xf numFmtId="182" fontId="208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7" fontId="71" fillId="59" borderId="0" applyFill="0" applyBorder="0" applyAlignment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176" fontId="42" fillId="0" borderId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76" fontId="4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2" fillId="0" borderId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93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210" fillId="0" borderId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22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227" fontId="41" fillId="0" borderId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31" fontId="42" fillId="0" borderId="0" applyFill="0" applyBorder="0" applyAlignment="0" applyProtection="0"/>
    <xf numFmtId="231" fontId="4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5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4" fontId="17" fillId="0" borderId="0"/>
    <xf numFmtId="0" fontId="3" fillId="0" borderId="0"/>
    <xf numFmtId="0" fontId="3" fillId="0" borderId="0"/>
    <xf numFmtId="0" fontId="41" fillId="0" borderId="0"/>
    <xf numFmtId="0" fontId="41" fillId="0" borderId="0"/>
    <xf numFmtId="0" fontId="69" fillId="22" borderId="0" applyNumberFormat="0" applyFont="0" applyFill="0" applyBorder="0" applyProtection="0">
      <alignment horizontal="left"/>
    </xf>
    <xf numFmtId="0" fontId="7" fillId="0" borderId="0" applyNumberFormat="0" applyFont="0" applyFill="0" applyBorder="0" applyAlignment="0" applyProtection="0"/>
    <xf numFmtId="175" fontId="17" fillId="0" borderId="0"/>
    <xf numFmtId="181" fontId="3" fillId="0" borderId="0"/>
    <xf numFmtId="181" fontId="3" fillId="0" borderId="0"/>
    <xf numFmtId="181" fontId="41" fillId="0" borderId="0"/>
    <xf numFmtId="181" fontId="41" fillId="0" borderId="0"/>
    <xf numFmtId="0" fontId="212" fillId="90" borderId="0" applyNumberFormat="0" applyBorder="0" applyAlignment="0" applyProtection="0"/>
    <xf numFmtId="0" fontId="213" fillId="91" borderId="0" applyNumberFormat="0" applyBorder="0" applyAlignment="0" applyProtection="0"/>
    <xf numFmtId="0" fontId="212" fillId="92" borderId="0" applyNumberFormat="0" applyBorder="0" applyAlignment="0" applyProtection="0"/>
    <xf numFmtId="0" fontId="213" fillId="93" borderId="0" applyNumberFormat="0" applyBorder="0" applyAlignment="0" applyProtection="0"/>
    <xf numFmtId="0" fontId="212" fillId="94" borderId="0" applyNumberFormat="0" applyBorder="0" applyAlignment="0" applyProtection="0"/>
    <xf numFmtId="0" fontId="213" fillId="9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82" fontId="21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6" fontId="123" fillId="0" borderId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7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216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0" fontId="189" fillId="4" borderId="0" applyNumberFormat="0" applyBorder="0" applyAlignment="0" applyProtection="0"/>
    <xf numFmtId="182" fontId="21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9" fillId="22" borderId="0" applyNumberFormat="0" applyBorder="0" applyAlignment="0" applyProtection="0"/>
    <xf numFmtId="0" fontId="105" fillId="96" borderId="44"/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31" applyNumberFormat="0" applyAlignment="0" applyProtection="0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69" fillId="61" borderId="32">
      <alignment vertical="center" wrapText="1"/>
    </xf>
    <xf numFmtId="0" fontId="218" fillId="0" borderId="0" applyNumberFormat="0" applyFill="0" applyBorder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8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219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0" fontId="195" fillId="0" borderId="3" applyNumberFormat="0" applyFill="0" applyAlignment="0" applyProtection="0"/>
    <xf numFmtId="182" fontId="220" fillId="0" borderId="3" applyNumberFormat="0" applyFill="0" applyAlignment="0" applyProtection="0"/>
    <xf numFmtId="0" fontId="28" fillId="0" borderId="3" applyNumberFormat="0" applyFill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9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221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0" fontId="196" fillId="0" borderId="4" applyNumberFormat="0" applyFill="0" applyAlignment="0" applyProtection="0"/>
    <xf numFmtId="182" fontId="222" fillId="0" borderId="4" applyNumberFormat="0" applyFill="0" applyAlignment="0" applyProtection="0"/>
    <xf numFmtId="0" fontId="29" fillId="0" borderId="4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30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223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0" fontId="197" fillId="0" borderId="5" applyNumberFormat="0" applyFill="0" applyAlignment="0" applyProtection="0"/>
    <xf numFmtId="182" fontId="224" fillId="0" borderId="5" applyNumberFormat="0" applyFill="0" applyAlignment="0" applyProtection="0"/>
    <xf numFmtId="0" fontId="30" fillId="0" borderId="5" applyNumberFormat="0" applyFill="0" applyAlignment="0" applyProtection="0"/>
    <xf numFmtId="0" fontId="30" fillId="0" borderId="5" applyNumberFormat="0" applyFill="0" applyAlignment="0" applyProtection="0"/>
    <xf numFmtId="0" fontId="2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82" fontId="2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32" fontId="227" fillId="23" borderId="0">
      <alignment horizontal="left" vertical="top"/>
    </xf>
    <xf numFmtId="0" fontId="228" fillId="0" borderId="0" applyNumberFormat="0" applyFill="0" applyBorder="0" applyAlignment="0" applyProtection="0">
      <alignment vertical="top"/>
      <protection locked="0"/>
    </xf>
    <xf numFmtId="0" fontId="39" fillId="23" borderId="0">
      <alignment horizontal="left" wrapText="1"/>
    </xf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32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231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0" fontId="188" fillId="0" borderId="7" applyNumberFormat="0" applyFill="0" applyAlignment="0" applyProtection="0"/>
    <xf numFmtId="182" fontId="232" fillId="0" borderId="7" applyNumberFormat="0" applyFill="0" applyAlignment="0" applyProtection="0"/>
    <xf numFmtId="0" fontId="32" fillId="0" borderId="7" applyNumberFormat="0" applyFill="0" applyAlignment="0" applyProtection="0"/>
    <xf numFmtId="0" fontId="32" fillId="0" borderId="7" applyNumberFormat="0" applyFill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191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182" fontId="234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0" fontId="233" fillId="24" borderId="0" applyNumberFormat="0" applyBorder="0" applyAlignment="0" applyProtection="0"/>
    <xf numFmtId="37" fontId="19" fillId="0" borderId="0"/>
    <xf numFmtId="37" fontId="19" fillId="0" borderId="0"/>
    <xf numFmtId="37" fontId="19" fillId="0" borderId="0"/>
    <xf numFmtId="182" fontId="235" fillId="0" borderId="0"/>
    <xf numFmtId="0" fontId="2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182" fontId="8" fillId="0" borderId="0"/>
    <xf numFmtId="189" fontId="8" fillId="0" borderId="0"/>
    <xf numFmtId="174" fontId="8" fillId="0" borderId="0"/>
    <xf numFmtId="0" fontId="7" fillId="0" borderId="0"/>
    <xf numFmtId="0" fontId="7" fillId="0" borderId="0"/>
    <xf numFmtId="0" fontId="237" fillId="0" borderId="0"/>
    <xf numFmtId="190" fontId="43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37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" fillId="0" borderId="0"/>
    <xf numFmtId="0" fontId="7" fillId="0" borderId="0"/>
    <xf numFmtId="0" fontId="77" fillId="0" borderId="0"/>
    <xf numFmtId="0" fontId="7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43" fillId="0" borderId="0"/>
    <xf numFmtId="0" fontId="8" fillId="0" borderId="0"/>
    <xf numFmtId="0" fontId="43" fillId="0" borderId="0"/>
    <xf numFmtId="0" fontId="93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8" fillId="0" borderId="0"/>
    <xf numFmtId="0" fontId="8" fillId="0" borderId="0"/>
    <xf numFmtId="0" fontId="237" fillId="0" borderId="0"/>
    <xf numFmtId="0" fontId="237" fillId="0" borderId="0"/>
    <xf numFmtId="0" fontId="23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2" fillId="0" borderId="0"/>
    <xf numFmtId="0" fontId="238" fillId="0" borderId="0"/>
    <xf numFmtId="0" fontId="2" fillId="0" borderId="0"/>
    <xf numFmtId="189" fontId="8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237" fillId="0" borderId="0"/>
    <xf numFmtId="0" fontId="41" fillId="0" borderId="0"/>
    <xf numFmtId="0" fontId="237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41" fillId="0" borderId="0"/>
    <xf numFmtId="0" fontId="4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8" fillId="0" borderId="0"/>
    <xf numFmtId="0" fontId="23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7" fillId="0" borderId="0"/>
    <xf numFmtId="0" fontId="2" fillId="0" borderId="0"/>
    <xf numFmtId="0" fontId="2" fillId="0" borderId="0"/>
    <xf numFmtId="0" fontId="2" fillId="0" borderId="0"/>
    <xf numFmtId="0" fontId="238" fillId="0" borderId="0"/>
    <xf numFmtId="0" fontId="238" fillId="0" borderId="0"/>
    <xf numFmtId="0" fontId="239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0" fillId="0" borderId="0"/>
    <xf numFmtId="0" fontId="8" fillId="0" borderId="0"/>
    <xf numFmtId="0" fontId="238" fillId="0" borderId="0"/>
    <xf numFmtId="0" fontId="238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10" fillId="0" borderId="0"/>
    <xf numFmtId="182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2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0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7" fillId="0" borderId="0"/>
    <xf numFmtId="0" fontId="8" fillId="0" borderId="0"/>
    <xf numFmtId="182" fontId="8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7" fillId="0" borderId="0"/>
    <xf numFmtId="0" fontId="14" fillId="0" borderId="0">
      <alignment vertical="top"/>
    </xf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8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7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14" fillId="0" borderId="0">
      <alignment vertical="top"/>
    </xf>
    <xf numFmtId="0" fontId="43" fillId="0" borderId="0"/>
    <xf numFmtId="0" fontId="43" fillId="0" borderId="0"/>
    <xf numFmtId="0" fontId="4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238" fillId="0" borderId="0"/>
    <xf numFmtId="0" fontId="23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36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233" fontId="8" fillId="0" borderId="0"/>
    <xf numFmtId="0" fontId="41" fillId="0" borderId="0"/>
    <xf numFmtId="233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182" fontId="8" fillId="0" borderId="0"/>
    <xf numFmtId="0" fontId="8" fillId="0" borderId="0"/>
    <xf numFmtId="0" fontId="7" fillId="0" borderId="0"/>
    <xf numFmtId="0" fontId="7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182" fontId="8" fillId="0" borderId="0"/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6" fillId="0" borderId="0"/>
    <xf numFmtId="0" fontId="236" fillId="0" borderId="0"/>
    <xf numFmtId="0" fontId="43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23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8" fillId="0" borderId="0"/>
    <xf numFmtId="0" fontId="14" fillId="0" borderId="0">
      <alignment vertical="top"/>
    </xf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182" fontId="13" fillId="0" borderId="0"/>
    <xf numFmtId="0" fontId="236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2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3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41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23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8" fillId="0" borderId="0"/>
    <xf numFmtId="182" fontId="7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8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41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2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8" fillId="0" borderId="0"/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4" fillId="0" borderId="0"/>
    <xf numFmtId="18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190" fontId="2" fillId="0" borderId="0"/>
    <xf numFmtId="19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10" fillId="0" borderId="0"/>
    <xf numFmtId="0" fontId="110" fillId="0" borderId="0"/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2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4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1" fillId="0" borderId="0"/>
    <xf numFmtId="0" fontId="8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41" fillId="0" borderId="0"/>
    <xf numFmtId="0" fontId="41" fillId="0" borderId="0"/>
    <xf numFmtId="0" fontId="41" fillId="0" borderId="0"/>
    <xf numFmtId="0" fontId="110" fillId="0" borderId="0"/>
    <xf numFmtId="0" fontId="2" fillId="0" borderId="0"/>
    <xf numFmtId="0" fontId="41" fillId="0" borderId="0"/>
    <xf numFmtId="0" fontId="8" fillId="0" borderId="0"/>
    <xf numFmtId="0" fontId="41" fillId="0" borderId="0"/>
    <xf numFmtId="0" fontId="41" fillId="0" borderId="0"/>
    <xf numFmtId="0" fontId="1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4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8" fillId="0" borderId="0"/>
    <xf numFmtId="0" fontId="7" fillId="0" borderId="0"/>
    <xf numFmtId="0" fontId="137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42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1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210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82" fontId="117" fillId="0" borderId="0" applyNumberFormat="0" applyFont="0" applyFill="0" applyBorder="0" applyAlignment="0" applyProtection="0">
      <alignment horizontal="left"/>
    </xf>
    <xf numFmtId="182" fontId="117" fillId="0" borderId="0" applyNumberFormat="0" applyFont="0" applyFill="0" applyBorder="0" applyAlignment="0" applyProtection="0">
      <alignment horizontal="left"/>
    </xf>
    <xf numFmtId="0" fontId="117" fillId="0" borderId="0" applyNumberFormat="0" applyFont="0" applyFill="0" applyBorder="0" applyAlignment="0" applyProtection="0">
      <alignment horizontal="left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200" fontId="7" fillId="0" borderId="0"/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244" fillId="0" borderId="0" applyNumberFormat="0" applyProtection="0"/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182" fontId="247" fillId="0" borderId="0"/>
    <xf numFmtId="0" fontId="247" fillId="0" borderId="0"/>
    <xf numFmtId="0" fontId="248" fillId="23" borderId="0">
      <alignment wrapText="1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40" fontId="249" fillId="0" borderId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40" fontId="137" fillId="0" borderId="0" applyFont="0" applyFill="0" applyBorder="0" applyAlignment="0" applyProtection="0"/>
    <xf numFmtId="8" fontId="25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182" fontId="25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257" fillId="0" borderId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58" fillId="51" borderId="17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4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168" fontId="261" fillId="0" borderId="0" applyFont="0" applyFill="0" applyBorder="0" applyAlignment="0" applyProtection="0"/>
    <xf numFmtId="168" fontId="2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26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7" fillId="0" borderId="0" applyFont="0" applyFill="0" applyBorder="0" applyAlignment="0" applyProtection="0"/>
    <xf numFmtId="238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7" fillId="0" borderId="0" applyFont="0" applyFill="0" applyBorder="0" applyAlignment="0" applyProtection="0"/>
    <xf numFmtId="22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9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NumberFormat="0" applyFill="0" applyBorder="0" applyAlignment="0" applyProtection="0"/>
    <xf numFmtId="233" fontId="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82" fontId="263" fillId="0" borderId="0" applyNumberFormat="0" applyFill="0" applyBorder="0" applyAlignment="0" applyProtection="0">
      <alignment vertical="top"/>
      <protection locked="0"/>
    </xf>
    <xf numFmtId="0" fontId="187" fillId="21" borderId="2" applyNumberFormat="0" applyAlignment="0" applyProtection="0"/>
    <xf numFmtId="0" fontId="264" fillId="52" borderId="18" applyNumberFormat="0" applyAlignment="0" applyProtection="0"/>
    <xf numFmtId="0" fontId="207" fillId="21" borderId="2" applyNumberFormat="0" applyAlignment="0" applyProtection="0"/>
    <xf numFmtId="0" fontId="188" fillId="0" borderId="7" applyNumberFormat="0" applyFill="0" applyAlignment="0" applyProtection="0"/>
    <xf numFmtId="0" fontId="265" fillId="0" borderId="22" applyNumberFormat="0" applyFill="0" applyAlignment="0" applyProtection="0"/>
    <xf numFmtId="0" fontId="231" fillId="0" borderId="7" applyNumberFormat="0" applyFill="0" applyAlignment="0" applyProtection="0"/>
    <xf numFmtId="0" fontId="189" fillId="4" borderId="0" applyNumberFormat="0" applyBorder="0" applyAlignment="0" applyProtection="0"/>
    <xf numFmtId="0" fontId="266" fillId="53" borderId="0" applyNumberFormat="0" applyBorder="0" applyAlignment="0" applyProtection="0"/>
    <xf numFmtId="0" fontId="267" fillId="53" borderId="0" applyNumberFormat="0" applyBorder="0" applyAlignment="0" applyProtection="0"/>
    <xf numFmtId="0" fontId="216" fillId="4" borderId="0" applyNumberFormat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82" fontId="8" fillId="0" borderId="0"/>
    <xf numFmtId="182" fontId="8" fillId="0" borderId="0"/>
    <xf numFmtId="0" fontId="8" fillId="0" borderId="0"/>
    <xf numFmtId="0" fontId="8" fillId="0" borderId="0"/>
    <xf numFmtId="182" fontId="8" fillId="0" borderId="0"/>
    <xf numFmtId="0" fontId="8" fillId="0" borderId="0"/>
    <xf numFmtId="0" fontId="8" fillId="0" borderId="0"/>
    <xf numFmtId="179" fontId="8" fillId="0" borderId="0"/>
    <xf numFmtId="0" fontId="7" fillId="0" borderId="0"/>
    <xf numFmtId="182" fontId="7" fillId="0" borderId="0"/>
    <xf numFmtId="182" fontId="8" fillId="0" borderId="0"/>
    <xf numFmtId="182" fontId="8" fillId="0" borderId="0"/>
    <xf numFmtId="0" fontId="8" fillId="0" borderId="0"/>
    <xf numFmtId="0" fontId="43" fillId="0" borderId="0"/>
    <xf numFmtId="179" fontId="7" fillId="0" borderId="0"/>
    <xf numFmtId="0" fontId="43" fillId="0" borderId="0"/>
    <xf numFmtId="0" fontId="8" fillId="0" borderId="0"/>
    <xf numFmtId="179" fontId="7" fillId="0" borderId="0"/>
    <xf numFmtId="179" fontId="7" fillId="0" borderId="0"/>
    <xf numFmtId="179" fontId="7" fillId="0" borderId="0"/>
    <xf numFmtId="182" fontId="7" fillId="0" borderId="0"/>
    <xf numFmtId="0" fontId="7" fillId="0" borderId="0"/>
    <xf numFmtId="182" fontId="7" fillId="0" borderId="0"/>
    <xf numFmtId="0" fontId="3" fillId="0" borderId="0"/>
    <xf numFmtId="182" fontId="7" fillId="0" borderId="0"/>
    <xf numFmtId="182" fontId="239" fillId="0" borderId="0"/>
    <xf numFmtId="0" fontId="239" fillId="0" borderId="0"/>
    <xf numFmtId="0" fontId="239" fillId="0" borderId="0"/>
    <xf numFmtId="182" fontId="7" fillId="0" borderId="0"/>
    <xf numFmtId="0" fontId="76" fillId="0" borderId="0"/>
    <xf numFmtId="0" fontId="14" fillId="0" borderId="0">
      <alignment vertical="top"/>
    </xf>
    <xf numFmtId="0" fontId="110" fillId="0" borderId="0"/>
    <xf numFmtId="0" fontId="76" fillId="0" borderId="0"/>
    <xf numFmtId="0" fontId="14" fillId="0" borderId="0">
      <alignment vertical="top"/>
    </xf>
    <xf numFmtId="182" fontId="67" fillId="0" borderId="0"/>
    <xf numFmtId="182" fontId="67" fillId="0" borderId="0"/>
    <xf numFmtId="182" fontId="67" fillId="0" borderId="0"/>
    <xf numFmtId="0" fontId="8" fillId="0" borderId="0"/>
    <xf numFmtId="182" fontId="67" fillId="0" borderId="0"/>
    <xf numFmtId="0" fontId="8" fillId="0" borderId="0"/>
    <xf numFmtId="190" fontId="67" fillId="0" borderId="0"/>
    <xf numFmtId="182" fontId="67" fillId="0" borderId="0"/>
    <xf numFmtId="0" fontId="7" fillId="0" borderId="0"/>
    <xf numFmtId="0" fontId="7" fillId="0" borderId="0"/>
    <xf numFmtId="0" fontId="14" fillId="0" borderId="0">
      <alignment vertical="top"/>
    </xf>
    <xf numFmtId="182" fontId="6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4" fillId="0" borderId="0">
      <alignment vertical="top"/>
    </xf>
    <xf numFmtId="182" fontId="110" fillId="0" borderId="0"/>
    <xf numFmtId="0" fontId="67" fillId="0" borderId="0"/>
    <xf numFmtId="182" fontId="110" fillId="0" borderId="0"/>
    <xf numFmtId="182" fontId="67" fillId="0" borderId="0"/>
    <xf numFmtId="182" fontId="67" fillId="0" borderId="0"/>
    <xf numFmtId="0" fontId="7" fillId="0" borderId="0"/>
    <xf numFmtId="182" fontId="67" fillId="0" borderId="0"/>
    <xf numFmtId="182" fontId="67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67" fillId="0" borderId="0"/>
    <xf numFmtId="0" fontId="67" fillId="0" borderId="0"/>
    <xf numFmtId="0" fontId="7" fillId="0" borderId="0"/>
    <xf numFmtId="0" fontId="8" fillId="0" borderId="0"/>
    <xf numFmtId="0" fontId="8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94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9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14" fillId="0" borderId="0">
      <alignment vertical="top"/>
    </xf>
    <xf numFmtId="182" fontId="2" fillId="0" borderId="0"/>
    <xf numFmtId="182" fontId="2" fillId="0" borderId="0"/>
    <xf numFmtId="182" fontId="2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90" fontId="16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7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8" fillId="0" borderId="0"/>
    <xf numFmtId="0" fontId="67" fillId="0" borderId="0"/>
    <xf numFmtId="0" fontId="139" fillId="0" borderId="0"/>
    <xf numFmtId="182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39" fillId="0" borderId="0"/>
    <xf numFmtId="0" fontId="42" fillId="0" borderId="0"/>
    <xf numFmtId="182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8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0" fontId="239" fillId="0" borderId="0"/>
    <xf numFmtId="182" fontId="239" fillId="0" borderId="0"/>
    <xf numFmtId="0" fontId="239" fillId="0" borderId="0"/>
    <xf numFmtId="0" fontId="239" fillId="0" borderId="0"/>
    <xf numFmtId="182" fontId="239" fillId="0" borderId="0"/>
    <xf numFmtId="182" fontId="8" fillId="0" borderId="0"/>
    <xf numFmtId="182" fontId="8" fillId="0" borderId="0"/>
    <xf numFmtId="0" fontId="8" fillId="0" borderId="0"/>
    <xf numFmtId="0" fontId="239" fillId="0" borderId="0"/>
    <xf numFmtId="182" fontId="239" fillId="0" borderId="0"/>
    <xf numFmtId="0" fontId="239" fillId="0" borderId="0"/>
    <xf numFmtId="190" fontId="110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233" fontId="8" fillId="0" borderId="0"/>
    <xf numFmtId="0" fontId="110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110" fillId="0" borderId="0"/>
    <xf numFmtId="182" fontId="8" fillId="0" borderId="0"/>
    <xf numFmtId="0" fontId="110" fillId="0" borderId="0"/>
    <xf numFmtId="0" fontId="110" fillId="0" borderId="0"/>
    <xf numFmtId="0" fontId="110" fillId="0" borderId="0"/>
    <xf numFmtId="190" fontId="2" fillId="0" borderId="0"/>
    <xf numFmtId="190" fontId="2" fillId="0" borderId="0"/>
    <xf numFmtId="0" fontId="8" fillId="0" borderId="0"/>
    <xf numFmtId="0" fontId="110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39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0" fontId="8" fillId="0" borderId="0"/>
    <xf numFmtId="0" fontId="7" fillId="0" borderId="0"/>
    <xf numFmtId="0" fontId="7" fillId="0" borderId="0"/>
    <xf numFmtId="0" fontId="7" fillId="0" borderId="0"/>
    <xf numFmtId="182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182" fontId="7" fillId="0" borderId="0"/>
    <xf numFmtId="0" fontId="39" fillId="0" borderId="0"/>
    <xf numFmtId="0" fontId="14" fillId="0" borderId="0">
      <alignment vertical="top"/>
    </xf>
    <xf numFmtId="0" fontId="8" fillId="0" borderId="0"/>
    <xf numFmtId="0" fontId="11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8" fillId="0" borderId="0"/>
    <xf numFmtId="0" fontId="139" fillId="0" borderId="0"/>
    <xf numFmtId="0" fontId="139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8" fillId="0" borderId="0"/>
    <xf numFmtId="0" fontId="7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39" fillId="0" borderId="0"/>
    <xf numFmtId="0" fontId="39" fillId="0" borderId="0"/>
    <xf numFmtId="0" fontId="17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>
      <alignment vertical="top"/>
    </xf>
    <xf numFmtId="0" fontId="8" fillId="0" borderId="0"/>
    <xf numFmtId="0" fontId="8" fillId="0" borderId="0"/>
    <xf numFmtId="0" fontId="78" fillId="0" borderId="0"/>
    <xf numFmtId="0" fontId="78" fillId="0" borderId="0"/>
    <xf numFmtId="0" fontId="7" fillId="0" borderId="0"/>
    <xf numFmtId="182" fontId="7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182" fontId="7" fillId="0" borderId="0"/>
    <xf numFmtId="0" fontId="8" fillId="0" borderId="0"/>
    <xf numFmtId="0" fontId="7" fillId="0" borderId="0"/>
    <xf numFmtId="182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0" fontId="7" fillId="0" borderId="0"/>
    <xf numFmtId="182" fontId="7" fillId="0" borderId="0"/>
    <xf numFmtId="182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2" fontId="8" fillId="0" borderId="0"/>
    <xf numFmtId="0" fontId="8" fillId="0" borderId="0"/>
    <xf numFmtId="182" fontId="7" fillId="0" borderId="0"/>
    <xf numFmtId="182" fontId="7" fillId="0" borderId="0"/>
    <xf numFmtId="0" fontId="7" fillId="0" borderId="0"/>
    <xf numFmtId="0" fontId="7" fillId="0" borderId="0"/>
    <xf numFmtId="182" fontId="7" fillId="0" borderId="0"/>
    <xf numFmtId="0" fontId="8" fillId="0" borderId="0"/>
    <xf numFmtId="0" fontId="13" fillId="0" borderId="0"/>
    <xf numFmtId="182" fontId="7" fillId="0" borderId="0"/>
    <xf numFmtId="182" fontId="8" fillId="0" borderId="0"/>
    <xf numFmtId="0" fontId="8" fillId="0" borderId="0"/>
    <xf numFmtId="0" fontId="8" fillId="0" borderId="0"/>
    <xf numFmtId="182" fontId="7" fillId="0" borderId="0"/>
    <xf numFmtId="0" fontId="7" fillId="0" borderId="0"/>
    <xf numFmtId="0" fontId="67" fillId="0" borderId="0"/>
    <xf numFmtId="0" fontId="8" fillId="0" borderId="0"/>
    <xf numFmtId="0" fontId="7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70" fillId="54" borderId="17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1" fillId="24" borderId="0" applyNumberFormat="0" applyBorder="0" applyAlignment="0" applyProtection="0"/>
    <xf numFmtId="0" fontId="271" fillId="55" borderId="0" applyNumberFormat="0" applyBorder="0" applyAlignment="0" applyProtection="0"/>
    <xf numFmtId="0" fontId="233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0" fontId="272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9" fontId="110" fillId="0" borderId="0" applyFont="0" applyFill="0" applyBorder="0" applyAlignment="0" applyProtection="0"/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0" fontId="273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74" fillId="0" borderId="25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3" fillId="3" borderId="0" applyNumberFormat="0" applyBorder="0" applyAlignment="0" applyProtection="0"/>
    <xf numFmtId="0" fontId="275" fillId="50" borderId="0" applyNumberFormat="0" applyBorder="0" applyAlignment="0" applyProtection="0"/>
    <xf numFmtId="0" fontId="203" fillId="3" borderId="0" applyNumberFormat="0" applyBorder="0" applyAlignment="0" applyProtection="0"/>
    <xf numFmtId="0" fontId="180" fillId="16" borderId="0" applyNumberFormat="0" applyBorder="0" applyAlignment="0" applyProtection="0"/>
    <xf numFmtId="0" fontId="200" fillId="44" borderId="0" applyNumberFormat="0" applyBorder="0" applyAlignment="0" applyProtection="0"/>
    <xf numFmtId="0" fontId="198" fillId="16" borderId="0" applyNumberFormat="0" applyBorder="0" applyAlignment="0" applyProtection="0"/>
    <xf numFmtId="0" fontId="180" fillId="17" borderId="0" applyNumberFormat="0" applyBorder="0" applyAlignment="0" applyProtection="0"/>
    <xf numFmtId="0" fontId="200" fillId="45" borderId="0" applyNumberFormat="0" applyBorder="0" applyAlignment="0" applyProtection="0"/>
    <xf numFmtId="0" fontId="198" fillId="17" borderId="0" applyNumberFormat="0" applyBorder="0" applyAlignment="0" applyProtection="0"/>
    <xf numFmtId="0" fontId="180" fillId="18" borderId="0" applyNumberFormat="0" applyBorder="0" applyAlignment="0" applyProtection="0"/>
    <xf numFmtId="0" fontId="200" fillId="46" borderId="0" applyNumberFormat="0" applyBorder="0" applyAlignment="0" applyProtection="0"/>
    <xf numFmtId="0" fontId="198" fillId="18" borderId="0" applyNumberFormat="0" applyBorder="0" applyAlignment="0" applyProtection="0"/>
    <xf numFmtId="0" fontId="180" fillId="13" borderId="0" applyNumberFormat="0" applyBorder="0" applyAlignment="0" applyProtection="0"/>
    <xf numFmtId="0" fontId="200" fillId="47" borderId="0" applyNumberFormat="0" applyBorder="0" applyAlignment="0" applyProtection="0"/>
    <xf numFmtId="0" fontId="198" fillId="13" borderId="0" applyNumberFormat="0" applyBorder="0" applyAlignment="0" applyProtection="0"/>
    <xf numFmtId="0" fontId="180" fillId="14" borderId="0" applyNumberFormat="0" applyBorder="0" applyAlignment="0" applyProtection="0"/>
    <xf numFmtId="0" fontId="200" fillId="48" borderId="0" applyNumberFormat="0" applyBorder="0" applyAlignment="0" applyProtection="0"/>
    <xf numFmtId="0" fontId="198" fillId="14" borderId="0" applyNumberFormat="0" applyBorder="0" applyAlignment="0" applyProtection="0"/>
    <xf numFmtId="0" fontId="180" fillId="19" borderId="0" applyNumberFormat="0" applyBorder="0" applyAlignment="0" applyProtection="0"/>
    <xf numFmtId="0" fontId="200" fillId="49" borderId="0" applyNumberFormat="0" applyBorder="0" applyAlignment="0" applyProtection="0"/>
    <xf numFmtId="0" fontId="198" fillId="19" borderId="0" applyNumberFormat="0" applyBorder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76" fillId="51" borderId="24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110" fillId="25" borderId="8" applyNumberFormat="0" applyFont="0" applyAlignment="0" applyProtection="0"/>
    <xf numFmtId="0" fontId="195" fillId="0" borderId="3" applyNumberFormat="0" applyFill="0" applyAlignment="0" applyProtection="0"/>
    <xf numFmtId="0" fontId="277" fillId="0" borderId="19" applyNumberFormat="0" applyFill="0" applyAlignment="0" applyProtection="0"/>
    <xf numFmtId="0" fontId="219" fillId="0" borderId="3" applyNumberFormat="0" applyFill="0" applyAlignment="0" applyProtection="0"/>
    <xf numFmtId="0" fontId="196" fillId="0" borderId="4" applyNumberFormat="0" applyFill="0" applyAlignment="0" applyProtection="0"/>
    <xf numFmtId="0" fontId="278" fillId="0" borderId="20" applyNumberFormat="0" applyFill="0" applyAlignment="0" applyProtection="0"/>
    <xf numFmtId="0" fontId="221" fillId="0" borderId="4" applyNumberFormat="0" applyFill="0" applyAlignment="0" applyProtection="0"/>
    <xf numFmtId="0" fontId="197" fillId="0" borderId="5" applyNumberFormat="0" applyFill="0" applyAlignment="0" applyProtection="0"/>
    <xf numFmtId="0" fontId="279" fillId="0" borderId="21" applyNumberFormat="0" applyFill="0" applyAlignment="0" applyProtection="0"/>
    <xf numFmtId="0" fontId="223" fillId="0" borderId="5" applyNumberFormat="0" applyFill="0" applyAlignment="0" applyProtection="0"/>
    <xf numFmtId="0" fontId="19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280" fillId="0" borderId="0"/>
    <xf numFmtId="0" fontId="7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0" fontId="7" fillId="0" borderId="0"/>
    <xf numFmtId="0" fontId="36" fillId="0" borderId="11" applyNumberFormat="0" applyFill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6" borderId="0" applyNumberFormat="0" applyBorder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22" fillId="13" borderId="0" applyNumberFormat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0" fontId="22" fillId="19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26" borderId="0" applyNumberFormat="0" applyBorder="0" applyAlignment="0" applyProtection="0"/>
    <xf numFmtId="0" fontId="16" fillId="2" borderId="0" applyNumberFormat="0" applyBorder="0" applyAlignment="0" applyProtection="0"/>
    <xf numFmtId="0" fontId="2" fillId="27" borderId="0" applyNumberFormat="0" applyBorder="0" applyAlignment="0" applyProtection="0"/>
    <xf numFmtId="0" fontId="16" fillId="3" borderId="0" applyNumberFormat="0" applyBorder="0" applyAlignment="0" applyProtection="0"/>
    <xf numFmtId="0" fontId="2" fillId="28" borderId="0" applyNumberFormat="0" applyBorder="0" applyAlignment="0" applyProtection="0"/>
    <xf numFmtId="0" fontId="16" fillId="4" borderId="0" applyNumberFormat="0" applyBorder="0" applyAlignment="0" applyProtection="0"/>
    <xf numFmtId="0" fontId="2" fillId="29" borderId="0" applyNumberFormat="0" applyBorder="0" applyAlignment="0" applyProtection="0"/>
    <xf numFmtId="0" fontId="16" fillId="5" borderId="0" applyNumberFormat="0" applyBorder="0" applyAlignment="0" applyProtection="0"/>
    <xf numFmtId="0" fontId="2" fillId="30" borderId="0" applyNumberFormat="0" applyBorder="0" applyAlignment="0" applyProtection="0"/>
    <xf numFmtId="0" fontId="16" fillId="6" borderId="0" applyNumberFormat="0" applyBorder="0" applyAlignment="0" applyProtection="0"/>
    <xf numFmtId="0" fontId="2" fillId="31" borderId="0" applyNumberFormat="0" applyBorder="0" applyAlignment="0" applyProtection="0"/>
    <xf numFmtId="0" fontId="16" fillId="7" borderId="0" applyNumberFormat="0" applyBorder="0" applyAlignment="0" applyProtection="0"/>
    <xf numFmtId="0" fontId="2" fillId="32" borderId="0" applyNumberFormat="0" applyBorder="0" applyAlignment="0" applyProtection="0"/>
    <xf numFmtId="0" fontId="16" fillId="8" borderId="0" applyNumberFormat="0" applyBorder="0" applyAlignment="0" applyProtection="0"/>
    <xf numFmtId="0" fontId="2" fillId="33" borderId="0" applyNumberFormat="0" applyBorder="0" applyAlignment="0" applyProtection="0"/>
    <xf numFmtId="0" fontId="16" fillId="9" borderId="0" applyNumberFormat="0" applyBorder="0" applyAlignment="0" applyProtection="0"/>
    <xf numFmtId="0" fontId="2" fillId="34" borderId="0" applyNumberFormat="0" applyBorder="0" applyAlignment="0" applyProtection="0"/>
    <xf numFmtId="0" fontId="16" fillId="10" borderId="0" applyNumberFormat="0" applyBorder="0" applyAlignment="0" applyProtection="0"/>
    <xf numFmtId="0" fontId="2" fillId="35" borderId="0" applyNumberFormat="0" applyBorder="0" applyAlignment="0" applyProtection="0"/>
    <xf numFmtId="0" fontId="16" fillId="5" borderId="0" applyNumberFormat="0" applyBorder="0" applyAlignment="0" applyProtection="0"/>
    <xf numFmtId="0" fontId="2" fillId="36" borderId="0" applyNumberFormat="0" applyBorder="0" applyAlignment="0" applyProtection="0"/>
    <xf numFmtId="0" fontId="16" fillId="8" borderId="0" applyNumberFormat="0" applyBorder="0" applyAlignment="0" applyProtection="0"/>
    <xf numFmtId="0" fontId="2" fillId="37" borderId="0" applyNumberFormat="0" applyBorder="0" applyAlignment="0" applyProtection="0"/>
    <xf numFmtId="0" fontId="1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37" fontId="100" fillId="0" borderId="35"/>
    <xf numFmtId="0" fontId="102" fillId="0" borderId="34">
      <alignment horizontal="center"/>
    </xf>
    <xf numFmtId="0" fontId="102" fillId="0" borderId="34">
      <alignment horizontal="center"/>
    </xf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82" fontId="205" fillId="20" borderId="1" applyNumberFormat="0" applyAlignment="0" applyProtection="0"/>
    <xf numFmtId="182" fontId="205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242" fontId="7" fillId="0" borderId="0" applyFont="0" applyFill="0" applyBorder="0" applyAlignment="0" applyProtection="0"/>
    <xf numFmtId="227" fontId="41" fillId="0" borderId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73" fillId="0" borderId="15">
      <alignment horizontal="left" vertical="center"/>
    </xf>
    <xf numFmtId="0" fontId="28" fillId="0" borderId="3" applyNumberFormat="0" applyFill="0" applyAlignment="0" applyProtection="0"/>
    <xf numFmtId="0" fontId="126" fillId="0" borderId="26">
      <alignment horizontal="left" vertical="top"/>
    </xf>
    <xf numFmtId="0" fontId="29" fillId="0" borderId="4" applyNumberFormat="0" applyFill="0" applyAlignment="0" applyProtection="0"/>
    <xf numFmtId="0" fontId="128" fillId="0" borderId="26">
      <alignment horizontal="left" vertical="top"/>
    </xf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10" fontId="9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82" fontId="230" fillId="7" borderId="1" applyNumberFormat="0" applyAlignment="0" applyProtection="0"/>
    <xf numFmtId="182" fontId="230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2" fillId="0" borderId="7" applyNumberFormat="0" applyFill="0" applyAlignment="0" applyProtection="0"/>
    <xf numFmtId="0" fontId="33" fillId="24" borderId="0" applyNumberFormat="0" applyBorder="0" applyAlignment="0" applyProtection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7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0" fillId="0" borderId="0"/>
    <xf numFmtId="0" fontId="139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77" fillId="0" borderId="0"/>
    <xf numFmtId="19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182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182" fontId="7" fillId="25" borderId="8" applyNumberFormat="0" applyFont="0" applyAlignment="0" applyProtection="0"/>
    <xf numFmtId="182" fontId="7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16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82" fontId="242" fillId="20" borderId="9" applyNumberFormat="0" applyAlignment="0" applyProtection="0"/>
    <xf numFmtId="182" fontId="242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1" fontId="7" fillId="0" borderId="10" applyNumberFormat="0" applyFill="0" applyAlignment="0" applyProtection="0">
      <alignment horizontal="center"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3" fillId="24" borderId="37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" fillId="61" borderId="9" applyNumberFormat="0" applyProtection="0">
      <alignment vertical="center"/>
    </xf>
    <xf numFmtId="4" fontId="144" fillId="61" borderId="37" applyNumberFormat="0" applyProtection="0">
      <alignment vertical="center"/>
    </xf>
    <xf numFmtId="4" fontId="144" fillId="61" borderId="37" applyNumberFormat="0" applyProtection="0">
      <alignment vertical="center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3" fillId="61" borderId="37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0" fontId="143" fillId="61" borderId="37" applyNumberFormat="0" applyProtection="0">
      <alignment horizontal="left" vertical="top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4" fontId="14" fillId="61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3" borderId="37" applyNumberFormat="0" applyProtection="0">
      <alignment horizontal="right" vertical="center"/>
    </xf>
    <xf numFmtId="4" fontId="14" fillId="3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9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7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1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5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9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18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63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" fillId="10" borderId="37" applyNumberFormat="0" applyProtection="0">
      <alignment horizontal="right" vertical="center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3" fillId="98" borderId="9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0" borderId="45" applyNumberFormat="0" applyProtection="0">
      <alignment horizontal="left" vertical="center" indent="1"/>
    </xf>
    <xf numFmtId="4" fontId="14" fillId="67" borderId="37" applyNumberFormat="0" applyProtection="0">
      <alignment horizontal="right" vertical="center"/>
    </xf>
    <xf numFmtId="4" fontId="14" fillId="67" borderId="37" applyNumberFormat="0" applyProtection="0">
      <alignment horizontal="right" vertical="center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243" fillId="60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4" fontId="14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0" fontId="7" fillId="66" borderId="37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182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99" borderId="9" applyNumberFormat="0" applyProtection="0">
      <alignment horizontal="left" vertical="center" indent="1"/>
    </xf>
    <xf numFmtId="0" fontId="7" fillId="66" borderId="37" applyNumberFormat="0" applyProtection="0">
      <alignment horizontal="left" vertical="top" indent="1"/>
    </xf>
    <xf numFmtId="0" fontId="7" fillId="66" borderId="37" applyNumberFormat="0" applyProtection="0">
      <alignment horizontal="left" vertical="top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0" fontId="7" fillId="62" borderId="37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182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100" borderId="9" applyNumberFormat="0" applyProtection="0">
      <alignment horizontal="left" vertical="center" indent="1"/>
    </xf>
    <xf numFmtId="0" fontId="7" fillId="62" borderId="37" applyNumberFormat="0" applyProtection="0">
      <alignment horizontal="left" vertical="top" indent="1"/>
    </xf>
    <xf numFmtId="0" fontId="7" fillId="62" borderId="37" applyNumberFormat="0" applyProtection="0">
      <alignment horizontal="left" vertical="top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0" fontId="7" fillId="68" borderId="37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182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22" borderId="9" applyNumberFormat="0" applyProtection="0">
      <alignment horizontal="left" vertical="center" indent="1"/>
    </xf>
    <xf numFmtId="0" fontId="7" fillId="68" borderId="37" applyNumberFormat="0" applyProtection="0">
      <alignment horizontal="left" vertical="top" indent="1"/>
    </xf>
    <xf numFmtId="0" fontId="7" fillId="68" borderId="37" applyNumberFormat="0" applyProtection="0">
      <alignment horizontal="left" vertical="top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0" fontId="7" fillId="69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69" borderId="37" applyNumberFormat="0" applyProtection="0">
      <alignment horizontal="left" vertical="top" indent="1"/>
    </xf>
    <xf numFmtId="0" fontId="7" fillId="69" borderId="37" applyNumberFormat="0" applyProtection="0">
      <alignment horizontal="left" vertical="top" indent="1"/>
    </xf>
    <xf numFmtId="4" fontId="14" fillId="23" borderId="37" applyNumberFormat="0" applyProtection="0">
      <alignment vertical="center"/>
    </xf>
    <xf numFmtId="4" fontId="14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5" fillId="23" borderId="37" applyNumberFormat="0" applyProtection="0">
      <alignment vertical="center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37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4" fontId="14" fillId="23" borderId="9" applyNumberFormat="0" applyProtection="0">
      <alignment horizontal="left" vertical="center" indent="1"/>
    </xf>
    <xf numFmtId="0" fontId="14" fillId="23" borderId="37" applyNumberFormat="0" applyProtection="0">
      <alignment horizontal="left" vertical="top" indent="1"/>
    </xf>
    <xf numFmtId="0" fontId="14" fillId="23" borderId="37" applyNumberFormat="0" applyProtection="0">
      <alignment horizontal="left" vertical="top" indent="1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5" borderId="37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" fillId="60" borderId="9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4" fontId="145" fillId="65" borderId="37" applyNumberFormat="0" applyProtection="0">
      <alignment horizontal="right" vertical="center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4" fontId="14" fillId="67" borderId="37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0" fontId="14" fillId="62" borderId="37" applyNumberFormat="0" applyProtection="0">
      <alignment horizontal="left" vertical="top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182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0" fontId="7" fillId="97" borderId="9" applyNumberFormat="0" applyProtection="0">
      <alignment horizontal="left" vertical="center" indent="1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5" borderId="37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4" fontId="147" fillId="60" borderId="9" applyNumberFormat="0" applyProtection="0">
      <alignment horizontal="right" vertic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12" fontId="148" fillId="0" borderId="34">
      <alignment horizont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3" fontId="7" fillId="0" borderId="34" applyNumberFormat="0" applyFont="0" applyFill="0" applyAlignment="0" applyProtection="0">
      <alignment vertical="center"/>
    </xf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82" fontId="212" fillId="0" borderId="11" applyNumberFormat="0" applyFill="0" applyAlignment="0" applyProtection="0"/>
    <xf numFmtId="182" fontId="212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183" fillId="20" borderId="1" applyNumberFormat="0" applyAlignment="0" applyProtection="0"/>
    <xf numFmtId="0" fontId="206" fillId="20" borderId="1" applyNumberFormat="0" applyAlignment="0" applyProtection="0"/>
    <xf numFmtId="0" fontId="206" fillId="20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16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7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190" fillId="7" borderId="1" applyNumberFormat="0" applyAlignment="0" applyProtection="0"/>
    <xf numFmtId="0" fontId="229" fillId="7" borderId="1" applyNumberFormat="0" applyAlignment="0" applyProtection="0"/>
    <xf numFmtId="0" fontId="229" fillId="7" borderId="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192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253" fillId="0" borderId="11" applyNumberFormat="0" applyFill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194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241" fillId="20" borderId="9" applyNumberForma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8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41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16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2" fillId="14" borderId="0" applyNumberFormat="0" applyBorder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2" fillId="17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2" fillId="18" borderId="0" applyNumberFormat="0" applyBorder="0" applyAlignment="0" applyProtection="0"/>
    <xf numFmtId="1" fontId="7" fillId="0" borderId="10" applyNumberFormat="0" applyFill="0" applyAlignment="0" applyProtection="0">
      <alignment horizontal="center" vertical="center"/>
    </xf>
    <xf numFmtId="43" fontId="8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3" fillId="0" borderId="0"/>
    <xf numFmtId="0" fontId="2" fillId="0" borderId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6" fillId="50" borderId="0" applyNumberFormat="0" applyBorder="0" applyAlignment="0" applyProtection="0"/>
    <xf numFmtId="0" fontId="47" fillId="51" borderId="17" applyNumberFormat="0" applyAlignment="0" applyProtection="0"/>
    <xf numFmtId="43" fontId="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50" fillId="53" borderId="0" applyNumberFormat="0" applyBorder="0" applyAlignment="0" applyProtection="0"/>
    <xf numFmtId="0" fontId="51" fillId="0" borderId="19" applyNumberFormat="0" applyFill="0" applyAlignment="0" applyProtection="0"/>
    <xf numFmtId="0" fontId="52" fillId="0" borderId="20" applyNumberFormat="0" applyFill="0" applyAlignment="0" applyProtection="0"/>
    <xf numFmtId="0" fontId="53" fillId="0" borderId="21" applyNumberFormat="0" applyFill="0" applyAlignment="0" applyProtection="0"/>
    <xf numFmtId="0" fontId="53" fillId="0" borderId="0" applyNumberFormat="0" applyFill="0" applyBorder="0" applyAlignment="0" applyProtection="0"/>
    <xf numFmtId="0" fontId="55" fillId="54" borderId="17" applyNumberFormat="0" applyAlignment="0" applyProtection="0"/>
    <xf numFmtId="0" fontId="56" fillId="0" borderId="22" applyNumberFormat="0" applyFill="0" applyAlignment="0" applyProtection="0"/>
    <xf numFmtId="0" fontId="57" fillId="55" borderId="0" applyNumberFormat="0" applyBorder="0" applyAlignment="0" applyProtection="0"/>
    <xf numFmtId="0" fontId="2" fillId="56" borderId="23" applyNumberFormat="0" applyFont="0" applyAlignment="0" applyProtection="0"/>
    <xf numFmtId="0" fontId="59" fillId="51" borderId="24" applyNumberFormat="0" applyAlignment="0" applyProtection="0"/>
    <xf numFmtId="0" fontId="60" fillId="0" borderId="0" applyNumberFormat="0" applyFill="0" applyBorder="0" applyAlignment="0" applyProtection="0"/>
    <xf numFmtId="0" fontId="61" fillId="0" borderId="25" applyNumberFormat="0" applyFill="0" applyAlignment="0" applyProtection="0"/>
    <xf numFmtId="0" fontId="62" fillId="0" borderId="0" applyNumberForma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6" fillId="0" borderId="0"/>
    <xf numFmtId="0" fontId="41" fillId="0" borderId="0"/>
    <xf numFmtId="0" fontId="2" fillId="0" borderId="0"/>
    <xf numFmtId="0" fontId="7" fillId="0" borderId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2" fillId="14" borderId="0" applyNumberFormat="0" applyBorder="0" applyAlignment="0" applyProtection="0"/>
    <xf numFmtId="0" fontId="2" fillId="0" borderId="0"/>
    <xf numFmtId="41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16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21" borderId="2" applyNumberFormat="0" applyAlignment="0" applyProtection="0"/>
    <xf numFmtId="10" fontId="18" fillId="23" borderId="34" applyNumberFormat="0" applyBorder="0" applyAlignment="0" applyProtection="0"/>
    <xf numFmtId="0" fontId="22" fillId="19" borderId="0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2" fillId="17" borderId="0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" fillId="0" borderId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4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2" fillId="16" borderId="0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0" borderId="0"/>
    <xf numFmtId="0" fontId="22" fillId="18" borderId="0" applyNumberFormat="0" applyBorder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2" fillId="13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43" fillId="0" borderId="0"/>
    <xf numFmtId="0" fontId="41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8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43" fillId="0" borderId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0" borderId="0"/>
    <xf numFmtId="0" fontId="7" fillId="0" borderId="0"/>
    <xf numFmtId="0" fontId="43" fillId="0" borderId="0"/>
    <xf numFmtId="0" fontId="2" fillId="0" borderId="0"/>
    <xf numFmtId="0" fontId="11" fillId="0" borderId="0"/>
    <xf numFmtId="43" fontId="7" fillId="0" borderId="0" applyFont="0" applyFill="0" applyBorder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95" fillId="43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9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43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97" fillId="51" borderId="17" applyNumberFormat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31" fillId="7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7" fillId="25" borderId="8" applyNumberFormat="0" applyFon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179" fillId="0" borderId="0"/>
    <xf numFmtId="0" fontId="24" fillId="20" borderId="1" applyNumberFormat="0" applyAlignment="0" applyProtection="0"/>
    <xf numFmtId="0" fontId="92" fillId="0" borderId="25" applyNumberFormat="0" applyFill="0" applyAlignment="0" applyProtection="0"/>
    <xf numFmtId="41" fontId="79" fillId="0" borderId="0" applyFont="0" applyFill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4" fillId="20" borderId="1" applyNumberFormat="0" applyAlignment="0" applyProtection="0"/>
    <xf numFmtId="0" fontId="295" fillId="41" borderId="0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34" fillId="20" borderId="9" applyNumberFormat="0" applyAlignment="0" applyProtection="0"/>
    <xf numFmtId="43" fontId="79" fillId="0" borderId="0" applyFont="0" applyFill="0" applyBorder="0" applyAlignment="0" applyProtection="0"/>
    <xf numFmtId="0" fontId="31" fillId="7" borderId="1" applyNumberFormat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4" fillId="20" borderId="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8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58" fillId="29" borderId="0" applyNumberFormat="0" applyBorder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91" fillId="55" borderId="0" applyNumberFormat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28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29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" fillId="0" borderId="0"/>
    <xf numFmtId="0" fontId="2" fillId="56" borderId="2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43" fontId="43" fillId="0" borderId="0" applyFont="0" applyFill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43" fontId="2" fillId="0" borderId="0" applyFont="0" applyFill="0" applyBorder="0" applyAlignment="0" applyProtection="0"/>
    <xf numFmtId="0" fontId="2" fillId="56" borderId="23" applyNumberFormat="0" applyFont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" fillId="0" borderId="0"/>
    <xf numFmtId="41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10" fontId="18" fillId="23" borderId="34" applyNumberFormat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4" fillId="20" borderId="9" applyNumberFormat="0" applyAlignment="0" applyProtection="0"/>
    <xf numFmtId="43" fontId="43" fillId="0" borderId="0" applyFont="0" applyFill="0" applyBorder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" fillId="0" borderId="0"/>
    <xf numFmtId="0" fontId="7" fillId="25" borderId="8" applyNumberFormat="0" applyFont="0" applyAlignment="0" applyProtection="0"/>
    <xf numFmtId="41" fontId="7" fillId="0" borderId="0" applyFont="0" applyFill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9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7" fillId="0" borderId="20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43" fontId="8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5" fillId="21" borderId="2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3" fillId="36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58" fillId="28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81" fillId="45" borderId="0" applyNumberFormat="0" applyBorder="0" applyAlignment="0" applyProtection="0"/>
    <xf numFmtId="43" fontId="43" fillId="0" borderId="0" applyFont="0" applyFill="0" applyBorder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179" fillId="0" borderId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0" borderId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38" borderId="0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00" fillId="0" borderId="19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41" fontId="79" fillId="0" borderId="0" applyFont="0" applyFill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43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5" fillId="47" borderId="0" applyNumberFormat="0" applyBorder="0" applyAlignment="0" applyProtection="0"/>
    <xf numFmtId="0" fontId="290" fillId="0" borderId="22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5" fillId="21" borderId="2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43" fontId="8" fillId="0" borderId="0" applyFont="0" applyFill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77" fontId="7" fillId="0" borderId="0" applyFont="0" applyFill="0" applyBorder="0" applyAlignment="0" applyProtection="0"/>
    <xf numFmtId="0" fontId="298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95" fillId="42" borderId="0" applyNumberFormat="0" applyBorder="0" applyAlignment="0" applyProtection="0"/>
    <xf numFmtId="0" fontId="31" fillId="7" borderId="1" applyNumberFormat="0" applyAlignment="0" applyProtection="0"/>
    <xf numFmtId="9" fontId="43" fillId="0" borderId="0" applyFont="0" applyFill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81" fillId="40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7" borderId="0" applyNumberFormat="0" applyBorder="0" applyAlignment="0" applyProtection="0"/>
    <xf numFmtId="0" fontId="295" fillId="46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43" fillId="34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2" fillId="0" borderId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5" fillId="0" borderId="0" applyNumberFormat="0" applyFill="0" applyBorder="0" applyAlignment="0" applyProtection="0"/>
    <xf numFmtId="0" fontId="31" fillId="7" borderId="1" applyNumberFormat="0" applyAlignment="0" applyProtection="0"/>
    <xf numFmtId="0" fontId="296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3" fillId="28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44" fontId="7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179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07" fillId="0" borderId="22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8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43" fontId="7" fillId="0" borderId="0" applyFon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56" borderId="23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0" fontId="58" fillId="34" borderId="0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58" fillId="37" borderId="0" applyNumberFormat="0" applyBorder="0" applyAlignment="0" applyProtection="0"/>
    <xf numFmtId="0" fontId="306" fillId="54" borderId="17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43" fillId="31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43" fillId="35" borderId="0" applyNumberFormat="0" applyBorder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4" fillId="52" borderId="18" applyNumberFormat="0" applyAlignment="0" applyProtection="0"/>
    <xf numFmtId="43" fontId="179" fillId="0" borderId="0" applyFont="0" applyFill="0" applyBorder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43" fillId="27" borderId="0" applyNumberFormat="0" applyBorder="0" applyAlignment="0" applyProtection="0"/>
    <xf numFmtId="0" fontId="295" fillId="49" borderId="0" applyNumberFormat="0" applyBorder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03" fillId="0" borderId="0" applyNumberFormat="0" applyFill="0" applyBorder="0" applyAlignment="0" applyProtection="0">
      <alignment vertical="top"/>
      <protection locked="0"/>
    </xf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9" fontId="8" fillId="0" borderId="0" applyFon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66" fillId="53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286" fillId="0" borderId="19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244" fontId="7" fillId="0" borderId="0" applyFont="0" applyFill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95" fillId="48" borderId="0" applyNumberFormat="0" applyBorder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9" fontId="7" fillId="0" borderId="0" applyFont="0" applyFill="0" applyBorder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7" fillId="25" borderId="8" applyNumberFormat="0" applyFont="0" applyAlignment="0" applyProtection="0"/>
    <xf numFmtId="0" fontId="312" fillId="0" borderId="0" applyNumberFormat="0" applyFill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83" fillId="51" borderId="17" applyNumberFormat="0" applyAlignment="0" applyProtection="0"/>
    <xf numFmtId="0" fontId="34" fillId="20" borderId="9" applyNumberFormat="0" applyAlignment="0" applyProtection="0"/>
    <xf numFmtId="0" fontId="58" fillId="30" borderId="0" applyNumberFormat="0" applyBorder="0" applyAlignment="0" applyProtection="0"/>
    <xf numFmtId="0" fontId="2" fillId="0" borderId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43" fillId="32" borderId="0" applyNumberFormat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0" fontId="281" fillId="39" borderId="0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0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3" fillId="56" borderId="23" applyNumberFormat="0" applyFont="0" applyAlignment="0" applyProtection="0"/>
    <xf numFmtId="0" fontId="289" fillId="54" borderId="17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58" fillId="33" borderId="0" applyNumberFormat="0" applyBorder="0" applyAlignment="0" applyProtection="0"/>
    <xf numFmtId="10" fontId="18" fillId="23" borderId="34" applyNumberFormat="0" applyBorder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9" fontId="8" fillId="0" borderId="0" applyFont="0" applyFill="0" applyBorder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281" fillId="43" borderId="0" applyNumberFormat="0" applyBorder="0" applyAlignment="0" applyProtection="0"/>
    <xf numFmtId="10" fontId="18" fillId="23" borderId="34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41" fillId="0" borderId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92" fillId="51" borderId="24" applyNumberFormat="0" applyAlignment="0" applyProtection="0"/>
    <xf numFmtId="0" fontId="36" fillId="0" borderId="11" applyNumberFormat="0" applyFill="0" applyAlignment="0" applyProtection="0"/>
    <xf numFmtId="0" fontId="31" fillId="7" borderId="1" applyNumberFormat="0" applyAlignment="0" applyProtection="0"/>
    <xf numFmtId="0" fontId="299" fillId="53" borderId="0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281" fillId="44" borderId="0" applyNumberFormat="0" applyBorder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94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95" fillId="39" borderId="0" applyNumberFormat="0" applyBorder="0" applyAlignment="0" applyProtection="0"/>
    <xf numFmtId="0" fontId="289" fillId="54" borderId="17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8" fillId="0" borderId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289" fillId="54" borderId="17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6" borderId="0" applyNumberFormat="0" applyBorder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41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10" fontId="18" fillId="23" borderId="34" applyNumberFormat="0" applyBorder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1" fillId="7" borderId="1" applyNumberFormat="0" applyAlignment="0" applyProtection="0"/>
    <xf numFmtId="0" fontId="2" fillId="0" borderId="0"/>
    <xf numFmtId="0" fontId="293" fillId="0" borderId="0" applyNumberFormat="0" applyFill="0" applyBorder="0" applyAlignment="0" applyProtection="0"/>
    <xf numFmtId="0" fontId="302" fillId="0" borderId="21" applyNumberFormat="0" applyFill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38" borderId="0" applyNumberFormat="0" applyBorder="0" applyAlignment="0" applyProtection="0"/>
    <xf numFmtId="9" fontId="8" fillId="0" borderId="0" applyFont="0" applyFill="0" applyBorder="0" applyAlignment="0" applyProtection="0"/>
    <xf numFmtId="243" fontId="7" fillId="0" borderId="0" applyFont="0" applyFill="0" applyBorder="0" applyAlignment="0" applyProtection="0"/>
    <xf numFmtId="0" fontId="31" fillId="7" borderId="1" applyNumberFormat="0" applyAlignment="0" applyProtection="0"/>
    <xf numFmtId="0" fontId="58" fillId="35" borderId="0" applyNumberFormat="0" applyBorder="0" applyAlignment="0" applyProtection="0"/>
    <xf numFmtId="0" fontId="31" fillId="7" borderId="1" applyNumberFormat="0" applyAlignment="0" applyProtection="0"/>
    <xf numFmtId="0" fontId="58" fillId="0" borderId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27" borderId="0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9" borderId="0" applyNumberFormat="0" applyBorder="0" applyAlignment="0" applyProtection="0"/>
    <xf numFmtId="0" fontId="311" fillId="0" borderId="25" applyNumberFormat="0" applyFill="0" applyAlignment="0" applyProtection="0"/>
    <xf numFmtId="0" fontId="31" fillId="7" borderId="1" applyNumberFormat="0" applyAlignment="0" applyProtection="0"/>
    <xf numFmtId="0" fontId="43" fillId="30" borderId="0" applyNumberFormat="0" applyBorder="0" applyAlignment="0" applyProtection="0"/>
    <xf numFmtId="0" fontId="295" fillId="44" borderId="0" applyNumberFormat="0" applyBorder="0" applyAlignment="0" applyProtection="0"/>
    <xf numFmtId="0" fontId="305" fillId="0" borderId="0" applyNumberFormat="0" applyFill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1" fillId="42" borderId="0" applyNumberFormat="0" applyBorder="0" applyAlignment="0" applyProtection="0"/>
    <xf numFmtId="43" fontId="8" fillId="0" borderId="0" applyFont="0" applyFill="0" applyBorder="0" applyAlignment="0" applyProtection="0"/>
    <xf numFmtId="0" fontId="31" fillId="7" borderId="1" applyNumberFormat="0" applyAlignment="0" applyProtection="0"/>
    <xf numFmtId="0" fontId="58" fillId="31" borderId="0" applyNumberFormat="0" applyBorder="0" applyAlignment="0" applyProtection="0"/>
    <xf numFmtId="0" fontId="31" fillId="7" borderId="1" applyNumberFormat="0" applyAlignment="0" applyProtection="0"/>
    <xf numFmtId="0" fontId="309" fillId="51" borderId="24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82" fillId="50" borderId="0" applyNumberFormat="0" applyBorder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43" fontId="2" fillId="0" borderId="0" applyFont="0" applyFill="0" applyBorder="0" applyAlignment="0" applyProtection="0"/>
    <xf numFmtId="0" fontId="34" fillId="20" borderId="9" applyNumberForma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1" fillId="0" borderId="20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37" borderId="0" applyNumberFormat="0" applyBorder="0" applyAlignment="0" applyProtection="0"/>
    <xf numFmtId="0" fontId="34" fillId="20" borderId="9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10" fontId="18" fillId="23" borderId="34" applyNumberFormat="0" applyBorder="0" applyAlignment="0" applyProtection="0"/>
    <xf numFmtId="43" fontId="41" fillId="0" borderId="0" applyFont="0" applyFill="0" applyBorder="0" applyAlignment="0" applyProtection="0"/>
    <xf numFmtId="0" fontId="58" fillId="36" borderId="0" applyNumberFormat="0" applyBorder="0" applyAlignment="0" applyProtection="0"/>
    <xf numFmtId="0" fontId="8" fillId="0" borderId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9" fontId="7" fillId="0" borderId="0" applyFont="0" applyFill="0" applyBorder="0" applyAlignment="0" applyProtection="0"/>
    <xf numFmtId="0" fontId="7" fillId="25" borderId="8" applyNumberFormat="0" applyFont="0" applyAlignment="0" applyProtection="0"/>
    <xf numFmtId="0" fontId="43" fillId="29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26" borderId="0" applyNumberFormat="0" applyBorder="0" applyAlignment="0" applyProtection="0"/>
    <xf numFmtId="10" fontId="18" fillId="23" borderId="34" applyNumberFormat="0" applyBorder="0" applyAlignment="0" applyProtection="0"/>
    <xf numFmtId="0" fontId="295" fillId="45" borderId="0" applyNumberFormat="0" applyBorder="0" applyAlignment="0" applyProtection="0"/>
    <xf numFmtId="0" fontId="308" fillId="55" borderId="0" applyNumberFormat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43" fillId="26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9" fontId="8" fillId="0" borderId="0" applyFont="0" applyFill="0" applyBorder="0" applyAlignment="0" applyProtection="0"/>
    <xf numFmtId="0" fontId="289" fillId="54" borderId="17" applyNumberFormat="0" applyAlignment="0" applyProtection="0"/>
    <xf numFmtId="0" fontId="304" fillId="0" borderId="0" applyNumberFormat="0" applyFill="0" applyBorder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281" fillId="41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58" fillId="32" borderId="0" applyNumberFormat="0" applyBorder="0" applyAlignment="0" applyProtection="0"/>
    <xf numFmtId="0" fontId="310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43" fillId="33" borderId="0" applyNumberFormat="0" applyBorder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70" fillId="52" borderId="18" applyNumberFormat="0" applyAlignment="0" applyProtection="0"/>
    <xf numFmtId="0" fontId="295" fillId="40" borderId="0" applyNumberFormat="0" applyBorder="0" applyAlignment="0" applyProtection="0"/>
    <xf numFmtId="0" fontId="41" fillId="0" borderId="0"/>
    <xf numFmtId="0" fontId="2" fillId="0" borderId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4" fillId="20" borderId="9" applyNumberFormat="0" applyAlignment="0" applyProtection="0"/>
    <xf numFmtId="0" fontId="7" fillId="25" borderId="8" applyNumberFormat="0" applyFont="0" applyAlignment="0" applyProtection="0"/>
    <xf numFmtId="0" fontId="31" fillId="7" borderId="1" applyNumberFormat="0" applyAlignment="0" applyProtection="0"/>
    <xf numFmtId="10" fontId="18" fillId="23" borderId="34" applyNumberFormat="0" applyBorder="0" applyAlignment="0" applyProtection="0"/>
    <xf numFmtId="0" fontId="31" fillId="7" borderId="1" applyNumberFormat="0" applyAlignment="0" applyProtection="0"/>
    <xf numFmtId="0" fontId="24" fillId="20" borderId="1" applyNumberFormat="0" applyAlignment="0" applyProtection="0"/>
    <xf numFmtId="0" fontId="24" fillId="20" borderId="1" applyNumberFormat="0" applyAlignment="0" applyProtection="0"/>
    <xf numFmtId="0" fontId="31" fillId="7" borderId="1" applyNumberFormat="0" applyAlignment="0" applyProtection="0"/>
    <xf numFmtId="0" fontId="7" fillId="25" borderId="8" applyNumberFormat="0" applyFont="0" applyAlignment="0" applyProtection="0"/>
    <xf numFmtId="0" fontId="34" fillId="20" borderId="9" applyNumberFormat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24" fillId="20" borderId="1" applyNumberFormat="0" applyAlignment="0" applyProtection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7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56" borderId="23" applyNumberFormat="0" applyFont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0" fontId="43" fillId="0" borderId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0" fontId="25" fillId="21" borderId="2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10" fontId="18" fillId="23" borderId="47" applyNumberFormat="0" applyBorder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31" fillId="7" borderId="1" applyNumberFormat="0" applyAlignment="0" applyProtection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16" fillId="56" borderId="23" applyNumberFormat="0" applyFont="0" applyAlignment="0" applyProtection="0"/>
    <xf numFmtId="0" fontId="7" fillId="25" borderId="48" applyNumberFormat="0" applyFont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0" fontId="34" fillId="20" borderId="49" applyNumberFormat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0" fontId="36" fillId="0" borderId="50" applyNumberFormat="0" applyFill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45" fillId="45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43" fontId="2" fillId="0" borderId="0" applyFont="0" applyFill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55" fillId="54" borderId="17" applyNumberFormat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2" fillId="56" borderId="23" applyNumberFormat="0" applyFont="0" applyAlignment="0" applyProtection="0"/>
    <xf numFmtId="0" fontId="45" fillId="49" borderId="0" applyNumberFormat="0" applyBorder="0" applyAlignment="0" applyProtection="0"/>
    <xf numFmtId="0" fontId="2" fillId="0" borderId="0"/>
    <xf numFmtId="0" fontId="45" fillId="46" borderId="0" applyNumberFormat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45" fillId="44" borderId="0" applyNumberFormat="0" applyBorder="0" applyAlignment="0" applyProtection="0"/>
    <xf numFmtId="0" fontId="45" fillId="45" borderId="0" applyNumberFormat="0" applyBorder="0" applyAlignment="0" applyProtection="0"/>
    <xf numFmtId="0" fontId="45" fillId="46" borderId="0" applyNumberFormat="0" applyBorder="0" applyAlignment="0" applyProtection="0"/>
    <xf numFmtId="43" fontId="2" fillId="0" borderId="0" applyFont="0" applyFill="0" applyBorder="0" applyAlignment="0" applyProtection="0"/>
    <xf numFmtId="0" fontId="45" fillId="47" borderId="0" applyNumberFormat="0" applyBorder="0" applyAlignment="0" applyProtection="0"/>
    <xf numFmtId="0" fontId="45" fillId="48" borderId="0" applyNumberFormat="0" applyBorder="0" applyAlignment="0" applyProtection="0"/>
    <xf numFmtId="0" fontId="45" fillId="49" borderId="0" applyNumberFormat="0" applyBorder="0" applyAlignment="0" applyProtection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55" fillId="54" borderId="17" applyNumberFormat="0" applyAlignment="0" applyProtection="0"/>
    <xf numFmtId="0" fontId="2" fillId="0" borderId="0"/>
    <xf numFmtId="0" fontId="55" fillId="54" borderId="17" applyNumberFormat="0" applyAlignment="0" applyProtection="0"/>
    <xf numFmtId="0" fontId="43" fillId="0" borderId="0"/>
    <xf numFmtId="43" fontId="2" fillId="0" borderId="0" applyFont="0" applyFill="0" applyBorder="0" applyAlignment="0" applyProtection="0"/>
    <xf numFmtId="0" fontId="7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0" fontId="43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43" fontId="41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/>
    <xf numFmtId="0" fontId="2" fillId="0" borderId="0"/>
    <xf numFmtId="43" fontId="4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1" fillId="0" borderId="0"/>
    <xf numFmtId="0" fontId="43" fillId="0" borderId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1" fillId="0" borderId="0"/>
    <xf numFmtId="0" fontId="41" fillId="0" borderId="0"/>
    <xf numFmtId="9" fontId="43" fillId="0" borderId="0" applyFont="0" applyFill="0" applyBorder="0" applyAlignment="0" applyProtection="0"/>
    <xf numFmtId="43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9" fillId="0" borderId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0" fontId="24" fillId="20" borderId="52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10" fontId="18" fillId="23" borderId="51" applyNumberFormat="0" applyBorder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31" fillId="7" borderId="5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7" fillId="25" borderId="53" applyNumberFormat="0" applyFon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0" fontId="34" fillId="20" borderId="54" applyNumberFormat="0" applyAlignment="0" applyProtection="0"/>
    <xf numFmtId="9" fontId="9" fillId="0" borderId="0" applyFont="0" applyFill="0" applyBorder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36" fillId="0" borderId="55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92">
    <xf numFmtId="0" fontId="0" fillId="0" borderId="0" xfId="0"/>
    <xf numFmtId="169" fontId="5" fillId="0" borderId="0" xfId="0" applyNumberFormat="1" applyFont="1" applyFill="1" applyAlignment="1" applyProtection="1">
      <alignment horizontal="right" vertical="center"/>
      <protection locked="0"/>
    </xf>
    <xf numFmtId="0" fontId="5" fillId="0" borderId="0" xfId="0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9" fontId="5" fillId="0" borderId="0" xfId="489" applyNumberFormat="1" applyFont="1" applyFill="1" applyAlignment="1">
      <alignment horizontal="center" vertical="center"/>
    </xf>
    <xf numFmtId="169" fontId="5" fillId="0" borderId="0" xfId="489" applyNumberFormat="1" applyFont="1" applyFill="1" applyAlignment="1">
      <alignment horizontal="right" vertical="center"/>
    </xf>
    <xf numFmtId="169" fontId="5" fillId="0" borderId="0" xfId="585" applyNumberFormat="1" applyFont="1" applyFill="1" applyAlignment="1">
      <alignment horizontal="right" vertical="center"/>
    </xf>
    <xf numFmtId="167" fontId="5" fillId="0" borderId="0" xfId="101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13" xfId="489" applyNumberFormat="1" applyFont="1" applyFill="1" applyBorder="1" applyAlignment="1">
      <alignment horizontal="right" vertical="center"/>
    </xf>
    <xf numFmtId="169" fontId="5" fillId="0" borderId="0" xfId="101" applyNumberFormat="1" applyFont="1" applyFill="1" applyAlignment="1">
      <alignment horizontal="right" vertical="center"/>
    </xf>
    <xf numFmtId="169" fontId="5" fillId="0" borderId="14" xfId="101" applyNumberFormat="1" applyFont="1" applyFill="1" applyBorder="1" applyAlignment="1">
      <alignment horizontal="right" vertical="center"/>
    </xf>
    <xf numFmtId="169" fontId="5" fillId="0" borderId="12" xfId="101" applyNumberFormat="1" applyFont="1" applyFill="1" applyBorder="1" applyAlignment="1">
      <alignment horizontal="right" vertical="center"/>
    </xf>
    <xf numFmtId="169" fontId="5" fillId="0" borderId="14" xfId="0" applyNumberFormat="1" applyFont="1" applyFill="1" applyBorder="1" applyAlignment="1">
      <alignment horizontal="right" vertical="center"/>
    </xf>
    <xf numFmtId="171" fontId="5" fillId="0" borderId="0" xfId="0" applyNumberFormat="1" applyFont="1" applyFill="1" applyAlignment="1">
      <alignment horizontal="right" vertical="center"/>
    </xf>
    <xf numFmtId="172" fontId="5" fillId="0" borderId="14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9" fontId="6" fillId="0" borderId="0" xfId="585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12" xfId="0" quotePrefix="1" applyNumberFormat="1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right" vertical="center"/>
    </xf>
    <xf numFmtId="169" fontId="5" fillId="0" borderId="1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9" fontId="5" fillId="0" borderId="0" xfId="645" applyFont="1" applyFill="1" applyAlignment="1">
      <alignment horizontal="right" vertical="center"/>
    </xf>
    <xf numFmtId="169" fontId="5" fillId="0" borderId="0" xfId="585" applyNumberFormat="1" applyFont="1" applyFill="1" applyAlignment="1">
      <alignment horizontal="center" vertical="center"/>
    </xf>
    <xf numFmtId="0" fontId="5" fillId="0" borderId="0" xfId="585" applyFont="1" applyFill="1" applyAlignment="1">
      <alignment vertical="center"/>
    </xf>
    <xf numFmtId="169" fontId="5" fillId="0" borderId="12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vertical="center"/>
    </xf>
    <xf numFmtId="0" fontId="6" fillId="0" borderId="0" xfId="585" applyFont="1" applyFill="1" applyAlignment="1">
      <alignment horizontal="center" vertical="center"/>
    </xf>
    <xf numFmtId="0" fontId="6" fillId="0" borderId="0" xfId="585" applyFont="1" applyFill="1" applyAlignment="1">
      <alignment horizontal="right" vertical="center"/>
    </xf>
    <xf numFmtId="0" fontId="6" fillId="0" borderId="12" xfId="585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0" xfId="584" applyFont="1" applyFill="1" applyAlignment="1">
      <alignment horizontal="center" vertical="center"/>
    </xf>
    <xf numFmtId="0" fontId="5" fillId="0" borderId="0" xfId="585" applyFont="1" applyFill="1" applyAlignment="1">
      <alignment horizontal="right" vertical="center"/>
    </xf>
    <xf numFmtId="0" fontId="5" fillId="0" borderId="0" xfId="489" applyFont="1" applyFill="1" applyAlignment="1">
      <alignment horizontal="center" vertical="center"/>
    </xf>
    <xf numFmtId="0" fontId="5" fillId="0" borderId="0" xfId="489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67" fontId="6" fillId="0" borderId="0" xfId="101" applyNumberFormat="1" applyFont="1" applyFill="1" applyAlignment="1">
      <alignment vertical="center"/>
    </xf>
    <xf numFmtId="169" fontId="5" fillId="0" borderId="13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12" xfId="0" applyNumberFormat="1" applyFont="1" applyFill="1" applyBorder="1" applyAlignment="1">
      <alignment horizontal="center" vertical="center"/>
    </xf>
    <xf numFmtId="167" fontId="10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10" fillId="0" borderId="0" xfId="0" applyNumberFormat="1" applyFont="1" applyFill="1" applyAlignment="1">
      <alignment horizontal="center" vertical="center"/>
    </xf>
    <xf numFmtId="167" fontId="10" fillId="0" borderId="12" xfId="0" applyNumberFormat="1" applyFont="1" applyFill="1" applyBorder="1" applyAlignment="1">
      <alignment horizontal="right" vertical="center"/>
    </xf>
    <xf numFmtId="169" fontId="6" fillId="0" borderId="12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Alignment="1">
      <alignment horizontal="right" vertical="center"/>
    </xf>
    <xf numFmtId="168" fontId="6" fillId="0" borderId="13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horizontal="center" vertical="center"/>
    </xf>
    <xf numFmtId="169" fontId="5" fillId="0" borderId="14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67" fontId="10" fillId="0" borderId="0" xfId="0" applyNumberFormat="1" applyFont="1" applyFill="1" applyBorder="1" applyAlignment="1">
      <alignment horizontal="right" vertical="center"/>
    </xf>
    <xf numFmtId="37" fontId="5" fillId="0" borderId="0" xfId="0" quotePrefix="1" applyNumberFormat="1" applyFont="1" applyFill="1" applyAlignment="1">
      <alignment horizontal="left" vertical="center"/>
    </xf>
    <xf numFmtId="0" fontId="6" fillId="0" borderId="0" xfId="585" applyFont="1" applyFill="1" applyAlignment="1">
      <alignment vertical="center"/>
    </xf>
    <xf numFmtId="169" fontId="6" fillId="0" borderId="13" xfId="585" applyNumberFormat="1" applyFont="1" applyFill="1" applyBorder="1" applyAlignment="1">
      <alignment horizontal="right" vertical="center"/>
    </xf>
    <xf numFmtId="169" fontId="5" fillId="0" borderId="0" xfId="584" applyNumberFormat="1" applyFont="1" applyFill="1" applyAlignment="1">
      <alignment horizontal="right" vertical="center"/>
    </xf>
    <xf numFmtId="49" fontId="6" fillId="0" borderId="12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vertical="center"/>
    </xf>
    <xf numFmtId="166" fontId="5" fillId="0" borderId="0" xfId="10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69" fontId="5" fillId="0" borderId="0" xfId="490" applyNumberFormat="1" applyFont="1" applyFill="1" applyAlignment="1">
      <alignment horizontal="right" vertical="center"/>
    </xf>
    <xf numFmtId="169" fontId="5" fillId="0" borderId="0" xfId="129" applyNumberFormat="1" applyFont="1" applyFill="1" applyAlignment="1">
      <alignment horizontal="right" vertical="center"/>
    </xf>
    <xf numFmtId="169" fontId="5" fillId="0" borderId="12" xfId="489" applyNumberFormat="1" applyFont="1" applyFill="1" applyBorder="1" applyAlignment="1">
      <alignment horizontal="right" vertical="center"/>
    </xf>
    <xf numFmtId="169" fontId="5" fillId="0" borderId="12" xfId="490" applyNumberFormat="1" applyFont="1" applyFill="1" applyBorder="1" applyAlignment="1">
      <alignment horizontal="right" vertical="center"/>
    </xf>
    <xf numFmtId="0" fontId="5" fillId="0" borderId="0" xfId="585" applyFont="1" applyFill="1" applyAlignment="1">
      <alignment horizontal="left"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5" fillId="0" borderId="0" xfId="489" applyNumberFormat="1" applyFont="1" applyFill="1" applyAlignment="1">
      <alignment vertical="center"/>
    </xf>
    <xf numFmtId="169" fontId="5" fillId="0" borderId="0" xfId="129" applyNumberFormat="1" applyFont="1" applyFill="1" applyAlignment="1">
      <alignment vertical="center"/>
    </xf>
    <xf numFmtId="169" fontId="5" fillId="0" borderId="0" xfId="490" applyNumberFormat="1" applyFont="1" applyFill="1" applyAlignment="1">
      <alignment vertical="center"/>
    </xf>
    <xf numFmtId="0" fontId="5" fillId="0" borderId="0" xfId="0" quotePrefix="1" applyFont="1" applyFill="1" applyAlignment="1">
      <alignment vertical="center"/>
    </xf>
    <xf numFmtId="169" fontId="5" fillId="0" borderId="0" xfId="585" applyNumberFormat="1" applyFont="1" applyFill="1" applyAlignment="1">
      <alignment vertical="center"/>
    </xf>
    <xf numFmtId="169" fontId="5" fillId="0" borderId="0" xfId="101" applyNumberFormat="1" applyFont="1" applyFill="1" applyAlignment="1">
      <alignment vertical="center"/>
    </xf>
    <xf numFmtId="169" fontId="5" fillId="0" borderId="12" xfId="101" applyNumberFormat="1" applyFont="1" applyFill="1" applyBorder="1" applyAlignment="1">
      <alignment vertical="center"/>
    </xf>
    <xf numFmtId="37" fontId="5" fillId="0" borderId="0" xfId="489" applyNumberFormat="1" applyFont="1" applyFill="1" applyAlignment="1">
      <alignment vertical="center"/>
    </xf>
    <xf numFmtId="169" fontId="5" fillId="0" borderId="14" xfId="489" applyNumberFormat="1" applyFont="1" applyFill="1" applyBorder="1" applyAlignment="1">
      <alignment horizontal="right" vertical="center"/>
    </xf>
    <xf numFmtId="169" fontId="5" fillId="0" borderId="12" xfId="585" applyNumberFormat="1" applyFont="1" applyFill="1" applyBorder="1" applyAlignment="1">
      <alignment horizontal="right" vertical="center"/>
    </xf>
    <xf numFmtId="41" fontId="5" fillId="0" borderId="12" xfId="489" applyNumberFormat="1" applyFont="1" applyFill="1" applyBorder="1" applyAlignment="1">
      <alignment horizontal="right" vertical="center"/>
    </xf>
    <xf numFmtId="169" fontId="5" fillId="0" borderId="13" xfId="10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/>
    </xf>
    <xf numFmtId="167" fontId="6" fillId="0" borderId="13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168" fontId="6" fillId="0" borderId="0" xfId="0" applyNumberFormat="1" applyFont="1" applyFill="1" applyAlignment="1">
      <alignment vertical="center"/>
    </xf>
    <xf numFmtId="49" fontId="5" fillId="0" borderId="0" xfId="0" quotePrefix="1" applyNumberFormat="1" applyFont="1" applyFill="1"/>
    <xf numFmtId="0" fontId="5" fillId="0" borderId="0" xfId="0" applyFont="1" applyFill="1"/>
    <xf numFmtId="167" fontId="12" fillId="0" borderId="0" xfId="0" applyNumberFormat="1" applyFont="1" applyFill="1" applyAlignment="1">
      <alignment horizontal="right" vertical="center"/>
    </xf>
    <xf numFmtId="0" fontId="6" fillId="0" borderId="0" xfId="585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169" fontId="5" fillId="0" borderId="0" xfId="489" applyNumberFormat="1" applyFont="1" applyFill="1" applyBorder="1" applyAlignment="1">
      <alignment vertical="center"/>
    </xf>
    <xf numFmtId="169" fontId="5" fillId="0" borderId="0" xfId="129" applyNumberFormat="1" applyFont="1" applyFill="1" applyBorder="1" applyAlignment="1">
      <alignment vertical="center"/>
    </xf>
    <xf numFmtId="169" fontId="5" fillId="0" borderId="0" xfId="49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0" xfId="585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169" fontId="5" fillId="0" borderId="12" xfId="489" applyNumberFormat="1" applyFont="1" applyFill="1" applyBorder="1" applyAlignment="1">
      <alignment vertical="center"/>
    </xf>
    <xf numFmtId="169" fontId="5" fillId="0" borderId="12" xfId="49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 applyProtection="1">
      <alignment horizontal="right" vertical="center"/>
      <protection locked="0"/>
    </xf>
    <xf numFmtId="169" fontId="5" fillId="0" borderId="0" xfId="584" applyNumberFormat="1" applyFont="1" applyFill="1" applyBorder="1" applyAlignment="1">
      <alignment horizontal="right" vertical="center"/>
    </xf>
    <xf numFmtId="169" fontId="5" fillId="0" borderId="0" xfId="489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horizontal="right" vertical="center"/>
    </xf>
    <xf numFmtId="169" fontId="5" fillId="0" borderId="0" xfId="101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0" fontId="5" fillId="0" borderId="0" xfId="585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41" fontId="5" fillId="0" borderId="12" xfId="0" applyNumberFormat="1" applyFont="1" applyFill="1" applyBorder="1" applyAlignment="1">
      <alignment horizontal="right" vertical="center"/>
    </xf>
    <xf numFmtId="169" fontId="12" fillId="0" borderId="0" xfId="0" applyNumberFormat="1" applyFont="1" applyFill="1" applyAlignment="1">
      <alignment horizontal="right" vertical="center"/>
    </xf>
    <xf numFmtId="169" fontId="12" fillId="0" borderId="12" xfId="0" applyNumberFormat="1" applyFont="1" applyFill="1" applyBorder="1" applyAlignment="1">
      <alignment horizontal="right" vertical="center"/>
    </xf>
    <xf numFmtId="169" fontId="5" fillId="0" borderId="12" xfId="584" applyNumberFormat="1" applyFont="1" applyFill="1" applyBorder="1" applyAlignment="1">
      <alignment horizontal="right" vertical="center"/>
    </xf>
    <xf numFmtId="169" fontId="5" fillId="0" borderId="0" xfId="129" applyNumberFormat="1" applyFont="1" applyFill="1" applyBorder="1" applyAlignment="1">
      <alignment horizontal="right" vertical="center"/>
    </xf>
    <xf numFmtId="167" fontId="5" fillId="0" borderId="12" xfId="101" applyNumberFormat="1" applyFont="1" applyFill="1" applyBorder="1" applyAlignment="1">
      <alignment horizontal="right" vertical="center"/>
    </xf>
    <xf numFmtId="167" fontId="12" fillId="0" borderId="0" xfId="0" applyNumberFormat="1" applyFont="1" applyFill="1" applyBorder="1" applyAlignment="1">
      <alignment horizontal="right" vertical="center"/>
    </xf>
    <xf numFmtId="167" fontId="5" fillId="0" borderId="16" xfId="0" applyNumberFormat="1" applyFont="1" applyFill="1" applyBorder="1" applyAlignment="1">
      <alignment horizontal="right" vertical="center"/>
    </xf>
    <xf numFmtId="0" fontId="63" fillId="0" borderId="0" xfId="0" applyFont="1" applyFill="1" applyAlignment="1">
      <alignment vertical="center"/>
    </xf>
    <xf numFmtId="0" fontId="5" fillId="0" borderId="0" xfId="585" applyFont="1" applyFill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9" fontId="5" fillId="0" borderId="0" xfId="0" applyNumberFormat="1" applyFont="1" applyAlignment="1">
      <alignment horizontal="right" vertical="center"/>
    </xf>
    <xf numFmtId="0" fontId="6" fillId="0" borderId="0" xfId="0" applyNumberFormat="1" applyFont="1" applyFill="1" applyAlignment="1">
      <alignment horizontal="right"/>
    </xf>
    <xf numFmtId="169" fontId="6" fillId="0" borderId="0" xfId="0" quotePrefix="1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41" fontId="5" fillId="101" borderId="12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7" fontId="5" fillId="0" borderId="16" xfId="0" applyNumberFormat="1" applyFont="1" applyFill="1" applyBorder="1" applyAlignment="1">
      <alignment vertical="center"/>
    </xf>
    <xf numFmtId="41" fontId="5" fillId="0" borderId="16" xfId="0" applyNumberFormat="1" applyFont="1" applyFill="1" applyBorder="1" applyAlignment="1">
      <alignment horizontal="right" vertical="center"/>
    </xf>
    <xf numFmtId="0" fontId="5" fillId="0" borderId="0" xfId="585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9" fontId="5" fillId="0" borderId="14" xfId="496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66" fontId="5" fillId="0" borderId="0" xfId="10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585" applyFont="1" applyFill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5" fillId="0" borderId="0" xfId="585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 applyProtection="1">
      <alignment horizontal="right" vertical="center"/>
      <protection locked="0"/>
    </xf>
    <xf numFmtId="167" fontId="12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 applyProtection="1">
      <alignment horizontal="right" vertical="center"/>
    </xf>
    <xf numFmtId="169" fontId="5" fillId="0" borderId="0" xfId="0" applyNumberFormat="1" applyFont="1" applyFill="1" applyAlignment="1" applyProtection="1">
      <alignment horizontal="right" vertical="center"/>
    </xf>
    <xf numFmtId="169" fontId="5" fillId="0" borderId="56" xfId="0" applyNumberFormat="1" applyFont="1" applyFill="1" applyBorder="1" applyAlignment="1">
      <alignment vertical="center"/>
    </xf>
    <xf numFmtId="0" fontId="5" fillId="0" borderId="0" xfId="585" applyFont="1" applyFill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73" fontId="5" fillId="0" borderId="0" xfId="584" applyNumberFormat="1" applyFont="1" applyFill="1" applyAlignment="1">
      <alignment horizontal="right" vertical="center"/>
    </xf>
    <xf numFmtId="173" fontId="5" fillId="0" borderId="0" xfId="0" applyNumberFormat="1" applyFont="1" applyFill="1" applyAlignment="1">
      <alignment vertical="center"/>
    </xf>
    <xf numFmtId="3" fontId="67" fillId="0" borderId="0" xfId="0" applyNumberFormat="1" applyFont="1" applyFill="1"/>
    <xf numFmtId="0" fontId="5" fillId="0" borderId="0" xfId="0" applyFont="1" applyFill="1" applyAlignment="1">
      <alignment vertical="center"/>
    </xf>
    <xf numFmtId="169" fontId="5" fillId="0" borderId="56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585" applyFont="1" applyFill="1" applyAlignment="1">
      <alignment horizontal="center" vertical="center"/>
    </xf>
    <xf numFmtId="169" fontId="5" fillId="0" borderId="56" xfId="489" applyNumberFormat="1" applyFont="1" applyFill="1" applyBorder="1" applyAlignment="1">
      <alignment horizontal="right" vertical="center"/>
    </xf>
    <xf numFmtId="37" fontId="6" fillId="0" borderId="0" xfId="585" applyNumberFormat="1" applyFont="1" applyFill="1" applyAlignment="1">
      <alignment horizontal="center" vertical="center"/>
    </xf>
    <xf numFmtId="37" fontId="6" fillId="0" borderId="12" xfId="585" applyNumberFormat="1" applyFont="1" applyFill="1" applyBorder="1" applyAlignment="1">
      <alignment horizontal="center" vertical="center"/>
    </xf>
    <xf numFmtId="167" fontId="6" fillId="0" borderId="15" xfId="101" applyNumberFormat="1" applyFont="1" applyFill="1" applyBorder="1" applyAlignment="1">
      <alignment horizontal="center" vertical="center"/>
    </xf>
    <xf numFmtId="167" fontId="6" fillId="0" borderId="15" xfId="0" applyNumberFormat="1" applyFont="1" applyFill="1" applyBorder="1" applyAlignment="1">
      <alignment horizontal="center" vertical="center"/>
    </xf>
    <xf numFmtId="0" fontId="5" fillId="0" borderId="0" xfId="585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12" xfId="0" applyNumberFormat="1" applyFont="1" applyFill="1" applyBorder="1" applyAlignment="1">
      <alignment horizontal="center" vertical="center"/>
    </xf>
    <xf numFmtId="167" fontId="10" fillId="0" borderId="12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167" fontId="6" fillId="0" borderId="57" xfId="0" applyNumberFormat="1" applyFont="1" applyFill="1" applyBorder="1" applyAlignment="1">
      <alignment horizontal="center" vertical="center"/>
    </xf>
    <xf numFmtId="37" fontId="6" fillId="0" borderId="56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168" fontId="6" fillId="0" borderId="1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</cellXfs>
  <cellStyles count="52948">
    <cellStyle name="??" xfId="3717" xr:uid="{EA850998-FD43-4DAF-9AB8-702266CD078B}"/>
    <cellStyle name="?? [0.00]_PERSONAL" xfId="3718" xr:uid="{334D100B-2614-4501-92AE-09C551448B9B}"/>
    <cellStyle name="?? 2" xfId="8558" xr:uid="{18E0A798-CF40-464E-9F28-082FC282AD4F}"/>
    <cellStyle name="?? 3" xfId="8559" xr:uid="{4DB859FB-3DFC-452C-9EE1-F9384FC18F21}"/>
    <cellStyle name="?? 4" xfId="8560" xr:uid="{71F53909-38A4-496A-A8E2-BA9B0E0584B6}"/>
    <cellStyle name="?? 5" xfId="8561" xr:uid="{2C985111-665D-4D34-ABA6-FBB5F64BC44A}"/>
    <cellStyle name="?? 6" xfId="8557" xr:uid="{DC6EDEB7-5D72-428F-A97F-C9C21E3D2EFF}"/>
    <cellStyle name="???? [0.00]_PERSONAL" xfId="3719" xr:uid="{C222159D-EF96-4DCA-9AE5-8955F9CC538D}"/>
    <cellStyle name="????_PERSONAL" xfId="3720" xr:uid="{5A2AAE44-F6DB-4974-A647-7C3EE550B266}"/>
    <cellStyle name="??_PERSONAL" xfId="3721" xr:uid="{408D1C4E-0C79-4BD1-BB92-63CC415BDF15}"/>
    <cellStyle name="?E?E?? [0.00]_laroux" xfId="3722" xr:uid="{54D53083-76EB-462B-A1B6-AFD24040E3EA}"/>
    <cellStyle name="?E?E??_laroux" xfId="3723" xr:uid="{59F0CAD4-478A-4854-84FB-8A9292913C74}"/>
    <cellStyle name="^6A_x0001_" xfId="3724" xr:uid="{4485BC0C-7D9C-4656-97EA-F600A48A3836}"/>
    <cellStyle name="_Action plan MKT 2011 Feb" xfId="3725" xr:uid="{57183B44-AA19-46AD-8C64-0C77A8AB3F7C}"/>
    <cellStyle name="_Action plan MKT 2011 Feb 2" xfId="8562" xr:uid="{E5765990-6653-4477-BF84-E69718BCF6E4}"/>
    <cellStyle name="_Mth 0FG2 OBSOLETE  Feb 2011" xfId="3726" xr:uid="{F4204927-3A7B-4F1D-BE6E-1954F1950285}"/>
    <cellStyle name="_Mth 0FG2 OBSOLETE  Feb 2011 2" xfId="8563" xr:uid="{1D0C46F1-4E98-4146-8ED8-7165DA947F0D}"/>
    <cellStyle name="’?? [0.00]_RESULTS" xfId="3727" xr:uid="{22284FC5-F762-4FC0-BDB0-DF8D594FCE0C}"/>
    <cellStyle name="’??_RESULTS" xfId="3728" xr:uid="{1552BBC3-0BD3-40B1-B067-159CACE1DA85}"/>
    <cellStyle name="•W_RESULTS" xfId="3729" xr:uid="{37FD5E6B-FDEF-476A-A3AF-1EF035882387}"/>
    <cellStyle name="•WE_laroux" xfId="3730" xr:uid="{D2D52E65-0FED-457A-B76A-1F3E1D8DFB39}"/>
    <cellStyle name="…??? [0.00]_RESULTS" xfId="3731" xr:uid="{957692CB-D641-401D-B20C-ADE02EC55490}"/>
    <cellStyle name="…???_RESULTS" xfId="3732" xr:uid="{1CD19013-AFDE-4568-BFB7-089A64943DC0}"/>
    <cellStyle name="E?? [0.00]_laroux" xfId="3733" xr:uid="{049A9A77-9D6B-45BD-99E8-1983FAEEA52E}"/>
    <cellStyle name="E??_laroux" xfId="3734" xr:uid="{7431175D-8998-4958-9B50-383666E002FE}"/>
    <cellStyle name="0,0_x000d__x000a_NA_x000d__x000a_" xfId="1" xr:uid="{00000000-0005-0000-0000-000000000000}"/>
    <cellStyle name="0,0_x000d__x000a_NA_x000d__x000a_ 2" xfId="46132" xr:uid="{3879797B-422B-4F92-AB46-7CED70D1E0DF}"/>
    <cellStyle name="0,0_x000d__x000a_NA_x000d__x000a_ 3" xfId="6169" xr:uid="{38B8125E-A60F-4289-A42D-7F718E9F0372}"/>
    <cellStyle name="0,0_x000d__x000a_NA_x000d__x000a_ 4" xfId="3606" xr:uid="{141B7C3B-00AA-4B63-AE33-D7477241A7CB}"/>
    <cellStyle name="0,0_x000d__x000a_NA_x000d__x000a_ 5" xfId="1251" xr:uid="{3F9D6169-C599-4957-A42F-D43A96D4AD62}"/>
    <cellStyle name="2)" xfId="3735" xr:uid="{91D0841C-B759-44FC-A17B-F8DCD346EF3E}"/>
    <cellStyle name="2) 2" xfId="8564" xr:uid="{946C55EC-9AF1-4B36-8382-6D0225114F82}"/>
    <cellStyle name="20% - Accent1 10" xfId="3623" xr:uid="{3B9AB4F5-7437-4B47-A2E2-EDE60D2E1D71}"/>
    <cellStyle name="20% - Accent1 11" xfId="51996" xr:uid="{AF835737-41BE-48EF-9FF1-6A32777E9E15}"/>
    <cellStyle name="20% - Accent1 12" xfId="52031" xr:uid="{265436D4-1A7B-4701-98E3-2A25C6F9FB12}"/>
    <cellStyle name="20% - Accent1 13" xfId="52404" xr:uid="{D1678B12-6CB4-4FDC-A51E-BF9B14308035}"/>
    <cellStyle name="20% - Accent1 14" xfId="732" xr:uid="{15FF9DCD-7ADE-46C7-841A-D98BE7545DD9}"/>
    <cellStyle name="20% - Accent1 2" xfId="2" xr:uid="{00000000-0005-0000-0000-000001000000}"/>
    <cellStyle name="20% - Accent1 2 10" xfId="46312" xr:uid="{3661C95B-7738-44A4-9605-7879D243EF3F}"/>
    <cellStyle name="20% - Accent1 2 11" xfId="51808" xr:uid="{2E03DAE2-6FA1-4C4E-90E2-4F18F7362794}"/>
    <cellStyle name="20% - Accent1 2 12" xfId="4331" xr:uid="{74B493E9-0EC3-4CA9-A96F-177F232D2EB0}"/>
    <cellStyle name="20% - Accent1 2 13" xfId="52083" xr:uid="{AB1A989F-E192-47C7-ADAA-81983546BBF6}"/>
    <cellStyle name="20% - Accent1 2 14" xfId="52516" xr:uid="{D31F22B7-51FF-4FD7-B931-CDAB03789F87}"/>
    <cellStyle name="20% - Accent1 2 15" xfId="791" xr:uid="{3FD3D386-C341-42C1-BCC7-F24A63CCAA46}"/>
    <cellStyle name="20% - Accent1 2 2" xfId="878" xr:uid="{920CF1D2-6E3B-4081-8286-744888B283C7}"/>
    <cellStyle name="20% - Accent1 2 2 10" xfId="46462" xr:uid="{6A3D89C8-CC30-4661-A7BA-23D1902E361E}"/>
    <cellStyle name="20% - Accent1 2 2 11" xfId="51784" xr:uid="{CC71FA2D-C430-467B-BD79-7239CF4A3B7F}"/>
    <cellStyle name="20% - Accent1 2 2 12" xfId="4525" xr:uid="{8B76B0AD-78FA-4FB3-A656-C68C055F6E5A}"/>
    <cellStyle name="20% - Accent1 2 2 2" xfId="2991" xr:uid="{0B8D1A17-80F2-47AC-895C-7F8926EC4DE8}"/>
    <cellStyle name="20% - Accent1 2 2 2 2" xfId="7986" xr:uid="{22758FD3-147E-4A2A-A763-3C81CCD4C3CC}"/>
    <cellStyle name="20% - Accent1 2 2 2 2 2" xfId="9897" xr:uid="{705A9CB8-B8F3-40F9-9B44-79FB401D3048}"/>
    <cellStyle name="20% - Accent1 2 2 2 2 2 2" xfId="9898" xr:uid="{C0542C47-DD03-4BD4-94D4-22C51D9C10A7}"/>
    <cellStyle name="20% - Accent1 2 2 2 2 3" xfId="9896" xr:uid="{996E1074-49FA-487E-AAA0-477A08EF8BDB}"/>
    <cellStyle name="20% - Accent1 2 2 2 3" xfId="9899" xr:uid="{0594A202-A54B-451E-8B31-22C716C5DB83}"/>
    <cellStyle name="20% - Accent1 2 2 2 4" xfId="9900" xr:uid="{046A8E6F-63D0-4A72-BC5D-D961B73CA503}"/>
    <cellStyle name="20% - Accent1 2 2 2 5" xfId="9901" xr:uid="{22B9981D-0609-4580-8236-52216FF5A66F}"/>
    <cellStyle name="20% - Accent1 2 2 2 6" xfId="9902" xr:uid="{10185C0B-21AB-4B6C-9119-2F314BADFAEE}"/>
    <cellStyle name="20% - Accent1 2 2 2 7" xfId="9895" xr:uid="{09552A8B-4130-48B4-A1DF-2AE875CF9BE3}"/>
    <cellStyle name="20% - Accent1 2 2 2 8" xfId="48612" xr:uid="{A0EB6D66-E286-4439-9FFA-DB3E0BDACA0E}"/>
    <cellStyle name="20% - Accent1 2 2 2 9" xfId="5031" xr:uid="{93FB6495-77B5-4A00-92B7-3E9D5483A15C}"/>
    <cellStyle name="20% - Accent1 2 2 3" xfId="5427" xr:uid="{EDE08107-C062-45E9-9212-BB2DC5347A11}"/>
    <cellStyle name="20% - Accent1 2 2 3 2" xfId="9903" xr:uid="{3024EF90-E993-4BAA-A2B6-51B3D6312ECA}"/>
    <cellStyle name="20% - Accent1 2 2 4" xfId="5821" xr:uid="{D1D3C7E7-E9C8-4684-AC06-F7D1AE6AEE1A}"/>
    <cellStyle name="20% - Accent1 2 2 4 2" xfId="9905" xr:uid="{EC6BA3A3-2924-4924-A3AD-3454EA2C7488}"/>
    <cellStyle name="20% - Accent1 2 2 4 2 2" xfId="9906" xr:uid="{9B8BC6F7-5906-4226-A755-724D7BAEFB44}"/>
    <cellStyle name="20% - Accent1 2 2 4 3" xfId="9904" xr:uid="{C8103C74-6BC9-4EB3-AA61-01601AF9FCDF}"/>
    <cellStyle name="20% - Accent1 2 2 5" xfId="9907" xr:uid="{BD05D7BB-B951-4DC7-BF60-EBB330640882}"/>
    <cellStyle name="20% - Accent1 2 2 6" xfId="9908" xr:uid="{2769882E-4A61-48F7-A8C8-766E2E753959}"/>
    <cellStyle name="20% - Accent1 2 2 7" xfId="9909" xr:uid="{FFAAD759-0D90-4DDC-86F1-58218A7A71EE}"/>
    <cellStyle name="20% - Accent1 2 2 8" xfId="46017" xr:uid="{8E4D083B-BBE9-4226-ADA9-A706B67AC80C}"/>
    <cellStyle name="20% - Accent1 2 2 9" xfId="9894" xr:uid="{D0BA0895-274A-4815-906B-75B93F211914}"/>
    <cellStyle name="20% - Accent1 2 3" xfId="1314" xr:uid="{68576DE1-0C3A-410F-9A57-9C7FB24A393D}"/>
    <cellStyle name="20% - Accent1 2 3 2" xfId="6207" xr:uid="{BFB5A226-3410-4571-9405-383D1B70A6B5}"/>
    <cellStyle name="20% - Accent1 2 3 2 2" xfId="9912" xr:uid="{4D179CB7-1600-490D-BF0C-5667F9ED94CD}"/>
    <cellStyle name="20% - Accent1 2 3 2 2 2" xfId="9913" xr:uid="{8BB5D500-117E-43B9-A266-0EF8EDE5FD36}"/>
    <cellStyle name="20% - Accent1 2 3 2 3" xfId="9911" xr:uid="{7C5F3C94-8BD5-4801-A10B-741DDF35ED5E}"/>
    <cellStyle name="20% - Accent1 2 3 3" xfId="9914" xr:uid="{169C4C16-296C-4B74-A11A-383A243902AD}"/>
    <cellStyle name="20% - Accent1 2 3 4" xfId="9915" xr:uid="{CE253AC2-8220-4F6C-8C3A-677DFCC54623}"/>
    <cellStyle name="20% - Accent1 2 3 5" xfId="9916" xr:uid="{22CD1F29-D6A9-46AC-816E-F9DD2AA2D7D9}"/>
    <cellStyle name="20% - Accent1 2 3 6" xfId="9917" xr:uid="{62EEA7DD-0481-412F-B5C4-10D18E4209A1}"/>
    <cellStyle name="20% - Accent1 2 3 7" xfId="9910" xr:uid="{7F402E2A-159A-4A45-8EE7-88BB1297880B}"/>
    <cellStyle name="20% - Accent1 2 3 8" xfId="4738" xr:uid="{9BDDF925-2571-4601-A659-E0AE718346A7}"/>
    <cellStyle name="20% - Accent1 2 4" xfId="2879" xr:uid="{2233D06F-36C4-4497-8111-2C774AE2C544}"/>
    <cellStyle name="20% - Accent1 2 4 2" xfId="7874" xr:uid="{C97105F4-5846-4E1C-88C8-2A471E6E05A8}"/>
    <cellStyle name="20% - Accent1 2 4 2 2" xfId="9920" xr:uid="{50D6868F-09A7-4ECF-9966-C61252A60C7C}"/>
    <cellStyle name="20% - Accent1 2 4 2 3" xfId="9919" xr:uid="{FE656BE9-1033-4800-A16A-301B79C8DBDF}"/>
    <cellStyle name="20% - Accent1 2 4 3" xfId="9918" xr:uid="{3E0135BC-B90C-4DA6-BBE3-3BF7F7A8B548}"/>
    <cellStyle name="20% - Accent1 2 4 4" xfId="48500" xr:uid="{40F7353E-3760-47E9-A16B-815394418325}"/>
    <cellStyle name="20% - Accent1 2 4 5" xfId="4889" xr:uid="{BDB06D58-00AF-4A2A-92CA-17AF9434A2F6}"/>
    <cellStyle name="20% - Accent1 2 5" xfId="5282" xr:uid="{83EEFA24-96B7-4C49-AFC2-42D8BACCE5E4}"/>
    <cellStyle name="20% - Accent1 2 5 2" xfId="9921" xr:uid="{818A2705-DBB7-4494-B175-CD8265698DE7}"/>
    <cellStyle name="20% - Accent1 2 6" xfId="5680" xr:uid="{751A63D6-4443-4D26-BE17-6463C7B14289}"/>
    <cellStyle name="20% - Accent1 2 6 2" xfId="9922" xr:uid="{89E670DB-C23F-4BF5-B12E-FA3EBBCDDEE2}"/>
    <cellStyle name="20% - Accent1 2 7" xfId="9923" xr:uid="{23E6663E-2C67-4243-8CE5-CBEE8ED9A630}"/>
    <cellStyle name="20% - Accent1 2 8" xfId="45750" xr:uid="{3A4068A7-E94A-42FB-9374-AA34F6B25419}"/>
    <cellStyle name="20% - Accent1 2 9" xfId="45947" xr:uid="{7C57D19E-ED8F-4449-9692-94E97FA23203}"/>
    <cellStyle name="20% - Accent1 3" xfId="3" xr:uid="{00000000-0005-0000-0000-000002000000}"/>
    <cellStyle name="20% - Accent1 3 2" xfId="1042" xr:uid="{AE23D2A3-EF94-463F-91BF-27285E88F0AA}"/>
    <cellStyle name="20% - Accent1 3 2 2" xfId="5953" xr:uid="{C6585721-397B-4616-B7B4-A906C2564F5C}"/>
    <cellStyle name="20% - Accent1 3 2 3" xfId="9924" xr:uid="{CAD6EFB7-DF0C-4A46-A9DD-1A1907F525D9}"/>
    <cellStyle name="20% - Accent1 3 2 4" xfId="5455" xr:uid="{60A4CAD9-C629-4549-AC01-829D6999D8E1}"/>
    <cellStyle name="20% - Accent1 3 3" xfId="5849" xr:uid="{945B33CA-6C22-4DAF-9137-F638CC2901DA}"/>
    <cellStyle name="20% - Accent1 3 4" xfId="46490" xr:uid="{386C9A66-EE71-47C6-9EFF-DB1911F6A611}"/>
    <cellStyle name="20% - Accent1 3 5" xfId="5059" xr:uid="{8A5D68AE-BEB9-4860-9D56-1F92A2D9D2EF}"/>
    <cellStyle name="20% - Accent1 3 6" xfId="906" xr:uid="{31788275-F1D7-4B75-A4F2-6D896C90F7A6}"/>
    <cellStyle name="20% - Accent1 4" xfId="1680" xr:uid="{E2263A13-680A-4258-ADF4-B91421C44F35}"/>
    <cellStyle name="20% - Accent1 4 2" xfId="6623" xr:uid="{EB84B0B4-60B5-449A-8F86-03791C99AEF8}"/>
    <cellStyle name="20% - Accent1 4 3" xfId="9925" xr:uid="{EABEB465-B4DC-4E37-AA33-C8BC9B2106C5}"/>
    <cellStyle name="20% - Accent1 4 4" xfId="47247" xr:uid="{25BF1992-950C-4691-B82E-CCC8396F5F04}"/>
    <cellStyle name="20% - Accent1 4 5" xfId="5514" xr:uid="{5B7142C4-6C02-456A-910B-6F5EFD1F437F}"/>
    <cellStyle name="20% - Accent1 5" xfId="929" xr:uid="{76D35400-F40A-4E79-A595-763E9858CE8B}"/>
    <cellStyle name="20% - Accent1 5 2" xfId="9926" xr:uid="{60AC1D3B-AD0D-43B0-889A-3D3044F349F4}"/>
    <cellStyle name="20% - Accent1 5 3" xfId="46509" xr:uid="{5C0D4212-1549-43E9-A6F2-FAD69A87479E}"/>
    <cellStyle name="20% - Accent1 5 4" xfId="5869" xr:uid="{2461DB65-F888-41DC-B9F5-CFC4687E1FF9}"/>
    <cellStyle name="20% - Accent1 6" xfId="9927" xr:uid="{9CB38A91-D28F-4B4A-ADCB-5C32FF0B44C2}"/>
    <cellStyle name="20% - Accent1 7" xfId="9928" xr:uid="{62A4463C-70AC-41CA-AE4B-D10BEE565316}"/>
    <cellStyle name="20% - Accent1 8" xfId="41109" xr:uid="{51C76E95-821C-4D6E-9DEE-5CE83BB454B5}"/>
    <cellStyle name="20% - Accent1 9" xfId="41110" xr:uid="{B5AF0164-C17D-46F2-BFF3-88D780C32966}"/>
    <cellStyle name="20% - Accent2 10" xfId="3624" xr:uid="{9CD0B589-6B7A-4FE0-98BB-2C01AFF23A78}"/>
    <cellStyle name="20% - Accent2 11" xfId="51997" xr:uid="{1097D39D-9608-413E-A5BD-E0D8BED0F656}"/>
    <cellStyle name="20% - Accent2 12" xfId="52032" xr:uid="{3EEE1E00-5959-44F8-BC52-754D2212CC53}"/>
    <cellStyle name="20% - Accent2 13" xfId="52405" xr:uid="{A24451B2-9E98-412B-9A34-2B7ADE13953F}"/>
    <cellStyle name="20% - Accent2 14" xfId="733" xr:uid="{F0B53053-1773-438E-9034-A6C0951BAB4A}"/>
    <cellStyle name="20% - Accent2 2" xfId="4" xr:uid="{00000000-0005-0000-0000-000003000000}"/>
    <cellStyle name="20% - Accent2 2 10" xfId="46313" xr:uid="{ECBEC4D5-0853-497A-B113-9D7FC0C61A6C}"/>
    <cellStyle name="20% - Accent2 2 11" xfId="50688" xr:uid="{2542B855-686B-423E-9A6B-68F2BFE0F4CB}"/>
    <cellStyle name="20% - Accent2 2 12" xfId="4332" xr:uid="{9CADCDB5-1541-4C39-B8E9-208D218FA887}"/>
    <cellStyle name="20% - Accent2 2 13" xfId="52084" xr:uid="{E216E324-D7B5-4045-9FF2-166292FF40AE}"/>
    <cellStyle name="20% - Accent2 2 14" xfId="52517" xr:uid="{3FDB996C-A856-4910-A812-EB1553F25C2F}"/>
    <cellStyle name="20% - Accent2 2 15" xfId="792" xr:uid="{B2CA738A-3CB6-4C06-9465-1E05FBBD513A}"/>
    <cellStyle name="20% - Accent2 2 2" xfId="879" xr:uid="{EFC7CB0D-71E6-4EE7-98C1-CEDE58B65E98}"/>
    <cellStyle name="20% - Accent2 2 2 10" xfId="46463" xr:uid="{68C62025-452E-444B-9645-818F0F013321}"/>
    <cellStyle name="20% - Accent2 2 2 11" xfId="51707" xr:uid="{3C1EF8F6-3909-49C9-AC08-98D809AC186D}"/>
    <cellStyle name="20% - Accent2 2 2 12" xfId="4526" xr:uid="{5DCAD4EF-E845-4C52-8711-E7171BBA4A6C}"/>
    <cellStyle name="20% - Accent2 2 2 2" xfId="2992" xr:uid="{4E955FB6-F98A-4A01-8303-10CC43B3C4F4}"/>
    <cellStyle name="20% - Accent2 2 2 2 2" xfId="7987" xr:uid="{BCA25787-28D2-4EB4-BC75-9B6C7F31B5E1}"/>
    <cellStyle name="20% - Accent2 2 2 2 2 2" xfId="9932" xr:uid="{57D80C62-6F90-43D8-B9D2-1AB13B02A90E}"/>
    <cellStyle name="20% - Accent2 2 2 2 2 2 2" xfId="9933" xr:uid="{9928E8A5-DA89-45CF-A92C-8D6DAE26956B}"/>
    <cellStyle name="20% - Accent2 2 2 2 2 3" xfId="9931" xr:uid="{E598A395-170D-43F8-9CBC-144A533CBE19}"/>
    <cellStyle name="20% - Accent2 2 2 2 3" xfId="9934" xr:uid="{E01B68E7-B3A0-4036-8B85-778E86CBA2DB}"/>
    <cellStyle name="20% - Accent2 2 2 2 4" xfId="9935" xr:uid="{D56DA9C8-924B-490E-BAF8-E3A377007742}"/>
    <cellStyle name="20% - Accent2 2 2 2 5" xfId="9936" xr:uid="{755C0BA6-B67D-4626-B90E-CAB0B11D776C}"/>
    <cellStyle name="20% - Accent2 2 2 2 6" xfId="9937" xr:uid="{5E2A184B-4C02-4C48-BB15-0C6A6389E251}"/>
    <cellStyle name="20% - Accent2 2 2 2 7" xfId="9930" xr:uid="{D7C2FAF7-6701-4E95-A0BF-9688BBCAA539}"/>
    <cellStyle name="20% - Accent2 2 2 2 8" xfId="48613" xr:uid="{2FEA187C-120B-42CD-8EC7-8BF8B452A3FB}"/>
    <cellStyle name="20% - Accent2 2 2 2 9" xfId="5032" xr:uid="{C0CCB669-E6B3-4D93-9F09-5068C149358D}"/>
    <cellStyle name="20% - Accent2 2 2 3" xfId="5428" xr:uid="{8722EC83-11AC-485B-AF2B-820748EDEE76}"/>
    <cellStyle name="20% - Accent2 2 2 3 2" xfId="9938" xr:uid="{86FD2D61-E122-4559-8580-FD03E2D4667F}"/>
    <cellStyle name="20% - Accent2 2 2 4" xfId="5822" xr:uid="{8E3C82CE-EA22-4BFF-B0E9-D5F542EEF67C}"/>
    <cellStyle name="20% - Accent2 2 2 4 2" xfId="9940" xr:uid="{C59BAFF1-BB29-4198-A25F-41C60F133F3A}"/>
    <cellStyle name="20% - Accent2 2 2 4 2 2" xfId="9941" xr:uid="{FEFE0D15-AD64-436F-A9AA-7F9E131A5642}"/>
    <cellStyle name="20% - Accent2 2 2 4 3" xfId="9939" xr:uid="{57218FA5-8BCA-4642-A85A-233B0E2D9A44}"/>
    <cellStyle name="20% - Accent2 2 2 5" xfId="9942" xr:uid="{2516DD7A-C94C-42A0-9C2A-77C7D11A0C8D}"/>
    <cellStyle name="20% - Accent2 2 2 6" xfId="9943" xr:uid="{B657C56D-E5AE-4C39-A3E8-2E903D7D322F}"/>
    <cellStyle name="20% - Accent2 2 2 7" xfId="9944" xr:uid="{8ED8F58D-F69A-4728-8D8D-8114BF3E198E}"/>
    <cellStyle name="20% - Accent2 2 2 8" xfId="46018" xr:uid="{7CC74326-9892-4979-BD4D-44448819CB2F}"/>
    <cellStyle name="20% - Accent2 2 2 9" xfId="9929" xr:uid="{2AA91D0A-4655-4513-BDB5-C4B55B04957D}"/>
    <cellStyle name="20% - Accent2 2 3" xfId="1315" xr:uid="{2EACC277-2662-49E5-A037-4D6B02932E3A}"/>
    <cellStyle name="20% - Accent2 2 3 2" xfId="6208" xr:uid="{987FEF1F-4590-417E-A080-993085A84D79}"/>
    <cellStyle name="20% - Accent2 2 3 2 2" xfId="9947" xr:uid="{2068C6F1-39F8-4E5A-8CAF-9081393BEB61}"/>
    <cellStyle name="20% - Accent2 2 3 2 2 2" xfId="9948" xr:uid="{528B87CF-0C8C-465E-BA80-1A8AD27F5E85}"/>
    <cellStyle name="20% - Accent2 2 3 2 3" xfId="9946" xr:uid="{A68CD1CD-FF3E-4F29-8EAE-18B448BB7A1C}"/>
    <cellStyle name="20% - Accent2 2 3 3" xfId="9949" xr:uid="{F72A1283-E525-4D26-A8BA-93E551E957B4}"/>
    <cellStyle name="20% - Accent2 2 3 4" xfId="9950" xr:uid="{A0CC74CE-8BE4-4217-954D-9E8597136051}"/>
    <cellStyle name="20% - Accent2 2 3 5" xfId="9951" xr:uid="{BA7CDAEF-96BC-40A9-84D4-FCC8C95B4E0F}"/>
    <cellStyle name="20% - Accent2 2 3 6" xfId="9952" xr:uid="{B3E4783D-0AA2-4904-B46F-DCC84B7751B8}"/>
    <cellStyle name="20% - Accent2 2 3 7" xfId="9945" xr:uid="{C0E0882F-A28B-4039-93B1-474118AC8C14}"/>
    <cellStyle name="20% - Accent2 2 3 8" xfId="4739" xr:uid="{576BFF8F-7E3D-4797-8310-2199100E401C}"/>
    <cellStyle name="20% - Accent2 2 4" xfId="2880" xr:uid="{58C007C6-082B-49C5-B727-5D6000BEC1D6}"/>
    <cellStyle name="20% - Accent2 2 4 2" xfId="7875" xr:uid="{9846560D-9146-4840-A9D1-90F06D877106}"/>
    <cellStyle name="20% - Accent2 2 4 2 2" xfId="9955" xr:uid="{184188C3-B31E-4AFB-B5D3-ED785CACDEC0}"/>
    <cellStyle name="20% - Accent2 2 4 2 3" xfId="9954" xr:uid="{0C3282DC-33C7-41F2-9291-9770D1AA26D9}"/>
    <cellStyle name="20% - Accent2 2 4 3" xfId="9953" xr:uid="{3336036E-6539-4FDB-ACD1-355BEEAD5E8C}"/>
    <cellStyle name="20% - Accent2 2 4 4" xfId="48501" xr:uid="{ED2A82FA-7E72-429A-B8F5-4D7F9B7A31A6}"/>
    <cellStyle name="20% - Accent2 2 4 5" xfId="4890" xr:uid="{11DB7C72-9A89-4C05-98B3-B709A426FFDF}"/>
    <cellStyle name="20% - Accent2 2 5" xfId="5283" xr:uid="{ED148E3D-05A6-445E-8A89-B54487B5890A}"/>
    <cellStyle name="20% - Accent2 2 5 2" xfId="9956" xr:uid="{7DFC0F72-FE09-47E1-B268-60CAA37F6709}"/>
    <cellStyle name="20% - Accent2 2 6" xfId="5681" xr:uid="{07AE581B-E640-4055-B580-4AB630268E72}"/>
    <cellStyle name="20% - Accent2 2 6 2" xfId="9957" xr:uid="{95D095A9-01D0-40CE-AC97-E5130BCE34AE}"/>
    <cellStyle name="20% - Accent2 2 7" xfId="9958" xr:uid="{9D0050A7-DE9E-4C52-BABE-DDC3EE5252F7}"/>
    <cellStyle name="20% - Accent2 2 8" xfId="45751" xr:uid="{DADD6F2E-A81D-4FD6-96AD-01C1DD8E9945}"/>
    <cellStyle name="20% - Accent2 2 9" xfId="45948" xr:uid="{6256B301-EAB0-417F-B174-29E118A7D73C}"/>
    <cellStyle name="20% - Accent2 3" xfId="5" xr:uid="{00000000-0005-0000-0000-000004000000}"/>
    <cellStyle name="20% - Accent2 3 2" xfId="1043" xr:uid="{81D6774A-EEC7-49F2-A2C7-01C913B7F4D0}"/>
    <cellStyle name="20% - Accent2 3 2 2" xfId="5954" xr:uid="{CFA56E0E-F879-45AE-9FDD-B92892441609}"/>
    <cellStyle name="20% - Accent2 3 2 3" xfId="9959" xr:uid="{8D348FD6-A4B0-4FD2-AD1C-44EAD134ACE6}"/>
    <cellStyle name="20% - Accent2 3 2 4" xfId="5456" xr:uid="{72D5A4D6-C68A-42FA-8755-58E770A51E9C}"/>
    <cellStyle name="20% - Accent2 3 3" xfId="5850" xr:uid="{B74EF4E6-B8CB-4911-9D74-B26B3F0FACD2}"/>
    <cellStyle name="20% - Accent2 3 4" xfId="46491" xr:uid="{1F35525E-7204-4788-A0D6-3BA47AB79522}"/>
    <cellStyle name="20% - Accent2 3 5" xfId="5060" xr:uid="{55C11E8F-BED3-48E8-A6DA-48EF83A86320}"/>
    <cellStyle name="20% - Accent2 3 6" xfId="907" xr:uid="{2FB5D51C-22E4-4AD6-90F5-B47FF1A3C67E}"/>
    <cellStyle name="20% - Accent2 4" xfId="1683" xr:uid="{0D82322E-E853-4AEB-A83A-8152A1CE5AD3}"/>
    <cellStyle name="20% - Accent2 4 2" xfId="6626" xr:uid="{9F776CC4-9557-4974-9AE3-A212345EC343}"/>
    <cellStyle name="20% - Accent2 4 3" xfId="9960" xr:uid="{C2115ADE-4A01-4BB9-887F-EFEE3FBC4382}"/>
    <cellStyle name="20% - Accent2 4 4" xfId="47250" xr:uid="{5B1161AC-5B89-454C-B7DB-D4B37F958948}"/>
    <cellStyle name="20% - Accent2 4 5" xfId="5517" xr:uid="{5686A61C-D047-446C-A4D9-EF860D7EBA48}"/>
    <cellStyle name="20% - Accent2 5" xfId="932" xr:uid="{FC139FF6-048E-4FD7-AE1A-A1B16E9C70A0}"/>
    <cellStyle name="20% - Accent2 5 2" xfId="9961" xr:uid="{3201567D-5495-4C92-BD63-A9328E5E2FE7}"/>
    <cellStyle name="20% - Accent2 5 3" xfId="46512" xr:uid="{1AC56876-AA52-4EA3-905B-25EA0027EE37}"/>
    <cellStyle name="20% - Accent2 5 4" xfId="5872" xr:uid="{1DF3D050-596B-463C-8924-46DC35C76CCE}"/>
    <cellStyle name="20% - Accent2 6" xfId="9962" xr:uid="{7411E0E5-843A-475D-9942-685E8EDF1877}"/>
    <cellStyle name="20% - Accent2 7" xfId="9963" xr:uid="{8C474079-3D10-49B5-B5B2-DCEDC7832015}"/>
    <cellStyle name="20% - Accent2 8" xfId="41111" xr:uid="{34D04E7D-2023-41F0-8C2F-1D6C12A3F929}"/>
    <cellStyle name="20% - Accent2 9" xfId="41112" xr:uid="{F820C8AA-D206-482A-8FF6-C84586338A69}"/>
    <cellStyle name="20% - Accent3 10" xfId="3625" xr:uid="{DD87E329-6D0C-4FE1-A699-196C4A1EBDBC}"/>
    <cellStyle name="20% - Accent3 11" xfId="51998" xr:uid="{57CF3F95-55F4-4DCF-ACB4-9B880ECCB91D}"/>
    <cellStyle name="20% - Accent3 12" xfId="52033" xr:uid="{1A456ED8-4802-49BB-B5EF-78B20FE516B2}"/>
    <cellStyle name="20% - Accent3 13" xfId="52406" xr:uid="{6E8DB980-FF16-4791-85D7-14B0697B963C}"/>
    <cellStyle name="20% - Accent3 14" xfId="734" xr:uid="{26843B82-1133-43CD-9816-90E8376402D1}"/>
    <cellStyle name="20% - Accent3 2" xfId="6" xr:uid="{00000000-0005-0000-0000-000005000000}"/>
    <cellStyle name="20% - Accent3 2 10" xfId="46314" xr:uid="{30564058-11E4-4F89-85DD-90B37E925222}"/>
    <cellStyle name="20% - Accent3 2 11" xfId="49779" xr:uid="{92FF7158-29E7-4CB9-9454-2CF018EFD753}"/>
    <cellStyle name="20% - Accent3 2 12" xfId="4333" xr:uid="{6D3F39E5-D1E7-4D4D-BDCE-EB8F9C53132C}"/>
    <cellStyle name="20% - Accent3 2 13" xfId="52085" xr:uid="{D817BB7A-72BE-4836-982F-F460C57AC8F0}"/>
    <cellStyle name="20% - Accent3 2 14" xfId="52518" xr:uid="{03FED070-C18F-4963-BD11-D66E854D57CE}"/>
    <cellStyle name="20% - Accent3 2 15" xfId="793" xr:uid="{0C1B7134-DFE3-48F0-B22D-0844DEB8A729}"/>
    <cellStyle name="20% - Accent3 2 2" xfId="880" xr:uid="{28B5996B-C0B4-464B-9E4D-727279DE88DC}"/>
    <cellStyle name="20% - Accent3 2 2 10" xfId="46464" xr:uid="{46AB1BF5-ABE8-4FA8-A42B-E1223C28CF04}"/>
    <cellStyle name="20% - Accent3 2 2 11" xfId="49297" xr:uid="{35EF8718-D044-41B0-B407-FC4F3E499746}"/>
    <cellStyle name="20% - Accent3 2 2 12" xfId="4527" xr:uid="{15DD15EA-B366-4C7B-987C-F24142B564A4}"/>
    <cellStyle name="20% - Accent3 2 2 2" xfId="2993" xr:uid="{CC2FE9C8-EFD9-46B1-AA1A-43C26B8162B6}"/>
    <cellStyle name="20% - Accent3 2 2 2 2" xfId="7988" xr:uid="{D3C6FEE1-29E3-478A-B185-3E6134DCC84F}"/>
    <cellStyle name="20% - Accent3 2 2 2 2 2" xfId="9967" xr:uid="{1B70A3DB-3B09-42C9-A71D-555260A410AE}"/>
    <cellStyle name="20% - Accent3 2 2 2 2 2 2" xfId="9968" xr:uid="{03691601-5498-434F-A958-F64DE1F0BC7B}"/>
    <cellStyle name="20% - Accent3 2 2 2 2 3" xfId="9966" xr:uid="{A547D114-5A4F-4E86-BEA0-065185F7227A}"/>
    <cellStyle name="20% - Accent3 2 2 2 3" xfId="9969" xr:uid="{8CBB6DDC-18F7-4AEA-8173-71A8DCD46901}"/>
    <cellStyle name="20% - Accent3 2 2 2 4" xfId="9970" xr:uid="{4AA3053F-A1DC-482B-A630-8E00B4878278}"/>
    <cellStyle name="20% - Accent3 2 2 2 5" xfId="9971" xr:uid="{A23F34AC-7E6D-4DCF-852A-DAE03795B391}"/>
    <cellStyle name="20% - Accent3 2 2 2 6" xfId="9972" xr:uid="{68E9F1F5-E5EC-4E61-85B1-090A3CC8274A}"/>
    <cellStyle name="20% - Accent3 2 2 2 7" xfId="9965" xr:uid="{26D0E1F1-7E74-4F90-BB48-B27C696397EB}"/>
    <cellStyle name="20% - Accent3 2 2 2 8" xfId="48614" xr:uid="{87DC38F3-4C37-4C07-BF14-38C9240AA515}"/>
    <cellStyle name="20% - Accent3 2 2 2 9" xfId="5033" xr:uid="{8618F78A-9CD9-46CD-A0D8-597999E1DADE}"/>
    <cellStyle name="20% - Accent3 2 2 3" xfId="5429" xr:uid="{9AD0E0A0-E587-4309-B1AD-0359274B55A4}"/>
    <cellStyle name="20% - Accent3 2 2 3 2" xfId="9973" xr:uid="{E37E437E-E0FF-4E23-B841-7582538EAEE2}"/>
    <cellStyle name="20% - Accent3 2 2 4" xfId="5823" xr:uid="{4E945EF2-7025-4921-B5D8-7172254840C1}"/>
    <cellStyle name="20% - Accent3 2 2 4 2" xfId="9975" xr:uid="{6EB8D4F4-B83F-4336-B728-58D8C82AB8E5}"/>
    <cellStyle name="20% - Accent3 2 2 4 2 2" xfId="9976" xr:uid="{EC6E85D4-6C44-41FF-A515-5ECD0D3998E7}"/>
    <cellStyle name="20% - Accent3 2 2 4 3" xfId="9974" xr:uid="{9767935E-0B71-4A6A-9EE6-233FB90157B4}"/>
    <cellStyle name="20% - Accent3 2 2 5" xfId="9977" xr:uid="{48C6A9C1-641B-49E9-BD26-1DFA38BF0537}"/>
    <cellStyle name="20% - Accent3 2 2 6" xfId="9978" xr:uid="{359ADEC6-1FAB-4159-AA22-CBB794AC24F2}"/>
    <cellStyle name="20% - Accent3 2 2 7" xfId="9979" xr:uid="{DDAF9A2F-DFCD-4B4A-81BF-FFB4283B837A}"/>
    <cellStyle name="20% - Accent3 2 2 8" xfId="46019" xr:uid="{C8AD2965-2C99-4398-A61D-806B32729FF4}"/>
    <cellStyle name="20% - Accent3 2 2 9" xfId="9964" xr:uid="{B29A3489-42B5-4B93-AD20-686F8BD16AE2}"/>
    <cellStyle name="20% - Accent3 2 3" xfId="1316" xr:uid="{1E951E71-B087-499A-B6DE-C3D0D40EB9E5}"/>
    <cellStyle name="20% - Accent3 2 3 2" xfId="6209" xr:uid="{D4DC9786-50CE-4D3C-8FCA-C3EE09D82585}"/>
    <cellStyle name="20% - Accent3 2 3 2 2" xfId="9982" xr:uid="{491FBA3F-4C72-4709-A1BA-F7071333AB04}"/>
    <cellStyle name="20% - Accent3 2 3 2 2 2" xfId="9983" xr:uid="{C8A55B7F-ED1E-43C3-8A6A-EEEABCEFE286}"/>
    <cellStyle name="20% - Accent3 2 3 2 3" xfId="9981" xr:uid="{F4CB3F82-263F-47BA-A1AB-4633DE07212B}"/>
    <cellStyle name="20% - Accent3 2 3 3" xfId="9984" xr:uid="{B4C4BED2-3736-41CB-AC5F-F3A567B30CC4}"/>
    <cellStyle name="20% - Accent3 2 3 4" xfId="9985" xr:uid="{5712FF83-7260-4F0C-9935-9533DD5403FF}"/>
    <cellStyle name="20% - Accent3 2 3 5" xfId="9986" xr:uid="{A7FBE8F5-323A-4A15-98C7-B9F61242493B}"/>
    <cellStyle name="20% - Accent3 2 3 6" xfId="9987" xr:uid="{856C48AD-0E06-4CDD-90B6-9347890C1A83}"/>
    <cellStyle name="20% - Accent3 2 3 7" xfId="9980" xr:uid="{7C711B12-EB1F-4D1C-A42D-F20C361B4C0F}"/>
    <cellStyle name="20% - Accent3 2 3 8" xfId="4740" xr:uid="{B259B43E-8DDF-4983-B5F8-B22D0960864F}"/>
    <cellStyle name="20% - Accent3 2 4" xfId="2881" xr:uid="{2E6C66D4-F8D5-4F50-81D0-382699841A17}"/>
    <cellStyle name="20% - Accent3 2 4 2" xfId="7876" xr:uid="{6027C13F-4B28-4CFB-8C94-31F96B505327}"/>
    <cellStyle name="20% - Accent3 2 4 2 2" xfId="9990" xr:uid="{E725F069-530A-4D1E-91E8-E45185132F1A}"/>
    <cellStyle name="20% - Accent3 2 4 2 3" xfId="9989" xr:uid="{44B03102-725C-4DD3-A586-706BF7E217E3}"/>
    <cellStyle name="20% - Accent3 2 4 3" xfId="9988" xr:uid="{420047FE-4172-4D94-B257-6A8071038C67}"/>
    <cellStyle name="20% - Accent3 2 4 4" xfId="48502" xr:uid="{4B13F28C-1EBE-49A0-8FAB-866E754F0171}"/>
    <cellStyle name="20% - Accent3 2 4 5" xfId="4891" xr:uid="{97169640-9071-49C0-8EBB-2BDE5BFE7A76}"/>
    <cellStyle name="20% - Accent3 2 5" xfId="5284" xr:uid="{A5070F3D-BD1E-4ABC-A542-2DC79FB98D37}"/>
    <cellStyle name="20% - Accent3 2 5 2" xfId="9991" xr:uid="{E53D52FE-F2D7-48CA-B4BF-98D07B96E593}"/>
    <cellStyle name="20% - Accent3 2 6" xfId="5682" xr:uid="{8F380DAE-562C-41B3-8804-C1682AD68801}"/>
    <cellStyle name="20% - Accent3 2 6 2" xfId="9992" xr:uid="{A534C33F-184A-439E-A727-6B98AAF071D6}"/>
    <cellStyle name="20% - Accent3 2 7" xfId="9993" xr:uid="{66872AD0-0AEB-4811-ADDF-4A5D7E455537}"/>
    <cellStyle name="20% - Accent3 2 8" xfId="45752" xr:uid="{4F340CF0-41DD-4564-A199-3BE408D249E5}"/>
    <cellStyle name="20% - Accent3 2 9" xfId="45949" xr:uid="{07139E4A-9F71-4B12-928A-A2EAC71FDEBB}"/>
    <cellStyle name="20% - Accent3 3" xfId="7" xr:uid="{00000000-0005-0000-0000-000006000000}"/>
    <cellStyle name="20% - Accent3 3 2" xfId="1044" xr:uid="{EFF7F230-D2CB-4012-AFE3-14155EF3720B}"/>
    <cellStyle name="20% - Accent3 3 2 2" xfId="5955" xr:uid="{56C08D69-C696-4D62-BD58-B1120E5F248B}"/>
    <cellStyle name="20% - Accent3 3 2 3" xfId="9994" xr:uid="{65DB15DF-F184-4580-8779-84A2D7DCDDC3}"/>
    <cellStyle name="20% - Accent3 3 2 4" xfId="5457" xr:uid="{E25189AE-3F03-4653-9BA8-DD341762B4A1}"/>
    <cellStyle name="20% - Accent3 3 3" xfId="5851" xr:uid="{79DA0251-180D-43A7-A348-985E1C358036}"/>
    <cellStyle name="20% - Accent3 3 4" xfId="46492" xr:uid="{71478329-AA01-427D-8A98-484F8FEB81E3}"/>
    <cellStyle name="20% - Accent3 3 5" xfId="5061" xr:uid="{B9418B02-6375-4785-86DD-EBB25806F9B4}"/>
    <cellStyle name="20% - Accent3 3 6" xfId="908" xr:uid="{2AF4A24B-A21A-459A-9AC0-A25FF556B11D}"/>
    <cellStyle name="20% - Accent3 4" xfId="1686" xr:uid="{6CCDA722-5B3A-4E03-BC7C-8A15B7E8F898}"/>
    <cellStyle name="20% - Accent3 4 2" xfId="6629" xr:uid="{441A633B-9BD1-4A1A-93FF-5A49D2B029AB}"/>
    <cellStyle name="20% - Accent3 4 3" xfId="9995" xr:uid="{A759C973-0231-4F9F-A4EC-C9C62D43C2C9}"/>
    <cellStyle name="20% - Accent3 4 4" xfId="47253" xr:uid="{5D846974-3676-42A5-A5FB-22A984B7D859}"/>
    <cellStyle name="20% - Accent3 4 5" xfId="5520" xr:uid="{5E7BB6BC-B67A-410D-9B41-0116D7FA2588}"/>
    <cellStyle name="20% - Accent3 5" xfId="935" xr:uid="{3C4EBB54-5700-4353-9A16-60A19D641AA9}"/>
    <cellStyle name="20% - Accent3 5 2" xfId="9996" xr:uid="{E33F3CC8-77E6-45F5-B937-19BE22011673}"/>
    <cellStyle name="20% - Accent3 5 3" xfId="46515" xr:uid="{B42B27C6-ADE6-4E24-BA6D-C2524A4C8606}"/>
    <cellStyle name="20% - Accent3 5 4" xfId="5875" xr:uid="{5691A387-D99C-444A-A0B4-B5F8A648E60E}"/>
    <cellStyle name="20% - Accent3 6" xfId="9997" xr:uid="{3F4D0363-DAF0-4D9C-9257-204CC3E74094}"/>
    <cellStyle name="20% - Accent3 7" xfId="9998" xr:uid="{F2DB4FF7-2963-4B66-B71A-6A9DD8C209B0}"/>
    <cellStyle name="20% - Accent3 8" xfId="41113" xr:uid="{21F448AE-8140-4E90-8B07-457B4A47B374}"/>
    <cellStyle name="20% - Accent3 9" xfId="41114" xr:uid="{BE01A728-DA57-4672-B351-56BEA0F02139}"/>
    <cellStyle name="20% - Accent4 10" xfId="3626" xr:uid="{F4C5A009-8717-48BA-BC23-62F68B23C4DF}"/>
    <cellStyle name="20% - Accent4 11" xfId="51999" xr:uid="{C899DE4E-E660-432B-A85F-FEF40815C829}"/>
    <cellStyle name="20% - Accent4 12" xfId="52034" xr:uid="{2F340FC3-435F-4946-83F3-5099AA6E7F58}"/>
    <cellStyle name="20% - Accent4 13" xfId="52407" xr:uid="{655067EF-4AA8-43B5-B1ED-5A60FC338F03}"/>
    <cellStyle name="20% - Accent4 14" xfId="735" xr:uid="{5094A194-4D43-4094-AD85-BE444ECB1E7C}"/>
    <cellStyle name="20% - Accent4 2" xfId="8" xr:uid="{00000000-0005-0000-0000-000007000000}"/>
    <cellStyle name="20% - Accent4 2 10" xfId="46315" xr:uid="{4D33C5A3-8ED5-4363-91D4-855AC36D3BBE}"/>
    <cellStyle name="20% - Accent4 2 11" xfId="51781" xr:uid="{C8F44E2D-B58A-4900-9CFD-AF7F7854C1F4}"/>
    <cellStyle name="20% - Accent4 2 12" xfId="4334" xr:uid="{86E581C4-1381-4763-9441-B0DCF6BBD280}"/>
    <cellStyle name="20% - Accent4 2 13" xfId="52086" xr:uid="{8B28242D-FBCA-4EC9-BF19-E0E24FA32F13}"/>
    <cellStyle name="20% - Accent4 2 14" xfId="52519" xr:uid="{69882D78-7373-4156-99E6-8D1DEB39D3F7}"/>
    <cellStyle name="20% - Accent4 2 15" xfId="794" xr:uid="{C70A4357-5DFB-4978-B893-68BCE8A47627}"/>
    <cellStyle name="20% - Accent4 2 2" xfId="881" xr:uid="{C2A66A85-99DA-4EF9-86F7-DC0C5C677C07}"/>
    <cellStyle name="20% - Accent4 2 2 10" xfId="46465" xr:uid="{99421062-A255-429D-A794-EA53E50CA8E8}"/>
    <cellStyle name="20% - Accent4 2 2 11" xfId="46860" xr:uid="{67559854-EA57-4099-8895-0D24ACE1FE98}"/>
    <cellStyle name="20% - Accent4 2 2 12" xfId="4528" xr:uid="{09FAC24C-8E9C-48DC-9911-1B98DF51916C}"/>
    <cellStyle name="20% - Accent4 2 2 2" xfId="2994" xr:uid="{698D4E1C-ED90-4094-BCB5-FA7D4732CD67}"/>
    <cellStyle name="20% - Accent4 2 2 2 2" xfId="7989" xr:uid="{4353BF29-2A51-4C6E-ADFB-2FE60B568CC0}"/>
    <cellStyle name="20% - Accent4 2 2 2 2 2" xfId="10002" xr:uid="{34273FEE-57C7-4DBD-960C-ABCDD4F8EC5E}"/>
    <cellStyle name="20% - Accent4 2 2 2 2 2 2" xfId="10003" xr:uid="{B9E31852-B3D8-4627-AEA8-21621A46CAC1}"/>
    <cellStyle name="20% - Accent4 2 2 2 2 3" xfId="10001" xr:uid="{C4086870-C523-4C49-9BB2-ED59B8DC32D3}"/>
    <cellStyle name="20% - Accent4 2 2 2 3" xfId="10004" xr:uid="{5461191D-32F4-4B95-BEAC-98400BEB247A}"/>
    <cellStyle name="20% - Accent4 2 2 2 4" xfId="10005" xr:uid="{A9664D0F-FDC6-4406-A530-D84471B5A129}"/>
    <cellStyle name="20% - Accent4 2 2 2 5" xfId="10006" xr:uid="{6ED55670-12E8-4F8A-A1C5-E23F965D6CE0}"/>
    <cellStyle name="20% - Accent4 2 2 2 6" xfId="10007" xr:uid="{E8C139AF-0977-409E-9BD7-39932A7695ED}"/>
    <cellStyle name="20% - Accent4 2 2 2 7" xfId="10000" xr:uid="{07C6EBD4-592E-4113-B775-3B3B3C30EAE5}"/>
    <cellStyle name="20% - Accent4 2 2 2 8" xfId="48615" xr:uid="{15332BB1-D95A-4721-BFF3-5D32A95C1FDB}"/>
    <cellStyle name="20% - Accent4 2 2 2 9" xfId="5034" xr:uid="{7F55C190-68B7-46AC-9C8D-A4255C948B04}"/>
    <cellStyle name="20% - Accent4 2 2 3" xfId="5430" xr:uid="{768DA227-8BB2-48B8-A166-05F7786F73F8}"/>
    <cellStyle name="20% - Accent4 2 2 3 2" xfId="10008" xr:uid="{A9904DA0-98D8-4ACF-A9DA-D59BB7A4D144}"/>
    <cellStyle name="20% - Accent4 2 2 4" xfId="5824" xr:uid="{69C2200F-6237-4EE0-A41B-C5D1607E50AB}"/>
    <cellStyle name="20% - Accent4 2 2 4 2" xfId="10010" xr:uid="{B5F9DE1F-1841-4610-9D60-486AA595CD37}"/>
    <cellStyle name="20% - Accent4 2 2 4 2 2" xfId="10011" xr:uid="{3BF0883E-C850-4910-899B-AF7E6540E0FA}"/>
    <cellStyle name="20% - Accent4 2 2 4 3" xfId="10009" xr:uid="{3A217397-59A9-491F-9A76-A96F08975031}"/>
    <cellStyle name="20% - Accent4 2 2 5" xfId="10012" xr:uid="{5EB0FAFE-5235-4CFC-9A5E-B4D529481ED1}"/>
    <cellStyle name="20% - Accent4 2 2 6" xfId="10013" xr:uid="{F84F859D-9EE3-42A9-A81C-21E1B42B2EC1}"/>
    <cellStyle name="20% - Accent4 2 2 7" xfId="10014" xr:uid="{491B0865-1C67-4F9F-9C41-FF644BAA75F2}"/>
    <cellStyle name="20% - Accent4 2 2 8" xfId="46020" xr:uid="{E4CA845E-ABC8-461D-8449-C6E0ADDF2625}"/>
    <cellStyle name="20% - Accent4 2 2 9" xfId="9999" xr:uid="{2B100F7B-D3EE-4632-8F10-88BAEE154C6F}"/>
    <cellStyle name="20% - Accent4 2 3" xfId="1317" xr:uid="{2F49305C-C71C-4444-831B-5C1FD0E59395}"/>
    <cellStyle name="20% - Accent4 2 3 2" xfId="6210" xr:uid="{763D4C83-1A1C-42BE-9705-F5822DD02EDC}"/>
    <cellStyle name="20% - Accent4 2 3 2 2" xfId="10017" xr:uid="{B6A4719A-5FBC-438D-BCD4-334D7D537C54}"/>
    <cellStyle name="20% - Accent4 2 3 2 2 2" xfId="10018" xr:uid="{B52E4BAD-6AD9-410E-92CD-4960F319DE63}"/>
    <cellStyle name="20% - Accent4 2 3 2 3" xfId="10016" xr:uid="{E0E6928C-FA8C-4789-978C-14E083BB2B97}"/>
    <cellStyle name="20% - Accent4 2 3 3" xfId="10019" xr:uid="{37949250-BD33-40C0-B7FB-A15EDD9EFD2D}"/>
    <cellStyle name="20% - Accent4 2 3 4" xfId="10020" xr:uid="{0ABE4C77-7D5F-4F7E-96B6-FB5348984479}"/>
    <cellStyle name="20% - Accent4 2 3 5" xfId="10021" xr:uid="{016C70CE-8555-4598-B3C9-78E1EC26DF61}"/>
    <cellStyle name="20% - Accent4 2 3 6" xfId="10022" xr:uid="{9650B246-F46D-4B5C-A0AB-F993E18A57B6}"/>
    <cellStyle name="20% - Accent4 2 3 7" xfId="10015" xr:uid="{9F2D2E02-D259-48BC-A0BC-F706FCA853FC}"/>
    <cellStyle name="20% - Accent4 2 3 8" xfId="4741" xr:uid="{C1FA4EF2-C269-4272-8F3D-FF0A2DBFEED7}"/>
    <cellStyle name="20% - Accent4 2 4" xfId="2882" xr:uid="{50F28103-89BC-4202-ABF0-A7B96757D1C5}"/>
    <cellStyle name="20% - Accent4 2 4 2" xfId="7877" xr:uid="{DCE3B5EE-92FF-444C-A033-17E482C5A34F}"/>
    <cellStyle name="20% - Accent4 2 4 2 2" xfId="10025" xr:uid="{D2E49B35-A6E6-4CCD-A8EF-A3FE70D00298}"/>
    <cellStyle name="20% - Accent4 2 4 2 3" xfId="10024" xr:uid="{E6C6233B-9442-49A9-9387-A7A71411CFBE}"/>
    <cellStyle name="20% - Accent4 2 4 3" xfId="10023" xr:uid="{72F55660-5DC4-4B2A-9D35-22E4EA2C790C}"/>
    <cellStyle name="20% - Accent4 2 4 4" xfId="48503" xr:uid="{67B797CE-D84B-412E-8A9B-35CF2427A44D}"/>
    <cellStyle name="20% - Accent4 2 4 5" xfId="4892" xr:uid="{CEE75A55-9AF9-433B-A82E-E6F45CFDA0B3}"/>
    <cellStyle name="20% - Accent4 2 5" xfId="5285" xr:uid="{879614B0-BE11-4EC1-8615-A74BE1894F45}"/>
    <cellStyle name="20% - Accent4 2 5 2" xfId="10026" xr:uid="{05C8E7F4-1DD6-40EA-978C-BC1B14755F4B}"/>
    <cellStyle name="20% - Accent4 2 6" xfId="5683" xr:uid="{2D4E529D-2C07-4699-8995-E1A6E35033A3}"/>
    <cellStyle name="20% - Accent4 2 6 2" xfId="10027" xr:uid="{72306C2E-E65A-4C1E-B9C4-49B529AB4412}"/>
    <cellStyle name="20% - Accent4 2 7" xfId="10028" xr:uid="{B06DB9A3-6053-44E5-9415-00E8712DA1E5}"/>
    <cellStyle name="20% - Accent4 2 8" xfId="45753" xr:uid="{5673E087-61C5-4471-8346-786B7DD27A5B}"/>
    <cellStyle name="20% - Accent4 2 9" xfId="45950" xr:uid="{3AAB29F3-EADC-4280-AF7F-17FEC0A30172}"/>
    <cellStyle name="20% - Accent4 3" xfId="9" xr:uid="{00000000-0005-0000-0000-000008000000}"/>
    <cellStyle name="20% - Accent4 3 2" xfId="1045" xr:uid="{8C38F387-7808-409B-BDE3-9C2154C4F8C9}"/>
    <cellStyle name="20% - Accent4 3 2 2" xfId="5956" xr:uid="{97BE57ED-FDCD-4987-937A-44985350B104}"/>
    <cellStyle name="20% - Accent4 3 2 3" xfId="10029" xr:uid="{632A223C-5403-48F9-8B40-8AC5A7756EA5}"/>
    <cellStyle name="20% - Accent4 3 2 4" xfId="5458" xr:uid="{EEDEA422-27D6-46B8-BC5F-3D643216AECD}"/>
    <cellStyle name="20% - Accent4 3 3" xfId="5852" xr:uid="{8804A49D-5C52-4B6A-BFB6-DCD0E0DD6CD5}"/>
    <cellStyle name="20% - Accent4 3 4" xfId="46493" xr:uid="{91FA73E4-A045-4D11-B219-68161AE657E1}"/>
    <cellStyle name="20% - Accent4 3 5" xfId="5062" xr:uid="{432DEF00-2448-422E-95BD-08E2E2AC3EBC}"/>
    <cellStyle name="20% - Accent4 3 6" xfId="909" xr:uid="{31F5AE4B-2AFD-4B0B-8E48-D048402B05ED}"/>
    <cellStyle name="20% - Accent4 4" xfId="1689" xr:uid="{AF18BB27-0389-4A15-BFEC-0A80FACBBF26}"/>
    <cellStyle name="20% - Accent4 4 2" xfId="6632" xr:uid="{C31D8491-FF7B-43DD-B752-CDF496942A26}"/>
    <cellStyle name="20% - Accent4 4 3" xfId="10030" xr:uid="{660C7C8F-9770-40F7-8EE6-F134F93D4E7B}"/>
    <cellStyle name="20% - Accent4 4 4" xfId="47256" xr:uid="{00767A66-0092-464E-849A-22647D1FE746}"/>
    <cellStyle name="20% - Accent4 4 5" xfId="5523" xr:uid="{82AAF7F8-3FF5-41BA-A777-FE1626ECA3F7}"/>
    <cellStyle name="20% - Accent4 5" xfId="938" xr:uid="{2DDC972C-56CE-4023-97CA-84BE0D2AA82C}"/>
    <cellStyle name="20% - Accent4 5 2" xfId="10031" xr:uid="{07D9C1BD-4B5E-4A34-9AA9-1A145995D815}"/>
    <cellStyle name="20% - Accent4 5 3" xfId="46518" xr:uid="{BAECEC6E-06CB-4E94-8DE6-13EB487830F0}"/>
    <cellStyle name="20% - Accent4 5 4" xfId="5878" xr:uid="{38CE6F79-99BD-4CEA-A3DD-25B739758320}"/>
    <cellStyle name="20% - Accent4 6" xfId="10032" xr:uid="{36E86D6C-711B-4CD8-A50F-F9F037253055}"/>
    <cellStyle name="20% - Accent4 7" xfId="10033" xr:uid="{FF5AC447-7215-4BE0-B078-117D19011A5A}"/>
    <cellStyle name="20% - Accent4 8" xfId="41115" xr:uid="{A8DA4C4C-8A0B-421E-91CA-E092BC6269E8}"/>
    <cellStyle name="20% - Accent4 9" xfId="41116" xr:uid="{67EDF7F2-3904-4A7E-AD10-94170416BF99}"/>
    <cellStyle name="20% - Accent5 10" xfId="3627" xr:uid="{0F1D8BDF-8D2E-4131-A152-5CE09EDBA10F}"/>
    <cellStyle name="20% - Accent5 11" xfId="52000" xr:uid="{24346DCD-BB0F-4E52-BF6E-2D77073E39A1}"/>
    <cellStyle name="20% - Accent5 12" xfId="52035" xr:uid="{D927DEF6-BE75-442C-9062-2DE405F4B8AD}"/>
    <cellStyle name="20% - Accent5 13" xfId="52408" xr:uid="{BFAFBB9C-99E1-4B69-ACE3-5E64997DAA28}"/>
    <cellStyle name="20% - Accent5 14" xfId="736" xr:uid="{E5F46491-8ACC-48F6-A723-D4F8B5EB48C0}"/>
    <cellStyle name="20% - Accent5 2" xfId="10" xr:uid="{00000000-0005-0000-0000-000009000000}"/>
    <cellStyle name="20% - Accent5 2 10" xfId="46316" xr:uid="{290E28A4-205E-45C1-B071-197DEF93511A}"/>
    <cellStyle name="20% - Accent5 2 11" xfId="51716" xr:uid="{9AC6BFA0-6086-4A75-8918-2DEF035A9313}"/>
    <cellStyle name="20% - Accent5 2 12" xfId="4335" xr:uid="{9CDD375C-203A-484B-AE13-575AB4CB3006}"/>
    <cellStyle name="20% - Accent5 2 13" xfId="52087" xr:uid="{E3BFBB73-DF2D-4DD6-BE0D-DBBCBBE91293}"/>
    <cellStyle name="20% - Accent5 2 14" xfId="52520" xr:uid="{366682FB-197A-40BF-AFEE-093C310C22BB}"/>
    <cellStyle name="20% - Accent5 2 15" xfId="795" xr:uid="{E51A7194-A9BB-4F68-B8C3-7949FA050D78}"/>
    <cellStyle name="20% - Accent5 2 2" xfId="882" xr:uid="{3D3B9945-B776-47FA-A8CB-39921126F46A}"/>
    <cellStyle name="20% - Accent5 2 2 10" xfId="46466" xr:uid="{1B1FC387-1804-478B-95D0-87B5142C232A}"/>
    <cellStyle name="20% - Accent5 2 2 11" xfId="50839" xr:uid="{427F28B0-B730-4BD4-8049-5468391EA8B3}"/>
    <cellStyle name="20% - Accent5 2 2 12" xfId="4529" xr:uid="{B96FA9CC-A459-41AC-AF9F-FC989E35C992}"/>
    <cellStyle name="20% - Accent5 2 2 2" xfId="2995" xr:uid="{20578B15-CDFD-4ABD-9A1B-7D811F113316}"/>
    <cellStyle name="20% - Accent5 2 2 2 2" xfId="7990" xr:uid="{E90438C6-327E-461B-8342-97928F8A077E}"/>
    <cellStyle name="20% - Accent5 2 2 2 2 2" xfId="10037" xr:uid="{CA062C28-E083-456B-9D56-49F5F1A07CAF}"/>
    <cellStyle name="20% - Accent5 2 2 2 2 2 2" xfId="10038" xr:uid="{4D366373-59B0-4014-8EFE-E36D3D1F7577}"/>
    <cellStyle name="20% - Accent5 2 2 2 2 3" xfId="10036" xr:uid="{B73690D8-3FB8-4221-981B-4EB912AA5A36}"/>
    <cellStyle name="20% - Accent5 2 2 2 3" xfId="10039" xr:uid="{EC6DD643-6F69-47BC-8689-186C6FE1EB13}"/>
    <cellStyle name="20% - Accent5 2 2 2 4" xfId="10040" xr:uid="{A94D44FE-AAA0-482A-84DD-2BCBC0831328}"/>
    <cellStyle name="20% - Accent5 2 2 2 5" xfId="10041" xr:uid="{8BF27BC2-5821-45CE-B334-98655A29AF6D}"/>
    <cellStyle name="20% - Accent5 2 2 2 6" xfId="10042" xr:uid="{51C4090C-4D56-4F4F-9E98-5E7918E0366E}"/>
    <cellStyle name="20% - Accent5 2 2 2 7" xfId="10035" xr:uid="{AC2E612C-002C-4F10-A77C-59DF00CD53BD}"/>
    <cellStyle name="20% - Accent5 2 2 2 8" xfId="48616" xr:uid="{4D00A939-5396-4192-A7C7-2EE55DC45296}"/>
    <cellStyle name="20% - Accent5 2 2 2 9" xfId="5035" xr:uid="{1B874D24-6C4E-4C98-841C-3EC293328497}"/>
    <cellStyle name="20% - Accent5 2 2 3" xfId="5431" xr:uid="{842AC542-1650-433E-A4A2-17A34C818E7D}"/>
    <cellStyle name="20% - Accent5 2 2 3 2" xfId="10043" xr:uid="{58BB7D81-6193-4F87-ADA2-1CB4C45AC0F2}"/>
    <cellStyle name="20% - Accent5 2 2 4" xfId="5825" xr:uid="{06650777-EDF6-44D5-B656-B74A086C9F99}"/>
    <cellStyle name="20% - Accent5 2 2 4 2" xfId="10045" xr:uid="{61243F18-4386-463E-8BF4-D922B303F9AB}"/>
    <cellStyle name="20% - Accent5 2 2 4 2 2" xfId="10046" xr:uid="{E5E69DC1-435F-4FDC-9064-5CD44DF5F924}"/>
    <cellStyle name="20% - Accent5 2 2 4 3" xfId="10044" xr:uid="{D60E252B-FA9A-4D13-8DA8-CBA64E26BF11}"/>
    <cellStyle name="20% - Accent5 2 2 5" xfId="10047" xr:uid="{70695565-C550-4C59-83A6-4BF10DAA42C8}"/>
    <cellStyle name="20% - Accent5 2 2 6" xfId="10048" xr:uid="{D417C93F-FD04-4D3C-9C7B-1F3AED493BF8}"/>
    <cellStyle name="20% - Accent5 2 2 7" xfId="10049" xr:uid="{7748730C-8F48-4501-8B85-219EAE7B5D69}"/>
    <cellStyle name="20% - Accent5 2 2 8" xfId="46021" xr:uid="{698EF27C-DCF4-436B-B8CF-E92CD34FD4E7}"/>
    <cellStyle name="20% - Accent5 2 2 9" xfId="10034" xr:uid="{337B8087-A364-45AF-9EE4-2175E4999185}"/>
    <cellStyle name="20% - Accent5 2 3" xfId="1318" xr:uid="{EA7D84AA-BF3A-4A66-9530-F2230A81B1C3}"/>
    <cellStyle name="20% - Accent5 2 3 2" xfId="6211" xr:uid="{A40E33DF-AEA3-4511-9803-51D139E04FBC}"/>
    <cellStyle name="20% - Accent5 2 3 2 2" xfId="10052" xr:uid="{F0CEBB43-58B0-4FD9-90B9-44CCDDC268FC}"/>
    <cellStyle name="20% - Accent5 2 3 2 2 2" xfId="10053" xr:uid="{18C07694-D501-4B10-B82B-7949DFA06FB1}"/>
    <cellStyle name="20% - Accent5 2 3 2 3" xfId="10051" xr:uid="{E5659476-0FCA-49DB-B26A-EF4B1C2F4627}"/>
    <cellStyle name="20% - Accent5 2 3 3" xfId="10054" xr:uid="{46031C41-88D7-4C4B-82BC-305D76A497F6}"/>
    <cellStyle name="20% - Accent5 2 3 4" xfId="10055" xr:uid="{F2829BD7-8312-4044-B1C0-7A351ECDA8B6}"/>
    <cellStyle name="20% - Accent5 2 3 5" xfId="10056" xr:uid="{D94C6601-49DA-4983-903A-BF1AEB22CFAF}"/>
    <cellStyle name="20% - Accent5 2 3 6" xfId="10057" xr:uid="{FE4F5D20-E915-4909-B9B9-12E3BAB3CA02}"/>
    <cellStyle name="20% - Accent5 2 3 7" xfId="10050" xr:uid="{FC1CA313-EF72-41F1-8F8B-44BC677EC1BA}"/>
    <cellStyle name="20% - Accent5 2 3 8" xfId="4742" xr:uid="{DE4D1CDA-302D-496F-B7C6-C76459454C5C}"/>
    <cellStyle name="20% - Accent5 2 4" xfId="2883" xr:uid="{58568DC7-19D1-44C2-B7DC-A863B4BAD4B1}"/>
    <cellStyle name="20% - Accent5 2 4 2" xfId="7878" xr:uid="{7496106A-9DDB-4343-A9CD-00E24BD2471C}"/>
    <cellStyle name="20% - Accent5 2 4 2 2" xfId="10060" xr:uid="{82D39B41-9C98-41CA-AA11-C05E47DC6E17}"/>
    <cellStyle name="20% - Accent5 2 4 2 3" xfId="10059" xr:uid="{8D4DBA58-10EA-4CA8-812C-CF6B10CD6562}"/>
    <cellStyle name="20% - Accent5 2 4 3" xfId="10058" xr:uid="{87300D1F-21E8-4DEA-9245-FBC024852195}"/>
    <cellStyle name="20% - Accent5 2 4 4" xfId="48504" xr:uid="{04EFEF02-8848-4FBA-9A2B-712BA9E163BD}"/>
    <cellStyle name="20% - Accent5 2 4 5" xfId="4893" xr:uid="{62A78FB1-3A50-4052-844B-ADC81B78343D}"/>
    <cellStyle name="20% - Accent5 2 5" xfId="5286" xr:uid="{7175E854-EE78-40D5-AEB1-784F11545214}"/>
    <cellStyle name="20% - Accent5 2 5 2" xfId="10061" xr:uid="{77C2C0F6-3CD7-4D30-B8C4-A9726E9BE869}"/>
    <cellStyle name="20% - Accent5 2 6" xfId="5684" xr:uid="{AA033ADD-640D-44FD-A1F0-922CB2C520FE}"/>
    <cellStyle name="20% - Accent5 2 6 2" xfId="10062" xr:uid="{32168FD2-4808-46A8-9B8D-80BB60EBE14F}"/>
    <cellStyle name="20% - Accent5 2 7" xfId="10063" xr:uid="{E3E0D06F-9BE1-4C1F-A6A3-E7CAEB89AAF0}"/>
    <cellStyle name="20% - Accent5 2 8" xfId="45754" xr:uid="{80810E4C-10CE-480B-B801-76C75C52B575}"/>
    <cellStyle name="20% - Accent5 2 9" xfId="45951" xr:uid="{07E36875-B7BB-401A-8ED2-828C173BC547}"/>
    <cellStyle name="20% - Accent5 3" xfId="11" xr:uid="{00000000-0005-0000-0000-00000A000000}"/>
    <cellStyle name="20% - Accent5 3 2" xfId="1046" xr:uid="{99B247F2-D854-431C-AA85-5050A5969E15}"/>
    <cellStyle name="20% - Accent5 3 2 2" xfId="5957" xr:uid="{60B28346-2FA5-4786-B5A3-D304C00915A8}"/>
    <cellStyle name="20% - Accent5 3 2 3" xfId="10064" xr:uid="{930BE13A-5492-4ED6-AC4F-A7737079679C}"/>
    <cellStyle name="20% - Accent5 3 2 4" xfId="5459" xr:uid="{7A0357FE-5E2B-4915-8E13-009D5DBF391A}"/>
    <cellStyle name="20% - Accent5 3 3" xfId="5853" xr:uid="{305D3FA0-44D0-40A3-9CA6-D88B2598E2B0}"/>
    <cellStyle name="20% - Accent5 3 4" xfId="46494" xr:uid="{C2CB1846-1A47-4CB4-A4CF-6F76E20FF4DE}"/>
    <cellStyle name="20% - Accent5 3 5" xfId="5063" xr:uid="{3924A262-3AC8-4DB3-9427-2B93BB0BA69D}"/>
    <cellStyle name="20% - Accent5 3 6" xfId="910" xr:uid="{5107564B-F368-4BCB-871D-076E6871BCDC}"/>
    <cellStyle name="20% - Accent5 4" xfId="1692" xr:uid="{A45BE0F6-D614-4044-9FE2-0876CDAB0E87}"/>
    <cellStyle name="20% - Accent5 4 2" xfId="6635" xr:uid="{7E346FBB-D28B-4601-9FE0-20C8B7325083}"/>
    <cellStyle name="20% - Accent5 4 3" xfId="10065" xr:uid="{D7B70691-FDB0-43C6-9D04-D4FB441A3F2B}"/>
    <cellStyle name="20% - Accent5 4 4" xfId="47259" xr:uid="{BB5991D6-B728-4DFD-AB6E-C7EE69F6D6E3}"/>
    <cellStyle name="20% - Accent5 4 5" xfId="5527" xr:uid="{2940B43D-B236-453B-A089-C5C785BA5DAF}"/>
    <cellStyle name="20% - Accent5 5" xfId="941" xr:uid="{C115C24B-279C-42BE-835B-14F9D5126F40}"/>
    <cellStyle name="20% - Accent5 5 2" xfId="10066" xr:uid="{7E1D78D8-E284-44A9-8B7B-24238AECB3BC}"/>
    <cellStyle name="20% - Accent5 5 3" xfId="46521" xr:uid="{889A1736-43E7-49A1-9911-9F02693630DF}"/>
    <cellStyle name="20% - Accent5 5 4" xfId="5881" xr:uid="{7F4D2236-F7D2-4587-A6C9-2181CD9DDDD5}"/>
    <cellStyle name="20% - Accent5 6" xfId="10067" xr:uid="{2DA1AD5A-0936-4A12-A248-1E1613F04E86}"/>
    <cellStyle name="20% - Accent5 7" xfId="10068" xr:uid="{B2A3A9E3-F788-44D3-933B-C4AD4961FEC0}"/>
    <cellStyle name="20% - Accent5 8" xfId="41117" xr:uid="{DB81DF98-3869-4F9C-AE73-0D9F65EFFA03}"/>
    <cellStyle name="20% - Accent5 9" xfId="41118" xr:uid="{154B5A13-A48E-4A22-8EC5-8EAB5789C84E}"/>
    <cellStyle name="20% - Accent6 10" xfId="3628" xr:uid="{27739A57-31A2-4EEF-AA7E-933A8FD4DB41}"/>
    <cellStyle name="20% - Accent6 11" xfId="52001" xr:uid="{49207E22-9253-44FE-8343-3AE2C0F7E90D}"/>
    <cellStyle name="20% - Accent6 12" xfId="52036" xr:uid="{20510836-3DCA-4000-A65D-A126C0EC2535}"/>
    <cellStyle name="20% - Accent6 13" xfId="52409" xr:uid="{06AA6F59-770E-46D4-8835-2762C0C85EA0}"/>
    <cellStyle name="20% - Accent6 14" xfId="737" xr:uid="{6DEC4E00-785D-42DC-BA68-83EF2D0AED1E}"/>
    <cellStyle name="20% - Accent6 2" xfId="12" xr:uid="{00000000-0005-0000-0000-00000B000000}"/>
    <cellStyle name="20% - Accent6 2 10" xfId="46317" xr:uid="{F59E5873-DB59-4037-A4F2-1EAC76B7D0CF}"/>
    <cellStyle name="20% - Accent6 2 11" xfId="50017" xr:uid="{CB58DA9C-2607-4F75-BAE2-5335830AAB4B}"/>
    <cellStyle name="20% - Accent6 2 12" xfId="4336" xr:uid="{6911AD33-C4DB-4800-9C97-6D8318626EDF}"/>
    <cellStyle name="20% - Accent6 2 13" xfId="52088" xr:uid="{8EED52E0-F92B-465F-8BCE-24450E566F0D}"/>
    <cellStyle name="20% - Accent6 2 14" xfId="52521" xr:uid="{34104B9C-A57C-4EE2-AA72-C482648B6E5E}"/>
    <cellStyle name="20% - Accent6 2 15" xfId="796" xr:uid="{7AA96DAE-AF3D-485A-91E5-E156A0E15EE8}"/>
    <cellStyle name="20% - Accent6 2 2" xfId="883" xr:uid="{92A93A4E-89B8-44BF-9322-C557DD41B566}"/>
    <cellStyle name="20% - Accent6 2 2 10" xfId="46467" xr:uid="{C7034D5B-001E-4240-B3DC-B98C971C088D}"/>
    <cellStyle name="20% - Accent6 2 2 11" xfId="51727" xr:uid="{4699A276-3337-492D-9383-914A326C76BF}"/>
    <cellStyle name="20% - Accent6 2 2 12" xfId="4530" xr:uid="{01FBF823-3E3F-45F1-AAD5-19B37B826EC7}"/>
    <cellStyle name="20% - Accent6 2 2 2" xfId="2996" xr:uid="{FA311CE4-F4D2-41EF-9442-61FEE7100FD5}"/>
    <cellStyle name="20% - Accent6 2 2 2 2" xfId="7991" xr:uid="{FE1D25ED-A9EF-4E6F-8C6E-87BD660F2FE0}"/>
    <cellStyle name="20% - Accent6 2 2 2 2 2" xfId="10072" xr:uid="{D815D353-AA56-463C-B38B-F24DCFA14EA1}"/>
    <cellStyle name="20% - Accent6 2 2 2 2 2 2" xfId="10073" xr:uid="{CD4797A8-49E7-4DA2-9D6D-DB2C9CE5EDEB}"/>
    <cellStyle name="20% - Accent6 2 2 2 2 3" xfId="10071" xr:uid="{825B8AC6-79EC-4602-AB11-A239A5AA58D1}"/>
    <cellStyle name="20% - Accent6 2 2 2 3" xfId="10074" xr:uid="{8D0F1756-F414-404E-8B3C-23172758E334}"/>
    <cellStyle name="20% - Accent6 2 2 2 4" xfId="10075" xr:uid="{BE094456-2116-4D5E-B3D3-090FEE49840E}"/>
    <cellStyle name="20% - Accent6 2 2 2 5" xfId="10076" xr:uid="{B586DBDB-DF2C-4704-9E67-750BC838B144}"/>
    <cellStyle name="20% - Accent6 2 2 2 6" xfId="10077" xr:uid="{4217E310-FA4A-437E-BAE1-28D21269C03E}"/>
    <cellStyle name="20% - Accent6 2 2 2 7" xfId="10070" xr:uid="{741D183B-2610-40B4-AA45-C84D19CDDB59}"/>
    <cellStyle name="20% - Accent6 2 2 2 8" xfId="48617" xr:uid="{25D23912-F5A5-4BE6-8517-C35BBC8C33E3}"/>
    <cellStyle name="20% - Accent6 2 2 2 9" xfId="5036" xr:uid="{754050C6-4435-4817-B2B7-F74C09209CA8}"/>
    <cellStyle name="20% - Accent6 2 2 3" xfId="5432" xr:uid="{894DA242-AD3D-46A2-9BBE-ACC79121B7AD}"/>
    <cellStyle name="20% - Accent6 2 2 3 2" xfId="10078" xr:uid="{00AF80E4-517C-4750-AE1A-DF7F6B0D91FE}"/>
    <cellStyle name="20% - Accent6 2 2 4" xfId="5826" xr:uid="{DEE21EC3-ACBF-4458-85D4-C0CB662A0185}"/>
    <cellStyle name="20% - Accent6 2 2 4 2" xfId="10080" xr:uid="{9AF2131E-3AB4-4B51-BE1D-1B60CB3672D9}"/>
    <cellStyle name="20% - Accent6 2 2 4 2 2" xfId="10081" xr:uid="{1F6AC993-7F74-4D94-A684-2B5804DAB3C8}"/>
    <cellStyle name="20% - Accent6 2 2 4 3" xfId="10079" xr:uid="{7F7359DB-A743-4C3D-B34A-3F279D56044C}"/>
    <cellStyle name="20% - Accent6 2 2 5" xfId="10082" xr:uid="{137813DF-AAD2-433F-96D4-E2E524CAAD4A}"/>
    <cellStyle name="20% - Accent6 2 2 6" xfId="10083" xr:uid="{9396FF39-EB58-4C48-A68A-570F6E70C350}"/>
    <cellStyle name="20% - Accent6 2 2 7" xfId="10084" xr:uid="{E9385D9B-1232-4846-A20C-9E4B127C1563}"/>
    <cellStyle name="20% - Accent6 2 2 8" xfId="46022" xr:uid="{1B75468D-631E-402E-87CC-70296FAAB4C7}"/>
    <cellStyle name="20% - Accent6 2 2 9" xfId="10069" xr:uid="{860ADEAB-84B0-4FF6-A7CD-FD7AB9260A75}"/>
    <cellStyle name="20% - Accent6 2 3" xfId="1319" xr:uid="{3B86B389-35CA-41C4-AF2E-2F293C39F430}"/>
    <cellStyle name="20% - Accent6 2 3 2" xfId="6212" xr:uid="{2FE72BD2-0308-479F-9FCB-ADBE1EDE4DD4}"/>
    <cellStyle name="20% - Accent6 2 3 2 2" xfId="10087" xr:uid="{F6F64230-888B-4CCA-8174-6FCE577C9048}"/>
    <cellStyle name="20% - Accent6 2 3 2 2 2" xfId="10088" xr:uid="{99195C71-46DB-47D7-9A10-3B22EBCEB460}"/>
    <cellStyle name="20% - Accent6 2 3 2 3" xfId="10086" xr:uid="{04089E1C-E86B-4CAF-891D-7D447678AC85}"/>
    <cellStyle name="20% - Accent6 2 3 3" xfId="10089" xr:uid="{9436DF45-AD02-4A02-8016-964724C9F312}"/>
    <cellStyle name="20% - Accent6 2 3 4" xfId="10090" xr:uid="{51FF23F9-10B4-4D2A-93CE-80194488838B}"/>
    <cellStyle name="20% - Accent6 2 3 5" xfId="10091" xr:uid="{38B0BFBF-3DBA-41A7-99FE-2C8FD539C194}"/>
    <cellStyle name="20% - Accent6 2 3 6" xfId="10092" xr:uid="{C962713E-0EC4-4D68-BE5A-FFD68D3E5BA3}"/>
    <cellStyle name="20% - Accent6 2 3 7" xfId="10085" xr:uid="{E4F77771-E733-4C74-AE37-F98384671F84}"/>
    <cellStyle name="20% - Accent6 2 3 8" xfId="4743" xr:uid="{4BC4DE52-C633-4BA0-9D3B-83F2470188A7}"/>
    <cellStyle name="20% - Accent6 2 4" xfId="2884" xr:uid="{B3D9C2CA-B165-458A-B9D1-7AE7C0DD9464}"/>
    <cellStyle name="20% - Accent6 2 4 2" xfId="7879" xr:uid="{692F3EB8-D040-46A0-9F0B-21E150E0231C}"/>
    <cellStyle name="20% - Accent6 2 4 2 2" xfId="10095" xr:uid="{3B4FBC91-23DC-4217-8099-9E24D9648945}"/>
    <cellStyle name="20% - Accent6 2 4 2 3" xfId="10094" xr:uid="{727BE581-6BF3-409D-8496-CE209E07B151}"/>
    <cellStyle name="20% - Accent6 2 4 3" xfId="10093" xr:uid="{4023FE9C-7F0E-42C6-AA57-4E65D6F7ADE9}"/>
    <cellStyle name="20% - Accent6 2 4 4" xfId="48505" xr:uid="{1795CC51-2775-4670-83B6-6FD013C21DA2}"/>
    <cellStyle name="20% - Accent6 2 4 5" xfId="4894" xr:uid="{0F075F8C-DE2E-42BE-98DE-8F311870661A}"/>
    <cellStyle name="20% - Accent6 2 5" xfId="5287" xr:uid="{D7984D12-9ACE-495F-B34D-1421AB4CD507}"/>
    <cellStyle name="20% - Accent6 2 5 2" xfId="10096" xr:uid="{C08BBC44-B9F6-4610-A2BD-1CC0326EFA01}"/>
    <cellStyle name="20% - Accent6 2 6" xfId="5685" xr:uid="{3387B7EF-7AAA-499E-8B5D-E60CA1047D07}"/>
    <cellStyle name="20% - Accent6 2 6 2" xfId="10097" xr:uid="{802F2E59-3338-4DBB-A344-796B2DB3DE34}"/>
    <cellStyle name="20% - Accent6 2 7" xfId="10098" xr:uid="{C29F5FBE-9FAB-48F4-9589-2B9512325E16}"/>
    <cellStyle name="20% - Accent6 2 8" xfId="45755" xr:uid="{FF53B056-115F-4BE7-97CC-E992BCBC968A}"/>
    <cellStyle name="20% - Accent6 2 9" xfId="45952" xr:uid="{F2473E6E-E628-4F6E-AFA3-80077F5EC2A7}"/>
    <cellStyle name="20% - Accent6 3" xfId="13" xr:uid="{00000000-0005-0000-0000-00000C000000}"/>
    <cellStyle name="20% - Accent6 3 2" xfId="1047" xr:uid="{16E310D0-B9D8-4820-8AF0-170FF8770E7A}"/>
    <cellStyle name="20% - Accent6 3 2 2" xfId="5958" xr:uid="{8E4AB54B-D03A-4E2B-91AA-30EA30233BDB}"/>
    <cellStyle name="20% - Accent6 3 2 3" xfId="10099" xr:uid="{A5D13088-70A4-4B0B-9515-9529AC4305F1}"/>
    <cellStyle name="20% - Accent6 3 2 4" xfId="5460" xr:uid="{21C6361A-7A2D-4825-9BAC-2A27D6F6ED47}"/>
    <cellStyle name="20% - Accent6 3 3" xfId="5854" xr:uid="{720D6FD7-AFB0-4643-A144-4D7CE9F5661A}"/>
    <cellStyle name="20% - Accent6 3 4" xfId="46495" xr:uid="{46B98BFF-850C-4FD5-909B-746A3470AF54}"/>
    <cellStyle name="20% - Accent6 3 5" xfId="5064" xr:uid="{9A1679B1-4E5D-4427-8CF4-99477641CF8A}"/>
    <cellStyle name="20% - Accent6 3 6" xfId="911" xr:uid="{D6502E15-860D-47CC-A28B-41A0CE554B6E}"/>
    <cellStyle name="20% - Accent6 4" xfId="1695" xr:uid="{DCF344D3-2B76-470A-ACA3-2A7E389CCEBD}"/>
    <cellStyle name="20% - Accent6 4 2" xfId="6638" xr:uid="{47EDDF60-11BF-4809-9A42-3985039148B1}"/>
    <cellStyle name="20% - Accent6 4 3" xfId="10100" xr:uid="{FB63B33C-11C7-43E8-9AEA-FAA03E94E011}"/>
    <cellStyle name="20% - Accent6 4 4" xfId="47262" xr:uid="{CCF78D88-7638-4767-8F9B-61C79FD8FAC7}"/>
    <cellStyle name="20% - Accent6 4 5" xfId="5530" xr:uid="{A966C804-96C5-4AF2-A6D1-ABAA5C93B177}"/>
    <cellStyle name="20% - Accent6 5" xfId="944" xr:uid="{A8099C69-4938-4B13-B3F5-8E5ED949BC06}"/>
    <cellStyle name="20% - Accent6 5 2" xfId="10101" xr:uid="{0B68015F-7CDC-4B7C-B401-4EA93BF38306}"/>
    <cellStyle name="20% - Accent6 5 3" xfId="46524" xr:uid="{8CF813EA-183D-4954-82B2-AD90A75B1A66}"/>
    <cellStyle name="20% - Accent6 5 4" xfId="5884" xr:uid="{E6D1AB1D-0F1D-4224-8316-9C308676BC58}"/>
    <cellStyle name="20% - Accent6 6" xfId="10102" xr:uid="{AAE306D8-13D0-4725-8CA6-74B14BF4204C}"/>
    <cellStyle name="20% - Accent6 7" xfId="10103" xr:uid="{E458425D-19E3-4887-AF1A-AFE28B8BCA62}"/>
    <cellStyle name="20% - Accent6 8" xfId="41119" xr:uid="{63EAB032-A9B9-4C03-9455-8EB9BAE39B49}"/>
    <cellStyle name="20% - Accent6 9" xfId="41120" xr:uid="{954270F2-AD2D-41B2-8F86-776DDEAF475F}"/>
    <cellStyle name="20% - ส่วนที่ถูกเน้น1" xfId="8565" xr:uid="{BA8CAD7D-D76B-4E3E-90A7-A391B4150AAB}"/>
    <cellStyle name="20% - ส่วนที่ถูกเน้น1 2" xfId="3736" xr:uid="{9581CD84-B020-483B-8492-43F7EE60A7CD}"/>
    <cellStyle name="20% - ส่วนที่ถูกเน้น1 2 2" xfId="10105" xr:uid="{F84D7B8F-B1F6-4120-AD06-7BC5FFF977FD}"/>
    <cellStyle name="20% - ส่วนที่ถูกเน้น1 2 3" xfId="10104" xr:uid="{C1EA33A7-2033-4DB6-AA15-11AED2F2AC4B}"/>
    <cellStyle name="20% - ส่วนที่ถูกเน้น1 3" xfId="10106" xr:uid="{E5A83524-7B3A-440D-82D2-3C6C8DFF3F00}"/>
    <cellStyle name="20% - ส่วนที่ถูกเน้น1 3 2" xfId="10107" xr:uid="{01C058B0-C787-4A36-BA10-E26D012F0763}"/>
    <cellStyle name="20% - ส่วนที่ถูกเน้น1 4" xfId="10108" xr:uid="{352A3CB4-78C6-49F7-8B38-D3CD8CFEAE17}"/>
    <cellStyle name="20% - ส่วนที่ถูกเน้น2" xfId="8566" xr:uid="{4D1E7129-6169-4D4F-B23F-C05EE2F050A8}"/>
    <cellStyle name="20% - ส่วนที่ถูกเน้น2 2" xfId="3737" xr:uid="{3DD7FCA5-BFC5-4F11-8D8D-FC5E58CEA7C6}"/>
    <cellStyle name="20% - ส่วนที่ถูกเน้น2 2 2" xfId="10110" xr:uid="{D81631D3-2A65-4D67-BF01-79918F0E3470}"/>
    <cellStyle name="20% - ส่วนที่ถูกเน้น2 2 3" xfId="10109" xr:uid="{1D894A7E-948E-4FB6-A373-80F01A486B2E}"/>
    <cellStyle name="20% - ส่วนที่ถูกเน้น2 3" xfId="10111" xr:uid="{CF0EDB47-3A22-4D59-AB29-AADB238AE9C5}"/>
    <cellStyle name="20% - ส่วนที่ถูกเน้น2 3 2" xfId="10112" xr:uid="{879C24B6-0C82-4F40-BCAF-11E0CBC0261A}"/>
    <cellStyle name="20% - ส่วนที่ถูกเน้น2 4" xfId="10113" xr:uid="{3DFFDC0B-7247-4F82-84D4-C64180B46155}"/>
    <cellStyle name="20% - ส่วนที่ถูกเน้น3" xfId="8567" xr:uid="{CE7234E1-150F-480A-8A9E-218B92518B28}"/>
    <cellStyle name="20% - ส่วนที่ถูกเน้น3 2" xfId="3738" xr:uid="{BD057D53-A29D-418D-ADAC-43967085C759}"/>
    <cellStyle name="20% - ส่วนที่ถูกเน้น3 2 2" xfId="10115" xr:uid="{1D0DE3A5-C38B-4591-8CB5-C008375AD724}"/>
    <cellStyle name="20% - ส่วนที่ถูกเน้น3 2 3" xfId="10114" xr:uid="{8F07EDE3-2086-4F6D-9E8B-2F0972D17258}"/>
    <cellStyle name="20% - ส่วนที่ถูกเน้น3 3" xfId="10116" xr:uid="{DA5692AE-FC6E-47A6-977E-D7DBF16FDA42}"/>
    <cellStyle name="20% - ส่วนที่ถูกเน้น3 3 2" xfId="10117" xr:uid="{5863A050-7728-49C3-A572-690B0BA6F2F3}"/>
    <cellStyle name="20% - ส่วนที่ถูกเน้น3 4" xfId="10118" xr:uid="{9E03C0BF-C023-4927-B37A-3CD3B4688BBB}"/>
    <cellStyle name="20% - ส่วนที่ถูกเน้น4" xfId="8568" xr:uid="{A2B62350-3188-4C36-A057-E18DD592A7BC}"/>
    <cellStyle name="20% - ส่วนที่ถูกเน้น4 2" xfId="3739" xr:uid="{D1469E98-2B8B-43CA-888E-0A3A7E30BBD8}"/>
    <cellStyle name="20% - ส่วนที่ถูกเน้น4 2 2" xfId="10120" xr:uid="{309A945B-28F5-4016-A490-B2FE75BE7386}"/>
    <cellStyle name="20% - ส่วนที่ถูกเน้น4 2 3" xfId="10119" xr:uid="{941B2828-14C0-4228-A9DB-0536CB73BCC8}"/>
    <cellStyle name="20% - ส่วนที่ถูกเน้น4 3" xfId="10121" xr:uid="{0968AA29-4B68-4D03-83C6-2F0EC7D6516C}"/>
    <cellStyle name="20% - ส่วนที่ถูกเน้น4 3 2" xfId="10122" xr:uid="{AFB217A0-590C-4354-B43F-D8534BD3E747}"/>
    <cellStyle name="20% - ส่วนที่ถูกเน้น4 4" xfId="10123" xr:uid="{0DC8F2CD-8AFF-42A9-AE11-A757538188D5}"/>
    <cellStyle name="20% - ส่วนที่ถูกเน้น5" xfId="8569" xr:uid="{1AC4AB07-08B1-423E-8EC2-15EEA6F19878}"/>
    <cellStyle name="20% - ส่วนที่ถูกเน้น5 2" xfId="3740" xr:uid="{DB936800-4A03-4BB5-9675-E15FB8102D3E}"/>
    <cellStyle name="20% - ส่วนที่ถูกเน้น5 2 2" xfId="10125" xr:uid="{88F75A9F-C6B1-4DE5-9AC7-29CC2E41F1F0}"/>
    <cellStyle name="20% - ส่วนที่ถูกเน้น5 2 3" xfId="10124" xr:uid="{C64CDA9D-0B7E-41C8-83A2-383124A36F5E}"/>
    <cellStyle name="20% - ส่วนที่ถูกเน้น5 3" xfId="10126" xr:uid="{B69BA1A9-5BDE-4C25-AF4D-FF229FB865E9}"/>
    <cellStyle name="20% - ส่วนที่ถูกเน้น5 3 2" xfId="10127" xr:uid="{47B8FD39-526F-41F2-89F7-4BD63444FCCB}"/>
    <cellStyle name="20% - ส่วนที่ถูกเน้น5 4" xfId="10128" xr:uid="{6BC15275-CE19-4E74-81FC-49E7E55486B8}"/>
    <cellStyle name="20% - ส่วนที่ถูกเน้น6" xfId="8570" xr:uid="{4C163215-4087-4BC3-ABD2-AB1AB3E01066}"/>
    <cellStyle name="20% - ส่วนที่ถูกเน้น6 2" xfId="3741" xr:uid="{725A2048-E371-4441-A50B-B40258F7CDAC}"/>
    <cellStyle name="20% - ส่วนที่ถูกเน้น6 2 2" xfId="10130" xr:uid="{C85C2BE6-5661-40D1-9BDB-9F370812071D}"/>
    <cellStyle name="20% - ส่วนที่ถูกเน้น6 2 3" xfId="10129" xr:uid="{CDB9CF1B-2101-4B65-9BBA-DA8412C39146}"/>
    <cellStyle name="20% - ส่วนที่ถูกเน้น6 3" xfId="10131" xr:uid="{AF4A21CB-8B8B-475C-A712-C3028C66F009}"/>
    <cellStyle name="20% - ส่วนที่ถูกเน้น6 3 2" xfId="10132" xr:uid="{670134C9-C1DD-4E20-929F-5329907B543C}"/>
    <cellStyle name="20% - ส่วนที่ถูกเน้น6 4" xfId="10133" xr:uid="{CA28638C-F293-4EF4-BAD4-920042CD064A}"/>
    <cellStyle name="20% - 强调文字颜色 1" xfId="3742" xr:uid="{7CFC048A-F75A-481C-A1DF-8430D269FCFB}"/>
    <cellStyle name="20% - 强调文字颜色 1 2" xfId="8571" xr:uid="{1364C6DA-DD88-48BC-9C97-4D11500A3CCC}"/>
    <cellStyle name="20% - 强调文字颜色 1 3" xfId="8572" xr:uid="{D760FCC7-1458-4D73-B63B-34BCAFB20908}"/>
    <cellStyle name="20% - 强调文字颜色 2" xfId="3743" xr:uid="{29B2AE1A-191E-4BA3-9D5F-3EB787EC07C6}"/>
    <cellStyle name="20% - 强调文字颜色 2 2" xfId="8573" xr:uid="{50D220A2-D976-435F-91FD-72A5368CEB06}"/>
    <cellStyle name="20% - 强调文字颜色 2 3" xfId="8574" xr:uid="{ECB44F17-937B-4481-8795-7BEB295C18B3}"/>
    <cellStyle name="20% - 强调文字颜色 3" xfId="3744" xr:uid="{E6AF1748-2BB5-4468-9ABB-999215BF4AE4}"/>
    <cellStyle name="20% - 强调文字颜色 3 2" xfId="8575" xr:uid="{59EF4D0E-E133-4465-8FAD-202E15D3A750}"/>
    <cellStyle name="20% - 强调文字颜色 3 3" xfId="8576" xr:uid="{34E21B18-3964-4B2B-AB2B-D2755E4E31C9}"/>
    <cellStyle name="20% - 强调文字颜色 4" xfId="3745" xr:uid="{E3534650-1F5F-4AB6-A506-7FB6D6B543A8}"/>
    <cellStyle name="20% - 强调文字颜色 4 2" xfId="8577" xr:uid="{C5656E3B-48F5-4DB7-856A-7556BA7BD28B}"/>
    <cellStyle name="20% - 强调文字颜色 4 3" xfId="8578" xr:uid="{C24C5E23-E345-4534-B1E1-E3ECCF2FEDEC}"/>
    <cellStyle name="20% - 强调文字颜色 5" xfId="3746" xr:uid="{D7F94D7C-268C-4967-B585-8836A48219BD}"/>
    <cellStyle name="20% - 强调文字颜色 5 2" xfId="8579" xr:uid="{0EEA05AF-773D-4A85-B938-F181C4C6BB4C}"/>
    <cellStyle name="20% - 强调文字颜色 5 3" xfId="8580" xr:uid="{4DFDADAB-A723-46AB-B661-952B6DC89B74}"/>
    <cellStyle name="20% - 强调文字颜色 6" xfId="3747" xr:uid="{7077DE97-6D0A-486C-BB0E-846B4CFA22B5}"/>
    <cellStyle name="20% - 强调文字颜色 6 2" xfId="8581" xr:uid="{1F486871-7250-462B-A33E-9972D30AEE6B}"/>
    <cellStyle name="20% - 强调文字颜色 6 3" xfId="8582" xr:uid="{35ED3CB0-7545-417B-B525-44B154574669}"/>
    <cellStyle name="๒๖๋_x000d_A_x0001_" xfId="3748" xr:uid="{000252EC-195F-4DCF-BD54-C0CBDA88A507}"/>
    <cellStyle name="๒๖๋_x000d_A_x0001_ 2" xfId="8583" xr:uid="{F59C6942-10C8-4085-91FE-E05AEF9B77CA}"/>
    <cellStyle name="40% - Accent1 10" xfId="3629" xr:uid="{7BFDD198-7038-47A0-BBC1-C60D9D19123C}"/>
    <cellStyle name="40% - Accent1 11" xfId="52002" xr:uid="{5677D1F6-0F18-452B-B53E-B25D03AE33E9}"/>
    <cellStyle name="40% - Accent1 12" xfId="52037" xr:uid="{B69F4A04-DC7B-43CE-9919-DB827C249871}"/>
    <cellStyle name="40% - Accent1 13" xfId="52410" xr:uid="{C05A93FC-81BA-4C36-BD51-91A8A85303D8}"/>
    <cellStyle name="40% - Accent1 14" xfId="738" xr:uid="{573947B7-2CCF-422B-B3A0-08125440A35B}"/>
    <cellStyle name="40% - Accent1 2" xfId="14" xr:uid="{00000000-0005-0000-0000-00000D000000}"/>
    <cellStyle name="40% - Accent1 2 10" xfId="46318" xr:uid="{39F45D90-4651-4288-88B3-8C15F1CB6FF9}"/>
    <cellStyle name="40% - Accent1 2 11" xfId="50856" xr:uid="{FF5E84D4-E830-4457-BC4D-DD9CF3F6C0F1}"/>
    <cellStyle name="40% - Accent1 2 12" xfId="4337" xr:uid="{0308E208-495F-4235-A555-788504266FC6}"/>
    <cellStyle name="40% - Accent1 2 13" xfId="52089" xr:uid="{3BF1F134-D817-4C97-BA15-AC0D16157EBA}"/>
    <cellStyle name="40% - Accent1 2 14" xfId="52522" xr:uid="{D4600462-348F-4D0E-8F7F-A96826FF6579}"/>
    <cellStyle name="40% - Accent1 2 15" xfId="797" xr:uid="{EC159233-99FD-43C8-A0C5-C7EC1B6C6B00}"/>
    <cellStyle name="40% - Accent1 2 2" xfId="884" xr:uid="{7989FC13-95A2-4ED2-B808-1A65DDBFCD61}"/>
    <cellStyle name="40% - Accent1 2 2 10" xfId="46468" xr:uid="{C4C86873-98FF-46E1-95A5-50837DA6BBF4}"/>
    <cellStyle name="40% - Accent1 2 2 11" xfId="51831" xr:uid="{AFE8292A-B5A3-4EE4-B59A-C08837938A14}"/>
    <cellStyle name="40% - Accent1 2 2 12" xfId="4531" xr:uid="{27913DF1-B3DA-4B2D-8D8E-D8C678812CEC}"/>
    <cellStyle name="40% - Accent1 2 2 2" xfId="2997" xr:uid="{BEDAA51C-87FA-4BA1-BE38-C556C857B936}"/>
    <cellStyle name="40% - Accent1 2 2 2 2" xfId="7992" xr:uid="{F6B4151D-605A-4DA2-A459-707EE55E68A5}"/>
    <cellStyle name="40% - Accent1 2 2 2 2 2" xfId="10137" xr:uid="{60754C4E-ACF8-49FF-8C84-BAAF4E3CF45C}"/>
    <cellStyle name="40% - Accent1 2 2 2 2 2 2" xfId="10138" xr:uid="{ABFFA6C6-8D79-42C5-A3D6-012D4A168F50}"/>
    <cellStyle name="40% - Accent1 2 2 2 2 3" xfId="10136" xr:uid="{F8418A8B-C48A-43CF-B4F1-621545879D97}"/>
    <cellStyle name="40% - Accent1 2 2 2 3" xfId="10139" xr:uid="{2EC3AB5E-087C-41AF-88DA-F39AFB1E9730}"/>
    <cellStyle name="40% - Accent1 2 2 2 4" xfId="10140" xr:uid="{AB1B5FC2-11D5-41C9-8C7B-885385F4379B}"/>
    <cellStyle name="40% - Accent1 2 2 2 5" xfId="10141" xr:uid="{28AFCCDC-8FF5-4C1A-B0E4-B714199D04B7}"/>
    <cellStyle name="40% - Accent1 2 2 2 6" xfId="10142" xr:uid="{7B09AE7B-27F0-4403-B165-FD140F467B12}"/>
    <cellStyle name="40% - Accent1 2 2 2 7" xfId="10135" xr:uid="{2A29C957-D53F-4EF3-BC88-207CF08A90F8}"/>
    <cellStyle name="40% - Accent1 2 2 2 8" xfId="48618" xr:uid="{27CD83C2-7C0B-41C6-B470-0E6838286265}"/>
    <cellStyle name="40% - Accent1 2 2 2 9" xfId="5037" xr:uid="{A31C3148-15B4-4EC6-BF3E-119CE8ADC9F2}"/>
    <cellStyle name="40% - Accent1 2 2 3" xfId="5433" xr:uid="{F96FD763-A912-4EE0-86D6-38AA2629C983}"/>
    <cellStyle name="40% - Accent1 2 2 3 2" xfId="10143" xr:uid="{F62DB6EA-6170-403D-B79B-64793993F5FD}"/>
    <cellStyle name="40% - Accent1 2 2 4" xfId="5827" xr:uid="{CC52A4C1-1F7A-468A-86EC-62A39232DB77}"/>
    <cellStyle name="40% - Accent1 2 2 4 2" xfId="10145" xr:uid="{85090A84-3A34-40FC-BE33-09F35C359E51}"/>
    <cellStyle name="40% - Accent1 2 2 4 2 2" xfId="10146" xr:uid="{A166C98B-6E92-4132-A035-94134F75536B}"/>
    <cellStyle name="40% - Accent1 2 2 4 3" xfId="10144" xr:uid="{BF8C813C-F2AF-4DE2-AACA-CEC6A49BA4AB}"/>
    <cellStyle name="40% - Accent1 2 2 5" xfId="10147" xr:uid="{AC5A4BE0-9E78-4835-A977-6C0BC88F1F14}"/>
    <cellStyle name="40% - Accent1 2 2 6" xfId="10148" xr:uid="{E698538F-DB0B-4D5A-B8C7-700D37D21B1A}"/>
    <cellStyle name="40% - Accent1 2 2 7" xfId="10149" xr:uid="{BFDCCC33-2FA1-45E3-BE79-A556371BCA28}"/>
    <cellStyle name="40% - Accent1 2 2 8" xfId="46023" xr:uid="{4F3D462A-0C71-42D7-BA61-01B4B40CEE04}"/>
    <cellStyle name="40% - Accent1 2 2 9" xfId="10134" xr:uid="{AABF69D4-B1D4-4EC3-B0E7-DFB4E41C09BF}"/>
    <cellStyle name="40% - Accent1 2 3" xfId="1320" xr:uid="{7A3ED996-7ACF-40FB-8E77-479442462F31}"/>
    <cellStyle name="40% - Accent1 2 3 2" xfId="6213" xr:uid="{662BA536-5648-4543-8F64-FFAD058CDDCD}"/>
    <cellStyle name="40% - Accent1 2 3 2 2" xfId="10152" xr:uid="{40D466BD-1CBA-45E1-82D3-4E907F9BEB2F}"/>
    <cellStyle name="40% - Accent1 2 3 2 2 2" xfId="10153" xr:uid="{23AFED96-A3C7-494B-8971-D4FD9CF34ACC}"/>
    <cellStyle name="40% - Accent1 2 3 2 3" xfId="10151" xr:uid="{26DEBAD5-E1CF-42BE-8B5A-6A554EF8A5CD}"/>
    <cellStyle name="40% - Accent1 2 3 3" xfId="10154" xr:uid="{45BC2F77-17CF-46CA-ADF6-8B606A28FA9C}"/>
    <cellStyle name="40% - Accent1 2 3 4" xfId="10155" xr:uid="{915DC7F1-D369-49AD-9B56-A2D36437114F}"/>
    <cellStyle name="40% - Accent1 2 3 5" xfId="10156" xr:uid="{7BBBBBF9-B272-4B29-B0DE-83793124C90D}"/>
    <cellStyle name="40% - Accent1 2 3 6" xfId="10157" xr:uid="{D300F018-E7BA-4283-AFA9-AB5BC8F83D97}"/>
    <cellStyle name="40% - Accent1 2 3 7" xfId="10150" xr:uid="{E57DE028-0536-446B-8365-FCA14D4C27C7}"/>
    <cellStyle name="40% - Accent1 2 3 8" xfId="4744" xr:uid="{65D4131A-F62A-4BC1-8A5B-9103C04C0CEF}"/>
    <cellStyle name="40% - Accent1 2 4" xfId="2885" xr:uid="{9D8FFE88-4724-4443-A80B-20A6C40163C6}"/>
    <cellStyle name="40% - Accent1 2 4 2" xfId="7880" xr:uid="{A4D0B6CA-C520-4523-8A36-1CC1E0F1E042}"/>
    <cellStyle name="40% - Accent1 2 4 2 2" xfId="10160" xr:uid="{2121C66E-4DE7-4BD5-A811-A9B99FA6D4B7}"/>
    <cellStyle name="40% - Accent1 2 4 2 3" xfId="10159" xr:uid="{FEBD71E1-D33E-4975-AB13-D23FEFBDBC81}"/>
    <cellStyle name="40% - Accent1 2 4 3" xfId="10158" xr:uid="{5AF21ECA-C154-4CA4-99F2-7DC301391A5F}"/>
    <cellStyle name="40% - Accent1 2 4 4" xfId="48506" xr:uid="{8283D686-1E75-419D-B4F1-EE94C5F97F2B}"/>
    <cellStyle name="40% - Accent1 2 4 5" xfId="4895" xr:uid="{ADD592E6-AED1-44F8-8C64-42030FD716EE}"/>
    <cellStyle name="40% - Accent1 2 5" xfId="5288" xr:uid="{006D4393-B49F-4457-AE3D-28B153E639F6}"/>
    <cellStyle name="40% - Accent1 2 5 2" xfId="10161" xr:uid="{A9264A37-F779-4E47-AF1A-38BD2D606B15}"/>
    <cellStyle name="40% - Accent1 2 6" xfId="5686" xr:uid="{5F7F94CA-087B-4736-B45C-FB73A23A08A9}"/>
    <cellStyle name="40% - Accent1 2 6 2" xfId="10162" xr:uid="{109EF1CE-6F0A-4CB1-8B80-B2FFF8D7B9C3}"/>
    <cellStyle name="40% - Accent1 2 7" xfId="10163" xr:uid="{38E6071E-9B40-4A9E-9322-E65E468CDF3C}"/>
    <cellStyle name="40% - Accent1 2 8" xfId="45756" xr:uid="{CCBBD03D-080E-404C-9D11-BAA8DA939C18}"/>
    <cellStyle name="40% - Accent1 2 9" xfId="45953" xr:uid="{1D59F976-6A22-4AFB-910B-51E01F0DF493}"/>
    <cellStyle name="40% - Accent1 3" xfId="15" xr:uid="{00000000-0005-0000-0000-00000E000000}"/>
    <cellStyle name="40% - Accent1 3 2" xfId="1048" xr:uid="{63DA5F79-C6A3-4E39-AA78-880918C0C56B}"/>
    <cellStyle name="40% - Accent1 3 2 2" xfId="5959" xr:uid="{7870121D-F9C3-47FC-BB96-DA374DA86D57}"/>
    <cellStyle name="40% - Accent1 3 2 3" xfId="10164" xr:uid="{C72CCFB0-EEDD-484C-BE99-F131A628C1C9}"/>
    <cellStyle name="40% - Accent1 3 2 4" xfId="5461" xr:uid="{40384543-15D2-42A4-BB1D-E57826440F0B}"/>
    <cellStyle name="40% - Accent1 3 3" xfId="5855" xr:uid="{06FCF0CC-76CD-4777-B80D-D4C632A439B3}"/>
    <cellStyle name="40% - Accent1 3 4" xfId="46496" xr:uid="{8ABBBE39-3C8C-4D77-BFED-E3957DAF79B2}"/>
    <cellStyle name="40% - Accent1 3 5" xfId="5065" xr:uid="{8573F6A5-86CB-4A9A-9F19-F09E63E77D12}"/>
    <cellStyle name="40% - Accent1 3 6" xfId="912" xr:uid="{8626491C-9E50-4130-8B26-194AB8441767}"/>
    <cellStyle name="40% - Accent1 4" xfId="1681" xr:uid="{07D0148E-B389-410F-91B5-81CFBDDAE4BB}"/>
    <cellStyle name="40% - Accent1 4 2" xfId="6624" xr:uid="{93EFAD91-E6C1-4A57-9BFE-1CF2887DAC6F}"/>
    <cellStyle name="40% - Accent1 4 3" xfId="10165" xr:uid="{418833BD-0376-4DE4-9E42-DCAC31529AE5}"/>
    <cellStyle name="40% - Accent1 4 4" xfId="47248" xr:uid="{495C1F02-4BF4-4732-ADEE-765FC2F21ECA}"/>
    <cellStyle name="40% - Accent1 4 5" xfId="5515" xr:uid="{4792E07C-5D74-4870-B6F1-CE4DC9B19FE7}"/>
    <cellStyle name="40% - Accent1 5" xfId="930" xr:uid="{1352F4E0-C930-41DC-9BA1-5947FFAB11D0}"/>
    <cellStyle name="40% - Accent1 5 2" xfId="10166" xr:uid="{05D33880-0AE8-485F-A7B3-02AAE36DB574}"/>
    <cellStyle name="40% - Accent1 5 3" xfId="46510" xr:uid="{786856FA-3CC0-40E7-99A4-84E47C7F88EB}"/>
    <cellStyle name="40% - Accent1 5 4" xfId="5870" xr:uid="{A9B85397-E26F-4A1C-86D0-B0F1475E625F}"/>
    <cellStyle name="40% - Accent1 6" xfId="10167" xr:uid="{10260B70-3B18-4980-B8C4-A89934A6DF21}"/>
    <cellStyle name="40% - Accent1 7" xfId="10168" xr:uid="{9DF04696-8692-42BF-BB15-69C68C91493D}"/>
    <cellStyle name="40% - Accent1 8" xfId="41121" xr:uid="{D605C4D1-D965-469F-A2BC-E7CEEB64FA21}"/>
    <cellStyle name="40% - Accent1 9" xfId="41122" xr:uid="{6DF1D694-1875-4754-88DF-43E0B1AFC488}"/>
    <cellStyle name="40% - Accent2 10" xfId="3630" xr:uid="{DA348333-AF8D-47EC-9BD9-577BC6D9E290}"/>
    <cellStyle name="40% - Accent2 11" xfId="52003" xr:uid="{5D61B84E-E287-43C6-BAF8-B976D78C0DB1}"/>
    <cellStyle name="40% - Accent2 12" xfId="52038" xr:uid="{FBB56AD8-F955-4353-9B07-43D1EC083DB0}"/>
    <cellStyle name="40% - Accent2 13" xfId="52411" xr:uid="{C7510F9B-2BB8-49DB-A3A8-BAEAE0561923}"/>
    <cellStyle name="40% - Accent2 14" xfId="739" xr:uid="{C54813A1-723B-4897-9C61-B150790787F1}"/>
    <cellStyle name="40% - Accent2 2" xfId="16" xr:uid="{00000000-0005-0000-0000-00000F000000}"/>
    <cellStyle name="40% - Accent2 2 10" xfId="46319" xr:uid="{924A4D48-D2FF-4884-B465-FD68F8515FF3}"/>
    <cellStyle name="40% - Accent2 2 11" xfId="51843" xr:uid="{AB869C0E-DB2A-439C-9642-B2C123188441}"/>
    <cellStyle name="40% - Accent2 2 12" xfId="4338" xr:uid="{5F35955C-D71A-4355-AC93-E7D989EAA4CE}"/>
    <cellStyle name="40% - Accent2 2 13" xfId="52090" xr:uid="{0B24A342-9567-44A1-BFD6-870CF4E87A01}"/>
    <cellStyle name="40% - Accent2 2 14" xfId="52523" xr:uid="{D59E3A69-5975-4014-9F60-DBFFD9D687DD}"/>
    <cellStyle name="40% - Accent2 2 15" xfId="798" xr:uid="{BB60AE66-5526-42DF-91A9-7FE7743A0642}"/>
    <cellStyle name="40% - Accent2 2 2" xfId="885" xr:uid="{B9000266-C4B6-4624-9509-647AC84F9BA7}"/>
    <cellStyle name="40% - Accent2 2 2 10" xfId="46469" xr:uid="{1B143315-8169-4E50-BBC5-EA7860474057}"/>
    <cellStyle name="40% - Accent2 2 2 11" xfId="50875" xr:uid="{70DA2D9C-3F43-4801-9764-0686DEF73EB9}"/>
    <cellStyle name="40% - Accent2 2 2 12" xfId="4532" xr:uid="{23DFA26B-1DAB-44D9-9A8C-5550C4CA4087}"/>
    <cellStyle name="40% - Accent2 2 2 2" xfId="2998" xr:uid="{76A73F67-9A42-4D90-8527-93733A28E233}"/>
    <cellStyle name="40% - Accent2 2 2 2 2" xfId="7993" xr:uid="{92C8D7C0-2D30-4117-8E86-4C167AB3BF0B}"/>
    <cellStyle name="40% - Accent2 2 2 2 2 2" xfId="10172" xr:uid="{1DBE4B34-26BF-46AF-9559-0DD646B2C8F9}"/>
    <cellStyle name="40% - Accent2 2 2 2 2 2 2" xfId="10173" xr:uid="{A231017B-7208-413C-AFC8-FBD7645FA493}"/>
    <cellStyle name="40% - Accent2 2 2 2 2 3" xfId="10171" xr:uid="{AF092575-FA03-4DED-A2B6-CBF23A13C89A}"/>
    <cellStyle name="40% - Accent2 2 2 2 3" xfId="10174" xr:uid="{12BFFD59-342A-4573-B4D1-86ABFAF9F16B}"/>
    <cellStyle name="40% - Accent2 2 2 2 4" xfId="10175" xr:uid="{9B9FC3F8-C220-433F-83A4-ECB53176E623}"/>
    <cellStyle name="40% - Accent2 2 2 2 5" xfId="10176" xr:uid="{E331B852-34B3-4D1B-A3C2-1EEBE1559EAA}"/>
    <cellStyle name="40% - Accent2 2 2 2 6" xfId="10177" xr:uid="{04A758A6-E0CD-45F5-8B72-DF93BD12A4D8}"/>
    <cellStyle name="40% - Accent2 2 2 2 7" xfId="10170" xr:uid="{AFE7221C-492C-406A-8CFC-606C17AE02BD}"/>
    <cellStyle name="40% - Accent2 2 2 2 8" xfId="48619" xr:uid="{F5ABF185-6F69-401B-B9A8-273990EEE090}"/>
    <cellStyle name="40% - Accent2 2 2 2 9" xfId="5038" xr:uid="{BC3F8A01-1A1A-47D6-BB87-3BA02F8DC051}"/>
    <cellStyle name="40% - Accent2 2 2 3" xfId="5434" xr:uid="{5CA39AD1-DCDC-437C-B4A5-07CCE18E9B11}"/>
    <cellStyle name="40% - Accent2 2 2 3 2" xfId="10178" xr:uid="{1591B2B3-C367-469C-B316-C10350B819A9}"/>
    <cellStyle name="40% - Accent2 2 2 4" xfId="5828" xr:uid="{6A206970-F379-4768-B36B-DC5AA1CB620E}"/>
    <cellStyle name="40% - Accent2 2 2 4 2" xfId="10180" xr:uid="{F7EB8865-31CC-43FB-9E7C-8FD6793FE1CE}"/>
    <cellStyle name="40% - Accent2 2 2 4 2 2" xfId="10181" xr:uid="{88485AA4-29F8-487C-9C0E-D82E5039728D}"/>
    <cellStyle name="40% - Accent2 2 2 4 3" xfId="10179" xr:uid="{BF62D0EC-749D-4C74-92C8-D299F8B1EDDE}"/>
    <cellStyle name="40% - Accent2 2 2 5" xfId="10182" xr:uid="{D515263A-7C58-4659-9251-DD89EDE55C9C}"/>
    <cellStyle name="40% - Accent2 2 2 6" xfId="10183" xr:uid="{AF86A7CA-96FC-44FD-9857-09C4A2FD1301}"/>
    <cellStyle name="40% - Accent2 2 2 7" xfId="10184" xr:uid="{CD6E85C9-D0E0-4FD8-BEB4-7325D8BAB4E8}"/>
    <cellStyle name="40% - Accent2 2 2 8" xfId="46024" xr:uid="{2B9239EE-56A8-4E77-BC7C-5154997F700B}"/>
    <cellStyle name="40% - Accent2 2 2 9" xfId="10169" xr:uid="{3D187F65-CFE2-4349-819F-ACD6563BC2B9}"/>
    <cellStyle name="40% - Accent2 2 3" xfId="1321" xr:uid="{25E24B7C-B882-48DD-8808-B933FE93102F}"/>
    <cellStyle name="40% - Accent2 2 3 2" xfId="6214" xr:uid="{E8D306E3-C9BC-4646-8BC2-7BF315627F9D}"/>
    <cellStyle name="40% - Accent2 2 3 2 2" xfId="10187" xr:uid="{5F5DA9A7-EAD3-42BD-8445-1390F9021FFE}"/>
    <cellStyle name="40% - Accent2 2 3 2 2 2" xfId="10188" xr:uid="{A966E874-FCED-4B9A-8761-5D5A61B3C693}"/>
    <cellStyle name="40% - Accent2 2 3 2 3" xfId="10186" xr:uid="{277D874B-7E14-4F00-8C48-707708A2692A}"/>
    <cellStyle name="40% - Accent2 2 3 3" xfId="10189" xr:uid="{6837B0D7-4141-4770-9C50-0BCD18C361FD}"/>
    <cellStyle name="40% - Accent2 2 3 4" xfId="10190" xr:uid="{BDA3807C-2488-4175-B20B-17B0D6DDE740}"/>
    <cellStyle name="40% - Accent2 2 3 5" xfId="10191" xr:uid="{98201C29-F045-4150-8DA8-5E9E5C0CB117}"/>
    <cellStyle name="40% - Accent2 2 3 6" xfId="10192" xr:uid="{D926BDCB-BFA0-432F-8981-AB958272DDB7}"/>
    <cellStyle name="40% - Accent2 2 3 7" xfId="10185" xr:uid="{0C5BA96F-CFA5-49F1-8C78-D61B530E650A}"/>
    <cellStyle name="40% - Accent2 2 3 8" xfId="4745" xr:uid="{D9EB1A20-141E-4905-9CE6-E02153D77DA2}"/>
    <cellStyle name="40% - Accent2 2 4" xfId="2886" xr:uid="{12BE2DF3-CA25-48CB-8445-86F021E5D008}"/>
    <cellStyle name="40% - Accent2 2 4 2" xfId="7881" xr:uid="{92B229E1-F0CD-43C3-ACAF-6D073AD9FF7C}"/>
    <cellStyle name="40% - Accent2 2 4 2 2" xfId="10195" xr:uid="{5E356640-F4BC-40AB-942A-8849039277C4}"/>
    <cellStyle name="40% - Accent2 2 4 2 3" xfId="10194" xr:uid="{5CA9E178-C61C-451E-8E09-1171DCB279B0}"/>
    <cellStyle name="40% - Accent2 2 4 3" xfId="10193" xr:uid="{3B5E9E64-A53B-4017-87A6-F358956897E5}"/>
    <cellStyle name="40% - Accent2 2 4 4" xfId="48507" xr:uid="{74CF2913-AC87-4035-AB12-787C0FAE838C}"/>
    <cellStyle name="40% - Accent2 2 4 5" xfId="4896" xr:uid="{62EC25AE-809E-458E-A93A-42EC0AE0BFB4}"/>
    <cellStyle name="40% - Accent2 2 5" xfId="5289" xr:uid="{62FBAC81-10E1-4D3B-8574-8FD15C0B74FB}"/>
    <cellStyle name="40% - Accent2 2 5 2" xfId="10196" xr:uid="{B2A110D2-F934-4D63-BFA5-A30580D0EF72}"/>
    <cellStyle name="40% - Accent2 2 6" xfId="5687" xr:uid="{9E73D95B-5537-4990-B1E3-7A11E29BD9F2}"/>
    <cellStyle name="40% - Accent2 2 6 2" xfId="10197" xr:uid="{C606B735-22C4-4EBA-95CA-1EF068AD5B6F}"/>
    <cellStyle name="40% - Accent2 2 7" xfId="10198" xr:uid="{66D03302-D490-4A8F-B1FE-0E65CA0E7B52}"/>
    <cellStyle name="40% - Accent2 2 8" xfId="45757" xr:uid="{831C294A-4C34-4AD4-8720-92176885E003}"/>
    <cellStyle name="40% - Accent2 2 9" xfId="45954" xr:uid="{795175F8-A6D0-4DED-A50E-33A37F7554C3}"/>
    <cellStyle name="40% - Accent2 3" xfId="17" xr:uid="{00000000-0005-0000-0000-000010000000}"/>
    <cellStyle name="40% - Accent2 3 2" xfId="1049" xr:uid="{C5182853-21F3-453E-A6C3-06F63396DA33}"/>
    <cellStyle name="40% - Accent2 3 2 2" xfId="5960" xr:uid="{BD15C1EC-0815-4746-93E4-74593450BFD5}"/>
    <cellStyle name="40% - Accent2 3 2 3" xfId="10199" xr:uid="{694B1309-C6F0-4AA3-B053-AE9D8CEEB4CC}"/>
    <cellStyle name="40% - Accent2 3 2 4" xfId="5462" xr:uid="{343ECF25-D20E-42BA-8FD2-940A3D64E611}"/>
    <cellStyle name="40% - Accent2 3 3" xfId="5856" xr:uid="{5E09FFF7-FE7E-44B5-A771-C1ADA1C4AD2B}"/>
    <cellStyle name="40% - Accent2 3 4" xfId="46497" xr:uid="{799EEEFB-2B98-4D92-9F3F-361FCC6403DD}"/>
    <cellStyle name="40% - Accent2 3 5" xfId="5066" xr:uid="{E8DB1E9D-0CE5-4D47-96B4-CB73DBA108DA}"/>
    <cellStyle name="40% - Accent2 3 6" xfId="913" xr:uid="{68007B9D-3B51-497F-9F7D-6952C1A6248A}"/>
    <cellStyle name="40% - Accent2 4" xfId="1684" xr:uid="{537E2275-A3AF-4434-B24E-E35A8F3F1F90}"/>
    <cellStyle name="40% - Accent2 4 2" xfId="6627" xr:uid="{E7CCB41D-3990-4253-8366-C80B0AEE22E3}"/>
    <cellStyle name="40% - Accent2 4 3" xfId="10200" xr:uid="{DD6AE85C-48CD-4514-B6C7-1C61062C3F35}"/>
    <cellStyle name="40% - Accent2 4 4" xfId="47251" xr:uid="{D8811489-4DF6-488E-BD5E-66442ADF9192}"/>
    <cellStyle name="40% - Accent2 4 5" xfId="5518" xr:uid="{809BD805-7912-4F3A-9DEC-570DC4B68B0B}"/>
    <cellStyle name="40% - Accent2 5" xfId="933" xr:uid="{B3B7E305-3882-45C2-BD6D-16A7394AD95E}"/>
    <cellStyle name="40% - Accent2 5 2" xfId="10201" xr:uid="{9D5B1ABC-BEA7-46C2-97E9-D85296085355}"/>
    <cellStyle name="40% - Accent2 5 3" xfId="46513" xr:uid="{CD19709E-90B8-4815-A459-115AA991BC39}"/>
    <cellStyle name="40% - Accent2 5 4" xfId="5873" xr:uid="{417EA840-43FA-4697-A578-9A9CB9F1BE95}"/>
    <cellStyle name="40% - Accent2 6" xfId="10202" xr:uid="{77955AE9-A6DA-46C6-8D61-14645E95748A}"/>
    <cellStyle name="40% - Accent2 7" xfId="10203" xr:uid="{D59D8728-DE2F-42DA-9B9B-E3DC98FECEBC}"/>
    <cellStyle name="40% - Accent2 8" xfId="41123" xr:uid="{CCCB08CB-C4E1-4C2C-AC5A-14FFDEE791AA}"/>
    <cellStyle name="40% - Accent2 9" xfId="41124" xr:uid="{2F71CF32-91AD-40B1-B8E0-66F5EB743ACA}"/>
    <cellStyle name="40% - Accent3 10" xfId="3631" xr:uid="{E78327D3-9343-495D-8F6C-608AA306ADF4}"/>
    <cellStyle name="40% - Accent3 11" xfId="52004" xr:uid="{18D41BFC-59EC-4F3D-8F41-12CBC9B05229}"/>
    <cellStyle name="40% - Accent3 12" xfId="52039" xr:uid="{9340023F-440C-4FDC-978E-139C869ADA66}"/>
    <cellStyle name="40% - Accent3 13" xfId="52412" xr:uid="{F8D2581B-E77F-4BFD-AF71-CA20139C709E}"/>
    <cellStyle name="40% - Accent3 14" xfId="740" xr:uid="{62BE04D4-2B01-4FB1-BC20-392E864A1DFA}"/>
    <cellStyle name="40% - Accent3 2" xfId="18" xr:uid="{00000000-0005-0000-0000-000011000000}"/>
    <cellStyle name="40% - Accent3 2 10" xfId="46320" xr:uid="{E343DFC5-FCE7-47CD-A3F2-C1FA17CA2517}"/>
    <cellStyle name="40% - Accent3 2 11" xfId="49551" xr:uid="{59566244-18D8-4469-A2A9-18672B5A35E4}"/>
    <cellStyle name="40% - Accent3 2 12" xfId="4339" xr:uid="{3DAA91D0-5771-4549-8A93-EB0EAF34B562}"/>
    <cellStyle name="40% - Accent3 2 13" xfId="52091" xr:uid="{7C64169B-B606-49CE-8482-0F908CA86770}"/>
    <cellStyle name="40% - Accent3 2 14" xfId="52524" xr:uid="{1B1D3D2E-199F-40DF-B114-F484686113D8}"/>
    <cellStyle name="40% - Accent3 2 15" xfId="799" xr:uid="{AE5E2D13-C6F7-4D07-857D-82BE4FA7057D}"/>
    <cellStyle name="40% - Accent3 2 2" xfId="886" xr:uid="{C7D1EA9F-CFC0-4E6B-A7DC-94EEE6E08F15}"/>
    <cellStyle name="40% - Accent3 2 2 10" xfId="46470" xr:uid="{90E6E7E1-8419-4EB8-BF65-31719B09EAAE}"/>
    <cellStyle name="40% - Accent3 2 2 11" xfId="49874" xr:uid="{AD3851A0-A1C8-4922-962B-A4C30C9D0508}"/>
    <cellStyle name="40% - Accent3 2 2 12" xfId="4533" xr:uid="{9D65872E-1DCF-4178-997A-FF7FDFB13D10}"/>
    <cellStyle name="40% - Accent3 2 2 2" xfId="2999" xr:uid="{9211F6F0-83D6-459C-ABAE-2A5E2C157E4B}"/>
    <cellStyle name="40% - Accent3 2 2 2 2" xfId="7994" xr:uid="{E77ED18A-6EE7-4593-BAFA-91C7A1525896}"/>
    <cellStyle name="40% - Accent3 2 2 2 2 2" xfId="10207" xr:uid="{E392BAFC-A9FF-494A-A7CC-C2A66613E23B}"/>
    <cellStyle name="40% - Accent3 2 2 2 2 2 2" xfId="10208" xr:uid="{487CF47B-EB2F-405D-A378-CA6E35431D4D}"/>
    <cellStyle name="40% - Accent3 2 2 2 2 3" xfId="10206" xr:uid="{49113B9B-790E-475B-9F3C-D3B7E7633452}"/>
    <cellStyle name="40% - Accent3 2 2 2 3" xfId="10209" xr:uid="{1CD91281-1DF5-41E0-91A5-04FD804438BB}"/>
    <cellStyle name="40% - Accent3 2 2 2 4" xfId="10210" xr:uid="{E59E4BAF-4DD3-4CF3-A97B-63EAA4FFEACD}"/>
    <cellStyle name="40% - Accent3 2 2 2 5" xfId="10211" xr:uid="{AE836468-F5F5-4239-BE8A-D36CB44286D4}"/>
    <cellStyle name="40% - Accent3 2 2 2 6" xfId="10212" xr:uid="{987B6E36-1F12-481E-A7E1-69B4AED48600}"/>
    <cellStyle name="40% - Accent3 2 2 2 7" xfId="10205" xr:uid="{A631F860-BA67-46E5-ADD8-6F5A58438A0C}"/>
    <cellStyle name="40% - Accent3 2 2 2 8" xfId="48620" xr:uid="{0E1635CA-CAB8-4273-B00E-5EB60DA3DE55}"/>
    <cellStyle name="40% - Accent3 2 2 2 9" xfId="5039" xr:uid="{C575141B-D24D-4517-BCC2-F73EA0D4567F}"/>
    <cellStyle name="40% - Accent3 2 2 3" xfId="5435" xr:uid="{839D6E1C-C783-4870-9EBC-B40FF37F35DE}"/>
    <cellStyle name="40% - Accent3 2 2 3 2" xfId="10213" xr:uid="{3702FA88-EBF4-4015-B8EC-55392EE8C21A}"/>
    <cellStyle name="40% - Accent3 2 2 4" xfId="5829" xr:uid="{96C5028D-805E-4C01-8963-BDFF16B6C11F}"/>
    <cellStyle name="40% - Accent3 2 2 4 2" xfId="10215" xr:uid="{76345091-21DD-432E-B566-ECCCA1EF06F1}"/>
    <cellStyle name="40% - Accent3 2 2 4 2 2" xfId="10216" xr:uid="{EA638439-6846-4A27-A453-961C8811A20A}"/>
    <cellStyle name="40% - Accent3 2 2 4 3" xfId="10214" xr:uid="{FC1D2A14-5635-4B4F-8C30-65413EB73F32}"/>
    <cellStyle name="40% - Accent3 2 2 5" xfId="10217" xr:uid="{E70B0969-19D6-4E87-9E47-D6662413A460}"/>
    <cellStyle name="40% - Accent3 2 2 6" xfId="10218" xr:uid="{77DA56E2-35E3-4253-96D3-9AD4C91F3C0D}"/>
    <cellStyle name="40% - Accent3 2 2 7" xfId="10219" xr:uid="{FED8565C-A5BB-42A3-A584-BD7688358D7C}"/>
    <cellStyle name="40% - Accent3 2 2 8" xfId="46025" xr:uid="{EFB3FEAE-C8E0-4F23-A65E-E2766476ABBF}"/>
    <cellStyle name="40% - Accent3 2 2 9" xfId="10204" xr:uid="{1124D890-A940-4797-BEF8-DD285FF86C70}"/>
    <cellStyle name="40% - Accent3 2 3" xfId="1322" xr:uid="{C5032BFA-CF17-4287-AF0F-50657BB16301}"/>
    <cellStyle name="40% - Accent3 2 3 2" xfId="6215" xr:uid="{9C630AFC-76E3-4E0B-A8B1-8A63E51F29C3}"/>
    <cellStyle name="40% - Accent3 2 3 2 2" xfId="10222" xr:uid="{AB95F82B-A6F4-4748-93D0-E5982D48B06A}"/>
    <cellStyle name="40% - Accent3 2 3 2 2 2" xfId="10223" xr:uid="{B46B2569-5570-41C7-84D0-7584422D7E5D}"/>
    <cellStyle name="40% - Accent3 2 3 2 3" xfId="10221" xr:uid="{0BACF3ED-31E5-41FE-8523-AF3171D44CD9}"/>
    <cellStyle name="40% - Accent3 2 3 3" xfId="10224" xr:uid="{F413F59F-2BE8-4ECF-8704-8DF9CCFB4AB3}"/>
    <cellStyle name="40% - Accent3 2 3 4" xfId="10225" xr:uid="{AE5B2BAE-21A0-44CC-AC1D-EA10643589E5}"/>
    <cellStyle name="40% - Accent3 2 3 5" xfId="10226" xr:uid="{036542E1-0A6D-464A-AA83-99E65C08B791}"/>
    <cellStyle name="40% - Accent3 2 3 6" xfId="10227" xr:uid="{5D63F117-DCA5-4116-9E5D-D7493274905D}"/>
    <cellStyle name="40% - Accent3 2 3 7" xfId="10220" xr:uid="{DEE944AA-2A4F-4AE3-9F9C-85DF496B457E}"/>
    <cellStyle name="40% - Accent3 2 3 8" xfId="4746" xr:uid="{535A4F64-B43C-4186-A923-0CD0AA2D2FB7}"/>
    <cellStyle name="40% - Accent3 2 4" xfId="2887" xr:uid="{85CE4FD7-8697-4885-8FD4-17D2C0390D9A}"/>
    <cellStyle name="40% - Accent3 2 4 2" xfId="7882" xr:uid="{ADAB7C88-CA26-46E9-9041-887190B9E0DC}"/>
    <cellStyle name="40% - Accent3 2 4 2 2" xfId="10230" xr:uid="{25167F9C-DC15-4B37-8965-56B10B5E30CB}"/>
    <cellStyle name="40% - Accent3 2 4 2 3" xfId="10229" xr:uid="{BCA45F61-88A8-4614-BB76-C2B268757C7D}"/>
    <cellStyle name="40% - Accent3 2 4 3" xfId="10228" xr:uid="{735F8F5A-18A9-4D0D-8C41-15ACAC9D27FA}"/>
    <cellStyle name="40% - Accent3 2 4 4" xfId="48508" xr:uid="{7BABB892-EB15-4849-BBEC-61CA687875C5}"/>
    <cellStyle name="40% - Accent3 2 4 5" xfId="4897" xr:uid="{721CA582-8997-43E9-B7AD-3907F625642D}"/>
    <cellStyle name="40% - Accent3 2 5" xfId="5290" xr:uid="{C9513A4B-0C8A-410B-B8A4-E2117FCA9BD8}"/>
    <cellStyle name="40% - Accent3 2 5 2" xfId="10231" xr:uid="{EDE3CBE1-3B19-4F37-9B31-37FC7D00DF18}"/>
    <cellStyle name="40% - Accent3 2 6" xfId="5688" xr:uid="{2F825475-F5F9-4453-B4A5-4C5974A266C7}"/>
    <cellStyle name="40% - Accent3 2 6 2" xfId="10232" xr:uid="{EF2BE16E-29BB-4096-8105-DD2E1CFF13B3}"/>
    <cellStyle name="40% - Accent3 2 7" xfId="10233" xr:uid="{2FD5AF63-CC19-42E6-A308-C4E198052F7E}"/>
    <cellStyle name="40% - Accent3 2 8" xfId="45758" xr:uid="{4FD2BF98-56FA-4A17-84AE-852D831E7982}"/>
    <cellStyle name="40% - Accent3 2 9" xfId="45955" xr:uid="{2032E112-CEAF-42C1-85EC-7D0EFEB5D42F}"/>
    <cellStyle name="40% - Accent3 3" xfId="19" xr:uid="{00000000-0005-0000-0000-000012000000}"/>
    <cellStyle name="40% - Accent3 3 2" xfId="1050" xr:uid="{DD0E70B1-9BB8-48BD-B1EE-E043F1F7C45F}"/>
    <cellStyle name="40% - Accent3 3 2 2" xfId="5961" xr:uid="{77292BF7-201E-4789-AE93-005FF985FC9E}"/>
    <cellStyle name="40% - Accent3 3 2 3" xfId="10234" xr:uid="{6278EADE-0C78-4AFC-B7F7-787843828277}"/>
    <cellStyle name="40% - Accent3 3 2 4" xfId="5463" xr:uid="{56CBDEBA-5A06-4F75-8CA9-AF0E8A7319D9}"/>
    <cellStyle name="40% - Accent3 3 3" xfId="5857" xr:uid="{90C72267-BC1E-4661-90A0-343FB2975360}"/>
    <cellStyle name="40% - Accent3 3 4" xfId="46498" xr:uid="{8262E4FE-9305-4472-A966-A3D7FF7007EA}"/>
    <cellStyle name="40% - Accent3 3 5" xfId="5067" xr:uid="{C8799E30-11C9-46AB-9FBE-DD78DA50CB89}"/>
    <cellStyle name="40% - Accent3 3 6" xfId="914" xr:uid="{D7EFEC68-54C2-4873-AE89-9F6EE535AE75}"/>
    <cellStyle name="40% - Accent3 4" xfId="1687" xr:uid="{351CB464-0407-410D-AAC9-053221F2D366}"/>
    <cellStyle name="40% - Accent3 4 2" xfId="6630" xr:uid="{63E3D69A-7866-46C9-93D1-A70889BFEC11}"/>
    <cellStyle name="40% - Accent3 4 3" xfId="10235" xr:uid="{FC5A8BC9-6960-4CBE-BA8B-E002D315C5AC}"/>
    <cellStyle name="40% - Accent3 4 4" xfId="47254" xr:uid="{F33120F4-0169-483C-A616-366116B9EA53}"/>
    <cellStyle name="40% - Accent3 4 5" xfId="5521" xr:uid="{34F24109-BFDF-4AD6-AA82-F837FB5ABBD0}"/>
    <cellStyle name="40% - Accent3 5" xfId="936" xr:uid="{1F3D849B-1677-401A-A8B4-AC482A75822E}"/>
    <cellStyle name="40% - Accent3 5 2" xfId="10236" xr:uid="{5E8C10C0-9C49-4EA1-92A6-E6111DD671A4}"/>
    <cellStyle name="40% - Accent3 5 3" xfId="46516" xr:uid="{06C24C9E-7087-4DCA-A47D-6BDE4FF5ED8C}"/>
    <cellStyle name="40% - Accent3 5 4" xfId="5876" xr:uid="{81856F6D-0ED3-44C7-B98C-76AA8C693EFB}"/>
    <cellStyle name="40% - Accent3 6" xfId="10237" xr:uid="{B92685C9-893E-49BA-8C3C-4D997B48250B}"/>
    <cellStyle name="40% - Accent3 7" xfId="10238" xr:uid="{DC7CB308-128B-41D5-A07B-6D0318FB3121}"/>
    <cellStyle name="40% - Accent3 8" xfId="41125" xr:uid="{AEE723B7-72F4-4C55-856F-2889711ADFD2}"/>
    <cellStyle name="40% - Accent3 9" xfId="41126" xr:uid="{CC03276B-0358-4A5D-ADC6-2CAA1E99C3A4}"/>
    <cellStyle name="40% - Accent4 10" xfId="3632" xr:uid="{AA93499F-8063-48B3-A04E-4BAE3B01A996}"/>
    <cellStyle name="40% - Accent4 11" xfId="52005" xr:uid="{E0362E67-7F39-4276-85BA-0121F4898A4D}"/>
    <cellStyle name="40% - Accent4 12" xfId="52040" xr:uid="{05C1AE89-F292-4D91-A63B-C338566A2130}"/>
    <cellStyle name="40% - Accent4 13" xfId="52413" xr:uid="{286926FE-A7E1-4E84-9921-BB0D562F8FAB}"/>
    <cellStyle name="40% - Accent4 14" xfId="741" xr:uid="{2D952158-CF46-4140-AF2E-AB317555224B}"/>
    <cellStyle name="40% - Accent4 2" xfId="20" xr:uid="{00000000-0005-0000-0000-000013000000}"/>
    <cellStyle name="40% - Accent4 2 10" xfId="46321" xr:uid="{64DFB4A8-89F0-417E-907B-C9A5F128043A}"/>
    <cellStyle name="40% - Accent4 2 11" xfId="50660" xr:uid="{F6ED7A09-F624-44CC-AE66-FFF2C67A1942}"/>
    <cellStyle name="40% - Accent4 2 12" xfId="4340" xr:uid="{470B1B8D-796E-4859-988C-0F0C34E79E2E}"/>
    <cellStyle name="40% - Accent4 2 13" xfId="52092" xr:uid="{812846D6-68BB-413A-BDB5-1C4C403E0380}"/>
    <cellStyle name="40% - Accent4 2 14" xfId="52525" xr:uid="{0AF61185-5493-474B-AB16-5D92451736BD}"/>
    <cellStyle name="40% - Accent4 2 15" xfId="800" xr:uid="{7DF90E29-1383-493A-B0C4-0AFD9C1B2046}"/>
    <cellStyle name="40% - Accent4 2 2" xfId="887" xr:uid="{080E2C43-2DFE-4BA5-B711-3F42B09E7D91}"/>
    <cellStyle name="40% - Accent4 2 2 10" xfId="46471" xr:uid="{292AF090-D210-4E4B-BAE5-9B53DBE21FF4}"/>
    <cellStyle name="40% - Accent4 2 2 11" xfId="51692" xr:uid="{8CD1945C-09FC-4604-8ED5-14664009CE22}"/>
    <cellStyle name="40% - Accent4 2 2 12" xfId="4534" xr:uid="{7857661D-2CA2-465E-92A7-90A80F1123C6}"/>
    <cellStyle name="40% - Accent4 2 2 2" xfId="3000" xr:uid="{5C4B9F46-D89D-4054-A5F8-A2CA65E4E1F2}"/>
    <cellStyle name="40% - Accent4 2 2 2 2" xfId="7995" xr:uid="{FAA0A5BC-9164-48D0-BCD7-A801C8658901}"/>
    <cellStyle name="40% - Accent4 2 2 2 2 2" xfId="10242" xr:uid="{89B34DE8-3DC1-4FE5-9324-41187AB7747B}"/>
    <cellStyle name="40% - Accent4 2 2 2 2 2 2" xfId="10243" xr:uid="{253A1FF8-B2FA-47BE-8D9C-CE17E0FCA10D}"/>
    <cellStyle name="40% - Accent4 2 2 2 2 3" xfId="10241" xr:uid="{9C9EAF9A-0EAF-4C12-BE61-8FC25EAF851F}"/>
    <cellStyle name="40% - Accent4 2 2 2 3" xfId="10244" xr:uid="{863934BC-9C4E-4597-BB50-A7C122DE560C}"/>
    <cellStyle name="40% - Accent4 2 2 2 4" xfId="10245" xr:uid="{6913385E-B289-4FA0-85B6-E0D5C9F10B45}"/>
    <cellStyle name="40% - Accent4 2 2 2 5" xfId="10246" xr:uid="{2BFC94C2-EFE9-44CF-9340-2BC9BE54AE24}"/>
    <cellStyle name="40% - Accent4 2 2 2 6" xfId="10247" xr:uid="{5D422C88-CAFA-4B27-9D66-03D81796EBCF}"/>
    <cellStyle name="40% - Accent4 2 2 2 7" xfId="10240" xr:uid="{DCF85533-AD5C-4C0D-9A03-9659F95E71AF}"/>
    <cellStyle name="40% - Accent4 2 2 2 8" xfId="48621" xr:uid="{BD0DF4CF-2134-4463-9FC0-ACFDA53DCC9C}"/>
    <cellStyle name="40% - Accent4 2 2 2 9" xfId="5040" xr:uid="{C937C2FC-2863-43D0-871C-233AE1D4EF5B}"/>
    <cellStyle name="40% - Accent4 2 2 3" xfId="5436" xr:uid="{4D37DF42-BB7C-420C-BB42-39CFC82553EE}"/>
    <cellStyle name="40% - Accent4 2 2 3 2" xfId="10248" xr:uid="{A52210B7-2D1A-4DB6-BA2F-BF650B7DDE12}"/>
    <cellStyle name="40% - Accent4 2 2 4" xfId="5830" xr:uid="{A299C95F-6F34-4F82-8BD4-2C55F9299972}"/>
    <cellStyle name="40% - Accent4 2 2 4 2" xfId="10250" xr:uid="{E4939544-1C82-4DA1-863C-A1D4D260F182}"/>
    <cellStyle name="40% - Accent4 2 2 4 2 2" xfId="10251" xr:uid="{2BDCFCAC-D998-459A-9272-50EBEA69C018}"/>
    <cellStyle name="40% - Accent4 2 2 4 3" xfId="10249" xr:uid="{6DF13BCF-81D6-4D27-A4BE-3CAD3FD4B869}"/>
    <cellStyle name="40% - Accent4 2 2 5" xfId="10252" xr:uid="{AB970071-598E-42BB-ADA3-78777C65F4EB}"/>
    <cellStyle name="40% - Accent4 2 2 6" xfId="10253" xr:uid="{85137BAA-FDD1-4FAC-9881-30BB2DC9149B}"/>
    <cellStyle name="40% - Accent4 2 2 7" xfId="10254" xr:uid="{017AB396-D7E5-4384-BF9C-85C76708B8B2}"/>
    <cellStyle name="40% - Accent4 2 2 8" xfId="46026" xr:uid="{28AD33CD-C083-440D-B415-E6D533CCCEDF}"/>
    <cellStyle name="40% - Accent4 2 2 9" xfId="10239" xr:uid="{CE8F3470-EF3E-49A0-A621-6221ADE21B16}"/>
    <cellStyle name="40% - Accent4 2 3" xfId="1323" xr:uid="{851AC4E1-23D4-48E1-ACD8-4D1C5A36104B}"/>
    <cellStyle name="40% - Accent4 2 3 2" xfId="6216" xr:uid="{17B3A3A8-AEFE-47E1-9B3E-9821C319E9C4}"/>
    <cellStyle name="40% - Accent4 2 3 2 2" xfId="10257" xr:uid="{71400AF0-820B-4A61-90A1-9618DA37A180}"/>
    <cellStyle name="40% - Accent4 2 3 2 2 2" xfId="10258" xr:uid="{79E792C9-D768-44B0-A0AB-325B70CC55DC}"/>
    <cellStyle name="40% - Accent4 2 3 2 3" xfId="10256" xr:uid="{47B17BC4-7131-4571-A194-FBD95C9F3664}"/>
    <cellStyle name="40% - Accent4 2 3 3" xfId="10259" xr:uid="{DC074F38-E187-486A-953C-45B8A47B4730}"/>
    <cellStyle name="40% - Accent4 2 3 4" xfId="10260" xr:uid="{EA98CF13-A9F1-47FA-99FA-7358BC90F4C3}"/>
    <cellStyle name="40% - Accent4 2 3 5" xfId="10261" xr:uid="{A12F51D3-E604-4E46-AF15-A2DAF6FD377A}"/>
    <cellStyle name="40% - Accent4 2 3 6" xfId="10262" xr:uid="{FD0D84B5-1BB5-4C99-9E53-ED3518CD5D3B}"/>
    <cellStyle name="40% - Accent4 2 3 7" xfId="10255" xr:uid="{64F7C371-DCA8-4673-9E15-EBAA1E538790}"/>
    <cellStyle name="40% - Accent4 2 3 8" xfId="4747" xr:uid="{9A139E05-A6A6-4426-8B0E-C2557EBCAE1B}"/>
    <cellStyle name="40% - Accent4 2 4" xfId="2888" xr:uid="{BE88D67A-2E89-4156-BE67-4ADBCBDCE788}"/>
    <cellStyle name="40% - Accent4 2 4 2" xfId="7883" xr:uid="{88B33B79-6A27-40E5-84CE-0DEAA2289F94}"/>
    <cellStyle name="40% - Accent4 2 4 2 2" xfId="10265" xr:uid="{43D62CB7-D35F-4FE8-80E7-71753C6BF703}"/>
    <cellStyle name="40% - Accent4 2 4 2 3" xfId="10264" xr:uid="{603FA236-4F39-4DB9-A857-6061BAC5DD54}"/>
    <cellStyle name="40% - Accent4 2 4 3" xfId="10263" xr:uid="{6717E261-388E-4DA3-8B97-EF06CCDAFAD9}"/>
    <cellStyle name="40% - Accent4 2 4 4" xfId="48509" xr:uid="{A86615DF-495F-48AB-B294-F293870FFC9E}"/>
    <cellStyle name="40% - Accent4 2 4 5" xfId="4898" xr:uid="{159B9DE2-446F-4A18-BD92-29A8A2FF3E31}"/>
    <cellStyle name="40% - Accent4 2 5" xfId="5291" xr:uid="{5C736BD1-AD36-4F5F-B1B7-F5121050A244}"/>
    <cellStyle name="40% - Accent4 2 5 2" xfId="10266" xr:uid="{F0F30E48-4D04-4C92-AF16-64A590EDE7B0}"/>
    <cellStyle name="40% - Accent4 2 6" xfId="5689" xr:uid="{4D4ED021-DF61-4269-B3D4-737F6E244917}"/>
    <cellStyle name="40% - Accent4 2 6 2" xfId="10267" xr:uid="{342F099D-BA9C-41BD-B789-897E148AEBE6}"/>
    <cellStyle name="40% - Accent4 2 7" xfId="10268" xr:uid="{8A5E6C60-4D46-4C69-9056-9FAED140A899}"/>
    <cellStyle name="40% - Accent4 2 8" xfId="45759" xr:uid="{CE92E5F6-D2DC-4040-BDE1-493541EB036E}"/>
    <cellStyle name="40% - Accent4 2 9" xfId="45956" xr:uid="{24D75264-D7D6-47F3-ABA3-85477091024F}"/>
    <cellStyle name="40% - Accent4 3" xfId="21" xr:uid="{00000000-0005-0000-0000-000014000000}"/>
    <cellStyle name="40% - Accent4 3 2" xfId="1051" xr:uid="{ADD337B6-5A86-4042-BDC3-119274FDBDBC}"/>
    <cellStyle name="40% - Accent4 3 2 2" xfId="5962" xr:uid="{65888114-706E-466D-BF12-A22CF6C45737}"/>
    <cellStyle name="40% - Accent4 3 2 3" xfId="10269" xr:uid="{D5F6CB08-8D9D-4460-A1A8-A2DC5686065A}"/>
    <cellStyle name="40% - Accent4 3 2 4" xfId="5464" xr:uid="{7ACC791F-AF65-4752-BEDC-F072599C02BE}"/>
    <cellStyle name="40% - Accent4 3 3" xfId="5858" xr:uid="{F7EC3019-DCC6-46D8-A834-9E53F0FCEA09}"/>
    <cellStyle name="40% - Accent4 3 4" xfId="46499" xr:uid="{F0567A50-65A3-4EC3-854C-8E13236986D4}"/>
    <cellStyle name="40% - Accent4 3 5" xfId="5068" xr:uid="{8FBF1EF4-213D-4931-8984-D09221CA0F92}"/>
    <cellStyle name="40% - Accent4 3 6" xfId="915" xr:uid="{E5BF04FC-85DC-488A-B990-2C75D2F8FA34}"/>
    <cellStyle name="40% - Accent4 4" xfId="1690" xr:uid="{AA6D0BC7-FDDD-4033-B9D7-8C98FF6B4E3C}"/>
    <cellStyle name="40% - Accent4 4 2" xfId="6633" xr:uid="{3E6D5CD3-541D-47CA-9B5C-A4260DC4E1AD}"/>
    <cellStyle name="40% - Accent4 4 3" xfId="10270" xr:uid="{603CD48D-10EC-4506-A883-3BD0DF9EC76D}"/>
    <cellStyle name="40% - Accent4 4 4" xfId="47257" xr:uid="{79B0B0D8-3922-400B-90E9-825DEA8CE1B6}"/>
    <cellStyle name="40% - Accent4 4 5" xfId="5524" xr:uid="{A853BD82-617D-4A6B-9EDC-2AD3324BA683}"/>
    <cellStyle name="40% - Accent4 5" xfId="939" xr:uid="{01AD90D8-9091-41D3-B60B-7E4DEFB4D020}"/>
    <cellStyle name="40% - Accent4 5 2" xfId="10271" xr:uid="{8036AF50-6361-4525-80D9-E8B9453AB956}"/>
    <cellStyle name="40% - Accent4 5 3" xfId="46519" xr:uid="{CF4FB53E-AD3F-4B7E-B952-CD31F38CE19B}"/>
    <cellStyle name="40% - Accent4 5 4" xfId="5879" xr:uid="{24DDC407-4DEC-4603-A71A-84020D389665}"/>
    <cellStyle name="40% - Accent4 6" xfId="10272" xr:uid="{24FF48DA-9DEE-4180-9DC0-187BF4E297CD}"/>
    <cellStyle name="40% - Accent4 7" xfId="10273" xr:uid="{07CDC698-0E75-47B9-96E2-B81405BEF1DA}"/>
    <cellStyle name="40% - Accent4 8" xfId="41127" xr:uid="{D13B86C8-B2EE-4FA7-9DEE-4B8C6F4F28A9}"/>
    <cellStyle name="40% - Accent4 9" xfId="41128" xr:uid="{C4430755-8009-4440-B803-ADDFF7EDAA8E}"/>
    <cellStyle name="40% - Accent5 10" xfId="3633" xr:uid="{DEF274DA-6D53-4F95-A8E0-AE76D95E643A}"/>
    <cellStyle name="40% - Accent5 11" xfId="52006" xr:uid="{EB1CA791-D663-473D-A32C-C9F37E13B142}"/>
    <cellStyle name="40% - Accent5 12" xfId="52041" xr:uid="{953A181D-70B8-4AA6-8ED1-D5FC96DD4D79}"/>
    <cellStyle name="40% - Accent5 13" xfId="52414" xr:uid="{8BB266F7-B887-4CAE-8BD1-2726CFE16688}"/>
    <cellStyle name="40% - Accent5 14" xfId="742" xr:uid="{53BA3603-A09C-4417-B3CE-3D2213D26DED}"/>
    <cellStyle name="40% - Accent5 2" xfId="22" xr:uid="{00000000-0005-0000-0000-000015000000}"/>
    <cellStyle name="40% - Accent5 2 10" xfId="46322" xr:uid="{F84E69CB-4B10-451B-A74E-9E94858E0112}"/>
    <cellStyle name="40% - Accent5 2 11" xfId="49282" xr:uid="{AF04D682-CB67-4E23-A138-DFD5B4E8846C}"/>
    <cellStyle name="40% - Accent5 2 12" xfId="4341" xr:uid="{6D519FF2-D04D-41D5-804C-86F5110F261C}"/>
    <cellStyle name="40% - Accent5 2 13" xfId="52093" xr:uid="{88AF4EFF-244A-463A-81DF-7BFAC83A5979}"/>
    <cellStyle name="40% - Accent5 2 14" xfId="52526" xr:uid="{7227952A-A9BD-48E0-AA9B-DF80891FD365}"/>
    <cellStyle name="40% - Accent5 2 15" xfId="801" xr:uid="{ED8476A4-8606-42EE-9411-E9B8C7D5F47D}"/>
    <cellStyle name="40% - Accent5 2 2" xfId="888" xr:uid="{C7DB4C10-DFA6-4D86-8F90-38A419DADB73}"/>
    <cellStyle name="40% - Accent5 2 2 10" xfId="46472" xr:uid="{E7EDDBA6-76F6-40C0-93AD-4AE1FA02D0DA}"/>
    <cellStyle name="40% - Accent5 2 2 11" xfId="51770" xr:uid="{C0AF1769-EF46-46A3-9F48-B0B90BF4C26B}"/>
    <cellStyle name="40% - Accent5 2 2 12" xfId="4535" xr:uid="{51700579-B163-4AAD-B7EE-8CDD4148A270}"/>
    <cellStyle name="40% - Accent5 2 2 2" xfId="3001" xr:uid="{D88D179A-1998-42CF-8E95-7D89E34F8D7E}"/>
    <cellStyle name="40% - Accent5 2 2 2 2" xfId="7996" xr:uid="{4A4962D4-AE24-46FB-A71E-8900265EAF5E}"/>
    <cellStyle name="40% - Accent5 2 2 2 2 2" xfId="10277" xr:uid="{A183FC92-27F9-4BAE-9DCE-E984AF0D020B}"/>
    <cellStyle name="40% - Accent5 2 2 2 2 2 2" xfId="10278" xr:uid="{CA710224-E8B5-42B8-B69B-15143C5585F9}"/>
    <cellStyle name="40% - Accent5 2 2 2 2 3" xfId="10276" xr:uid="{98BEA78D-243A-4065-85A7-06FB2D0C053F}"/>
    <cellStyle name="40% - Accent5 2 2 2 3" xfId="10279" xr:uid="{26ABDF4C-BF10-402B-9CE6-0ABEB25E72FA}"/>
    <cellStyle name="40% - Accent5 2 2 2 4" xfId="10280" xr:uid="{DFE5E62A-8A16-4DBD-94C9-9DFE666EC888}"/>
    <cellStyle name="40% - Accent5 2 2 2 5" xfId="10281" xr:uid="{FDF3BA18-8B4F-40EE-9218-7348C50DB9A3}"/>
    <cellStyle name="40% - Accent5 2 2 2 6" xfId="10282" xr:uid="{AE3B7B21-DACE-4A0A-865F-D93D1F57FD62}"/>
    <cellStyle name="40% - Accent5 2 2 2 7" xfId="10275" xr:uid="{FA874F51-233D-491F-8E93-5D3084B90D86}"/>
    <cellStyle name="40% - Accent5 2 2 2 8" xfId="48622" xr:uid="{A6F2D9C5-F909-4130-8F9C-6B3B5F95747D}"/>
    <cellStyle name="40% - Accent5 2 2 2 9" xfId="5041" xr:uid="{84818CE3-6914-4FAA-B65F-D5492A89BF70}"/>
    <cellStyle name="40% - Accent5 2 2 3" xfId="5437" xr:uid="{49291E30-AD5B-42CC-8E7A-72B4DD2AE405}"/>
    <cellStyle name="40% - Accent5 2 2 3 2" xfId="10283" xr:uid="{12EBC460-6073-4386-9BF3-77E31D7FB131}"/>
    <cellStyle name="40% - Accent5 2 2 4" xfId="5831" xr:uid="{7CA06C65-8108-48E4-A081-E6A62077595C}"/>
    <cellStyle name="40% - Accent5 2 2 4 2" xfId="10285" xr:uid="{E8391600-5C5B-492B-AB8B-F4602EC2E964}"/>
    <cellStyle name="40% - Accent5 2 2 4 2 2" xfId="10286" xr:uid="{5F01FF1B-9B89-4F32-862D-D15EFC3519AE}"/>
    <cellStyle name="40% - Accent5 2 2 4 3" xfId="10284" xr:uid="{91A72092-3299-488C-9C21-BF7C2F026559}"/>
    <cellStyle name="40% - Accent5 2 2 5" xfId="10287" xr:uid="{997F71A7-C531-45DD-AD6F-2EDF1540457B}"/>
    <cellStyle name="40% - Accent5 2 2 6" xfId="10288" xr:uid="{A289A26D-347C-4402-B800-17BE374AB08E}"/>
    <cellStyle name="40% - Accent5 2 2 7" xfId="10289" xr:uid="{E3FBE891-805D-4B14-AC0E-01234ACA79CD}"/>
    <cellStyle name="40% - Accent5 2 2 8" xfId="46027" xr:uid="{29191646-4CEB-4E73-84FB-437D1C4110EB}"/>
    <cellStyle name="40% - Accent5 2 2 9" xfId="10274" xr:uid="{E79F909A-8C7C-4E45-8262-EC5A49141E5A}"/>
    <cellStyle name="40% - Accent5 2 3" xfId="1324" xr:uid="{2B2466A4-A9D7-4C01-AC9A-A37340320BBF}"/>
    <cellStyle name="40% - Accent5 2 3 2" xfId="6217" xr:uid="{D29C40D8-145D-4A90-9EE7-915B10D9633A}"/>
    <cellStyle name="40% - Accent5 2 3 2 2" xfId="10292" xr:uid="{A497831C-82B3-4375-B438-95A3A86E5609}"/>
    <cellStyle name="40% - Accent5 2 3 2 2 2" xfId="10293" xr:uid="{DC04B39A-07D0-4B27-AEDF-A60D79C6B931}"/>
    <cellStyle name="40% - Accent5 2 3 2 3" xfId="10291" xr:uid="{4906E223-7617-471A-A9D7-E503960E5CD0}"/>
    <cellStyle name="40% - Accent5 2 3 3" xfId="10294" xr:uid="{4E81B795-27DA-4221-AF63-D75888354D10}"/>
    <cellStyle name="40% - Accent5 2 3 4" xfId="10295" xr:uid="{868400F8-C3B0-45FF-B440-D5105DAB8F81}"/>
    <cellStyle name="40% - Accent5 2 3 5" xfId="10296" xr:uid="{EF5B47B2-1210-49AF-A55C-CBD857735877}"/>
    <cellStyle name="40% - Accent5 2 3 6" xfId="10297" xr:uid="{E7EE3C0C-B5AD-47BC-B042-7C3770D4C275}"/>
    <cellStyle name="40% - Accent5 2 3 7" xfId="10290" xr:uid="{065B3E5F-21F6-4F03-802D-A8904A8212CA}"/>
    <cellStyle name="40% - Accent5 2 3 8" xfId="4748" xr:uid="{BB72BFE6-C0DF-4633-AA6C-EB850A605EB5}"/>
    <cellStyle name="40% - Accent5 2 4" xfId="2889" xr:uid="{3EA82866-159B-4044-B1B4-C98073C01150}"/>
    <cellStyle name="40% - Accent5 2 4 2" xfId="7884" xr:uid="{B796021B-1E30-4649-844B-1E17C0B493E7}"/>
    <cellStyle name="40% - Accent5 2 4 2 2" xfId="10300" xr:uid="{0CA6A73B-A6FF-458D-B63C-9AF283E3B351}"/>
    <cellStyle name="40% - Accent5 2 4 2 3" xfId="10299" xr:uid="{D1083851-F1DB-42A0-B8DD-1C0467FC2C87}"/>
    <cellStyle name="40% - Accent5 2 4 3" xfId="10298" xr:uid="{6C7FA8C0-6E0A-49BE-BDD3-52C0CA90643D}"/>
    <cellStyle name="40% - Accent5 2 4 4" xfId="48510" xr:uid="{8AABE3BE-5A3A-49D3-9800-CADC72E6E0C4}"/>
    <cellStyle name="40% - Accent5 2 4 5" xfId="4899" xr:uid="{407734B5-D3AF-41E8-B5D9-2B86C927D87B}"/>
    <cellStyle name="40% - Accent5 2 5" xfId="5292" xr:uid="{9C3EF2A3-59EF-4E09-AE69-991999867B75}"/>
    <cellStyle name="40% - Accent5 2 5 2" xfId="10301" xr:uid="{ACC27AF1-9C19-4D69-B059-13FBC3C3BCF9}"/>
    <cellStyle name="40% - Accent5 2 6" xfId="5690" xr:uid="{D2FD8C32-AB7B-40AD-89E8-B7C45D5BB3E8}"/>
    <cellStyle name="40% - Accent5 2 6 2" xfId="10302" xr:uid="{702A9D26-CFF7-435F-B119-37AE5CC5E5B6}"/>
    <cellStyle name="40% - Accent5 2 7" xfId="10303" xr:uid="{A33A1C76-BF92-4727-A228-120D2051D224}"/>
    <cellStyle name="40% - Accent5 2 8" xfId="45760" xr:uid="{F7432AAC-D4F2-4C49-B26A-09A8931D55DB}"/>
    <cellStyle name="40% - Accent5 2 9" xfId="45957" xr:uid="{90356ABB-11E1-40CE-99D4-7504CA590855}"/>
    <cellStyle name="40% - Accent5 3" xfId="23" xr:uid="{00000000-0005-0000-0000-000016000000}"/>
    <cellStyle name="40% - Accent5 3 2" xfId="1052" xr:uid="{18F3AD70-E5D0-4EDF-BBC1-77F75EAC574E}"/>
    <cellStyle name="40% - Accent5 3 2 2" xfId="5963" xr:uid="{C5C7B4EF-40E8-420B-AE72-34F5E1CC6F92}"/>
    <cellStyle name="40% - Accent5 3 2 3" xfId="10304" xr:uid="{2EC9446B-EA72-446A-B4D0-8BEAC1458C3B}"/>
    <cellStyle name="40% - Accent5 3 2 4" xfId="5465" xr:uid="{64279E8B-0153-4B81-871B-2AF18E63F70D}"/>
    <cellStyle name="40% - Accent5 3 3" xfId="5859" xr:uid="{68979EE3-601A-41A0-A3E9-B2FA2624388D}"/>
    <cellStyle name="40% - Accent5 3 4" xfId="46500" xr:uid="{AA2E2058-7643-4A00-B83B-2B56940F0016}"/>
    <cellStyle name="40% - Accent5 3 5" xfId="5069" xr:uid="{415E4BA2-A49C-4123-AE9F-9519C9FEC73F}"/>
    <cellStyle name="40% - Accent5 3 6" xfId="916" xr:uid="{A01036AA-2161-446E-91CC-70C0F155948E}"/>
    <cellStyle name="40% - Accent5 4" xfId="1693" xr:uid="{EA342426-4E39-420F-AB76-D2B32CD1764C}"/>
    <cellStyle name="40% - Accent5 4 2" xfId="6636" xr:uid="{F1D4500F-073C-4A04-8061-99662D2DAC76}"/>
    <cellStyle name="40% - Accent5 4 3" xfId="10305" xr:uid="{ABAD2CEC-2AB6-4E0E-82C5-0ACA8C6A4E75}"/>
    <cellStyle name="40% - Accent5 4 4" xfId="47260" xr:uid="{C3E624E3-CF64-429A-B2AA-BD1C0625373A}"/>
    <cellStyle name="40% - Accent5 4 5" xfId="5528" xr:uid="{8506F51F-12FF-468F-B15A-45FDE549C060}"/>
    <cellStyle name="40% - Accent5 5" xfId="942" xr:uid="{A015F256-CE9A-4775-9CB6-A49FC7E6BF06}"/>
    <cellStyle name="40% - Accent5 5 2" xfId="10306" xr:uid="{FC2B09D1-8E4A-4E9F-B7E9-A229B8A3E078}"/>
    <cellStyle name="40% - Accent5 5 3" xfId="46522" xr:uid="{12BA2B4E-A066-4758-B621-790DFC8D2B75}"/>
    <cellStyle name="40% - Accent5 5 4" xfId="5882" xr:uid="{8AE0D710-CE1D-46BD-A2AD-FF0D5B8ADC11}"/>
    <cellStyle name="40% - Accent5 6" xfId="10307" xr:uid="{4A6C6D7B-A216-41B2-94C5-3E004A134677}"/>
    <cellStyle name="40% - Accent5 7" xfId="10308" xr:uid="{1E8F29AC-D8C8-4463-AEC1-795F30B315E2}"/>
    <cellStyle name="40% - Accent5 8" xfId="41129" xr:uid="{50A2D0AA-7360-43AD-B5E7-79800A4F2BE3}"/>
    <cellStyle name="40% - Accent5 9" xfId="41130" xr:uid="{AB6AE620-3125-4D58-9625-6F99F4ED451B}"/>
    <cellStyle name="40% - Accent6 10" xfId="3634" xr:uid="{F13CFDF0-69A9-4B8E-9701-F6ABE95397CB}"/>
    <cellStyle name="40% - Accent6 11" xfId="52007" xr:uid="{B39D8E60-4A77-467B-B903-A85F1214ECF3}"/>
    <cellStyle name="40% - Accent6 12" xfId="52042" xr:uid="{DB7EFB13-CC08-4828-BC14-A6313A980208}"/>
    <cellStyle name="40% - Accent6 13" xfId="52415" xr:uid="{65D59A10-8884-4E2B-B86F-2957D121AA62}"/>
    <cellStyle name="40% - Accent6 14" xfId="743" xr:uid="{85EF46D6-ACAD-41CB-92C8-7880167A73F9}"/>
    <cellStyle name="40% - Accent6 2" xfId="24" xr:uid="{00000000-0005-0000-0000-000017000000}"/>
    <cellStyle name="40% - Accent6 2 10" xfId="46323" xr:uid="{34455FC3-35F2-4064-BC2B-2A3E516BC007}"/>
    <cellStyle name="40% - Accent6 2 11" xfId="51764" xr:uid="{E32BDCB1-A5A9-4E49-8C17-C3F394C6C8BF}"/>
    <cellStyle name="40% - Accent6 2 12" xfId="4342" xr:uid="{0C1CC1EC-7073-43FA-86E5-A5C4271EEBA0}"/>
    <cellStyle name="40% - Accent6 2 13" xfId="52094" xr:uid="{B57865C5-24A8-457E-AC2A-A915381B4263}"/>
    <cellStyle name="40% - Accent6 2 14" xfId="52527" xr:uid="{1756133B-1AA7-4D11-9510-D3F91828263D}"/>
    <cellStyle name="40% - Accent6 2 15" xfId="802" xr:uid="{CD548D0C-825A-43C3-8471-87AF78E1A492}"/>
    <cellStyle name="40% - Accent6 2 2" xfId="889" xr:uid="{3A6CE4DE-13B3-446C-BCA0-09526DB8C83A}"/>
    <cellStyle name="40% - Accent6 2 2 10" xfId="46473" xr:uid="{6E46A46E-7525-40A1-AAB5-571EB542F7DC}"/>
    <cellStyle name="40% - Accent6 2 2 11" xfId="49892" xr:uid="{69E7EFA1-6FA1-48D8-856E-DF4C368989D7}"/>
    <cellStyle name="40% - Accent6 2 2 12" xfId="4536" xr:uid="{C7872B8D-4C82-4B58-90A0-1E4A26647DB0}"/>
    <cellStyle name="40% - Accent6 2 2 2" xfId="3002" xr:uid="{1FED315E-0BC7-441C-A91B-04F5AEAE6B82}"/>
    <cellStyle name="40% - Accent6 2 2 2 2" xfId="7997" xr:uid="{1B29ACDF-DB56-4123-B24A-69B756F136D8}"/>
    <cellStyle name="40% - Accent6 2 2 2 2 2" xfId="10312" xr:uid="{7E1941EC-FA76-4B9E-9CAE-359A5F707249}"/>
    <cellStyle name="40% - Accent6 2 2 2 2 2 2" xfId="10313" xr:uid="{2D209806-CA00-4212-9B7E-99A4D87A3450}"/>
    <cellStyle name="40% - Accent6 2 2 2 2 3" xfId="10311" xr:uid="{016FA5A2-4A64-4E87-B288-427AFF2677CA}"/>
    <cellStyle name="40% - Accent6 2 2 2 3" xfId="10314" xr:uid="{C9756B98-D5B6-447E-96BE-33A66AA849AE}"/>
    <cellStyle name="40% - Accent6 2 2 2 4" xfId="10315" xr:uid="{B5C863A0-E4AA-46D9-B173-A1A4A8ADDC06}"/>
    <cellStyle name="40% - Accent6 2 2 2 5" xfId="10316" xr:uid="{A795878D-5087-4663-83F7-6B83BFADCE67}"/>
    <cellStyle name="40% - Accent6 2 2 2 6" xfId="10317" xr:uid="{8623E093-E243-46C0-8817-6D5C0FC7B690}"/>
    <cellStyle name="40% - Accent6 2 2 2 7" xfId="10310" xr:uid="{7634B341-D4E2-4791-9526-6EA2D03428D6}"/>
    <cellStyle name="40% - Accent6 2 2 2 8" xfId="48623" xr:uid="{7F1B6003-BFE7-498E-815B-456F60DF72E2}"/>
    <cellStyle name="40% - Accent6 2 2 2 9" xfId="5042" xr:uid="{B9EDA3D1-F7D3-4E7D-B6F0-76DB343CB7C8}"/>
    <cellStyle name="40% - Accent6 2 2 3" xfId="5438" xr:uid="{C8DC007B-516C-4251-85E0-1742A07DF37B}"/>
    <cellStyle name="40% - Accent6 2 2 3 2" xfId="10318" xr:uid="{4B00C762-3C9A-4F01-B557-614BB85AB1F3}"/>
    <cellStyle name="40% - Accent6 2 2 4" xfId="5832" xr:uid="{676E8D2F-5129-497A-A23B-9176F712F563}"/>
    <cellStyle name="40% - Accent6 2 2 4 2" xfId="10320" xr:uid="{29779027-2FAB-4EEB-BECE-2CDC3D310481}"/>
    <cellStyle name="40% - Accent6 2 2 4 2 2" xfId="10321" xr:uid="{F384BEAE-97A0-43D2-B36A-9A932A1624CF}"/>
    <cellStyle name="40% - Accent6 2 2 4 3" xfId="10319" xr:uid="{8F892DBB-7BB4-4FC5-8B23-82F358653B83}"/>
    <cellStyle name="40% - Accent6 2 2 5" xfId="10322" xr:uid="{B4D49177-7388-47C2-A9F3-7C18DA9F5EE6}"/>
    <cellStyle name="40% - Accent6 2 2 6" xfId="10323" xr:uid="{E145DD43-833D-4934-A86B-7D3BFC109CD1}"/>
    <cellStyle name="40% - Accent6 2 2 7" xfId="10324" xr:uid="{D81929BC-A045-44E8-9742-B0F239957036}"/>
    <cellStyle name="40% - Accent6 2 2 8" xfId="46028" xr:uid="{FA442EB4-0A26-475A-A69A-EEB04B1E4C60}"/>
    <cellStyle name="40% - Accent6 2 2 9" xfId="10309" xr:uid="{17E289F4-F419-4CAD-AED7-56842FB5F143}"/>
    <cellStyle name="40% - Accent6 2 3" xfId="1325" xr:uid="{DDF394BF-26B6-4B31-B8CC-346B1D8A306D}"/>
    <cellStyle name="40% - Accent6 2 3 2" xfId="6218" xr:uid="{52DD3238-FED5-451A-A3E9-1E3434E30B49}"/>
    <cellStyle name="40% - Accent6 2 3 2 2" xfId="10327" xr:uid="{39851237-3355-4009-A429-E7A9437FAF5D}"/>
    <cellStyle name="40% - Accent6 2 3 2 2 2" xfId="10328" xr:uid="{5E47E6DB-0090-41DC-9651-8A0F6716963C}"/>
    <cellStyle name="40% - Accent6 2 3 2 3" xfId="10326" xr:uid="{67CF84C5-6D7F-4675-A76B-696263AD6801}"/>
    <cellStyle name="40% - Accent6 2 3 3" xfId="10329" xr:uid="{3E287340-5793-4BD1-BC5A-0400928EAFCF}"/>
    <cellStyle name="40% - Accent6 2 3 4" xfId="10330" xr:uid="{258C493F-D2F6-45F6-9C0F-FBAE349920B2}"/>
    <cellStyle name="40% - Accent6 2 3 5" xfId="10331" xr:uid="{98E7BD0C-554D-4355-AFF1-FB5E6EC66E01}"/>
    <cellStyle name="40% - Accent6 2 3 6" xfId="10332" xr:uid="{5BA0B137-E8E4-40B7-B390-150668AC4BF9}"/>
    <cellStyle name="40% - Accent6 2 3 7" xfId="10325" xr:uid="{8338CF11-BCBD-4D3F-95AF-ED4A24959E35}"/>
    <cellStyle name="40% - Accent6 2 3 8" xfId="4749" xr:uid="{7EAE7D65-7E5C-4BD6-A791-873309B8E2DC}"/>
    <cellStyle name="40% - Accent6 2 4" xfId="2890" xr:uid="{EABC9642-65D3-4E4D-8F64-326D7D173738}"/>
    <cellStyle name="40% - Accent6 2 4 2" xfId="7885" xr:uid="{94D0A6E5-7AAC-484B-AA53-79F0830DF606}"/>
    <cellStyle name="40% - Accent6 2 4 2 2" xfId="10335" xr:uid="{5AF4F96F-C0D5-49EA-8627-A7A9D03DBC95}"/>
    <cellStyle name="40% - Accent6 2 4 2 3" xfId="10334" xr:uid="{D86F2772-2115-4F2B-9613-CE2BF6B3025A}"/>
    <cellStyle name="40% - Accent6 2 4 3" xfId="10333" xr:uid="{1181E4F5-B0C2-45B6-B708-C9A8EE5AE138}"/>
    <cellStyle name="40% - Accent6 2 4 4" xfId="48511" xr:uid="{52D68620-7722-47D2-BD00-E46654CD95D2}"/>
    <cellStyle name="40% - Accent6 2 4 5" xfId="4900" xr:uid="{389FC2FD-D535-4EFC-8A1D-09722965F83C}"/>
    <cellStyle name="40% - Accent6 2 5" xfId="5293" xr:uid="{4C77979E-FAA0-4227-BE65-F52044C84972}"/>
    <cellStyle name="40% - Accent6 2 5 2" xfId="10336" xr:uid="{BF9D1379-926A-46F6-81ED-DA9975BFA400}"/>
    <cellStyle name="40% - Accent6 2 6" xfId="5691" xr:uid="{7C65620F-7E5C-4FDA-8950-3D5BA5A5743A}"/>
    <cellStyle name="40% - Accent6 2 6 2" xfId="10337" xr:uid="{4E5338DD-BDEC-40DA-A18D-ABA64C32C0BF}"/>
    <cellStyle name="40% - Accent6 2 7" xfId="10338" xr:uid="{86C3274B-ED65-402A-9D47-04B01E02767E}"/>
    <cellStyle name="40% - Accent6 2 8" xfId="45761" xr:uid="{8E1741FD-60CE-4124-BE9A-C40CF1F74D0C}"/>
    <cellStyle name="40% - Accent6 2 9" xfId="45958" xr:uid="{811A2B02-3423-44DB-9D5B-E1E176309ADC}"/>
    <cellStyle name="40% - Accent6 3" xfId="25" xr:uid="{00000000-0005-0000-0000-000018000000}"/>
    <cellStyle name="40% - Accent6 3 2" xfId="1053" xr:uid="{67ACFE26-DCBB-475A-9ADF-6705A85EF7CB}"/>
    <cellStyle name="40% - Accent6 3 2 2" xfId="5964" xr:uid="{0C94C640-D931-462E-B5B7-949250E9549E}"/>
    <cellStyle name="40% - Accent6 3 2 3" xfId="10339" xr:uid="{33C7AE0E-21FF-4B91-A77F-842182840476}"/>
    <cellStyle name="40% - Accent6 3 2 4" xfId="5466" xr:uid="{370319E0-786D-499C-AF17-31E7586684D5}"/>
    <cellStyle name="40% - Accent6 3 3" xfId="5860" xr:uid="{E0B1D964-91FB-4CA3-B0F8-18EE9449E406}"/>
    <cellStyle name="40% - Accent6 3 4" xfId="46501" xr:uid="{B55A2C22-4567-4D02-9132-B62F766C1F3C}"/>
    <cellStyle name="40% - Accent6 3 5" xfId="5070" xr:uid="{34D35BEB-7901-419B-9DBB-9F610CA95C33}"/>
    <cellStyle name="40% - Accent6 3 6" xfId="917" xr:uid="{9A6CC951-87C8-4E73-B563-C8D2B3DEB6CE}"/>
    <cellStyle name="40% - Accent6 4" xfId="1696" xr:uid="{4323818D-644B-442F-A5B3-A2CA12A6E95D}"/>
    <cellStyle name="40% - Accent6 4 2" xfId="6639" xr:uid="{C9E102F9-5376-4998-A7FA-B191D4004B17}"/>
    <cellStyle name="40% - Accent6 4 3" xfId="10340" xr:uid="{AC421D7E-6502-4EDB-831E-5F95D0963C9B}"/>
    <cellStyle name="40% - Accent6 4 4" xfId="47263" xr:uid="{1371CEB0-37D3-4C75-A91A-D91B838FF2BD}"/>
    <cellStyle name="40% - Accent6 4 5" xfId="5531" xr:uid="{3100A872-D282-420B-B7B5-58B9AD9C0580}"/>
    <cellStyle name="40% - Accent6 5" xfId="945" xr:uid="{D410C4A3-CB65-4B3F-AE37-BE646C24AC0C}"/>
    <cellStyle name="40% - Accent6 5 2" xfId="10341" xr:uid="{8C056064-D1B2-4507-9E36-45B2909EE4C6}"/>
    <cellStyle name="40% - Accent6 5 3" xfId="46525" xr:uid="{B65CD3CD-14C3-4649-B9FE-7E613574A9F0}"/>
    <cellStyle name="40% - Accent6 5 4" xfId="5885" xr:uid="{3C991970-0B52-46DE-A929-915150625BF2}"/>
    <cellStyle name="40% - Accent6 6" xfId="10342" xr:uid="{BF1C38B5-9326-4142-B105-492C26EC5FF9}"/>
    <cellStyle name="40% - Accent6 7" xfId="10343" xr:uid="{6B83865F-FC08-4EDF-94E6-AE17C0734723}"/>
    <cellStyle name="40% - Accent6 8" xfId="41131" xr:uid="{195B4541-F639-4381-B95C-8D1C7D24EB39}"/>
    <cellStyle name="40% - Accent6 9" xfId="41132" xr:uid="{6421A52A-2DD7-4336-BDFC-92E4D7A95328}"/>
    <cellStyle name="40% - ส่วนที่ถูกเน้น1" xfId="8584" xr:uid="{D183ABC6-A5B4-44BF-ACF2-31911F33B4F5}"/>
    <cellStyle name="40% - ส่วนที่ถูกเน้น1 2" xfId="3749" xr:uid="{5D8924CA-9C76-499D-A84A-D13D757E4446}"/>
    <cellStyle name="40% - ส่วนที่ถูกเน้น1 2 2" xfId="10345" xr:uid="{9F741B18-B334-4A38-84B7-FBC7738830C6}"/>
    <cellStyle name="40% - ส่วนที่ถูกเน้น1 2 3" xfId="10344" xr:uid="{7588CD3E-49C8-47A9-9C97-396B7A84E11B}"/>
    <cellStyle name="40% - ส่วนที่ถูกเน้น1 3" xfId="10346" xr:uid="{3D0CE284-7052-4274-AE81-BF8A0E61AB39}"/>
    <cellStyle name="40% - ส่วนที่ถูกเน้น1 3 2" xfId="10347" xr:uid="{B4A8127F-9FD1-4FD1-9F33-5FF618A15279}"/>
    <cellStyle name="40% - ส่วนที่ถูกเน้น1 4" xfId="10348" xr:uid="{019B5ED1-CB54-4D1B-8558-D176DFB20846}"/>
    <cellStyle name="40% - ส่วนที่ถูกเน้น2" xfId="8585" xr:uid="{6C24EF2C-AB4F-450D-8E63-5D542887F6B8}"/>
    <cellStyle name="40% - ส่วนที่ถูกเน้น2 2" xfId="3750" xr:uid="{32080BD7-70D2-4C2F-A2AD-869E9361B57F}"/>
    <cellStyle name="40% - ส่วนที่ถูกเน้น2 2 2" xfId="10350" xr:uid="{89D2FC21-E4D1-4F6F-BDB4-3787A40A334B}"/>
    <cellStyle name="40% - ส่วนที่ถูกเน้น2 2 3" xfId="10349" xr:uid="{813E39F7-CE9B-40DA-9DCE-D2A3A333514B}"/>
    <cellStyle name="40% - ส่วนที่ถูกเน้น2 3" xfId="10351" xr:uid="{463CF5E3-D2FE-4860-9AF5-690A28757B24}"/>
    <cellStyle name="40% - ส่วนที่ถูกเน้น2 3 2" xfId="10352" xr:uid="{B0838589-2344-4EC0-8D28-DC7368F4C801}"/>
    <cellStyle name="40% - ส่วนที่ถูกเน้น2 4" xfId="10353" xr:uid="{F3DD10BE-2AF8-4315-86E3-0C4A6AB8D0D4}"/>
    <cellStyle name="40% - ส่วนที่ถูกเน้น3" xfId="8586" xr:uid="{6BC9CFA4-985D-41B0-B44D-BDC9084E87CC}"/>
    <cellStyle name="40% - ส่วนที่ถูกเน้น3 2" xfId="3751" xr:uid="{F1FBC892-9A13-490F-ADC7-1848133DAAA1}"/>
    <cellStyle name="40% - ส่วนที่ถูกเน้น3 2 2" xfId="10355" xr:uid="{7087ED01-2A3F-4B49-8869-9170DE687CD9}"/>
    <cellStyle name="40% - ส่วนที่ถูกเน้น3 2 3" xfId="10354" xr:uid="{9C30D9B9-1A40-4C8C-9207-A12CEA38AD9F}"/>
    <cellStyle name="40% - ส่วนที่ถูกเน้น3 3" xfId="10356" xr:uid="{A22C6CA0-F05C-4A6C-85F7-7A0BD71A6954}"/>
    <cellStyle name="40% - ส่วนที่ถูกเน้น3 3 2" xfId="10357" xr:uid="{EA85F1AE-0E57-4EB1-8729-72550E55C1CF}"/>
    <cellStyle name="40% - ส่วนที่ถูกเน้น3 4" xfId="10358" xr:uid="{5CDC0F02-280C-498A-8EC5-B2E88FA3043C}"/>
    <cellStyle name="40% - ส่วนที่ถูกเน้น4" xfId="8587" xr:uid="{BC49D933-31D5-4A69-ADE6-9A961C381D61}"/>
    <cellStyle name="40% - ส่วนที่ถูกเน้น4 2" xfId="3752" xr:uid="{44174CD3-5762-4CA2-AF21-5BC1DE9EC13E}"/>
    <cellStyle name="40% - ส่วนที่ถูกเน้น4 2 2" xfId="10360" xr:uid="{727B3BB1-6FD9-4794-A105-927A90814DB1}"/>
    <cellStyle name="40% - ส่วนที่ถูกเน้น4 2 3" xfId="10359" xr:uid="{51E12EEB-505B-4B00-86C3-D581440ED9B9}"/>
    <cellStyle name="40% - ส่วนที่ถูกเน้น4 3" xfId="10361" xr:uid="{937E9CBA-75C7-4281-83BF-8762368F7D2D}"/>
    <cellStyle name="40% - ส่วนที่ถูกเน้น4 3 2" xfId="10362" xr:uid="{708A87AB-8F28-477B-A082-715C5A844BE8}"/>
    <cellStyle name="40% - ส่วนที่ถูกเน้น4 4" xfId="10363" xr:uid="{A59BC56E-9A39-4753-8BB9-EB81FE4D0953}"/>
    <cellStyle name="40% - ส่วนที่ถูกเน้น5" xfId="8588" xr:uid="{A77F2BF7-B812-4DA6-BA5A-5A21268FD149}"/>
    <cellStyle name="40% - ส่วนที่ถูกเน้น5 2" xfId="3753" xr:uid="{246950A8-5405-4281-A664-CC76861260E1}"/>
    <cellStyle name="40% - ส่วนที่ถูกเน้น5 2 2" xfId="10365" xr:uid="{44FEDEBC-B92E-4583-A3E5-7887B05EF884}"/>
    <cellStyle name="40% - ส่วนที่ถูกเน้น5 2 3" xfId="10364" xr:uid="{EF7A51B1-C311-420D-BDEC-3236461991EC}"/>
    <cellStyle name="40% - ส่วนที่ถูกเน้น5 3" xfId="10366" xr:uid="{54F2F20F-39C5-4112-AC70-F4317309D07B}"/>
    <cellStyle name="40% - ส่วนที่ถูกเน้น5 3 2" xfId="10367" xr:uid="{B9A9E608-BDF0-426C-A241-71C72133C7A9}"/>
    <cellStyle name="40% - ส่วนที่ถูกเน้น5 4" xfId="10368" xr:uid="{128FB885-3989-4AE6-BF39-028C26E97CAC}"/>
    <cellStyle name="40% - ส่วนที่ถูกเน้น6" xfId="8589" xr:uid="{28E0CBBB-1857-448F-B9DB-27782C18969E}"/>
    <cellStyle name="40% - ส่วนที่ถูกเน้น6 2" xfId="3754" xr:uid="{E98366A4-3077-4283-B92C-36DDB55C6DDC}"/>
    <cellStyle name="40% - ส่วนที่ถูกเน้น6 2 2" xfId="10370" xr:uid="{57BAC860-CB44-4BB8-AE3C-1EFC7E197305}"/>
    <cellStyle name="40% - ส่วนที่ถูกเน้น6 2 3" xfId="10369" xr:uid="{AACB3D8D-5E6A-41E7-B403-F970183A3C9C}"/>
    <cellStyle name="40% - ส่วนที่ถูกเน้น6 3" xfId="10371" xr:uid="{274C6130-6085-485B-8514-812076F24FA9}"/>
    <cellStyle name="40% - ส่วนที่ถูกเน้น6 3 2" xfId="10372" xr:uid="{B534CA68-B52D-4316-B008-E08A96CF0C57}"/>
    <cellStyle name="40% - ส่วนที่ถูกเน้น6 4" xfId="10373" xr:uid="{8DF3866C-1840-4B96-8B6B-A4604E47F9E9}"/>
    <cellStyle name="40% - 强调文字颜色 1" xfId="3755" xr:uid="{E5FFBA73-B264-45FC-A0C3-0E68AB1F2399}"/>
    <cellStyle name="40% - 强调文字颜色 1 2" xfId="8590" xr:uid="{720F074C-7596-4763-89A6-4EA022CD04AF}"/>
    <cellStyle name="40% - 强调文字颜色 1 3" xfId="8591" xr:uid="{0D0AB1D9-885E-48F5-B39E-73B99BDA188B}"/>
    <cellStyle name="40% - 强调文字颜色 2" xfId="3756" xr:uid="{2640143D-3583-400D-9806-21D06CAA97C4}"/>
    <cellStyle name="40% - 强调文字颜色 2 2" xfId="8592" xr:uid="{E35B4526-042C-404A-9640-85428C8F3A0A}"/>
    <cellStyle name="40% - 强调文字颜色 2 3" xfId="8593" xr:uid="{B9DCC294-DA34-4AF6-B880-403B01007E07}"/>
    <cellStyle name="40% - 强调文字颜色 3" xfId="3757" xr:uid="{69057B32-9DE0-44D5-8FE5-F02026A2452B}"/>
    <cellStyle name="40% - 强调文字颜色 3 2" xfId="8594" xr:uid="{2124C8CD-86CD-48B0-993C-374048D3DA2F}"/>
    <cellStyle name="40% - 强调文字颜色 3 3" xfId="8595" xr:uid="{5E869995-00EE-4478-9CA9-F38824378C58}"/>
    <cellStyle name="40% - 强调文字颜色 4" xfId="3758" xr:uid="{78342942-7B27-4EB6-A6EB-5E2D4D117CE2}"/>
    <cellStyle name="40% - 强调文字颜色 4 2" xfId="8596" xr:uid="{5917A456-E391-46A0-97E9-64F0EF2B787B}"/>
    <cellStyle name="40% - 强调文字颜色 4 3" xfId="8597" xr:uid="{9ACE95E5-90BA-4BF4-A109-B8C847F638E5}"/>
    <cellStyle name="40% - 强调文字颜色 5" xfId="3759" xr:uid="{AEF15CA4-6BA4-4563-912C-71403B5D89DC}"/>
    <cellStyle name="40% - 强调文字颜色 5 2" xfId="8598" xr:uid="{BA2DDB75-23C2-40DA-ADFB-0977809501FE}"/>
    <cellStyle name="40% - 强调文字颜色 5 3" xfId="8599" xr:uid="{B69430EB-52F7-4D15-889C-120545EFF10E}"/>
    <cellStyle name="40% - 强调文字颜色 6" xfId="3760" xr:uid="{90F08045-008A-44E8-9F21-B9069C223E7A}"/>
    <cellStyle name="40% - 强调文字颜色 6 2" xfId="8600" xr:uid="{6CA52059-46EB-4FDD-AB85-DD7F431E56F7}"/>
    <cellStyle name="40% - 强调文字颜色 6 3" xfId="8601" xr:uid="{05BDC9F0-6F3C-483A-94BF-470267541692}"/>
    <cellStyle name="60% - Accent1 2" xfId="26" xr:uid="{00000000-0005-0000-0000-000019000000}"/>
    <cellStyle name="60% - Accent1 2 2" xfId="1028" xr:uid="{37DAD92E-6CEB-451B-BF54-C5747B9DF852}"/>
    <cellStyle name="60% - Accent1 2 2 2" xfId="5944" xr:uid="{E25BA172-3BEC-427B-83E7-A83E853B3DF5}"/>
    <cellStyle name="60% - Accent1 2 2 2 2" xfId="10374" xr:uid="{23ABD90C-0FDC-4E35-A76E-EFD7D0AC5A4B}"/>
    <cellStyle name="60% - Accent1 2 2 2 2 2" xfId="10375" xr:uid="{38C3EB38-1697-438C-8868-5B060B4CB3FB}"/>
    <cellStyle name="60% - Accent1 2 2 2 2 2 2" xfId="10376" xr:uid="{653E2E0E-376F-44D3-B874-3A2CCA499717}"/>
    <cellStyle name="60% - Accent1 2 2 2 3" xfId="10377" xr:uid="{3D26D3FA-3F34-41A2-9B31-DEC2D0B01C6B}"/>
    <cellStyle name="60% - Accent1 2 2 2 4" xfId="10378" xr:uid="{56704CDE-F76C-483B-8B74-461518AC233A}"/>
    <cellStyle name="60% - Accent1 2 2 2 5" xfId="10379" xr:uid="{E3B3A2BE-4D9B-4133-83E1-3531C814D9CC}"/>
    <cellStyle name="60% - Accent1 2 2 2 6" xfId="10380" xr:uid="{56533BEF-2370-4918-8467-0FD618FA1E7A}"/>
    <cellStyle name="60% - Accent1 2 2 3" xfId="10381" xr:uid="{223DC9FE-1F1A-4F65-AA35-FE2519F19350}"/>
    <cellStyle name="60% - Accent1 2 2 4" xfId="10382" xr:uid="{741BB38F-14C5-4C52-817E-FCF8737E1DAA}"/>
    <cellStyle name="60% - Accent1 2 2 4 2" xfId="10383" xr:uid="{DAA0175E-A6C2-4BD3-9C2F-89251EDC0221}"/>
    <cellStyle name="60% - Accent1 2 2 4 2 2" xfId="10384" xr:uid="{C848B9A2-5D75-42AD-913C-12268F0714A5}"/>
    <cellStyle name="60% - Accent1 2 2 5" xfId="10385" xr:uid="{8B682103-CDAB-49F6-A8DE-7F06AE99B83E}"/>
    <cellStyle name="60% - Accent1 2 2 6" xfId="10386" xr:uid="{9A3C140E-5599-4407-AFC4-E9772045F19C}"/>
    <cellStyle name="60% - Accent1 2 2 7" xfId="10387" xr:uid="{7D721212-B00D-4326-B644-945A93F83179}"/>
    <cellStyle name="60% - Accent1 2 2 8" xfId="49380" xr:uid="{63D6B154-36DF-46E6-91F1-6BAFFE36CE29}"/>
    <cellStyle name="60% - Accent1 2 2 9" xfId="4537" xr:uid="{9D12BD2C-D6BA-42C9-B87D-CA5F12D3F237}"/>
    <cellStyle name="60% - Accent1 2 3" xfId="973" xr:uid="{094F09C4-21F5-4780-A194-B6EA6753C4E6}"/>
    <cellStyle name="60% - Accent1 2 3 2" xfId="10389" xr:uid="{CB45CC64-77C2-430A-B740-9DB5C2F67660}"/>
    <cellStyle name="60% - Accent1 2 3 2 2" xfId="10390" xr:uid="{4085D698-A4C2-46C4-B533-44F18381C591}"/>
    <cellStyle name="60% - Accent1 2 3 2 2 2" xfId="10391" xr:uid="{C532F606-F39C-44F9-A0BA-14EEE146E388}"/>
    <cellStyle name="60% - Accent1 2 3 3" xfId="10392" xr:uid="{854EDE0C-C15A-4B91-B833-2A498FBA7BC6}"/>
    <cellStyle name="60% - Accent1 2 3 4" xfId="10393" xr:uid="{73DA0408-C942-4AE8-ACB3-C8E3D2194701}"/>
    <cellStyle name="60% - Accent1 2 3 5" xfId="10394" xr:uid="{021F2F1D-441A-43CE-8F63-7A2E303C996F}"/>
    <cellStyle name="60% - Accent1 2 3 6" xfId="10395" xr:uid="{D85B1146-484F-4841-AF64-D04D82855D80}"/>
    <cellStyle name="60% - Accent1 2 3 7" xfId="10388" xr:uid="{A0D85E45-81D9-43A0-B54C-766794B00CC8}"/>
    <cellStyle name="60% - Accent1 2 3 8" xfId="51688" xr:uid="{DD37082F-591F-42FE-B282-5BEBA770C34E}"/>
    <cellStyle name="60% - Accent1 2 4" xfId="10396" xr:uid="{88E093A2-BAE9-43D2-9F1A-535FAFFA6265}"/>
    <cellStyle name="60% - Accent1 2 4 2" xfId="10397" xr:uid="{624DE181-BE51-4C59-8548-B9932FDD397B}"/>
    <cellStyle name="60% - Accent1 2 4 2 2" xfId="10398" xr:uid="{0BEDA10A-D633-4318-AFE4-FCA9461D0836}"/>
    <cellStyle name="60% - Accent1 2 5" xfId="10399" xr:uid="{EFDD2063-26E6-4EE0-86EA-5EF3CA674B37}"/>
    <cellStyle name="60% - Accent1 2 6" xfId="10400" xr:uid="{5A33545B-8769-433D-8BEB-A18707AF939C}"/>
    <cellStyle name="60% - Accent1 2 7" xfId="10401" xr:uid="{945F3D81-E5C4-4331-B7D8-F945953E5567}"/>
    <cellStyle name="60% - Accent1 2 8" xfId="45762" xr:uid="{E1466624-7FF6-427C-9BEE-F58563FDF792}"/>
    <cellStyle name="60% - Accent1 3" xfId="27" xr:uid="{00000000-0005-0000-0000-00001A000000}"/>
    <cellStyle name="60% - Accent1 3 2" xfId="6625" xr:uid="{31DFB27B-A186-4535-A0C9-72A976D0D46B}"/>
    <cellStyle name="60% - Accent1 3 3" xfId="8602" xr:uid="{B4D55FF1-2DC5-4F98-B6A1-012E172B71A1}"/>
    <cellStyle name="60% - Accent1 3 4" xfId="47249" xr:uid="{1F633B22-8543-4F6D-B21D-7CFD0154E073}"/>
    <cellStyle name="60% - Accent1 3 5" xfId="4343" xr:uid="{43783C87-85C1-4941-95B3-5464B69FDDC3}"/>
    <cellStyle name="60% - Accent1 3 6" xfId="1682" xr:uid="{D7797532-7A83-4D7F-BCD2-27FFCA5FB1D3}"/>
    <cellStyle name="60% - Accent1 4" xfId="931" xr:uid="{84E49E7A-C5F0-48C4-9C69-6A8AD4E3C770}"/>
    <cellStyle name="60% - Accent1 4 2" xfId="5871" xr:uid="{FFCB0771-8ABA-4866-B7E1-3CB1D5254796}"/>
    <cellStyle name="60% - Accent1 4 3" xfId="10402" xr:uid="{ABFABDF6-E56A-42EE-9247-994EC3A5FE19}"/>
    <cellStyle name="60% - Accent1 4 4" xfId="46511" xr:uid="{2C1C89B7-35F1-48C6-A7DA-66DF73428A8F}"/>
    <cellStyle name="60% - Accent1 4 5" xfId="5516" xr:uid="{3D53F9F3-7A18-49DF-92D4-5F121292FE0B}"/>
    <cellStyle name="60% - Accent1 5" xfId="10403" xr:uid="{6153E782-F14D-4FC8-9F1E-249A6133B66C}"/>
    <cellStyle name="60% - Accent1 6" xfId="10404" xr:uid="{E12A0407-38B8-4282-80D5-5BC3381188B5}"/>
    <cellStyle name="60% - Accent1 7" xfId="10405" xr:uid="{1C1024E6-3B33-4E15-A70E-E3A71814A5D0}"/>
    <cellStyle name="60% - Accent1 7 2" xfId="41133" xr:uid="{63DD197C-8088-4935-804D-34FADFEB6B9E}"/>
    <cellStyle name="60% - Accent2 2" xfId="28" xr:uid="{00000000-0005-0000-0000-00001B000000}"/>
    <cellStyle name="60% - Accent2 2 2" xfId="1326" xr:uid="{97965F91-3F3C-4F38-A832-7CCC73E1208F}"/>
    <cellStyle name="60% - Accent2 2 2 2" xfId="10406" xr:uid="{FEA92018-E185-4A94-BC4E-86EE94C5E88D}"/>
    <cellStyle name="60% - Accent2 2 2 2 2" xfId="10407" xr:uid="{936194D7-4A42-4E4C-9F73-AD730182F9A0}"/>
    <cellStyle name="60% - Accent2 2 2 2 2 2" xfId="10408" xr:uid="{36F508B0-718E-424F-A1CC-F44D8ABFE46E}"/>
    <cellStyle name="60% - Accent2 2 2 2 2 2 2" xfId="10409" xr:uid="{FCC077B5-E2FF-49FC-B57A-FCF8C2BB11DE}"/>
    <cellStyle name="60% - Accent2 2 2 2 3" xfId="10410" xr:uid="{AE135D29-BCC7-45B1-9119-57CC5DC08E70}"/>
    <cellStyle name="60% - Accent2 2 2 2 4" xfId="10411" xr:uid="{F5585B22-52F4-4798-9DFF-0282F03C9F4D}"/>
    <cellStyle name="60% - Accent2 2 2 2 5" xfId="10412" xr:uid="{5A4C85E9-54DD-44B2-8756-DA22142F3034}"/>
    <cellStyle name="60% - Accent2 2 2 2 6" xfId="10413" xr:uid="{7198617B-C45B-4A65-AFD3-1046F0D7B038}"/>
    <cellStyle name="60% - Accent2 2 2 3" xfId="10414" xr:uid="{A44DBC8A-F84E-4A60-A659-985A67FA502A}"/>
    <cellStyle name="60% - Accent2 2 2 4" xfId="10415" xr:uid="{17DB745C-CBD7-4A2A-A299-0B0315097C79}"/>
    <cellStyle name="60% - Accent2 2 2 4 2" xfId="10416" xr:uid="{1FA89B28-295D-44DB-8CFC-18A7B0C929CA}"/>
    <cellStyle name="60% - Accent2 2 2 4 2 2" xfId="10417" xr:uid="{71639F0C-C70E-410E-BB3F-7898E7CF8466}"/>
    <cellStyle name="60% - Accent2 2 2 5" xfId="10418" xr:uid="{F99B9941-69BF-4D8B-B3A8-DE64629D7DCD}"/>
    <cellStyle name="60% - Accent2 2 2 6" xfId="10419" xr:uid="{4E1228D8-524A-4252-89FC-771117368D39}"/>
    <cellStyle name="60% - Accent2 2 2 7" xfId="10420" xr:uid="{DA7AB7CD-8370-4858-B079-AA2B86527A28}"/>
    <cellStyle name="60% - Accent2 2 2 8" xfId="50977" xr:uid="{8EA971AC-BDFA-448E-A6D2-83ABA999C722}"/>
    <cellStyle name="60% - Accent2 2 3" xfId="10421" xr:uid="{DA8987A5-703A-4B02-BD6E-F8F958DEA6AA}"/>
    <cellStyle name="60% - Accent2 2 3 2" xfId="10422" xr:uid="{26CBE3C9-6713-4600-B918-90BFB08F6337}"/>
    <cellStyle name="60% - Accent2 2 3 2 2" xfId="10423" xr:uid="{52CF129D-D134-4B6A-AA4C-50FC5B7F583F}"/>
    <cellStyle name="60% - Accent2 2 3 2 2 2" xfId="10424" xr:uid="{602CBCCA-C5E4-4162-B7A7-BAF5C6FD8420}"/>
    <cellStyle name="60% - Accent2 2 3 3" xfId="10425" xr:uid="{035BDFE6-3BD9-4872-9718-B8B6ED27F13B}"/>
    <cellStyle name="60% - Accent2 2 3 4" xfId="10426" xr:uid="{98EE3F99-DE36-49F3-A6AE-A5904847A818}"/>
    <cellStyle name="60% - Accent2 2 3 5" xfId="10427" xr:uid="{C45D8191-7133-4A55-8B53-E13039CFCEF7}"/>
    <cellStyle name="60% - Accent2 2 3 6" xfId="10428" xr:uid="{C9671D41-BBC3-4B43-BD0D-1C2F8A2CDCB4}"/>
    <cellStyle name="60% - Accent2 2 4" xfId="10429" xr:uid="{65B05216-3E5B-424A-A8D8-AEC9E9198FAD}"/>
    <cellStyle name="60% - Accent2 2 4 2" xfId="10430" xr:uid="{CF0AB667-EA78-4629-B203-52FD42645B86}"/>
    <cellStyle name="60% - Accent2 2 4 2 2" xfId="10431" xr:uid="{3EEB7E49-759B-46CC-9EAB-C1D82BEA81BC}"/>
    <cellStyle name="60% - Accent2 2 5" xfId="10432" xr:uid="{4A3B24F6-85C3-406D-9DED-889D0339F1F0}"/>
    <cellStyle name="60% - Accent2 2 6" xfId="10433" xr:uid="{B6CF7DD2-9007-4EF1-9230-18D48CCE22EA}"/>
    <cellStyle name="60% - Accent2 2 7" xfId="10434" xr:uid="{2C187C54-F084-4723-B1FB-5FB93B93A52D}"/>
    <cellStyle name="60% - Accent2 2 8" xfId="45763" xr:uid="{04DCB6F7-E7C5-4A39-904B-C250E32EE4AE}"/>
    <cellStyle name="60% - Accent2 2 9" xfId="50863" xr:uid="{1CE85BD2-0A2C-49A3-A551-80262702FA82}"/>
    <cellStyle name="60% - Accent2 3" xfId="29" xr:uid="{00000000-0005-0000-0000-00001C000000}"/>
    <cellStyle name="60% - Accent2 3 2" xfId="5965" xr:uid="{5A894DB2-5F0A-482C-9869-A2DEBDB31EDF}"/>
    <cellStyle name="60% - Accent2 3 3" xfId="5519" xr:uid="{D9E266C5-2446-40DD-88D6-3DFBC4D50D91}"/>
    <cellStyle name="60% - Accent2 4" xfId="1685" xr:uid="{A31BB96F-2F0A-4AD0-BFA2-375472348C11}"/>
    <cellStyle name="60% - Accent2 4 2" xfId="10435" xr:uid="{B11B0867-3D4A-4135-A0F6-CFB1325B7D46}"/>
    <cellStyle name="60% - Accent2 4 3" xfId="47252" xr:uid="{96EE8F30-2EA0-4913-85F8-0ACA2A044557}"/>
    <cellStyle name="60% - Accent2 4 4" xfId="6628" xr:uid="{8325DD30-94AE-4766-8523-496D03FFE9ED}"/>
    <cellStyle name="60% - Accent2 5" xfId="934" xr:uid="{C89CBEC7-9366-494F-B127-2829F5B591E1}"/>
    <cellStyle name="60% - Accent2 5 2" xfId="10436" xr:uid="{917A3FAE-CBBB-4786-92F3-87AB06CEE183}"/>
    <cellStyle name="60% - Accent2 5 3" xfId="46514" xr:uid="{36B20652-38BB-40D1-A4D4-A78A9D9997C6}"/>
    <cellStyle name="60% - Accent2 5 4" xfId="5874" xr:uid="{16C31BFF-EDD3-4EA1-B8A9-325BACC7A1BA}"/>
    <cellStyle name="60% - Accent2 6" xfId="10437" xr:uid="{879C912C-40B2-4120-B82D-F705965829C9}"/>
    <cellStyle name="60% - Accent2 7" xfId="41134" xr:uid="{FD6953B5-F5E9-4DD3-8618-6AAAA9E664A7}"/>
    <cellStyle name="60% - Accent2 8" xfId="3635" xr:uid="{403DA0B2-43FD-4B41-B2C3-CFA283B04E4C}"/>
    <cellStyle name="60% - Accent3 2" xfId="30" xr:uid="{00000000-0005-0000-0000-00001D000000}"/>
    <cellStyle name="60% - Accent3 2 2" xfId="1327" xr:uid="{D439CBD7-4784-466C-93F7-6BF6EA6D5CBA}"/>
    <cellStyle name="60% - Accent3 2 2 2" xfId="10438" xr:uid="{9121AD6B-E3E5-41DD-A674-6C608C752D1E}"/>
    <cellStyle name="60% - Accent3 2 2 2 2" xfId="10439" xr:uid="{9CF47DA4-D9D7-4CA3-A26C-8F0222111206}"/>
    <cellStyle name="60% - Accent3 2 2 2 2 2" xfId="10440" xr:uid="{BB68FA58-BA36-4697-A8C8-F966BD5938B4}"/>
    <cellStyle name="60% - Accent3 2 2 2 2 2 2" xfId="10441" xr:uid="{A6DE1C55-C27A-4A81-9B72-2838D4903C23}"/>
    <cellStyle name="60% - Accent3 2 2 2 3" xfId="10442" xr:uid="{3BB13A88-D2E8-47EF-BBA2-D6F76E0D1DE7}"/>
    <cellStyle name="60% - Accent3 2 2 2 4" xfId="10443" xr:uid="{30F3582F-4034-45A3-9FA4-1C2D1DAAC587}"/>
    <cellStyle name="60% - Accent3 2 2 2 5" xfId="10444" xr:uid="{F705A4DC-0A10-4D50-BDF0-6ADC0592E606}"/>
    <cellStyle name="60% - Accent3 2 2 2 6" xfId="10445" xr:uid="{0F29A7D1-25BA-4E18-B6B7-6B62DB40A607}"/>
    <cellStyle name="60% - Accent3 2 2 3" xfId="10446" xr:uid="{BD12A8CA-26D8-48D9-B06A-37C7878299CA}"/>
    <cellStyle name="60% - Accent3 2 2 4" xfId="10447" xr:uid="{C8B3440B-273C-4398-A6EE-9CF5240EE5CD}"/>
    <cellStyle name="60% - Accent3 2 2 4 2" xfId="10448" xr:uid="{6E956338-EBC4-4CBC-8A32-20B2AB66279C}"/>
    <cellStyle name="60% - Accent3 2 2 4 2 2" xfId="10449" xr:uid="{0CC7D906-5AE0-4884-AD3C-F9C0F4B1823E}"/>
    <cellStyle name="60% - Accent3 2 2 5" xfId="10450" xr:uid="{5C7F4CE7-FD7C-495F-82B3-7D48AD33F9F3}"/>
    <cellStyle name="60% - Accent3 2 2 6" xfId="10451" xr:uid="{68FA0AB0-8CAD-4BBD-B3F8-F9F7B6CB50AD}"/>
    <cellStyle name="60% - Accent3 2 2 7" xfId="10452" xr:uid="{8117FEDF-8716-4676-84D7-66E047041516}"/>
    <cellStyle name="60% - Accent3 2 2 8" xfId="51847" xr:uid="{4CD94356-C775-461D-A866-AC18D40898B1}"/>
    <cellStyle name="60% - Accent3 2 3" xfId="10453" xr:uid="{F79A61F6-CF96-47AB-AFE2-932AA48D6E5A}"/>
    <cellStyle name="60% - Accent3 2 3 2" xfId="10454" xr:uid="{F34370A9-5A30-4EEA-B600-51162AB9FD90}"/>
    <cellStyle name="60% - Accent3 2 3 2 2" xfId="10455" xr:uid="{3AB5A5B4-7218-4C20-94B8-79CD54E9E522}"/>
    <cellStyle name="60% - Accent3 2 3 2 2 2" xfId="10456" xr:uid="{80F9E6D5-BC5F-4EB4-84E1-0846E7AE99AF}"/>
    <cellStyle name="60% - Accent3 2 3 3" xfId="10457" xr:uid="{ECAC55CE-32A9-4686-A623-AAA9AEA2ED4E}"/>
    <cellStyle name="60% - Accent3 2 3 4" xfId="10458" xr:uid="{70E517EE-1378-4F12-A134-5AC7D137CD36}"/>
    <cellStyle name="60% - Accent3 2 3 5" xfId="10459" xr:uid="{69D539C7-B9D2-415C-97DE-EEE916A3930E}"/>
    <cellStyle name="60% - Accent3 2 3 6" xfId="10460" xr:uid="{76C220C1-F73E-49E4-92B8-85C2CE14616E}"/>
    <cellStyle name="60% - Accent3 2 4" xfId="10461" xr:uid="{43524D0A-877C-4BBA-B9D4-3DA340AC337D}"/>
    <cellStyle name="60% - Accent3 2 4 2" xfId="10462" xr:uid="{C6AB788D-D82B-4AD9-B12A-E89EEE05F58D}"/>
    <cellStyle name="60% - Accent3 2 4 2 2" xfId="10463" xr:uid="{C02D5F86-A115-4A63-B028-771FD9F7A1E1}"/>
    <cellStyle name="60% - Accent3 2 5" xfId="10464" xr:uid="{DE6AB257-3666-4375-A753-C20EEDDAA3A4}"/>
    <cellStyle name="60% - Accent3 2 6" xfId="10465" xr:uid="{AE471DDF-65E7-4A30-9BEC-C833FD93017E}"/>
    <cellStyle name="60% - Accent3 2 7" xfId="10466" xr:uid="{AC8BB34E-FD31-4F0C-B961-9FBD0CBCA000}"/>
    <cellStyle name="60% - Accent3 2 8" xfId="45764" xr:uid="{3696BA3F-B985-4149-89B3-838141143620}"/>
    <cellStyle name="60% - Accent3 2 9" xfId="49482" xr:uid="{6755BCD0-3EE2-4ABA-8469-370ECD2BED93}"/>
    <cellStyle name="60% - Accent3 3" xfId="31" xr:uid="{00000000-0005-0000-0000-00001E000000}"/>
    <cellStyle name="60% - Accent3 3 2" xfId="5966" xr:uid="{AE37A3FE-F1A1-496A-94C9-677347104558}"/>
    <cellStyle name="60% - Accent3 3 3" xfId="5522" xr:uid="{E6493B36-6311-4723-9BBA-8143E4FA43CA}"/>
    <cellStyle name="60% - Accent3 4" xfId="1688" xr:uid="{49701CFC-6B6E-4D31-BEDD-08F1E63A0970}"/>
    <cellStyle name="60% - Accent3 4 2" xfId="10467" xr:uid="{BAD41CA6-948E-4C2B-A9F0-ACC193775917}"/>
    <cellStyle name="60% - Accent3 4 3" xfId="47255" xr:uid="{EEE5001B-FAB7-4C29-A886-484D685D19BE}"/>
    <cellStyle name="60% - Accent3 4 4" xfId="6631" xr:uid="{1752F729-D4C8-453B-A363-115697941972}"/>
    <cellStyle name="60% - Accent3 5" xfId="937" xr:uid="{2146EFF0-6159-4EB0-8C4E-FE17056A4F82}"/>
    <cellStyle name="60% - Accent3 5 2" xfId="10468" xr:uid="{88B96936-CDBF-46BF-B614-10F7B1998E3C}"/>
    <cellStyle name="60% - Accent3 5 3" xfId="46517" xr:uid="{98CA3653-1610-407E-A8CB-4A0317AE2DEF}"/>
    <cellStyle name="60% - Accent3 5 4" xfId="5877" xr:uid="{18ADAB54-7793-41EB-A721-14CBBD6F61C0}"/>
    <cellStyle name="60% - Accent3 6" xfId="10469" xr:uid="{C5265F38-7027-4A49-B0EA-A087D3CA1EB4}"/>
    <cellStyle name="60% - Accent3 7" xfId="41135" xr:uid="{ED71D327-1ECD-483C-B16D-C1509A14B13A}"/>
    <cellStyle name="60% - Accent3 8" xfId="3636" xr:uid="{3293E763-2538-4612-A347-A4B7CDEBDF5C}"/>
    <cellStyle name="60% - Accent4 2" xfId="32" xr:uid="{00000000-0005-0000-0000-00001F000000}"/>
    <cellStyle name="60% - Accent4 2 2" xfId="1328" xr:uid="{C60057EA-594F-43DF-8708-025EF05931B0}"/>
    <cellStyle name="60% - Accent4 2 2 2" xfId="10470" xr:uid="{D52604EA-0292-4CDC-9179-B0F0357AF8A9}"/>
    <cellStyle name="60% - Accent4 2 2 2 2" xfId="10471" xr:uid="{CDF332FD-D51B-437F-AE33-24817B050556}"/>
    <cellStyle name="60% - Accent4 2 2 2 2 2" xfId="10472" xr:uid="{2C290469-8923-46BA-AEC3-8D3AC583D998}"/>
    <cellStyle name="60% - Accent4 2 2 2 2 2 2" xfId="10473" xr:uid="{0209BC38-7CD1-4132-8269-C7EA85FB2EAC}"/>
    <cellStyle name="60% - Accent4 2 2 2 3" xfId="10474" xr:uid="{7F277FA5-E1E8-470F-8560-2E106A1C482D}"/>
    <cellStyle name="60% - Accent4 2 2 2 4" xfId="10475" xr:uid="{EC9D770C-6FDD-4D39-B234-65DB4A8F25B6}"/>
    <cellStyle name="60% - Accent4 2 2 2 5" xfId="10476" xr:uid="{417DF7A0-B403-40F4-BA9F-8CE100506F8E}"/>
    <cellStyle name="60% - Accent4 2 2 2 6" xfId="10477" xr:uid="{4C60F40B-2B70-4074-AF54-A2BEE33C72F4}"/>
    <cellStyle name="60% - Accent4 2 2 3" xfId="10478" xr:uid="{C0CD1966-080C-49BC-B0CC-EC3E8A978AB2}"/>
    <cellStyle name="60% - Accent4 2 2 4" xfId="10479" xr:uid="{85E60A41-3C76-45D2-A225-BDEC494DAF60}"/>
    <cellStyle name="60% - Accent4 2 2 4 2" xfId="10480" xr:uid="{BD7B5232-50A2-4231-8E62-358BFCDD1791}"/>
    <cellStyle name="60% - Accent4 2 2 4 2 2" xfId="10481" xr:uid="{CEE85E60-987D-485F-9890-48337ED40994}"/>
    <cellStyle name="60% - Accent4 2 2 5" xfId="10482" xr:uid="{3B9DDF7B-C2A1-440B-A8EA-221671A6281E}"/>
    <cellStyle name="60% - Accent4 2 2 6" xfId="10483" xr:uid="{92F69F53-4D57-45E3-BAD8-5F10162E6CB9}"/>
    <cellStyle name="60% - Accent4 2 2 7" xfId="10484" xr:uid="{FBEB0E1D-3DCF-4E31-BF2E-17CF52AD1B0F}"/>
    <cellStyle name="60% - Accent4 2 2 8" xfId="46616" xr:uid="{AE60172D-7C4B-496D-85FF-FC143A3B8463}"/>
    <cellStyle name="60% - Accent4 2 3" xfId="10485" xr:uid="{C703AF7E-643D-413C-97CE-D7AEEBB248D2}"/>
    <cellStyle name="60% - Accent4 2 3 2" xfId="10486" xr:uid="{E1484CCA-8A63-4837-B9C0-31BE955AE745}"/>
    <cellStyle name="60% - Accent4 2 3 2 2" xfId="10487" xr:uid="{79A04E0B-09C5-4426-A285-4AF229B8DFEB}"/>
    <cellStyle name="60% - Accent4 2 3 2 2 2" xfId="10488" xr:uid="{30132D1B-1C9F-43C2-AF34-341DA85C4AF8}"/>
    <cellStyle name="60% - Accent4 2 3 3" xfId="10489" xr:uid="{DA2C5EE4-5744-4AFC-B0B7-1DD6C09509DE}"/>
    <cellStyle name="60% - Accent4 2 3 4" xfId="10490" xr:uid="{A14D5761-38FD-4AAE-84BB-E7A28076614A}"/>
    <cellStyle name="60% - Accent4 2 3 5" xfId="10491" xr:uid="{893801EB-36DA-4C48-B4E2-F5FB37A5DD01}"/>
    <cellStyle name="60% - Accent4 2 3 6" xfId="10492" xr:uid="{D7913A9A-F7F1-45AE-88BA-811B6D78EDB0}"/>
    <cellStyle name="60% - Accent4 2 4" xfId="10493" xr:uid="{E18488CB-EF6A-42E8-9C70-4289AB893C59}"/>
    <cellStyle name="60% - Accent4 2 4 2" xfId="10494" xr:uid="{F72F7450-9D5A-4D9B-AC36-5AEEE077997C}"/>
    <cellStyle name="60% - Accent4 2 4 2 2" xfId="10495" xr:uid="{E58DFD00-79E3-4941-89C7-BECCF947F2EB}"/>
    <cellStyle name="60% - Accent4 2 5" xfId="10496" xr:uid="{15EEAE0D-3863-4652-8C4F-A6DA54AEA178}"/>
    <cellStyle name="60% - Accent4 2 6" xfId="10497" xr:uid="{636D036C-0AC5-4C60-9EF9-4F3ABC9260DC}"/>
    <cellStyle name="60% - Accent4 2 7" xfId="10498" xr:uid="{C6C28F80-2F65-4A25-B431-A6689F01AB30}"/>
    <cellStyle name="60% - Accent4 2 8" xfId="45765" xr:uid="{9E161C3B-D3FC-4FAE-BF26-DF3AF5F40026}"/>
    <cellStyle name="60% - Accent4 2 9" xfId="51828" xr:uid="{4668ED24-5BA8-4A78-A635-4AACB94FE392}"/>
    <cellStyle name="60% - Accent4 3" xfId="33" xr:uid="{00000000-0005-0000-0000-000020000000}"/>
    <cellStyle name="60% - Accent4 3 2" xfId="5967" xr:uid="{67801902-2950-424E-815E-3AE7811B7DDD}"/>
    <cellStyle name="60% - Accent4 3 3" xfId="5525" xr:uid="{7DC88DB6-D0E9-4487-A444-B9AD5782FC9B}"/>
    <cellStyle name="60% - Accent4 4" xfId="1691" xr:uid="{5646F7D7-5F57-4319-8616-5BE0F2FDB311}"/>
    <cellStyle name="60% - Accent4 4 2" xfId="10499" xr:uid="{576D216A-8EFD-470E-944B-B4E593D631E2}"/>
    <cellStyle name="60% - Accent4 4 3" xfId="47258" xr:uid="{FF227295-EFB0-43BA-850A-3DBB821617EF}"/>
    <cellStyle name="60% - Accent4 4 4" xfId="6634" xr:uid="{F4FEDF30-BBDD-473D-A5EB-45E60C3DD111}"/>
    <cellStyle name="60% - Accent4 5" xfId="940" xr:uid="{2D953971-900D-4C0F-83E1-CED983CC7D85}"/>
    <cellStyle name="60% - Accent4 5 2" xfId="10500" xr:uid="{506E8321-0B04-4A3E-940A-D3EE2A440CDD}"/>
    <cellStyle name="60% - Accent4 5 3" xfId="46520" xr:uid="{6F170868-61B4-462B-A9EF-3058B4AC93EB}"/>
    <cellStyle name="60% - Accent4 5 4" xfId="5880" xr:uid="{5FA0A537-A522-45BE-A3C0-E5B0F12838D2}"/>
    <cellStyle name="60% - Accent4 6" xfId="10501" xr:uid="{F9115A5A-1598-4206-A471-9283280C20D1}"/>
    <cellStyle name="60% - Accent4 7" xfId="41136" xr:uid="{137C5F74-BEB9-4334-BFC7-A50B0D391CA4}"/>
    <cellStyle name="60% - Accent4 8" xfId="3637" xr:uid="{4DEF63CD-CFA2-459F-A541-4E874CDBB3CD}"/>
    <cellStyle name="60% - Accent5 2" xfId="34" xr:uid="{00000000-0005-0000-0000-000021000000}"/>
    <cellStyle name="60% - Accent5 2 2" xfId="1329" xr:uid="{937567C2-995F-4CAB-B40D-0D3100B58124}"/>
    <cellStyle name="60% - Accent5 2 2 2" xfId="10502" xr:uid="{01ACEC6D-2A24-46CC-AC5E-DF50A8186A0A}"/>
    <cellStyle name="60% - Accent5 2 2 2 2" xfId="10503" xr:uid="{0D0B7DED-9260-4A87-AA7F-72948BFEF7A4}"/>
    <cellStyle name="60% - Accent5 2 2 2 2 2" xfId="10504" xr:uid="{035912CF-A4B6-4B32-B37A-91CBAA46A51D}"/>
    <cellStyle name="60% - Accent5 2 2 2 2 2 2" xfId="10505" xr:uid="{0E5F8762-49C9-459E-AD49-8640BCAFD27E}"/>
    <cellStyle name="60% - Accent5 2 2 2 3" xfId="10506" xr:uid="{DA7FC0E5-A41A-4BF2-8777-FABD42F75AE5}"/>
    <cellStyle name="60% - Accent5 2 2 2 4" xfId="10507" xr:uid="{9459B2FC-D934-4C16-9609-C063E36938F6}"/>
    <cellStyle name="60% - Accent5 2 2 2 5" xfId="10508" xr:uid="{FF1F7471-2C65-45E5-B449-D52551049FE2}"/>
    <cellStyle name="60% - Accent5 2 2 2 6" xfId="10509" xr:uid="{0381A867-D994-4A06-92A6-5A0DE44F88BA}"/>
    <cellStyle name="60% - Accent5 2 2 3" xfId="10510" xr:uid="{E4EDD921-2917-4040-B6DC-5E29C6CF3D6E}"/>
    <cellStyle name="60% - Accent5 2 2 4" xfId="10511" xr:uid="{ADCD7D15-28DD-4602-90BC-F627F3532C0E}"/>
    <cellStyle name="60% - Accent5 2 2 4 2" xfId="10512" xr:uid="{F3D1D895-C1DB-4966-97EB-223532859859}"/>
    <cellStyle name="60% - Accent5 2 2 4 2 2" xfId="10513" xr:uid="{8F214BF3-42CF-4F88-B7BA-92DE9EFBBBFA}"/>
    <cellStyle name="60% - Accent5 2 2 5" xfId="10514" xr:uid="{08C40146-CCC1-4761-9CD3-243684A9F0FE}"/>
    <cellStyle name="60% - Accent5 2 2 6" xfId="10515" xr:uid="{E1008583-6FE2-48ED-877F-36836F48F6FD}"/>
    <cellStyle name="60% - Accent5 2 2 7" xfId="10516" xr:uid="{87BD3373-421E-4B17-8D93-3EDE115438D6}"/>
    <cellStyle name="60% - Accent5 2 2 8" xfId="49466" xr:uid="{58882293-E3CC-46A5-BFF8-413E9486AA2D}"/>
    <cellStyle name="60% - Accent5 2 3" xfId="10517" xr:uid="{985FC1B1-7F40-4104-9F28-19A070819675}"/>
    <cellStyle name="60% - Accent5 2 3 2" xfId="10518" xr:uid="{82813D94-29B5-4527-AD1A-E2BA4921697C}"/>
    <cellStyle name="60% - Accent5 2 3 2 2" xfId="10519" xr:uid="{77DA419E-2A0B-4860-A122-963DA2273790}"/>
    <cellStyle name="60% - Accent5 2 3 2 2 2" xfId="10520" xr:uid="{5E77838C-013A-429A-9F67-619755090A53}"/>
    <cellStyle name="60% - Accent5 2 3 3" xfId="10521" xr:uid="{E8542C70-2595-4BAE-BA08-8E255C8C9408}"/>
    <cellStyle name="60% - Accent5 2 3 4" xfId="10522" xr:uid="{F158180A-B049-4995-887B-47FA04480CDA}"/>
    <cellStyle name="60% - Accent5 2 3 5" xfId="10523" xr:uid="{4492A093-1A72-4972-B981-109492F94592}"/>
    <cellStyle name="60% - Accent5 2 3 6" xfId="10524" xr:uid="{3F7A12EE-A1D0-4E4F-B464-4C1AEA0D846D}"/>
    <cellStyle name="60% - Accent5 2 4" xfId="10525" xr:uid="{FC75B36F-33D4-4972-8354-FECF13865B94}"/>
    <cellStyle name="60% - Accent5 2 4 2" xfId="10526" xr:uid="{ABDFB2A9-CF10-4880-88BE-6C449A848978}"/>
    <cellStyle name="60% - Accent5 2 4 2 2" xfId="10527" xr:uid="{979EDD7D-FFC5-4DFC-84A1-B11799A6F23F}"/>
    <cellStyle name="60% - Accent5 2 5" xfId="10528" xr:uid="{D68AF392-3D87-445C-A8A5-8D0797F3232E}"/>
    <cellStyle name="60% - Accent5 2 6" xfId="10529" xr:uid="{68A75A5A-9A74-4544-B189-CA51B15903B7}"/>
    <cellStyle name="60% - Accent5 2 7" xfId="10530" xr:uid="{326D3C5D-8DCD-48A1-86A0-3A5273DA705A}"/>
    <cellStyle name="60% - Accent5 2 8" xfId="45766" xr:uid="{33FCA5D1-FC66-4EA3-8037-F417B0AA412B}"/>
    <cellStyle name="60% - Accent5 2 9" xfId="51724" xr:uid="{8E34497F-B5CB-4EB2-9FB3-566251C4EC33}"/>
    <cellStyle name="60% - Accent5 3" xfId="35" xr:uid="{00000000-0005-0000-0000-000022000000}"/>
    <cellStyle name="60% - Accent5 3 2" xfId="5968" xr:uid="{F0475AF0-54AE-41EF-8E2F-17A99FCDB33E}"/>
    <cellStyle name="60% - Accent5 3 3" xfId="5529" xr:uid="{115802B1-B126-4630-8F48-4245BF4BC729}"/>
    <cellStyle name="60% - Accent5 4" xfId="1694" xr:uid="{F32DB6CA-2FAB-4275-A872-DE2728E01ABB}"/>
    <cellStyle name="60% - Accent5 4 2" xfId="10531" xr:uid="{20B0FA05-D099-4D45-951C-46A85BF1D18E}"/>
    <cellStyle name="60% - Accent5 4 3" xfId="47261" xr:uid="{4A9330D4-F91E-471A-BAD0-4AE64D239496}"/>
    <cellStyle name="60% - Accent5 4 4" xfId="6637" xr:uid="{333EB258-868B-44CB-BBB8-84D61581A492}"/>
    <cellStyle name="60% - Accent5 5" xfId="943" xr:uid="{D64E4C18-4C38-450B-9F3C-ACFE84D1646C}"/>
    <cellStyle name="60% - Accent5 5 2" xfId="10532" xr:uid="{E2897338-3A0D-413C-869F-7FBABA86A6A8}"/>
    <cellStyle name="60% - Accent5 5 3" xfId="46523" xr:uid="{C1F4AE28-42EE-48EA-93EC-EED77A414444}"/>
    <cellStyle name="60% - Accent5 5 4" xfId="5883" xr:uid="{875370FB-3F43-4916-AC6C-493F850CD46B}"/>
    <cellStyle name="60% - Accent5 6" xfId="10533" xr:uid="{02E07ED1-49AD-4B0D-A891-564B81E96490}"/>
    <cellStyle name="60% - Accent5 7" xfId="41137" xr:uid="{6618348B-F810-4313-B6FB-AF4097B3547A}"/>
    <cellStyle name="60% - Accent5 8" xfId="3638" xr:uid="{BD1F55B8-E851-48E8-9431-1BF066432A6E}"/>
    <cellStyle name="60% - Accent6 2" xfId="36" xr:uid="{00000000-0005-0000-0000-000023000000}"/>
    <cellStyle name="60% - Accent6 2 2" xfId="1330" xr:uid="{9E606868-B142-4176-B760-C4C2B396CD40}"/>
    <cellStyle name="60% - Accent6 2 2 2" xfId="10534" xr:uid="{AEF6B034-2C6D-445B-8048-F33090B87775}"/>
    <cellStyle name="60% - Accent6 2 2 2 2" xfId="10535" xr:uid="{BC77BFD3-7E22-46B5-9FEA-306FB0C9866B}"/>
    <cellStyle name="60% - Accent6 2 2 2 2 2" xfId="10536" xr:uid="{0C6872E1-CE7D-45EF-9FAB-6423AAB2B0D8}"/>
    <cellStyle name="60% - Accent6 2 2 2 2 2 2" xfId="10537" xr:uid="{6EAD616E-70C4-4B84-9E03-7677E0911387}"/>
    <cellStyle name="60% - Accent6 2 2 2 3" xfId="10538" xr:uid="{A99F0ACC-B91B-4862-A2A2-D434D4686433}"/>
    <cellStyle name="60% - Accent6 2 2 2 4" xfId="10539" xr:uid="{01785C8A-A8CE-4469-94AB-75EC615195C0}"/>
    <cellStyle name="60% - Accent6 2 2 2 5" xfId="10540" xr:uid="{D0E9E0DE-254B-4E63-BB61-EDA24A54E496}"/>
    <cellStyle name="60% - Accent6 2 2 2 6" xfId="10541" xr:uid="{9A64040A-926C-446E-BF97-B345244B1F78}"/>
    <cellStyle name="60% - Accent6 2 2 3" xfId="10542" xr:uid="{D6F761E5-E501-41D2-8E94-D5D9922BA099}"/>
    <cellStyle name="60% - Accent6 2 2 4" xfId="10543" xr:uid="{1C58EB9C-D0AC-4E33-963A-B1976B78BCB7}"/>
    <cellStyle name="60% - Accent6 2 2 4 2" xfId="10544" xr:uid="{EC0FAD7C-51D7-428E-8FAE-613E925E2579}"/>
    <cellStyle name="60% - Accent6 2 2 4 2 2" xfId="10545" xr:uid="{C714484D-3326-4FA7-A5E7-CE5DDF5B404A}"/>
    <cellStyle name="60% - Accent6 2 2 5" xfId="10546" xr:uid="{93C3C436-6D28-40C9-9B90-9C80D0E630B5}"/>
    <cellStyle name="60% - Accent6 2 2 6" xfId="10547" xr:uid="{D2F596A3-2735-402B-8D24-E82FCB3ECEE1}"/>
    <cellStyle name="60% - Accent6 2 2 7" xfId="10548" xr:uid="{995B05DA-AD6B-4E45-B272-5CA644E50A71}"/>
    <cellStyle name="60% - Accent6 2 2 8" xfId="46152" xr:uid="{BE12A5B5-CD5E-48F7-9DE6-E4BC1FB7F004}"/>
    <cellStyle name="60% - Accent6 2 3" xfId="10549" xr:uid="{246826A3-C52C-4211-AED0-443F877A29FC}"/>
    <cellStyle name="60% - Accent6 2 3 2" xfId="10550" xr:uid="{53629635-B5BA-4FA7-977F-BAEADF4ADC41}"/>
    <cellStyle name="60% - Accent6 2 3 2 2" xfId="10551" xr:uid="{AAC7041C-5E30-4C95-B6B5-5F5C6220062E}"/>
    <cellStyle name="60% - Accent6 2 3 2 2 2" xfId="10552" xr:uid="{F656A0C9-632B-4585-B19F-4EF5FBE5B8F4}"/>
    <cellStyle name="60% - Accent6 2 3 3" xfId="10553" xr:uid="{3711F2AC-5B42-4CB2-99AC-5B9B7D6E4A31}"/>
    <cellStyle name="60% - Accent6 2 3 4" xfId="10554" xr:uid="{737E48FA-8D91-4F94-A354-316B24D7AF30}"/>
    <cellStyle name="60% - Accent6 2 3 5" xfId="10555" xr:uid="{8C4F5B26-EF6A-4C24-B82D-619DC886F702}"/>
    <cellStyle name="60% - Accent6 2 3 6" xfId="10556" xr:uid="{EAC762E6-5C63-42D5-A4B2-10775D7E2DA3}"/>
    <cellStyle name="60% - Accent6 2 4" xfId="10557" xr:uid="{8ACB1A31-F024-4398-9EE0-C4D37019E815}"/>
    <cellStyle name="60% - Accent6 2 4 2" xfId="10558" xr:uid="{3458493D-B393-4D17-A8B4-E2AD93DE13C8}"/>
    <cellStyle name="60% - Accent6 2 4 2 2" xfId="10559" xr:uid="{35F8AE12-25F7-4352-9A4B-1FD95B6442F9}"/>
    <cellStyle name="60% - Accent6 2 5" xfId="10560" xr:uid="{2973BA1C-1C17-432C-948A-09E1DDDFE1C5}"/>
    <cellStyle name="60% - Accent6 2 6" xfId="10561" xr:uid="{88E3BB71-34D5-458D-8AF2-6008DEA46721}"/>
    <cellStyle name="60% - Accent6 2 7" xfId="10562" xr:uid="{0D4442E1-252F-4F9B-A858-183DAF23D033}"/>
    <cellStyle name="60% - Accent6 2 8" xfId="45767" xr:uid="{D5F993F6-EFE9-4260-87D9-53962AB384AF}"/>
    <cellStyle name="60% - Accent6 2 9" xfId="50926" xr:uid="{B6B68E6D-F943-4E33-B297-C81A0AB2EE7D}"/>
    <cellStyle name="60% - Accent6 3" xfId="37" xr:uid="{00000000-0005-0000-0000-000024000000}"/>
    <cellStyle name="60% - Accent6 3 2" xfId="5969" xr:uid="{A6C0C23A-CAEF-47BB-A324-05A41ED872B2}"/>
    <cellStyle name="60% - Accent6 3 3" xfId="5532" xr:uid="{BD25E6F7-054B-4E02-ADE2-6B32F77DA202}"/>
    <cellStyle name="60% - Accent6 4" xfId="1697" xr:uid="{83425C51-FF82-4AC6-A102-7CAAA0767AFC}"/>
    <cellStyle name="60% - Accent6 4 2" xfId="10563" xr:uid="{31B6308F-503A-46E2-A327-FDFB84719268}"/>
    <cellStyle name="60% - Accent6 4 3" xfId="47264" xr:uid="{24431FFB-ADA1-481B-AFAE-57DEB0FCB171}"/>
    <cellStyle name="60% - Accent6 4 4" xfId="6640" xr:uid="{535996B3-AD0B-42BE-B7D0-37E58896E42E}"/>
    <cellStyle name="60% - Accent6 5" xfId="946" xr:uid="{1B9220F7-0A41-42F2-80EF-F2F56B588BD6}"/>
    <cellStyle name="60% - Accent6 5 2" xfId="10564" xr:uid="{0A2A1446-CB7A-41E3-8361-7A53DE788D7F}"/>
    <cellStyle name="60% - Accent6 5 3" xfId="46526" xr:uid="{206BCA47-F032-43AB-97AA-BF1F6B3F01C4}"/>
    <cellStyle name="60% - Accent6 5 4" xfId="5886" xr:uid="{CEA18B34-9065-42F2-9F3C-4A98D99549CD}"/>
    <cellStyle name="60% - Accent6 6" xfId="10565" xr:uid="{E6960B4E-5A9D-4494-8158-138AF4043F13}"/>
    <cellStyle name="60% - Accent6 7" xfId="41138" xr:uid="{4C66978C-FD32-4C88-81EF-09C91177A706}"/>
    <cellStyle name="60% - Accent6 8" xfId="3639" xr:uid="{352A1C9C-8EEC-4B04-B98F-16224C9C4DC1}"/>
    <cellStyle name="60% - ส่วนที่ถูกเน้น1" xfId="8603" xr:uid="{4A7B778D-7BFF-4E86-A8BA-3D8125E888C4}"/>
    <cellStyle name="60% - ส่วนที่ถูกเน้น1 2" xfId="3761" xr:uid="{A011E3CD-CD04-4F8B-A8B3-D1EDC19FE156}"/>
    <cellStyle name="60% - ส่วนที่ถูกเน้น1 2 2" xfId="10566" xr:uid="{F7A196D3-FD13-4436-A2A7-ED3A9670BD4D}"/>
    <cellStyle name="60% - ส่วนที่ถูกเน้น1 3" xfId="10567" xr:uid="{40EF5CF2-0A5A-47FB-9EDA-45D4E3E1046B}"/>
    <cellStyle name="60% - ส่วนที่ถูกเน้น1 4" xfId="10568" xr:uid="{BBDDE3D2-E189-4184-B986-15863E5F9289}"/>
    <cellStyle name="60% - ส่วนที่ถูกเน้น1 5" xfId="10569" xr:uid="{ABD37EDA-870D-4670-A23C-E9481D47A8CF}"/>
    <cellStyle name="60% - ส่วนที่ถูกเน้น2" xfId="8604" xr:uid="{F4719010-8100-4AF0-87DE-68E30F33F6D8}"/>
    <cellStyle name="60% - ส่วนที่ถูกเน้น2 2" xfId="3762" xr:uid="{F79F4CCE-1F48-497D-8F52-A68D81C0E82C}"/>
    <cellStyle name="60% - ส่วนที่ถูกเน้น2 2 2" xfId="10570" xr:uid="{ADB6F809-15CC-4D33-9BB8-80FB0221FAB1}"/>
    <cellStyle name="60% - ส่วนที่ถูกเน้น2 3" xfId="10571" xr:uid="{35564FC6-9FCC-4A3E-A121-42AEE018B6F4}"/>
    <cellStyle name="60% - ส่วนที่ถูกเน้น2 4" xfId="10572" xr:uid="{5D97EC2B-67AD-485C-BEE2-73A08D8FDA20}"/>
    <cellStyle name="60% - ส่วนที่ถูกเน้น3" xfId="8605" xr:uid="{A0ED775B-B4BB-4BB4-A9B1-5346CC293977}"/>
    <cellStyle name="60% - ส่วนที่ถูกเน้น3 2" xfId="3763" xr:uid="{CAE6B390-8874-43C1-9832-AFA46B58185F}"/>
    <cellStyle name="60% - ส่วนที่ถูกเน้น3 2 2" xfId="10573" xr:uid="{269A7984-7EB1-47C9-9334-99440C4AAC72}"/>
    <cellStyle name="60% - ส่วนที่ถูกเน้น3 3" xfId="10574" xr:uid="{E006D7C5-CA2F-479F-A81D-881657783026}"/>
    <cellStyle name="60% - ส่วนที่ถูกเน้น3 4" xfId="10575" xr:uid="{6106FB0D-1630-4F8D-ACE9-7816BBA2CA3F}"/>
    <cellStyle name="60% - ส่วนที่ถูกเน้น4" xfId="8606" xr:uid="{8EBB86CD-015D-4476-AD89-B712F29BFBA3}"/>
    <cellStyle name="60% - ส่วนที่ถูกเน้น4 2" xfId="3764" xr:uid="{493DB829-0A3A-4F2C-BFA8-57182A6F78B1}"/>
    <cellStyle name="60% - ส่วนที่ถูกเน้น4 2 2" xfId="10576" xr:uid="{E0790378-4F2F-4375-93BA-C0138507206C}"/>
    <cellStyle name="60% - ส่วนที่ถูกเน้น4 3" xfId="10577" xr:uid="{09025C4A-932E-4537-9477-8FB08F870C60}"/>
    <cellStyle name="60% - ส่วนที่ถูกเน้น4 4" xfId="10578" xr:uid="{9B675F9A-DF32-4F83-AA3E-897973E6E7FD}"/>
    <cellStyle name="60% - ส่วนที่ถูกเน้น5" xfId="8607" xr:uid="{3CBD38BD-9573-4D2F-9E20-BBF30373766A}"/>
    <cellStyle name="60% - ส่วนที่ถูกเน้น5 2" xfId="3765" xr:uid="{A2AA81BB-ECB8-45B7-9B0C-7F4198656DA5}"/>
    <cellStyle name="60% - ส่วนที่ถูกเน้น5 2 2" xfId="10579" xr:uid="{9BBF5BBA-FE3D-4B8E-8C14-F9B25FE34A6D}"/>
    <cellStyle name="60% - ส่วนที่ถูกเน้น5 3" xfId="10580" xr:uid="{F37EB7C3-74A6-495C-A76A-F3B2E45DD7A7}"/>
    <cellStyle name="60% - ส่วนที่ถูกเน้น5 4" xfId="10581" xr:uid="{DE3E58C6-3FF2-400F-81A2-C4EF58B1097A}"/>
    <cellStyle name="60% - ส่วนที่ถูกเน้น6" xfId="8608" xr:uid="{0DA8A7E7-7BBE-474C-A3B2-8530F15CDB5F}"/>
    <cellStyle name="60% - ส่วนที่ถูกเน้น6 2" xfId="3766" xr:uid="{262A9484-9C5A-4657-8761-4E6D661A7D17}"/>
    <cellStyle name="60% - ส่วนที่ถูกเน้น6 2 2" xfId="10582" xr:uid="{8DE917D3-E74C-4A0C-A9D4-595D405369AB}"/>
    <cellStyle name="60% - ส่วนที่ถูกเน้น6 3" xfId="10583" xr:uid="{AA9DF39F-1441-4D4F-AD45-65BAA0B1B5FF}"/>
    <cellStyle name="60% - ส่วนที่ถูกเน้น6 4" xfId="10584" xr:uid="{3900BCFB-A69C-42E2-8D31-CC61E4FD32F2}"/>
    <cellStyle name="60% - 强调文字颜色 1" xfId="3767" xr:uid="{3342612E-9056-43AC-9BB3-CE87ED91BEF0}"/>
    <cellStyle name="60% - 强调文字颜色 1 2" xfId="8609" xr:uid="{AD2E7FDF-1F1D-4054-8D4C-1A37D7AB6224}"/>
    <cellStyle name="60% - 强调文字颜色 2" xfId="3768" xr:uid="{977A1191-A77C-4B1A-AD6B-7D3D0B56EA65}"/>
    <cellStyle name="60% - 强调文字颜色 2 2" xfId="8610" xr:uid="{B690F6A9-CEF6-4A49-A503-50F1B84DDA59}"/>
    <cellStyle name="60% - 强调文字颜色 3" xfId="3769" xr:uid="{B8950B82-ADCF-4E68-91DE-E87004F0FF6A}"/>
    <cellStyle name="60% - 强调文字颜色 3 2" xfId="8611" xr:uid="{46ADB271-D701-43B3-B35F-F4894C6BBC22}"/>
    <cellStyle name="60% - 强调文字颜色 4" xfId="3770" xr:uid="{8EB462C4-6466-4D2C-8788-4D5ECB3E4357}"/>
    <cellStyle name="60% - 强调文字颜色 4 2" xfId="8612" xr:uid="{74B5DCB4-9254-4F5D-8C5B-9935AB5056F2}"/>
    <cellStyle name="60% - 强调文字颜色 5" xfId="3771" xr:uid="{7774E4C0-C942-4387-8EC6-374082387664}"/>
    <cellStyle name="60% - 强调文字颜色 5 2" xfId="8613" xr:uid="{71A9D065-7B99-4AB3-9BD1-11916CA88861}"/>
    <cellStyle name="60% - 强调文字颜色 6" xfId="3772" xr:uid="{AFAB7116-F9EE-4D73-B8C1-D51FC9357C84}"/>
    <cellStyle name="60% - 强调文字颜色 6 2" xfId="8614" xr:uid="{C1A7C699-3D4A-4788-9A6F-023186B2624C}"/>
    <cellStyle name="75" xfId="3773" xr:uid="{FC7189C8-347B-4F83-8587-45B973529586}"/>
    <cellStyle name="75 2" xfId="8615" xr:uid="{F9F22A51-4535-49F3-B42C-03CB0A43FB54}"/>
    <cellStyle name="75 2 2" xfId="10585" xr:uid="{A682320D-3C0A-43CD-8204-E61A38E24BD8}"/>
    <cellStyle name="75 3" xfId="10586" xr:uid="{9A284EF7-0839-44A4-9DE3-F0ECD2CC41BC}"/>
    <cellStyle name="75 3 2" xfId="10587" xr:uid="{AF43EE1B-9B91-4035-8B2A-865E42FCAFFF}"/>
    <cellStyle name="75 4" xfId="10588" xr:uid="{264A50F8-07F8-47D9-9F68-7522ACDF20BD}"/>
    <cellStyle name="75 5" xfId="10589" xr:uid="{A994F6E0-123B-4707-B82F-084334ABE37E}"/>
    <cellStyle name="A_x0001_" xfId="3774" xr:uid="{55A2D200-40B2-49FA-84C7-5BD83610B7FF}"/>
    <cellStyle name="A - Style1" xfId="3775" xr:uid="{84FDE768-A3A3-468C-A64F-A1F6707ED485}"/>
    <cellStyle name="A - Style1 2" xfId="8618" xr:uid="{B20BEAFB-49E2-49C1-9073-6ED6A565E23F}"/>
    <cellStyle name="A - Style1 2 2" xfId="41139" xr:uid="{6F0FD5A8-5F47-4039-A643-509F66C5D0DD}"/>
    <cellStyle name="A - Style1 3" xfId="8619" xr:uid="{A464812C-97CC-4CEA-BCDB-4D99E9ADEB89}"/>
    <cellStyle name="A - Style1 4" xfId="8617" xr:uid="{66F53229-C39F-423A-AB31-2395BE7F156A}"/>
    <cellStyle name="A_x0001_ 2" xfId="8616" xr:uid="{3F18DE54-2896-4450-BF58-E5314D30D9FD}"/>
    <cellStyle name="a_QTR94_95_1ฟ๙ศธบ๑ณปฟช (2)" xfId="3776" xr:uid="{C8D15CD3-8CEC-494E-B0BA-4142B677FCF9}"/>
    <cellStyle name="a_QTR94_95_1ฟ๙ศธบ๑ณปฟช (2) 2" xfId="8620" xr:uid="{4348E494-D825-4D38-81C7-0AAF05157FA2}"/>
    <cellStyle name="a_QTR94_95_1ฟ๙ศธบ๑ณปฟช (2)_TTC Q3'53 WP" xfId="8621" xr:uid="{BF87F6BB-A612-4231-92C7-1D8D62696904}"/>
    <cellStyle name="a_QTR94_95_1ฟ๙ศธบ๑ณปฟช (2)_TTC_Lead_Q3'10" xfId="8622" xr:uid="{CA6D6950-DCD8-4014-A224-78EAD876E619}"/>
    <cellStyle name="a_QTR94_95_1ฟ๙ศธบ๑ณปฟช (2)_TTC_wp_II_Q2'10 p'big" xfId="8623" xr:uid="{9427A18B-F5E7-4432-8EFA-B89CA2087E2E}"/>
    <cellStyle name="a_QTR94_95_1ฟ๙ศธบ๑ณปฟช (2)_TTC_wp_II_Q3'10 TAW" xfId="8624" xr:uid="{0098715E-5D85-41E6-824B-47DE6354256D}"/>
    <cellStyle name="a_QTR94_95_1ฟ๙ศธบ๑ณปฟช (2)_TTC_wp_Q3'09_kuk" xfId="3777" xr:uid="{69597BE5-C76F-46AE-AB1E-A8A1551C2EB8}"/>
    <cellStyle name="a_QTR94_95_1ฟ๙ศธบ๑ณปฟช (2)_WP Q2'53" xfId="8625" xr:uid="{A756035A-3231-4BE0-AAE7-E435F13E2DF8}"/>
    <cellStyle name="AA FRAME" xfId="3778" xr:uid="{88C1D3B1-6147-4406-8876-66A7F7638B91}"/>
    <cellStyle name="AA FRAME 2" xfId="8627" xr:uid="{58FEAAE1-E97E-4A9D-BFBB-F344D111B6FC}"/>
    <cellStyle name="AA FRAME 2 2" xfId="41140" xr:uid="{ED6B499C-0CAF-4B56-BEDE-787BF07216A7}"/>
    <cellStyle name="AA FRAME 3" xfId="41141" xr:uid="{044F93BF-BC89-45BA-8258-9A53C9D99726}"/>
    <cellStyle name="AA FRAME 4" xfId="8626" xr:uid="{12D80A2E-596D-4C74-9FB2-24038D6E2225}"/>
    <cellStyle name="AA HEADING" xfId="3779" xr:uid="{82E15999-9637-499C-B3FE-F30D33373737}"/>
    <cellStyle name="AA HEADING 2" xfId="8628" xr:uid="{82D6314F-FFEE-4E41-B669-43FF6656C831}"/>
    <cellStyle name="AA INITIALS" xfId="3780" xr:uid="{E07824FF-DD9B-4CBD-8394-19402CBA3F20}"/>
    <cellStyle name="AA INITIALS 2" xfId="8629" xr:uid="{8B2E5A74-7E2D-47EC-9578-231D6EEE8085}"/>
    <cellStyle name="AA INPUT" xfId="3781" xr:uid="{96E470C4-2467-4D40-94C1-90779FE00B70}"/>
    <cellStyle name="AA INPUT 2" xfId="8630" xr:uid="{6B5A7B0D-A306-4757-B2A0-D46737080071}"/>
    <cellStyle name="AA LOCK" xfId="3782" xr:uid="{59DEB97C-B98A-458D-A6EE-59DCF700861E}"/>
    <cellStyle name="AA LOCK 2" xfId="8631" xr:uid="{7226D024-E2B7-455F-9A7B-BCFB0F221516}"/>
    <cellStyle name="AA MGR NAME" xfId="3783" xr:uid="{4F91C396-5FE9-46C4-8CB9-A48CC8E72B42}"/>
    <cellStyle name="AA MGR NAME 2" xfId="8632" xr:uid="{23990A91-25F3-4155-BCDA-640F98DA0379}"/>
    <cellStyle name="AA NORMAL" xfId="3784" xr:uid="{A391102A-B19C-46FF-9689-18959A427973}"/>
    <cellStyle name="AA NORMAL 2" xfId="8633" xr:uid="{D9DCC656-516F-4B83-ABD0-AD4E912A5CE6}"/>
    <cellStyle name="AA NUMBER" xfId="3785" xr:uid="{192DFC50-BE04-4F76-9760-AFB9DAA4617C}"/>
    <cellStyle name="AA NUMBER2" xfId="3786" xr:uid="{AE8C0BDB-D976-46F9-AEC8-6274D01AF790}"/>
    <cellStyle name="AA QUESTION" xfId="3787" xr:uid="{CE06B310-EC4F-434B-892B-4E32BF2AEA97}"/>
    <cellStyle name="AA QUESTION 2" xfId="8634" xr:uid="{43277C77-E272-4FC7-8C4A-8E4BB856D678}"/>
    <cellStyle name="AA SHADE" xfId="3788" xr:uid="{D865520A-E35F-42A5-B227-F42C778880B3}"/>
    <cellStyle name="AA SHADE 2" xfId="8635" xr:uid="{B2C9A8A3-44BF-4577-8A0C-532CB2294DC2}"/>
    <cellStyle name="Accent1 - 20%" xfId="10590" xr:uid="{7E5E0938-B995-4F00-84DD-0C5FEB8B983F}"/>
    <cellStyle name="Accent1 - 20% 2" xfId="10591" xr:uid="{1ED44FC6-DA82-48CD-9806-B2B6F4B69ACD}"/>
    <cellStyle name="Accent1 - 40%" xfId="10592" xr:uid="{4A5FCD49-EC4E-4BC7-9DDD-A90DFBFFD5E1}"/>
    <cellStyle name="Accent1 - 40% 2" xfId="10593" xr:uid="{E9282DBE-6736-4C25-A0EE-6DEB70A3C90A}"/>
    <cellStyle name="Accent1 - 60%" xfId="10594" xr:uid="{2243C54B-1140-4EA9-B8E8-D79081D4BFC8}"/>
    <cellStyle name="Accent1 - 60% 2" xfId="10595" xr:uid="{88CE8C67-58A3-477D-892D-46CC1E1593FF}"/>
    <cellStyle name="Accent1 10" xfId="10596" xr:uid="{EA296C2F-D357-4A6C-AA5D-5BFE8B0BD093}"/>
    <cellStyle name="Accent1 11" xfId="10597" xr:uid="{3DA18763-3533-4E36-92EF-D45992812F83}"/>
    <cellStyle name="Accent1 12" xfId="10598" xr:uid="{FD14AE59-3C06-4A8D-A0E1-21C8110BDD63}"/>
    <cellStyle name="Accent1 13" xfId="10599" xr:uid="{ED0E2006-D3CA-46DC-9193-C23EA8895F09}"/>
    <cellStyle name="Accent1 14" xfId="10600" xr:uid="{F47442BD-5635-48FF-807D-E0A6604323B6}"/>
    <cellStyle name="Accent1 15" xfId="10601" xr:uid="{E968C1A7-AB5F-49F3-AC19-D94A2BD68348}"/>
    <cellStyle name="Accent1 16" xfId="10602" xr:uid="{AF071E3A-37D8-4DED-8385-53F816AE20EF}"/>
    <cellStyle name="Accent1 17" xfId="10603" xr:uid="{A93D9B7D-B859-4625-BB18-68B420603F58}"/>
    <cellStyle name="Accent1 18" xfId="10604" xr:uid="{C84111E4-4904-4858-B597-ABFA2CF7AAE5}"/>
    <cellStyle name="Accent1 19" xfId="10605" xr:uid="{2EB0C58A-2F89-4B23-A1A9-8B378E9C4753}"/>
    <cellStyle name="Accent1 2" xfId="38" xr:uid="{00000000-0005-0000-0000-000025000000}"/>
    <cellStyle name="Accent1 2 2" xfId="1331" xr:uid="{608DB470-A1EC-4251-BEAE-D98462CAD0EE}"/>
    <cellStyle name="Accent1 2 2 2" xfId="10606" xr:uid="{D12032B4-EB03-49BC-90A6-C1E848BBC3A2}"/>
    <cellStyle name="Accent1 2 2 2 2" xfId="10607" xr:uid="{69A16032-166F-4DEF-BC1B-E05CE8F94C33}"/>
    <cellStyle name="Accent1 2 2 2 2 2" xfId="10608" xr:uid="{830152C0-248F-4815-B09C-059EA51232E7}"/>
    <cellStyle name="Accent1 2 2 2 2 2 2" xfId="10609" xr:uid="{FF41E265-E809-4E44-BC0F-B872A0C2157A}"/>
    <cellStyle name="Accent1 2 2 2 3" xfId="10610" xr:uid="{84116518-2640-42FD-99A8-EFD318DD2FC1}"/>
    <cellStyle name="Accent1 2 2 2 4" xfId="10611" xr:uid="{5F460079-0E4F-4F54-9405-F306C2E16BC5}"/>
    <cellStyle name="Accent1 2 2 2 5" xfId="10612" xr:uid="{E45CF38E-DBB5-40B6-B48B-E37E7D532B80}"/>
    <cellStyle name="Accent1 2 2 2 6" xfId="10613" xr:uid="{A7381C24-B59B-4623-9664-328242D7D5DC}"/>
    <cellStyle name="Accent1 2 2 3" xfId="10614" xr:uid="{8FD1C155-2463-4893-AB3D-A0D479DD6932}"/>
    <cellStyle name="Accent1 2 2 4" xfId="10615" xr:uid="{D89F15DC-5D43-4598-99AE-CA8839946B99}"/>
    <cellStyle name="Accent1 2 2 4 2" xfId="10616" xr:uid="{D9410716-7C2B-4025-A8D6-D0858743F4F9}"/>
    <cellStyle name="Accent1 2 2 4 2 2" xfId="10617" xr:uid="{6D99B50B-8F24-4E76-A4D4-72CA476B1633}"/>
    <cellStyle name="Accent1 2 2 5" xfId="10618" xr:uid="{316EC437-2E9E-4328-9D6A-EFE5EA68D634}"/>
    <cellStyle name="Accent1 2 2 6" xfId="10619" xr:uid="{3C432464-EB0C-4334-8761-62E77759BE2D}"/>
    <cellStyle name="Accent1 2 2 7" xfId="10620" xr:uid="{332DE456-199E-4FBD-AE3C-625C05345C4B}"/>
    <cellStyle name="Accent1 2 2 8" xfId="8636" xr:uid="{CBAB7470-7C69-4DA9-9F80-0BEFD2043B37}"/>
    <cellStyle name="Accent1 2 2 9" xfId="51717" xr:uid="{80CED386-77C1-40A6-988F-B15FEC2D4E80}"/>
    <cellStyle name="Accent1 2 3" xfId="10621" xr:uid="{549425DE-51C8-4444-9ADB-E84B4F83AB84}"/>
    <cellStyle name="Accent1 2 3 2" xfId="10622" xr:uid="{78C8B2EB-95F4-4AF8-9DA8-3DB09990E837}"/>
    <cellStyle name="Accent1 2 3 2 2" xfId="10623" xr:uid="{DC33E586-28B2-4343-82B0-C9951BC2102E}"/>
    <cellStyle name="Accent1 2 3 2 2 2" xfId="10624" xr:uid="{4429B420-1B89-43EC-9486-49F96E751936}"/>
    <cellStyle name="Accent1 2 3 3" xfId="10625" xr:uid="{9FACF303-79E7-480C-98D8-B85007CFADD3}"/>
    <cellStyle name="Accent1 2 3 4" xfId="10626" xr:uid="{3FB6217F-84AC-4576-B092-C360F1729B98}"/>
    <cellStyle name="Accent1 2 3 5" xfId="10627" xr:uid="{4381B862-94BF-4F2B-8865-EEF198A9551B}"/>
    <cellStyle name="Accent1 2 3 6" xfId="10628" xr:uid="{5531FADB-A9CD-4535-A293-6D29A6E6260C}"/>
    <cellStyle name="Accent1 2 4" xfId="10629" xr:uid="{15256DA2-EF33-4B35-B3BA-4EC98BE6AC44}"/>
    <cellStyle name="Accent1 2 4 2" xfId="10630" xr:uid="{F3315C94-E873-435A-BE96-F0690C961E03}"/>
    <cellStyle name="Accent1 2 4 2 2" xfId="10631" xr:uid="{EEFB9237-00E3-4031-BCD7-CFBC700438DD}"/>
    <cellStyle name="Accent1 2 5" xfId="10632" xr:uid="{F27BD178-4C85-4ED4-B69E-882E32502B9A}"/>
    <cellStyle name="Accent1 2 6" xfId="10633" xr:uid="{38FB53DD-72F7-47F4-8BBD-C5544723859E}"/>
    <cellStyle name="Accent1 2 7" xfId="10634" xr:uid="{8877B2EE-9315-4327-B5BB-8D372395169D}"/>
    <cellStyle name="Accent1 2 8" xfId="45768" xr:uid="{E02EB63D-8A7F-4795-9FBA-76086DDFC935}"/>
    <cellStyle name="Accent1 2 9" xfId="50968" xr:uid="{1FE981F2-9896-4B1D-A66C-DC696D80B17C}"/>
    <cellStyle name="Accent1 20" xfId="10635" xr:uid="{977046F9-BC2B-4914-81BE-A23AAD5C4A2E}"/>
    <cellStyle name="Accent1 21" xfId="10636" xr:uid="{F1776B76-B834-4915-923A-6AB6FC67F74E}"/>
    <cellStyle name="Accent1 22" xfId="10637" xr:uid="{AC76A500-EFF6-4FBD-BC09-02808ABC90BD}"/>
    <cellStyle name="Accent1 23" xfId="10638" xr:uid="{9C0BD28A-FEAD-4FEF-8377-6D34DABB2DD0}"/>
    <cellStyle name="Accent1 24" xfId="10639" xr:uid="{397C32F4-1121-4E12-8AF3-3576964A0EE2}"/>
    <cellStyle name="Accent1 25" xfId="10640" xr:uid="{13805E91-6AF8-4CCD-8120-E67C1904D245}"/>
    <cellStyle name="Accent1 26" xfId="10641" xr:uid="{6A568102-A888-4C01-A16C-606BE7AFE070}"/>
    <cellStyle name="Accent1 27" xfId="10642" xr:uid="{725B7D64-553E-49BE-907C-29D1F165E051}"/>
    <cellStyle name="Accent1 28" xfId="10643" xr:uid="{78A8ACD9-B55F-4C27-86D4-70D8FAD253EC}"/>
    <cellStyle name="Accent1 29" xfId="10644" xr:uid="{6246642B-60A0-455A-B97C-AF75296DEE44}"/>
    <cellStyle name="Accent1 3" xfId="39" xr:uid="{00000000-0005-0000-0000-000026000000}"/>
    <cellStyle name="Accent1 3 2" xfId="10645" xr:uid="{92218FA0-3E0B-4D12-A73E-B54769631C26}"/>
    <cellStyle name="Accent1 30" xfId="10646" xr:uid="{A6636CBC-9A10-4B00-A593-8F4A9821B46D}"/>
    <cellStyle name="Accent1 31" xfId="10647" xr:uid="{FA4999D6-C1B4-44FA-A521-327D546FC87E}"/>
    <cellStyle name="Accent1 32" xfId="10648" xr:uid="{925477C0-CA3A-4A95-8953-C27B779ECFE5}"/>
    <cellStyle name="Accent1 33" xfId="10649" xr:uid="{FD20B881-D7F2-4A2E-A2B3-1DC752CC88B6}"/>
    <cellStyle name="Accent1 34" xfId="10650" xr:uid="{2520BD5F-E499-402B-A41D-9050BFEC7D87}"/>
    <cellStyle name="Accent1 35" xfId="10651" xr:uid="{97E0D7D4-7B4D-44FD-B745-F92EC2E9B66B}"/>
    <cellStyle name="Accent1 36" xfId="41070" xr:uid="{7E791079-8063-4565-B9BF-A4A610504C21}"/>
    <cellStyle name="Accent1 37" xfId="41089" xr:uid="{B898F9B7-96D6-4D4E-B91D-4E7F2285764F}"/>
    <cellStyle name="Accent1 38" xfId="41142" xr:uid="{AA99B3C2-2075-4B7A-8354-791A46AAD9B3}"/>
    <cellStyle name="Accent1 39" xfId="41143" xr:uid="{8D69C732-B410-4F44-9977-755D72F42F69}"/>
    <cellStyle name="Accent1 4" xfId="10652" xr:uid="{DABF4836-CA43-4748-960B-6227E33CC4A3}"/>
    <cellStyle name="Accent1 40" xfId="41144" xr:uid="{CFEF5C4A-1903-4E96-A588-2DF85AB59E4F}"/>
    <cellStyle name="Accent1 41" xfId="41145" xr:uid="{08D4FE88-7EAA-4420-AE8D-61F410B959CD}"/>
    <cellStyle name="Accent1 42" xfId="45678" xr:uid="{8A1CE1DB-89CA-4D4A-9BC0-92F302B15AA9}"/>
    <cellStyle name="Accent1 43" xfId="45691" xr:uid="{E0CDE75C-9E6A-42F7-99D2-CB5046000AB4}"/>
    <cellStyle name="Accent1 44" xfId="45861" xr:uid="{EB97FF30-26D1-41C8-ABF0-F3134B1F7F66}"/>
    <cellStyle name="Accent1 45" xfId="45885" xr:uid="{3D119914-35CD-4467-A090-52EE5E6267A1}"/>
    <cellStyle name="Accent1 46" xfId="45942" xr:uid="{99C11C02-92F1-4DDB-BEA6-BBDE4B1792AD}"/>
    <cellStyle name="Accent1 47" xfId="3640" xr:uid="{56104CE8-0314-42AC-8CCB-3EEA239B5681}"/>
    <cellStyle name="Accent1 48" xfId="52014" xr:uid="{C270E215-0693-48B9-B496-85F6144D4336}"/>
    <cellStyle name="Accent1 49" xfId="52045" xr:uid="{CA8A0FEE-3A8E-4E14-B47A-3E9039213F15}"/>
    <cellStyle name="Accent1 5" xfId="10653" xr:uid="{21D667C9-1735-4C83-A028-7A6AF2BDA6C8}"/>
    <cellStyle name="Accent1 50" xfId="52044" xr:uid="{F7A2ED79-DC25-41D3-8882-EBADCAD4AA04}"/>
    <cellStyle name="Accent1 51" xfId="52419" xr:uid="{9674B71D-3B14-4668-AD39-9E92893C9C0B}"/>
    <cellStyle name="Accent1 52" xfId="52417" xr:uid="{3AC4368E-DEE0-432E-827A-EF26BC476A4E}"/>
    <cellStyle name="Accent1 53" xfId="52418" xr:uid="{B91A1CC7-A6EB-4053-99EE-1EA0AFE911F5}"/>
    <cellStyle name="Accent1 54" xfId="52445" xr:uid="{B868477E-C32A-4AB2-9603-9AA451F6FD8D}"/>
    <cellStyle name="Accent1 55" xfId="52431" xr:uid="{10E05961-25E4-4283-9456-FE0AF53136F0}"/>
    <cellStyle name="Accent1 6" xfId="10654" xr:uid="{D317849E-7AF7-4D66-827C-2E928E6E4C01}"/>
    <cellStyle name="Accent1 7" xfId="10655" xr:uid="{038C0E19-20BE-4287-9CA7-CF5B8E600F2B}"/>
    <cellStyle name="Accent1 8" xfId="10656" xr:uid="{B38DEAB8-AC3B-45C5-A1B9-3B2EE09D313F}"/>
    <cellStyle name="Accent1 9" xfId="10657" xr:uid="{F60CE46C-7CAE-4B29-973F-80E013DBE733}"/>
    <cellStyle name="Accent2 - 20%" xfId="10658" xr:uid="{986CCFD2-7546-4187-9F73-6ECD3185CAF5}"/>
    <cellStyle name="Accent2 - 20% 2" xfId="10659" xr:uid="{83F9B977-2714-4BBB-9C7D-40A2785B96A5}"/>
    <cellStyle name="Accent2 - 40%" xfId="10660" xr:uid="{561D7891-F773-4BDF-AFBE-053CC36F8B4C}"/>
    <cellStyle name="Accent2 - 40% 2" xfId="10661" xr:uid="{0B0CB532-99EB-4AEE-B0A2-D3B60A86BB08}"/>
    <cellStyle name="Accent2 - 60%" xfId="10662" xr:uid="{50EDC8DA-4406-4032-A593-A4E53A8C9AB5}"/>
    <cellStyle name="Accent2 - 60% 2" xfId="10663" xr:uid="{6FD41896-80DE-475E-9C41-F46F52D76470}"/>
    <cellStyle name="Accent2 10" xfId="10664" xr:uid="{24ED476D-813A-48AE-B82B-AA2C4BD8C2D9}"/>
    <cellStyle name="Accent2 11" xfId="10665" xr:uid="{785B0071-2531-4811-8F44-E80ACD6A3EDD}"/>
    <cellStyle name="Accent2 12" xfId="10666" xr:uid="{F6041AB8-AB0F-4030-B9F2-3E342A368B64}"/>
    <cellStyle name="Accent2 13" xfId="10667" xr:uid="{8A9E3A38-60EC-43E7-A1AF-ABED3610F319}"/>
    <cellStyle name="Accent2 14" xfId="10668" xr:uid="{0175B54F-A3E1-455D-A2A2-71F5AA48544C}"/>
    <cellStyle name="Accent2 15" xfId="10669" xr:uid="{D98546FD-ECDF-4A98-B52A-4A25C6B56E73}"/>
    <cellStyle name="Accent2 16" xfId="10670" xr:uid="{BF737475-FA67-4280-B5CA-ED6FA2879580}"/>
    <cellStyle name="Accent2 17" xfId="10671" xr:uid="{A687073E-DF0B-430B-A169-D61A30EBE508}"/>
    <cellStyle name="Accent2 18" xfId="10672" xr:uid="{2DD886B8-F708-4F8B-814A-5F57B8EDCA5C}"/>
    <cellStyle name="Accent2 19" xfId="10673" xr:uid="{26BB0492-B696-4362-AC69-1B31CA0BBE40}"/>
    <cellStyle name="Accent2 2" xfId="40" xr:uid="{00000000-0005-0000-0000-000027000000}"/>
    <cellStyle name="Accent2 2 2" xfId="1332" xr:uid="{7A651E9C-7867-4877-9E6F-1ADCFFD85315}"/>
    <cellStyle name="Accent2 2 2 2" xfId="10674" xr:uid="{4BF3F892-31E8-49AE-83CC-5FF3779F17AF}"/>
    <cellStyle name="Accent2 2 2 2 2" xfId="10675" xr:uid="{6E5F7FDB-228E-4CCD-BF9A-3F36E7D4ED8E}"/>
    <cellStyle name="Accent2 2 2 2 2 2" xfId="10676" xr:uid="{F906FFA2-C8A7-4E24-8BC7-0421B49A5F22}"/>
    <cellStyle name="Accent2 2 2 2 2 2 2" xfId="10677" xr:uid="{D68AF878-F7FE-481B-A64A-7F588D492970}"/>
    <cellStyle name="Accent2 2 2 2 3" xfId="10678" xr:uid="{275EED6A-31C4-4810-AEA2-E05C56C222E3}"/>
    <cellStyle name="Accent2 2 2 2 4" xfId="10679" xr:uid="{79E49BC3-EDB3-4854-A080-CF1C482669DC}"/>
    <cellStyle name="Accent2 2 2 2 5" xfId="10680" xr:uid="{1CBD2AA7-FBCF-4278-A6D4-AD1DBB40A464}"/>
    <cellStyle name="Accent2 2 2 2 6" xfId="10681" xr:uid="{F8364A64-57BF-4056-BF19-4739392E2BA3}"/>
    <cellStyle name="Accent2 2 2 3" xfId="10682" xr:uid="{A1306554-2172-491B-ADFE-41B4834DF66D}"/>
    <cellStyle name="Accent2 2 2 4" xfId="10683" xr:uid="{2305D1FB-D111-41E1-8E4D-76B1D388E532}"/>
    <cellStyle name="Accent2 2 2 4 2" xfId="10684" xr:uid="{620A4834-152E-43CC-9F3A-59907448C7BC}"/>
    <cellStyle name="Accent2 2 2 4 2 2" xfId="10685" xr:uid="{EE1256A6-B015-42B1-9E0B-549B01A26780}"/>
    <cellStyle name="Accent2 2 2 5" xfId="10686" xr:uid="{EFE1FC24-7C45-4BF2-B620-0B2EDD601BFD}"/>
    <cellStyle name="Accent2 2 2 6" xfId="10687" xr:uid="{ADF7F353-D150-4480-B95D-F21C25659598}"/>
    <cellStyle name="Accent2 2 2 7" xfId="10688" xr:uid="{1222DDF4-774B-4714-9DEE-F3C8F5D94F76}"/>
    <cellStyle name="Accent2 2 2 8" xfId="51786" xr:uid="{22C794A6-DF95-4720-B422-0A0F5A9C3B07}"/>
    <cellStyle name="Accent2 2 3" xfId="10689" xr:uid="{E0122102-AF63-4088-AB3F-8D22B2AC5966}"/>
    <cellStyle name="Accent2 2 3 2" xfId="10690" xr:uid="{E5B8EE72-B177-4E5B-A099-D6F351751557}"/>
    <cellStyle name="Accent2 2 3 2 2" xfId="10691" xr:uid="{453E91E0-37A3-436D-BDCB-5BF314B4B74E}"/>
    <cellStyle name="Accent2 2 3 2 2 2" xfId="10692" xr:uid="{14737C99-AA04-4B7E-A7CC-A7BE9521BC2A}"/>
    <cellStyle name="Accent2 2 3 3" xfId="10693" xr:uid="{9C8DD6D9-9BE3-4394-B8D1-A8329EA32D15}"/>
    <cellStyle name="Accent2 2 3 4" xfId="10694" xr:uid="{71F97DB9-6253-4717-BE6E-FC2B9487E55D}"/>
    <cellStyle name="Accent2 2 3 5" xfId="10695" xr:uid="{96F197C5-A16D-4D5C-B5DB-C27891FE507C}"/>
    <cellStyle name="Accent2 2 3 6" xfId="10696" xr:uid="{4A10EC0B-7562-48EF-88EF-70A6B2B2094C}"/>
    <cellStyle name="Accent2 2 4" xfId="10697" xr:uid="{A223743E-2855-482A-81F1-6F87D40BB9C3}"/>
    <cellStyle name="Accent2 2 4 2" xfId="10698" xr:uid="{811495FD-083F-4352-9D80-06148115FE55}"/>
    <cellStyle name="Accent2 2 4 2 2" xfId="10699" xr:uid="{9C6098AF-8F97-43C1-A538-D6DBD1C51CBB}"/>
    <cellStyle name="Accent2 2 5" xfId="10700" xr:uid="{3AD1D331-8A95-4ABC-8562-2B4D44DD3162}"/>
    <cellStyle name="Accent2 2 6" xfId="10701" xr:uid="{0E7CC534-2A35-48F8-9C3B-B610D202A1D7}"/>
    <cellStyle name="Accent2 2 7" xfId="10702" xr:uid="{A9798602-2795-49F0-8BF1-6F79376264B4}"/>
    <cellStyle name="Accent2 2 8" xfId="45769" xr:uid="{5CE91A28-983B-445C-8466-1973044E986B}"/>
    <cellStyle name="Accent2 2 9" xfId="49328" xr:uid="{B704D06F-31BB-44A1-BA43-4479E1AA8DE3}"/>
    <cellStyle name="Accent2 20" xfId="10703" xr:uid="{29EE7D8F-BB1A-4075-9A60-8349471E8B0B}"/>
    <cellStyle name="Accent2 21" xfId="10704" xr:uid="{B908E3E9-58BF-4D9C-8421-C7D7AF9E4636}"/>
    <cellStyle name="Accent2 22" xfId="10705" xr:uid="{5F3A8964-D683-44F7-A4A7-A326BC082E51}"/>
    <cellStyle name="Accent2 23" xfId="10706" xr:uid="{D6DAD091-9108-432E-AB82-24CD04088180}"/>
    <cellStyle name="Accent2 24" xfId="10707" xr:uid="{2B116A6D-89E8-4CDD-B071-438885E998AA}"/>
    <cellStyle name="Accent2 25" xfId="10708" xr:uid="{B92A590F-B234-4F86-9387-8BF7154F5305}"/>
    <cellStyle name="Accent2 26" xfId="10709" xr:uid="{D9AA069D-F120-43EE-BC51-0481B301B299}"/>
    <cellStyle name="Accent2 27" xfId="10710" xr:uid="{21DF5323-222E-44BD-AB25-EF5B4753B464}"/>
    <cellStyle name="Accent2 28" xfId="10711" xr:uid="{13C97A7C-CFC4-4827-A1A9-88FDFDB98FDF}"/>
    <cellStyle name="Accent2 29" xfId="10712" xr:uid="{A99E49FC-56DC-499A-B507-96575D0E2ED9}"/>
    <cellStyle name="Accent2 3" xfId="41" xr:uid="{00000000-0005-0000-0000-000028000000}"/>
    <cellStyle name="Accent2 3 2" xfId="10713" xr:uid="{7A06146B-7ADF-4137-BF8F-4D3C13BD88D9}"/>
    <cellStyle name="Accent2 30" xfId="10714" xr:uid="{D09D82EE-293A-49F6-8A9D-767193412274}"/>
    <cellStyle name="Accent2 31" xfId="10715" xr:uid="{D022DC45-71D8-460F-B747-5BACEAD28F84}"/>
    <cellStyle name="Accent2 32" xfId="10716" xr:uid="{349988B0-DCDE-4F4B-884A-E3A1DBEBC5A0}"/>
    <cellStyle name="Accent2 33" xfId="10717" xr:uid="{F8BB23A8-4D2F-4056-A154-68F573C92AA5}"/>
    <cellStyle name="Accent2 34" xfId="10718" xr:uid="{D9F9B3DE-9668-4F7D-9A42-81DEF9218953}"/>
    <cellStyle name="Accent2 35" xfId="10719" xr:uid="{8AF42670-5543-4323-9784-4508495D62B7}"/>
    <cellStyle name="Accent2 36" xfId="41071" xr:uid="{02A1078A-4A64-4866-A806-90C892AE1FC2}"/>
    <cellStyle name="Accent2 37" xfId="41081" xr:uid="{AB07B72C-004E-4B34-BB61-07C0C27B263B}"/>
    <cellStyle name="Accent2 38" xfId="41146" xr:uid="{7480CFD7-652A-47BE-9FB5-0A7AF8946D39}"/>
    <cellStyle name="Accent2 39" xfId="41147" xr:uid="{E73488FD-B9D3-4EFC-869E-67DFC57ACBAC}"/>
    <cellStyle name="Accent2 4" xfId="10720" xr:uid="{1A49892C-1797-46A3-BF98-A20CD4E1B911}"/>
    <cellStyle name="Accent2 40" xfId="41148" xr:uid="{DB048156-405D-4D10-AF55-54A044E2A325}"/>
    <cellStyle name="Accent2 41" xfId="41149" xr:uid="{E66737D6-060E-474A-B094-07568CBAF3F7}"/>
    <cellStyle name="Accent2 42" xfId="45679" xr:uid="{F210B00F-42D0-42B3-94E7-C61C8DA5C922}"/>
    <cellStyle name="Accent2 43" xfId="45710" xr:uid="{104AA1CA-38EC-4522-90A5-18FF25FA95CD}"/>
    <cellStyle name="Accent2 44" xfId="45862" xr:uid="{F12B6851-F54D-4BB4-B930-6729A2EC9830}"/>
    <cellStyle name="Accent2 45" xfId="45915" xr:uid="{A6DC5307-91A0-4F69-9A95-BDE933572076}"/>
    <cellStyle name="Accent2 46" xfId="45909" xr:uid="{05FCD93D-6108-48F4-9822-7EA1EF689306}"/>
    <cellStyle name="Accent2 47" xfId="3641" xr:uid="{E41FB1AC-0249-4DC5-9928-5F51F36377E7}"/>
    <cellStyle name="Accent2 48" xfId="52015" xr:uid="{F6BD5056-DCF0-4638-91E6-3B36FDDFF8AB}"/>
    <cellStyle name="Accent2 49" xfId="52046" xr:uid="{DD179122-1F13-4642-9B84-42F9292BF67C}"/>
    <cellStyle name="Accent2 5" xfId="10721" xr:uid="{A1CF1149-46D8-4461-9D38-089194C7AE05}"/>
    <cellStyle name="Accent2 50" xfId="52043" xr:uid="{F77F10E2-18CD-4832-B763-A1A5E8CEF95E}"/>
    <cellStyle name="Accent2 51" xfId="52420" xr:uid="{C7495AC0-3A73-4629-9159-8477DE764D8B}"/>
    <cellStyle name="Accent2 52" xfId="52416" xr:uid="{4055FC99-96C1-4D14-8813-8073C33BCB96}"/>
    <cellStyle name="Accent2 53" xfId="52425" xr:uid="{9B5E62C4-F253-4192-8AE9-BF96D81D3588}"/>
    <cellStyle name="Accent2 54" xfId="52446" xr:uid="{3B0200F8-B22A-4082-AD6C-3CD719CEC134}"/>
    <cellStyle name="Accent2 55" xfId="52432" xr:uid="{E4E71F7B-13EB-45D8-9C78-7E00E7A171F5}"/>
    <cellStyle name="Accent2 6" xfId="10722" xr:uid="{295F7956-B320-4627-BB46-C1C82AF8F67C}"/>
    <cellStyle name="Accent2 7" xfId="10723" xr:uid="{4991371A-4861-4435-8ACB-AAEF06C6E5C8}"/>
    <cellStyle name="Accent2 8" xfId="10724" xr:uid="{AA7263AD-2979-4E7F-9E3E-E95865AC657C}"/>
    <cellStyle name="Accent2 9" xfId="10725" xr:uid="{0BF842BC-C1D7-4E7A-AF72-49690EC3D1EC}"/>
    <cellStyle name="Accent3 - 20%" xfId="10726" xr:uid="{683F9663-0A87-44C0-B914-D5384BB13186}"/>
    <cellStyle name="Accent3 - 20% 2" xfId="10727" xr:uid="{149FF33D-C488-4076-91C6-95AF149DA9C7}"/>
    <cellStyle name="Accent3 - 40%" xfId="10728" xr:uid="{560B2BF5-8880-479C-9A77-6758B3F1EEA0}"/>
    <cellStyle name="Accent3 - 40% 2" xfId="10729" xr:uid="{5F100870-1767-40A6-97D0-1129322A29DD}"/>
    <cellStyle name="Accent3 - 60%" xfId="10730" xr:uid="{FACCC378-4606-4005-A169-BDB1C6EFD4EC}"/>
    <cellStyle name="Accent3 - 60% 2" xfId="10731" xr:uid="{105DFD5B-721F-458B-AB0C-314706924470}"/>
    <cellStyle name="Accent3 10" xfId="10732" xr:uid="{4B8FC630-848E-426B-8C99-0A1F5DF66340}"/>
    <cellStyle name="Accent3 11" xfId="10733" xr:uid="{2A441643-97B0-4F3F-ABFC-4142A66AF2DE}"/>
    <cellStyle name="Accent3 12" xfId="10734" xr:uid="{BC209D5A-EE14-48FE-A98C-A374071C810E}"/>
    <cellStyle name="Accent3 13" xfId="10735" xr:uid="{F5467E8D-6C4F-4081-80A6-50AA0F806DCC}"/>
    <cellStyle name="Accent3 14" xfId="10736" xr:uid="{5E02E4D7-135D-4FCD-B36E-BD1364F6D106}"/>
    <cellStyle name="Accent3 15" xfId="10737" xr:uid="{811E0940-BCB6-421D-B5C1-BB8850BC9020}"/>
    <cellStyle name="Accent3 16" xfId="10738" xr:uid="{AF9BF1E5-5717-419C-A089-6F9E3F29B3B3}"/>
    <cellStyle name="Accent3 17" xfId="10739" xr:uid="{DEBF8E6E-C694-49A5-8E17-27C60FA74435}"/>
    <cellStyle name="Accent3 18" xfId="10740" xr:uid="{A38E8C1C-D18D-45EB-9330-0A7BBBC90932}"/>
    <cellStyle name="Accent3 19" xfId="10741" xr:uid="{AD2449EC-0629-456E-8CEC-D00EAF1B0BB2}"/>
    <cellStyle name="Accent3 2" xfId="42" xr:uid="{00000000-0005-0000-0000-000029000000}"/>
    <cellStyle name="Accent3 2 2" xfId="1333" xr:uid="{9432BA18-03A8-4351-8D5B-72A915AD64D7}"/>
    <cellStyle name="Accent3 2 2 2" xfId="10742" xr:uid="{88A09B4E-9A02-4F50-8A6E-D2B1ECBB9015}"/>
    <cellStyle name="Accent3 2 2 2 2" xfId="10743" xr:uid="{9015F86B-B3EC-490D-9E76-FB510CB9450B}"/>
    <cellStyle name="Accent3 2 2 2 2 2" xfId="10744" xr:uid="{8326227B-17F3-4E88-942D-A729974D2B36}"/>
    <cellStyle name="Accent3 2 2 2 2 2 2" xfId="10745" xr:uid="{3B7FFB81-C1B4-4CD9-B53C-D3A1A040A439}"/>
    <cellStyle name="Accent3 2 2 2 3" xfId="10746" xr:uid="{6D142D35-A21C-4275-BB2C-4BE47EBCFD08}"/>
    <cellStyle name="Accent3 2 2 2 4" xfId="10747" xr:uid="{5E41FA00-5889-42F9-9ECA-FAECFB0F0591}"/>
    <cellStyle name="Accent3 2 2 2 5" xfId="10748" xr:uid="{8249A4AF-2218-4DFC-8F2C-8C4C52579CD5}"/>
    <cellStyle name="Accent3 2 2 2 6" xfId="10749" xr:uid="{1D4C1579-6F04-48D8-B905-7EE7BD52810A}"/>
    <cellStyle name="Accent3 2 2 3" xfId="10750" xr:uid="{BD9EA8A6-592B-4F0F-A121-302D2A9E53E0}"/>
    <cellStyle name="Accent3 2 2 4" xfId="10751" xr:uid="{DBFBF8B4-8555-4B23-BED5-56D48227094D}"/>
    <cellStyle name="Accent3 2 2 4 2" xfId="10752" xr:uid="{55A565AD-F4AA-4CBE-9554-52D1F579F975}"/>
    <cellStyle name="Accent3 2 2 4 2 2" xfId="10753" xr:uid="{91D00F2C-5F46-4479-A98B-7E1946BA85BF}"/>
    <cellStyle name="Accent3 2 2 5" xfId="10754" xr:uid="{C9AD71C2-AEC5-4DD2-AC3E-62EEFCD43EAA}"/>
    <cellStyle name="Accent3 2 2 6" xfId="10755" xr:uid="{2130A8B3-E072-49CB-851A-485FFC6C039A}"/>
    <cellStyle name="Accent3 2 2 7" xfId="10756" xr:uid="{EEB473FC-BE44-44D5-8A6C-962FD56C3682}"/>
    <cellStyle name="Accent3 2 2 8" xfId="49516" xr:uid="{3C989308-8154-4587-95F3-24C718C99198}"/>
    <cellStyle name="Accent3 2 3" xfId="10757" xr:uid="{B9CDAC78-807C-44AB-9D99-B3C7886956A7}"/>
    <cellStyle name="Accent3 2 3 2" xfId="10758" xr:uid="{03C72540-245B-4687-AD15-3387441EFC56}"/>
    <cellStyle name="Accent3 2 3 2 2" xfId="10759" xr:uid="{DA82641C-E15B-460C-BB43-0F3B8A7F1970}"/>
    <cellStyle name="Accent3 2 3 2 2 2" xfId="10760" xr:uid="{509B8507-FDCF-4809-AA8D-5928BE33BBB8}"/>
    <cellStyle name="Accent3 2 3 3" xfId="10761" xr:uid="{8C71A620-876B-43AD-82D9-758CF880943D}"/>
    <cellStyle name="Accent3 2 3 4" xfId="10762" xr:uid="{FF722548-F77F-45DA-B439-ECC9538D64B6}"/>
    <cellStyle name="Accent3 2 3 5" xfId="10763" xr:uid="{1C9F5566-2ED5-4337-A31C-C49AF07B5643}"/>
    <cellStyle name="Accent3 2 3 6" xfId="10764" xr:uid="{287E500F-8929-4354-B9E3-F5B5F6F4F46A}"/>
    <cellStyle name="Accent3 2 4" xfId="10765" xr:uid="{4E9851FF-4AE6-4871-A1BA-50FA37C4E4B8}"/>
    <cellStyle name="Accent3 2 4 2" xfId="10766" xr:uid="{7D251310-A88F-49D4-A9BA-CAB7C8B2FB0D}"/>
    <cellStyle name="Accent3 2 4 2 2" xfId="10767" xr:uid="{3E967E73-1C50-4E06-8B9C-26FF5362E11F}"/>
    <cellStyle name="Accent3 2 5" xfId="10768" xr:uid="{97141202-0E5E-4D50-A7A7-6B81AC07C771}"/>
    <cellStyle name="Accent3 2 6" xfId="10769" xr:uid="{46D321AC-6134-452F-BE53-EE04FA833881}"/>
    <cellStyle name="Accent3 2 7" xfId="10770" xr:uid="{86ADE1A7-83A0-4610-830B-645E5C7DC462}"/>
    <cellStyle name="Accent3 2 8" xfId="45770" xr:uid="{73B16527-BB87-4626-B085-13476C1F1CFC}"/>
    <cellStyle name="Accent3 2 9" xfId="51027" xr:uid="{99EA5225-535F-4026-A5AF-EA0B3F53D124}"/>
    <cellStyle name="Accent3 20" xfId="10771" xr:uid="{72CD7A34-BE74-4281-8F8B-279489AF61F0}"/>
    <cellStyle name="Accent3 21" xfId="10772" xr:uid="{542B9EAC-1BFD-455B-BD32-8579BB9CC861}"/>
    <cellStyle name="Accent3 22" xfId="10773" xr:uid="{93F98014-0291-48E0-9673-8878721E2FE3}"/>
    <cellStyle name="Accent3 23" xfId="10774" xr:uid="{58C2F87A-51FA-45CA-A33C-D85FA6B11620}"/>
    <cellStyle name="Accent3 24" xfId="10775" xr:uid="{E334DA06-4FD3-492B-BCE3-29D6524CFF7C}"/>
    <cellStyle name="Accent3 25" xfId="10776" xr:uid="{FDC766E0-8AE9-4DBF-8914-F129130DD0C8}"/>
    <cellStyle name="Accent3 26" xfId="10777" xr:uid="{23BA8C1A-A640-4D1E-8D93-95B61A019FB3}"/>
    <cellStyle name="Accent3 27" xfId="10778" xr:uid="{39778C27-778D-4C14-8D4F-36066025DF0A}"/>
    <cellStyle name="Accent3 28" xfId="10779" xr:uid="{5673B603-7F11-46BE-B483-6874F4E35655}"/>
    <cellStyle name="Accent3 29" xfId="10780" xr:uid="{B218886A-D4DE-4D27-93D5-DFB124A17F99}"/>
    <cellStyle name="Accent3 3" xfId="43" xr:uid="{00000000-0005-0000-0000-00002A000000}"/>
    <cellStyle name="Accent3 3 2" xfId="10781" xr:uid="{9C1BF00A-76F1-43AD-B7DF-9CDDD84A13CA}"/>
    <cellStyle name="Accent3 30" xfId="10782" xr:uid="{0E7E6436-5031-4983-9813-F999DA203B6B}"/>
    <cellStyle name="Accent3 31" xfId="10783" xr:uid="{BA944BFC-AF17-4C96-85E1-AB150D86C44A}"/>
    <cellStyle name="Accent3 32" xfId="10784" xr:uid="{E8FB01D7-6796-4556-9494-4F6F315B663C}"/>
    <cellStyle name="Accent3 33" xfId="10785" xr:uid="{69C77E17-86F9-440C-953B-D67EB718703B}"/>
    <cellStyle name="Accent3 34" xfId="10786" xr:uid="{A8284636-6B35-4F2D-BA2B-5B9EC26E6208}"/>
    <cellStyle name="Accent3 35" xfId="10787" xr:uid="{BD9C20C3-56AB-42E6-834D-CF616DC2C1FC}"/>
    <cellStyle name="Accent3 36" xfId="41072" xr:uid="{C1F66798-B130-425E-A4CC-59F0EB26BF8F}"/>
    <cellStyle name="Accent3 37" xfId="41080" xr:uid="{F1F444E5-9429-4D37-93E3-29284F85FFF9}"/>
    <cellStyle name="Accent3 38" xfId="41150" xr:uid="{BC25CE35-EE2F-4445-9872-E730213D0392}"/>
    <cellStyle name="Accent3 39" xfId="41151" xr:uid="{6226710D-4E25-456B-884E-64177E4D2E9E}"/>
    <cellStyle name="Accent3 4" xfId="10788" xr:uid="{D7030C08-24AA-4C4F-A261-DBFC47032128}"/>
    <cellStyle name="Accent3 40" xfId="41152" xr:uid="{F106C348-E700-496D-860B-4B61678AF9B6}"/>
    <cellStyle name="Accent3 41" xfId="41153" xr:uid="{0075B051-801D-4B9B-8FAB-E0B0362A0636}"/>
    <cellStyle name="Accent3 42" xfId="45680" xr:uid="{258A75D0-6884-49C0-B315-6CFA1403E45D}"/>
    <cellStyle name="Accent3 43" xfId="45727" xr:uid="{09C32CE4-39DF-4A32-A2CC-43F8826C0750}"/>
    <cellStyle name="Accent3 44" xfId="45863" xr:uid="{0A9573A8-3E50-40A1-805D-7312AA09D8F8}"/>
    <cellStyle name="Accent3 45" xfId="45881" xr:uid="{FD8BDE40-942A-4FA4-AC91-06BF53722358}"/>
    <cellStyle name="Accent3 46" xfId="46049" xr:uid="{8714080C-511B-4504-80F9-1DB1ABC43899}"/>
    <cellStyle name="Accent3 47" xfId="3642" xr:uid="{86EB0CDA-9A46-4C9C-A43A-E0FA6EE4E83C}"/>
    <cellStyle name="Accent3 48" xfId="52016" xr:uid="{2B726222-5C9D-4520-BEBC-533B18BFBA52}"/>
    <cellStyle name="Accent3 49" xfId="52047" xr:uid="{FDE5B455-F35A-4C6F-BA40-9DC687720B02}"/>
    <cellStyle name="Accent3 5" xfId="10789" xr:uid="{6F418355-EECF-45E1-B488-E0954C610829}"/>
    <cellStyle name="Accent3 50" xfId="52055" xr:uid="{6E9E4300-FD45-48E9-BB78-54D66F3BB700}"/>
    <cellStyle name="Accent3 51" xfId="52421" xr:uid="{254511FE-9566-4B7C-A723-3EE660036B13}"/>
    <cellStyle name="Accent3 52" xfId="52441" xr:uid="{24796982-058E-4FA4-BF65-A12246D9AED7}"/>
    <cellStyle name="Accent3 53" xfId="52426" xr:uid="{EF07F161-D336-4F1F-AF14-3C5E0771FBD3}"/>
    <cellStyle name="Accent3 54" xfId="52447" xr:uid="{5E4AE2CE-AC57-4E58-AFA6-1AAA6D47C0FB}"/>
    <cellStyle name="Accent3 55" xfId="52433" xr:uid="{4C9A8998-E64A-4187-99A0-F287DDC237CD}"/>
    <cellStyle name="Accent3 6" xfId="10790" xr:uid="{58866F7E-2EC9-4D1F-9AB9-0F2A3083B1BA}"/>
    <cellStyle name="Accent3 7" xfId="10791" xr:uid="{48A74926-66B6-4002-8B74-C6784621727C}"/>
    <cellStyle name="Accent3 8" xfId="10792" xr:uid="{DD285F24-CB56-4C5E-8F6C-9D1315CD3338}"/>
    <cellStyle name="Accent3 9" xfId="10793" xr:uid="{5608313A-EA16-4E28-8485-8ACA265B7FEC}"/>
    <cellStyle name="Accent4 - 20%" xfId="10794" xr:uid="{24529492-B97E-408D-BC6B-A87AC0AEB272}"/>
    <cellStyle name="Accent4 - 20% 2" xfId="10795" xr:uid="{7C76705A-EA6D-46FE-AA15-B6C12D8F8994}"/>
    <cellStyle name="Accent4 - 40%" xfId="10796" xr:uid="{E75F9FC1-3B5F-45C5-92FF-4E53EF921CD7}"/>
    <cellStyle name="Accent4 - 40% 2" xfId="10797" xr:uid="{BF941972-E302-4976-828D-1CFA8029B090}"/>
    <cellStyle name="Accent4 - 60%" xfId="10798" xr:uid="{EDD5C2F4-A558-4F17-B63D-6B2919FA272A}"/>
    <cellStyle name="Accent4 - 60% 2" xfId="10799" xr:uid="{042373C6-611D-4E2C-A395-0EBF60720C74}"/>
    <cellStyle name="Accent4 10" xfId="10800" xr:uid="{A1DC1345-4FD2-42CF-AE8B-D090C3AFA567}"/>
    <cellStyle name="Accent4 11" xfId="10801" xr:uid="{ECAB04D6-B3F8-4B79-B754-D9CDAF6DF8BD}"/>
    <cellStyle name="Accent4 12" xfId="10802" xr:uid="{6B341F73-318F-4A45-A746-3D0D0D8D02DE}"/>
    <cellStyle name="Accent4 13" xfId="10803" xr:uid="{68DAC3C5-9126-4E1D-83AF-657D12C033E4}"/>
    <cellStyle name="Accent4 14" xfId="10804" xr:uid="{4BB25B3E-D09B-4211-BF8E-6C5C02492A70}"/>
    <cellStyle name="Accent4 15" xfId="10805" xr:uid="{2F0F6521-1A7E-4B6B-A6F5-2CE5E97E7770}"/>
    <cellStyle name="Accent4 16" xfId="10806" xr:uid="{39D22889-9D5F-422E-B4E0-2F74EA52E481}"/>
    <cellStyle name="Accent4 17" xfId="10807" xr:uid="{22D5E99A-184F-497F-A0C5-D75EC690A0DC}"/>
    <cellStyle name="Accent4 18" xfId="10808" xr:uid="{76F5A622-79B7-4594-9E72-EDDEBD546A89}"/>
    <cellStyle name="Accent4 19" xfId="10809" xr:uid="{805BA406-22A9-44EC-B474-3E09E1D43F3A}"/>
    <cellStyle name="Accent4 2" xfId="44" xr:uid="{00000000-0005-0000-0000-00002B000000}"/>
    <cellStyle name="Accent4 2 2" xfId="1334" xr:uid="{4F4A13DB-A8D6-46F8-985D-D4BDFF77BC69}"/>
    <cellStyle name="Accent4 2 2 2" xfId="10810" xr:uid="{F951850C-EA4F-4ADD-9F49-11E80BFA3538}"/>
    <cellStyle name="Accent4 2 2 2 2" xfId="10811" xr:uid="{3AB412DF-DCF2-48FB-AEE3-C7BA642193D4}"/>
    <cellStyle name="Accent4 2 2 2 2 2" xfId="10812" xr:uid="{19543E8B-10DD-4217-8B64-85F771435C1C}"/>
    <cellStyle name="Accent4 2 2 2 2 2 2" xfId="10813" xr:uid="{5CEC60E3-DFC9-423A-8C34-56C204D7EEC7}"/>
    <cellStyle name="Accent4 2 2 2 3" xfId="10814" xr:uid="{1671FD26-C59F-44FC-B3E9-8D591E52FD7C}"/>
    <cellStyle name="Accent4 2 2 2 4" xfId="10815" xr:uid="{9DDBAAFE-404C-484B-A9C7-924C2DED341C}"/>
    <cellStyle name="Accent4 2 2 2 5" xfId="10816" xr:uid="{F869FC05-5F11-479F-8E9B-26FF3816F571}"/>
    <cellStyle name="Accent4 2 2 2 6" xfId="10817" xr:uid="{68B60C42-E38F-4FC0-9751-CD724A70FE14}"/>
    <cellStyle name="Accent4 2 2 3" xfId="10818" xr:uid="{6BD9CC90-75D2-4D84-9CE1-CF965D0A241E}"/>
    <cellStyle name="Accent4 2 2 4" xfId="10819" xr:uid="{B4915B87-1204-4061-A322-A5BE9BD8E67A}"/>
    <cellStyle name="Accent4 2 2 4 2" xfId="10820" xr:uid="{C7A98A41-6A4F-489B-A631-97C1AB7F735A}"/>
    <cellStyle name="Accent4 2 2 4 2 2" xfId="10821" xr:uid="{A2BDE17C-4E42-479E-8785-85EC5349A6D6}"/>
    <cellStyle name="Accent4 2 2 5" xfId="10822" xr:uid="{39FFBF39-8D0A-424D-AC40-334EE6BF547D}"/>
    <cellStyle name="Accent4 2 2 6" xfId="10823" xr:uid="{FDF1F9ED-7DA5-4DEE-A9B1-F9DD44DD63AC}"/>
    <cellStyle name="Accent4 2 2 7" xfId="10824" xr:uid="{E195D0E0-3C6A-448B-AF3C-10E5BD9BE1AB}"/>
    <cellStyle name="Accent4 2 2 8" xfId="49429" xr:uid="{C2EC6F42-ECA0-4AA5-B21F-08D2DC5D0784}"/>
    <cellStyle name="Accent4 2 3" xfId="10825" xr:uid="{384BA46F-4F4F-4C9B-957B-04955E495178}"/>
    <cellStyle name="Accent4 2 3 2" xfId="10826" xr:uid="{10793C01-AE85-4953-8E61-59169EC8DBAE}"/>
    <cellStyle name="Accent4 2 3 2 2" xfId="10827" xr:uid="{BB3EBD75-0BB3-4F5D-9562-F214C363E994}"/>
    <cellStyle name="Accent4 2 3 2 2 2" xfId="10828" xr:uid="{F43FEDAD-6396-4F31-93C0-7B45BD913199}"/>
    <cellStyle name="Accent4 2 3 3" xfId="10829" xr:uid="{7F24744F-EC53-4B25-8CDE-445F900E2C30}"/>
    <cellStyle name="Accent4 2 3 4" xfId="10830" xr:uid="{B9FB8F57-0225-4F51-ABE4-9D5230CF4BFA}"/>
    <cellStyle name="Accent4 2 3 5" xfId="10831" xr:uid="{B53D963F-3C66-473C-8DDA-AACC069F4241}"/>
    <cellStyle name="Accent4 2 3 6" xfId="10832" xr:uid="{EB3CCDA5-C912-4213-A2FF-3AF4946E3F0C}"/>
    <cellStyle name="Accent4 2 4" xfId="10833" xr:uid="{B85B552A-9E00-40BE-9196-01DAF8AA03C0}"/>
    <cellStyle name="Accent4 2 4 2" xfId="10834" xr:uid="{161111B5-F042-4458-B515-20B81D253876}"/>
    <cellStyle name="Accent4 2 4 2 2" xfId="10835" xr:uid="{78B0E81D-9B42-4865-8457-B49CA8D6B400}"/>
    <cellStyle name="Accent4 2 5" xfId="10836" xr:uid="{CA012E73-18FE-47EB-A5A9-BD730D5D186F}"/>
    <cellStyle name="Accent4 2 6" xfId="10837" xr:uid="{D54BE264-987B-4711-A4DA-708C02161BCD}"/>
    <cellStyle name="Accent4 2 7" xfId="10838" xr:uid="{449DBE43-2FBA-4C5A-8283-737BCF3B5AF7}"/>
    <cellStyle name="Accent4 2 8" xfId="45771" xr:uid="{FA94FE5D-F8FD-453F-BA06-A82DF5E532DC}"/>
    <cellStyle name="Accent4 2 9" xfId="49515" xr:uid="{357FAB44-9781-4FDA-BC79-4FAF769938C8}"/>
    <cellStyle name="Accent4 20" xfId="10839" xr:uid="{AF98647A-5D56-43F7-B602-F81170040179}"/>
    <cellStyle name="Accent4 21" xfId="10840" xr:uid="{2BF01584-C3E9-4336-AF1E-DA378380CE27}"/>
    <cellStyle name="Accent4 22" xfId="10841" xr:uid="{13741F22-FF78-4906-82E2-B54304778FF1}"/>
    <cellStyle name="Accent4 23" xfId="10842" xr:uid="{093A960F-3C0A-4D2E-8F82-0D9E57BC8950}"/>
    <cellStyle name="Accent4 24" xfId="10843" xr:uid="{99D5A5B6-4149-48E0-971D-44079A91291B}"/>
    <cellStyle name="Accent4 25" xfId="10844" xr:uid="{10341372-8D78-4EC0-827C-A2C7CACE33E7}"/>
    <cellStyle name="Accent4 26" xfId="10845" xr:uid="{1DAE8F92-32BA-4AB8-A231-0F6E594CFD55}"/>
    <cellStyle name="Accent4 27" xfId="10846" xr:uid="{9078AD46-66B9-47E2-A40A-03F0C37C26CF}"/>
    <cellStyle name="Accent4 28" xfId="10847" xr:uid="{F8C2ED15-CB9A-4A4E-826D-A987487352B4}"/>
    <cellStyle name="Accent4 29" xfId="10848" xr:uid="{77714F36-0BE5-4B50-9150-14ED3D570E69}"/>
    <cellStyle name="Accent4 3" xfId="45" xr:uid="{00000000-0005-0000-0000-00002C000000}"/>
    <cellStyle name="Accent4 3 2" xfId="10849" xr:uid="{993FE8F4-ABCC-4C8A-9F28-0CECD31E1403}"/>
    <cellStyle name="Accent4 30" xfId="10850" xr:uid="{A4762FBC-1469-4347-815A-7A34C82DDA48}"/>
    <cellStyle name="Accent4 31" xfId="10851" xr:uid="{0ED3725E-43AE-4E06-96A2-877D4F1FFD0E}"/>
    <cellStyle name="Accent4 32" xfId="10852" xr:uid="{C49767CE-5E98-4092-A338-DE4B1C34F5A2}"/>
    <cellStyle name="Accent4 33" xfId="10853" xr:uid="{1059FA1A-F406-4DF8-B1D1-FCEB29252906}"/>
    <cellStyle name="Accent4 34" xfId="10854" xr:uid="{1E25DCDD-4223-4AA4-991E-B09FFE791C75}"/>
    <cellStyle name="Accent4 35" xfId="10855" xr:uid="{F8F7083D-B9E4-4959-9E95-3F7B0C92CB7F}"/>
    <cellStyle name="Accent4 36" xfId="41073" xr:uid="{ED4114AD-A11C-411D-82A5-936CF565FBD4}"/>
    <cellStyle name="Accent4 37" xfId="41092" xr:uid="{E514F23F-649F-43C8-A75C-1F6E3E8B6138}"/>
    <cellStyle name="Accent4 38" xfId="41154" xr:uid="{E4292C09-0388-4118-9AFB-F17B2A438D52}"/>
    <cellStyle name="Accent4 39" xfId="41155" xr:uid="{C8327DEE-93E7-4249-94D8-94F82E1F5F59}"/>
    <cellStyle name="Accent4 4" xfId="10856" xr:uid="{C80F49CA-19C7-4F55-9F9A-C9F8A940F610}"/>
    <cellStyle name="Accent4 40" xfId="41156" xr:uid="{4932B2AC-C759-4BD1-9506-89CC83CE4402}"/>
    <cellStyle name="Accent4 41" xfId="41157" xr:uid="{8E7B9820-E132-4AD8-B9C3-9962DEFC1E00}"/>
    <cellStyle name="Accent4 42" xfId="45681" xr:uid="{6A5E65D8-511E-4763-BB34-AF5255EC344C}"/>
    <cellStyle name="Accent4 43" xfId="45690" xr:uid="{12183D33-A354-43D6-9EF8-ECB4E3D5AFD6}"/>
    <cellStyle name="Accent4 44" xfId="45864" xr:uid="{CD9A4E71-C625-4EAF-9111-7F450D8DFDA8}"/>
    <cellStyle name="Accent4 45" xfId="45914" xr:uid="{1FA5E844-B9AC-4CF3-B8E8-76155E5CE372}"/>
    <cellStyle name="Accent4 46" xfId="46073" xr:uid="{D84FBDFF-A105-407E-AE33-D511D757A894}"/>
    <cellStyle name="Accent4 47" xfId="3643" xr:uid="{904BCBBE-AEC9-46BE-BA63-252899C9C657}"/>
    <cellStyle name="Accent4 48" xfId="52017" xr:uid="{03AC9801-7064-4ECA-89D5-95CF984CB7A3}"/>
    <cellStyle name="Accent4 49" xfId="52048" xr:uid="{BD755EFE-73B4-4A5C-BE40-26289210F0D3}"/>
    <cellStyle name="Accent4 5" xfId="10857" xr:uid="{DACD6030-D0D4-4C33-B64D-0A2A244A6775}"/>
    <cellStyle name="Accent4 50" xfId="52056" xr:uid="{2118F57D-3BE6-4495-9791-68D9E9C0B258}"/>
    <cellStyle name="Accent4 51" xfId="52422" xr:uid="{D0915834-CE36-4348-9AD8-DB11692BC2C3}"/>
    <cellStyle name="Accent4 52" xfId="52442" xr:uid="{94CBCFE6-2EF2-4582-969C-CA2B835F97E8}"/>
    <cellStyle name="Accent4 53" xfId="52427" xr:uid="{19C90884-1B3F-41E4-8F19-D7BECD19A5DC}"/>
    <cellStyle name="Accent4 54" xfId="52449" xr:uid="{A11EA227-5EB4-46A3-AC1B-6682BC541D6F}"/>
    <cellStyle name="Accent4 55" xfId="52436" xr:uid="{117EC627-F22A-49BD-A23E-4D963D95187A}"/>
    <cellStyle name="Accent4 6" xfId="10858" xr:uid="{4A51536E-D0FF-47EB-A44C-A454AD29284A}"/>
    <cellStyle name="Accent4 7" xfId="10859" xr:uid="{1EB7659F-B0CB-4ED8-9562-F6F6744F3020}"/>
    <cellStyle name="Accent4 8" xfId="10860" xr:uid="{EE5DFEEE-F893-4908-90DF-0C3F62337B57}"/>
    <cellStyle name="Accent4 9" xfId="10861" xr:uid="{4DB81E44-8283-4413-9D2C-41B88698A5E6}"/>
    <cellStyle name="Accent5 - 20%" xfId="10862" xr:uid="{ABCEC5E8-D367-463E-A9BA-6108E890B226}"/>
    <cellStyle name="Accent5 - 20% 2" xfId="10863" xr:uid="{86461611-C92B-49AA-9DF3-DC989F9894DE}"/>
    <cellStyle name="Accent5 - 40%" xfId="10864" xr:uid="{EF222BA4-5643-4318-A845-2157918280D0}"/>
    <cellStyle name="Accent5 - 40% 2" xfId="10865" xr:uid="{6FC3B54B-F4F8-4EAD-B78F-594BCD46FEB3}"/>
    <cellStyle name="Accent5 - 60%" xfId="10866" xr:uid="{9F31C3E3-B72B-4285-973C-95683950AFD2}"/>
    <cellStyle name="Accent5 - 60% 2" xfId="10867" xr:uid="{AB95924D-10F1-47F5-B4ED-73793BCF87C3}"/>
    <cellStyle name="Accent5 10" xfId="10868" xr:uid="{64D27BFB-69C5-4848-8FDE-B6508ADEFC6C}"/>
    <cellStyle name="Accent5 11" xfId="10869" xr:uid="{56E81DAF-DFB4-4677-B706-9C42E54ECB18}"/>
    <cellStyle name="Accent5 12" xfId="10870" xr:uid="{3F581D89-511D-4B5B-8FFA-AC1419E3F609}"/>
    <cellStyle name="Accent5 13" xfId="10871" xr:uid="{62FE0FB5-CA43-415B-8C11-475AD2196FAF}"/>
    <cellStyle name="Accent5 14" xfId="10872" xr:uid="{A39373AF-FFDD-470F-B19A-7129F30E9A79}"/>
    <cellStyle name="Accent5 15" xfId="10873" xr:uid="{617A6BD5-7F5B-43FF-AD81-125B939163C6}"/>
    <cellStyle name="Accent5 16" xfId="10874" xr:uid="{A1670363-E208-4FCE-BDDB-633568DE1B14}"/>
    <cellStyle name="Accent5 17" xfId="10875" xr:uid="{DAC39C94-15E3-4D9C-AD7C-9BE9C08E6874}"/>
    <cellStyle name="Accent5 18" xfId="10876" xr:uid="{48D0212D-8564-483E-8141-8E5B650B53C7}"/>
    <cellStyle name="Accent5 19" xfId="10877" xr:uid="{BD32CB9E-618A-4E5C-8C49-B5C1E6E18D01}"/>
    <cellStyle name="Accent5 2" xfId="46" xr:uid="{00000000-0005-0000-0000-00002D000000}"/>
    <cellStyle name="Accent5 2 2" xfId="1335" xr:uid="{2B644137-BEEE-4708-8BE6-223369FA9E14}"/>
    <cellStyle name="Accent5 2 2 2" xfId="10878" xr:uid="{C424BF16-2B16-46F4-9910-112B6CFF7A38}"/>
    <cellStyle name="Accent5 2 2 2 2" xfId="10879" xr:uid="{D5BFB47D-CF3A-4DB4-8557-FF0FEECA10E2}"/>
    <cellStyle name="Accent5 2 2 2 2 2" xfId="10880" xr:uid="{97A5B66F-5059-45BF-95C9-7B382B231AB5}"/>
    <cellStyle name="Accent5 2 2 2 2 2 2" xfId="10881" xr:uid="{82CDF2ED-26C3-40F4-A913-C1ECD3A6E72E}"/>
    <cellStyle name="Accent5 2 2 2 3" xfId="10882" xr:uid="{CB6731AC-6142-4B69-B3B4-4D24C6F0C340}"/>
    <cellStyle name="Accent5 2 2 2 4" xfId="10883" xr:uid="{39B938DF-5D31-44C3-9264-0D9500E3E178}"/>
    <cellStyle name="Accent5 2 2 2 5" xfId="10884" xr:uid="{905D6935-0ECD-4D47-BEEC-E29F000738C8}"/>
    <cellStyle name="Accent5 2 2 2 6" xfId="10885" xr:uid="{7420F0FE-8811-49B6-B978-E5BEAD3991E1}"/>
    <cellStyle name="Accent5 2 2 3" xfId="10886" xr:uid="{581BC0AA-1F41-4052-9D64-3AF58D65F79E}"/>
    <cellStyle name="Accent5 2 2 4" xfId="10887" xr:uid="{B34E53DA-FB9F-4B9B-B99D-91CD705791D3}"/>
    <cellStyle name="Accent5 2 2 4 2" xfId="10888" xr:uid="{0551D7D3-5322-4FA9-AFBE-4C1BD35E78DD}"/>
    <cellStyle name="Accent5 2 2 4 2 2" xfId="10889" xr:uid="{3FB55F17-14A7-4020-9D88-839A3A0E142E}"/>
    <cellStyle name="Accent5 2 2 5" xfId="10890" xr:uid="{E1560267-1592-42BE-93B3-D66BBE88BC99}"/>
    <cellStyle name="Accent5 2 2 6" xfId="10891" xr:uid="{7B6541EC-5595-44C8-B6A4-CB2A96004CD9}"/>
    <cellStyle name="Accent5 2 2 7" xfId="10892" xr:uid="{9B6033D3-A12B-470D-90EF-E06D5AB3B5AA}"/>
    <cellStyle name="Accent5 2 2 8" xfId="50808" xr:uid="{797DDA6D-48EF-46FE-9DBA-AE0C0078381D}"/>
    <cellStyle name="Accent5 2 3" xfId="10893" xr:uid="{E964917E-FFBC-418D-A4DF-CA24E5F9F388}"/>
    <cellStyle name="Accent5 2 3 2" xfId="10894" xr:uid="{AB9E8E9B-3C1A-4571-95D8-847FCB3D66A0}"/>
    <cellStyle name="Accent5 2 3 2 2" xfId="10895" xr:uid="{56B10E75-59DF-48B2-98B7-3A64C012FF84}"/>
    <cellStyle name="Accent5 2 3 2 2 2" xfId="10896" xr:uid="{EB3BF7DC-8FA6-43B8-A957-5AB1DCF094AC}"/>
    <cellStyle name="Accent5 2 3 3" xfId="10897" xr:uid="{40942E62-AE50-4A19-AA75-5B5082BE9AB6}"/>
    <cellStyle name="Accent5 2 3 4" xfId="10898" xr:uid="{676A0E19-9802-4B31-B457-4190D4540651}"/>
    <cellStyle name="Accent5 2 3 5" xfId="10899" xr:uid="{DE5EE199-F8B7-4944-8ED8-7DD2716B5550}"/>
    <cellStyle name="Accent5 2 3 6" xfId="10900" xr:uid="{45914BFA-9CD4-4AF1-8B4B-5C01F8DACB9E}"/>
    <cellStyle name="Accent5 2 4" xfId="10901" xr:uid="{FD06883B-1DFF-402A-8E33-67723387B713}"/>
    <cellStyle name="Accent5 2 4 2" xfId="10902" xr:uid="{BA10C8D8-A6E6-4710-A54A-D7DFDF732A7C}"/>
    <cellStyle name="Accent5 2 4 2 2" xfId="10903" xr:uid="{A1BA7A28-2A11-43BE-B2DE-E9C5C07522EB}"/>
    <cellStyle name="Accent5 2 5" xfId="10904" xr:uid="{5A5FDF7E-CEF5-4FDE-B556-7D79D4C5B159}"/>
    <cellStyle name="Accent5 2 6" xfId="10905" xr:uid="{35DC51BB-484F-4A29-BC8A-4CD42A59559B}"/>
    <cellStyle name="Accent5 2 7" xfId="10906" xr:uid="{472DF83D-238A-4734-AE43-C42EC46E4BD9}"/>
    <cellStyle name="Accent5 2 8" xfId="45772" xr:uid="{F2351F6A-FFC7-41C8-A8EF-5E886461C6A3}"/>
    <cellStyle name="Accent5 2 9" xfId="49839" xr:uid="{850C3EA3-C508-441F-843B-2D58C292661B}"/>
    <cellStyle name="Accent5 20" xfId="10907" xr:uid="{AE51EEF7-38A2-4DD2-B985-74FB7B0DA536}"/>
    <cellStyle name="Accent5 21" xfId="10908" xr:uid="{E843C020-4627-426E-A166-5A16546A1320}"/>
    <cellStyle name="Accent5 22" xfId="10909" xr:uid="{A8A0AED1-FF92-42E7-93A2-981F09F68B60}"/>
    <cellStyle name="Accent5 23" xfId="10910" xr:uid="{2C6B6009-6D71-45DA-95F3-471432A1810F}"/>
    <cellStyle name="Accent5 24" xfId="10911" xr:uid="{74A881AD-9C68-46F0-A8A8-4A5D3FAE4D26}"/>
    <cellStyle name="Accent5 25" xfId="10912" xr:uid="{1AF41AAB-4B78-4199-99A9-81C79D3106A5}"/>
    <cellStyle name="Accent5 26" xfId="10913" xr:uid="{88E64E26-29F0-4D13-AB4E-57E8F2E19351}"/>
    <cellStyle name="Accent5 27" xfId="10914" xr:uid="{8E416479-56D9-47B6-95BE-A641B5187EC6}"/>
    <cellStyle name="Accent5 28" xfId="10915" xr:uid="{0F3ECE4B-D459-44FA-9317-3841542A354A}"/>
    <cellStyle name="Accent5 29" xfId="10916" xr:uid="{89C35885-EC17-405B-A844-5745F31E9C8C}"/>
    <cellStyle name="Accent5 3" xfId="47" xr:uid="{00000000-0005-0000-0000-00002E000000}"/>
    <cellStyle name="Accent5 3 2" xfId="10917" xr:uid="{AAEF7A66-A2E7-42C7-B019-F16F687DE004}"/>
    <cellStyle name="Accent5 30" xfId="10918" xr:uid="{AB872364-C7C4-4CAC-A43E-17D3F4D2AB9C}"/>
    <cellStyle name="Accent5 31" xfId="10919" xr:uid="{7D5D96BF-B697-420D-84E2-ECB9F8B1BD08}"/>
    <cellStyle name="Accent5 32" xfId="10920" xr:uid="{2ACCD6D5-5BBE-4663-A289-CCDE49674CBE}"/>
    <cellStyle name="Accent5 33" xfId="10921" xr:uid="{CF972778-E380-4054-89EE-21485339AA59}"/>
    <cellStyle name="Accent5 34" xfId="10922" xr:uid="{A53B5E68-7DB8-46BD-B2B8-20BF5E53BFE4}"/>
    <cellStyle name="Accent5 35" xfId="10923" xr:uid="{FD7A25B4-6A3A-4ADA-9722-DE310848559F}"/>
    <cellStyle name="Accent5 36" xfId="41074" xr:uid="{971FDFA0-997A-4E33-80F5-8B718BB8C08D}"/>
    <cellStyle name="Accent5 37" xfId="41079" xr:uid="{211B24C6-72AE-44DC-9B84-BBA4FE444902}"/>
    <cellStyle name="Accent5 38" xfId="41158" xr:uid="{2803E76F-A814-433A-9D83-88303352FF30}"/>
    <cellStyle name="Accent5 39" xfId="41159" xr:uid="{941B0170-8F2A-4FBB-8684-730F2975849A}"/>
    <cellStyle name="Accent5 4" xfId="10924" xr:uid="{B679FD68-2B7B-43B7-AD50-E252F145E40D}"/>
    <cellStyle name="Accent5 40" xfId="41160" xr:uid="{4DA027F5-2CA4-4176-9227-42D4EAAD2B2F}"/>
    <cellStyle name="Accent5 41" xfId="41161" xr:uid="{A573FE86-7843-413C-975D-5A1B72947064}"/>
    <cellStyle name="Accent5 42" xfId="45682" xr:uid="{271207BD-854F-4589-86F6-63D8FA75CB71}"/>
    <cellStyle name="Accent5 43" xfId="45702" xr:uid="{56913C09-A8B4-4A68-BB3B-519DD3EF9E3C}"/>
    <cellStyle name="Accent5 44" xfId="45865" xr:uid="{EEB25F22-8A3E-45EB-9045-E4D9981A67CF}"/>
    <cellStyle name="Accent5 45" xfId="45880" xr:uid="{F634EB3E-77B6-4F9F-8D89-56823899C66D}"/>
    <cellStyle name="Accent5 46" xfId="45875" xr:uid="{E1DD7ABA-6DCD-4A73-B70B-760AF323628F}"/>
    <cellStyle name="Accent5 47" xfId="3644" xr:uid="{676102D4-55EE-4D41-A903-E57A784ADC3F}"/>
    <cellStyle name="Accent5 48" xfId="52018" xr:uid="{7DE9706D-DA32-4651-8DA6-76D15AC8F528}"/>
    <cellStyle name="Accent5 49" xfId="52049" xr:uid="{9EAE81D8-3266-44BF-913A-A184C30009C2}"/>
    <cellStyle name="Accent5 5" xfId="10925" xr:uid="{ADC2C6DB-17D7-4269-99AD-D4C17881D6C8}"/>
    <cellStyle name="Accent5 50" xfId="52057" xr:uid="{9494E7E2-A27D-48D9-9290-2591FE8FDF4E}"/>
    <cellStyle name="Accent5 51" xfId="52423" xr:uid="{AD90D305-5931-4ACC-A0BF-4CAFFF3BAAD0}"/>
    <cellStyle name="Accent5 52" xfId="52443" xr:uid="{D7C40EF8-6070-4266-A7B2-E98864CA48F7}"/>
    <cellStyle name="Accent5 53" xfId="52429" xr:uid="{56644743-E0C3-4007-B509-40E944AD7BB3}"/>
    <cellStyle name="Accent5 54" xfId="52450" xr:uid="{C0FA784D-8EF6-4B79-ABE1-EC2D570FE866}"/>
    <cellStyle name="Accent5 55" xfId="52437" xr:uid="{D2A8D0BA-3496-48D9-8667-B151B9322BFD}"/>
    <cellStyle name="Accent5 6" xfId="10926" xr:uid="{E3B2F6C3-7E71-4878-BB3C-3DCB7DA1259E}"/>
    <cellStyle name="Accent5 7" xfId="10927" xr:uid="{38695A7E-EDB8-49CE-9EEC-20878A1B26C9}"/>
    <cellStyle name="Accent5 8" xfId="10928" xr:uid="{FD1F6435-FF55-41CA-AA5C-00E2C3B797AB}"/>
    <cellStyle name="Accent5 9" xfId="10929" xr:uid="{9CA1B85F-1D7D-4477-B711-0455DA1478BB}"/>
    <cellStyle name="Accent6 - 20%" xfId="10930" xr:uid="{A62E4C03-51C8-4359-922C-E7C00FE18606}"/>
    <cellStyle name="Accent6 - 20% 2" xfId="10931" xr:uid="{480EC61C-1973-4B3C-9B91-081BA3287C7E}"/>
    <cellStyle name="Accent6 - 40%" xfId="10932" xr:uid="{B1314DCF-FA06-4FD5-AB1B-65504F0375D5}"/>
    <cellStyle name="Accent6 - 40% 2" xfId="10933" xr:uid="{A7A44BEB-FDBC-4658-A81A-D6B75071F6F4}"/>
    <cellStyle name="Accent6 - 60%" xfId="10934" xr:uid="{13439C96-6713-4C91-B2B1-80ADD57D1496}"/>
    <cellStyle name="Accent6 - 60% 2" xfId="10935" xr:uid="{0B68A4CD-5EA3-4C2F-9794-52803CA1CE2E}"/>
    <cellStyle name="Accent6 10" xfId="10936" xr:uid="{774366FC-E50C-4928-ABC5-DC4C22C61EA9}"/>
    <cellStyle name="Accent6 11" xfId="10937" xr:uid="{E29DCF4C-BD07-4E89-A8BD-8B7AB4EF70CA}"/>
    <cellStyle name="Accent6 12" xfId="10938" xr:uid="{E28B832B-954D-4749-B5BA-F19551F2F6A5}"/>
    <cellStyle name="Accent6 13" xfId="10939" xr:uid="{04C4F0F3-7227-49A7-A978-96948DAB85CE}"/>
    <cellStyle name="Accent6 14" xfId="10940" xr:uid="{68392F7B-EFD2-4935-8AE7-049BDB4B7FF8}"/>
    <cellStyle name="Accent6 15" xfId="10941" xr:uid="{7665AF9D-A880-4FD2-9058-683DD59CD3C9}"/>
    <cellStyle name="Accent6 16" xfId="10942" xr:uid="{7E21D4B1-A2B6-41C7-977D-3269247BC3E2}"/>
    <cellStyle name="Accent6 17" xfId="10943" xr:uid="{984AD9A5-F18D-439A-996D-2D5CCDFB87CB}"/>
    <cellStyle name="Accent6 18" xfId="10944" xr:uid="{0BAF9D4F-6EA3-448C-BD2C-040ADEE75378}"/>
    <cellStyle name="Accent6 19" xfId="10945" xr:uid="{88C77B4C-19A4-4473-AF69-9BBE67A372E1}"/>
    <cellStyle name="Accent6 19 10" xfId="10946" xr:uid="{D73106A7-1ADF-4FB3-82DB-787DCF4ECFBE}"/>
    <cellStyle name="Accent6 19 11" xfId="10947" xr:uid="{1596285C-B93A-4E3E-8953-C1711E6C5CB8}"/>
    <cellStyle name="Accent6 19 2" xfId="10948" xr:uid="{5B420CC4-96EB-4F4F-B6A3-8D2A8D0B88B2}"/>
    <cellStyle name="Accent6 19 3" xfId="10949" xr:uid="{52EB2308-5CE4-4B40-B263-2AE0C63C2CD4}"/>
    <cellStyle name="Accent6 19 4" xfId="10950" xr:uid="{606C9E56-DF58-43D7-90EC-03244766E805}"/>
    <cellStyle name="Accent6 19 5" xfId="10951" xr:uid="{86CDE9A0-F028-435B-AE06-17A0AEEB8BD3}"/>
    <cellStyle name="Accent6 19 6" xfId="10952" xr:uid="{049ACA24-D32D-49E0-8F82-3DF12ABC371F}"/>
    <cellStyle name="Accent6 19 7" xfId="10953" xr:uid="{091A563C-9A5A-43EA-A601-1A61F44C4D50}"/>
    <cellStyle name="Accent6 19 8" xfId="10954" xr:uid="{8788D53A-680B-4FEA-85CF-8DE0BD2386EA}"/>
    <cellStyle name="Accent6 19 9" xfId="10955" xr:uid="{C07D9490-433C-495B-9301-0D7FF32C9036}"/>
    <cellStyle name="Accent6 2" xfId="48" xr:uid="{00000000-0005-0000-0000-00002F000000}"/>
    <cellStyle name="Accent6 2 2" xfId="1336" xr:uid="{178FE9A4-ED35-41A2-BB40-B27E456455C4}"/>
    <cellStyle name="Accent6 2 2 2" xfId="10956" xr:uid="{AFDE261A-2BF5-4690-A7CC-051AE1F2EB1D}"/>
    <cellStyle name="Accent6 2 2 2 2" xfId="10957" xr:uid="{46124D4D-0F26-4C59-927B-E1BE96295ABB}"/>
    <cellStyle name="Accent6 2 2 2 2 2" xfId="10958" xr:uid="{A2125CCE-A9D4-48AA-A55D-EEF1C72F10CE}"/>
    <cellStyle name="Accent6 2 2 2 2 2 2" xfId="10959" xr:uid="{3059B504-59AF-4ED9-A54D-CA1A4C9D8CF1}"/>
    <cellStyle name="Accent6 2 2 2 3" xfId="10960" xr:uid="{7B515483-0A9D-46D5-8E33-6B48E6D1B463}"/>
    <cellStyle name="Accent6 2 2 2 4" xfId="10961" xr:uid="{48897B4C-F8DA-4879-AB32-2B9CF3215B4D}"/>
    <cellStyle name="Accent6 2 2 2 5" xfId="10962" xr:uid="{49AA1908-2B25-4473-BB72-8E32ADFAE15B}"/>
    <cellStyle name="Accent6 2 2 2 6" xfId="10963" xr:uid="{01B033B9-50E7-419A-8491-A22C1DBF9D95}"/>
    <cellStyle name="Accent6 2 2 3" xfId="10964" xr:uid="{B256EE07-B5EA-476C-8C5B-9D4825068895}"/>
    <cellStyle name="Accent6 2 2 4" xfId="10965" xr:uid="{222B559A-80DC-4479-AD11-8D1ACA1A2FF5}"/>
    <cellStyle name="Accent6 2 2 4 2" xfId="10966" xr:uid="{5F9BDFE1-7E87-46C5-AC2D-1B134039B9B2}"/>
    <cellStyle name="Accent6 2 2 4 2 2" xfId="10967" xr:uid="{B07A4402-C714-49F2-BBBB-B2F7D36FB716}"/>
    <cellStyle name="Accent6 2 2 5" xfId="10968" xr:uid="{F92B8A00-95E9-46C3-A955-1BAFFD350138}"/>
    <cellStyle name="Accent6 2 2 6" xfId="10969" xr:uid="{561DA82E-2D33-4F4B-A8CE-733F4DD2B73B}"/>
    <cellStyle name="Accent6 2 2 7" xfId="10970" xr:uid="{B4EB6DFE-EF27-4E8E-B481-BC8973F71F37}"/>
    <cellStyle name="Accent6 2 2 8" xfId="8637" xr:uid="{F745DD45-6A4A-442E-9610-51BD633ECC1B}"/>
    <cellStyle name="Accent6 2 2 9" xfId="50689" xr:uid="{73321FE4-817D-424B-8715-3DE9EECA6A30}"/>
    <cellStyle name="Accent6 2 3" xfId="10971" xr:uid="{41127FFC-6BCA-48BE-A3B7-8359A887F7B3}"/>
    <cellStyle name="Accent6 2 3 2" xfId="10972" xr:uid="{EAD142AC-4752-4E87-9F97-567FA1A6B598}"/>
    <cellStyle name="Accent6 2 3 2 2" xfId="10973" xr:uid="{A8B19E4E-A3C5-4DA7-8E00-B47DCB2C6CCE}"/>
    <cellStyle name="Accent6 2 3 2 2 2" xfId="10974" xr:uid="{EE937F69-B6AF-4285-856D-744967BE22D1}"/>
    <cellStyle name="Accent6 2 3 3" xfId="10975" xr:uid="{E278094E-3BF9-4EAC-ACB2-A1A14B5A12E1}"/>
    <cellStyle name="Accent6 2 3 4" xfId="10976" xr:uid="{A1788396-E08D-445C-9BEE-E2175E9A7EF4}"/>
    <cellStyle name="Accent6 2 3 5" xfId="10977" xr:uid="{2B1C8DDB-BFC9-498B-BCDA-90841EA5EF19}"/>
    <cellStyle name="Accent6 2 3 6" xfId="10978" xr:uid="{3CBF9B47-E52E-402C-9E97-909C26055EFC}"/>
    <cellStyle name="Accent6 2 4" xfId="10979" xr:uid="{30CB27A9-3192-4039-BE0F-848BDEDDCC99}"/>
    <cellStyle name="Accent6 2 4 2" xfId="10980" xr:uid="{7096B84E-FE4A-4267-B293-03040B09AB47}"/>
    <cellStyle name="Accent6 2 4 2 2" xfId="10981" xr:uid="{B7DD66C9-E858-405E-B68E-5201BE4C4A54}"/>
    <cellStyle name="Accent6 2 5" xfId="10982" xr:uid="{CF608B14-B524-4BD7-89C0-8149FDDA34F7}"/>
    <cellStyle name="Accent6 2 6" xfId="10983" xr:uid="{F76C9813-09BA-41D7-9E64-D67D758FE7B0}"/>
    <cellStyle name="Accent6 2 7" xfId="10984" xr:uid="{3B5D4E04-4C5E-4C9E-AC8C-2CC42CBD2B31}"/>
    <cellStyle name="Accent6 2 8" xfId="45773" xr:uid="{141216E8-B7AE-41DB-9A9A-251DE155A430}"/>
    <cellStyle name="Accent6 2 9" xfId="51713" xr:uid="{CAA58F83-A0D8-4BE7-B812-10AE18E26DDB}"/>
    <cellStyle name="Accent6 20" xfId="10985" xr:uid="{84E78E0D-79DA-4B3F-B0FE-A51FCE768390}"/>
    <cellStyle name="Accent6 21" xfId="10986" xr:uid="{36D35C2B-33E7-4452-961E-B7CB196318A0}"/>
    <cellStyle name="Accent6 22" xfId="10987" xr:uid="{19CCF3E7-98C5-49D8-8CBD-D13433CE6A64}"/>
    <cellStyle name="Accent6 23" xfId="10988" xr:uid="{79C4AC31-A133-4ECB-ADEA-814DA370228B}"/>
    <cellStyle name="Accent6 23 2" xfId="10989" xr:uid="{7AADD8CF-B291-41A1-968B-A493D083A879}"/>
    <cellStyle name="Accent6 24" xfId="10990" xr:uid="{A6292F34-6C1B-4EAA-BE5A-AB410B6B6057}"/>
    <cellStyle name="Accent6 25" xfId="10991" xr:uid="{DE0238C7-3E51-4713-B921-D141C5C6F881}"/>
    <cellStyle name="Accent6 26" xfId="10992" xr:uid="{29CB4C08-7AE9-4E18-9F9B-373656BA0EEC}"/>
    <cellStyle name="Accent6 27" xfId="10993" xr:uid="{7D1B45F7-DE70-4BD1-BA8E-EAA8F20F6D72}"/>
    <cellStyle name="Accent6 28" xfId="10994" xr:uid="{C70CF45F-97E1-4EA0-B4D1-A9508CE9C325}"/>
    <cellStyle name="Accent6 29" xfId="10995" xr:uid="{9D6E1864-7343-4A75-A233-038E85B75820}"/>
    <cellStyle name="Accent6 3" xfId="49" xr:uid="{00000000-0005-0000-0000-000030000000}"/>
    <cellStyle name="Accent6 3 2" xfId="10996" xr:uid="{AD4A0437-8307-445A-9797-1D117F871282}"/>
    <cellStyle name="Accent6 30" xfId="10997" xr:uid="{37FBE299-8D03-4A05-B7FE-1FD57358A0C9}"/>
    <cellStyle name="Accent6 31" xfId="10998" xr:uid="{8F31233B-C506-4468-B37A-BC92E62CFF99}"/>
    <cellStyle name="Accent6 32" xfId="10999" xr:uid="{7F664D42-308D-4FA1-9843-4A27E16162BB}"/>
    <cellStyle name="Accent6 33" xfId="11000" xr:uid="{3744CA1F-0FE5-4910-8C2D-8BB005B7A12D}"/>
    <cellStyle name="Accent6 34" xfId="11001" xr:uid="{7D5DE1D2-7882-4259-BC5D-0E7025873DB8}"/>
    <cellStyle name="Accent6 35" xfId="11002" xr:uid="{65E103D4-A4A6-4982-BB2E-A53531870F39}"/>
    <cellStyle name="Accent6 36" xfId="11003" xr:uid="{A3C0229B-8B1B-4D80-88D1-8EB20D88AB3B}"/>
    <cellStyle name="Accent6 37" xfId="11004" xr:uid="{4682E483-D5F5-489E-B44A-A221F168EC10}"/>
    <cellStyle name="Accent6 38" xfId="11005" xr:uid="{7DAF063F-1706-4BBD-8202-81ACDB7E6746}"/>
    <cellStyle name="Accent6 39" xfId="11006" xr:uid="{A30BC30B-F35A-4165-A0F8-47C8C411C9E5}"/>
    <cellStyle name="Accent6 4" xfId="11007" xr:uid="{30E6D6C2-B7C8-4DAE-AF78-8CB15966C84A}"/>
    <cellStyle name="Accent6 40" xfId="11008" xr:uid="{3064A8A6-95C2-4568-9678-365387F843A1}"/>
    <cellStyle name="Accent6 41" xfId="11009" xr:uid="{E7621A2C-EA5C-40F9-A31B-5EF597ACFE87}"/>
    <cellStyle name="Accent6 42" xfId="41075" xr:uid="{27B415E3-2F6B-43D5-8EDB-6C71710F3B50}"/>
    <cellStyle name="Accent6 43" xfId="41097" xr:uid="{D32E9D92-C79E-4218-AE5F-35879846E5EA}"/>
    <cellStyle name="Accent6 44" xfId="41162" xr:uid="{814833CF-E8E6-497C-8AEA-1FB88695E339}"/>
    <cellStyle name="Accent6 45" xfId="41163" xr:uid="{FAE82BC1-832F-49B3-9B54-289F7E57DE76}"/>
    <cellStyle name="Accent6 46" xfId="41164" xr:uid="{3B425C58-6953-4E03-9BF4-3F41F8FE7A2E}"/>
    <cellStyle name="Accent6 47" xfId="41165" xr:uid="{F4A68B98-D128-4405-BB76-8AF0A41AEBF5}"/>
    <cellStyle name="Accent6 48" xfId="45683" xr:uid="{B08C6DD3-2629-4773-900E-78B2EFCEDE2E}"/>
    <cellStyle name="Accent6 49" xfId="45748" xr:uid="{2A2A5406-6BE6-491E-8727-AEFE813D7EDB}"/>
    <cellStyle name="Accent6 5" xfId="11010" xr:uid="{7DBD2BB9-A873-4CB5-80CF-2D18123EFD0E}"/>
    <cellStyle name="Accent6 50" xfId="45866" xr:uid="{B8142F94-6368-4DEB-8A34-BAE77DBCEAAC}"/>
    <cellStyle name="Accent6 51" xfId="45879" xr:uid="{0A80175C-74D9-4851-81CB-15B1736C7854}"/>
    <cellStyle name="Accent6 52" xfId="45904" xr:uid="{0DA43E8D-BB2B-4E61-BCDA-D5B57FD44B55}"/>
    <cellStyle name="Accent6 53" xfId="3645" xr:uid="{C6B3890D-5288-413B-8AA5-1D5F396AC290}"/>
    <cellStyle name="Accent6 54" xfId="52019" xr:uid="{29CF30F3-472F-41A0-A504-B5F836DC0EE1}"/>
    <cellStyle name="Accent6 55" xfId="52050" xr:uid="{2194CB41-7036-4CBA-9175-B134E48FFC40}"/>
    <cellStyle name="Accent6 56" xfId="52058" xr:uid="{A04A888B-C0C4-4695-AA24-508E2150A9E3}"/>
    <cellStyle name="Accent6 57" xfId="52424" xr:uid="{7C48D14E-8744-4064-B2BC-2893B6FA6741}"/>
    <cellStyle name="Accent6 58" xfId="52444" xr:uid="{EB4D2E9A-C5B4-443D-B99F-C5CA24F15223}"/>
    <cellStyle name="Accent6 59" xfId="52430" xr:uid="{918D2D9F-CA17-473B-B486-552803CFF687}"/>
    <cellStyle name="Accent6 6" xfId="11011" xr:uid="{769DAF0E-02F1-4471-8DFC-296C2017DC2A}"/>
    <cellStyle name="Accent6 60" xfId="52451" xr:uid="{05073129-5695-4136-82B1-BEA52F972501}"/>
    <cellStyle name="Accent6 61" xfId="52439" xr:uid="{031900D0-BD65-48D0-930E-506DB805BDCD}"/>
    <cellStyle name="Accent6 7" xfId="11012" xr:uid="{38A7ED64-5793-49D8-9B15-88AE1312861A}"/>
    <cellStyle name="Accent6 8" xfId="11013" xr:uid="{E2F2098F-1C9F-4FCD-BA78-D79B38199C71}"/>
    <cellStyle name="Accent6 9" xfId="11014" xr:uid="{1C0BFBCE-196D-44BC-B4C9-9161A129713A}"/>
    <cellStyle name="active" xfId="3789" xr:uid="{1AAAD137-B89B-408B-9C63-1A0278D46194}"/>
    <cellStyle name="active 2" xfId="8639" xr:uid="{7C150E6E-9A27-482E-BE3F-9CAD51A5F792}"/>
    <cellStyle name="active 3" xfId="8640" xr:uid="{37B7FEEF-585F-4DFE-A04F-9948A0F81477}"/>
    <cellStyle name="active 4" xfId="8638" xr:uid="{FB31B40B-BDF4-4EF2-9C09-837632B430F1}"/>
    <cellStyle name="Bad 2" xfId="50" xr:uid="{00000000-0005-0000-0000-000031000000}"/>
    <cellStyle name="Bad 2 2" xfId="1337" xr:uid="{B35035B5-8662-4EB1-BB2C-5C11741C9552}"/>
    <cellStyle name="Bad 2 2 2" xfId="11015" xr:uid="{AF0089E8-105C-4C01-A75E-454DFEE01E7F}"/>
    <cellStyle name="Bad 2 2 2 2" xfId="11016" xr:uid="{9B0FBBCF-C032-4C00-B9FF-26C45ACDA579}"/>
    <cellStyle name="Bad 2 2 2 2 2" xfId="11017" xr:uid="{EFA6B03C-C47C-486C-82F5-D4D6BDE98FDD}"/>
    <cellStyle name="Bad 2 2 2 2 2 2" xfId="11018" xr:uid="{9833DCE6-E568-4E42-85C8-A573AFE2BC17}"/>
    <cellStyle name="Bad 2 2 2 3" xfId="11019" xr:uid="{D867A7C8-3260-453A-B499-992503A28E5F}"/>
    <cellStyle name="Bad 2 2 2 4" xfId="11020" xr:uid="{373C4FFC-FA5C-4B13-9BB3-8D34CCC5C1C4}"/>
    <cellStyle name="Bad 2 2 2 5" xfId="11021" xr:uid="{CA38BBCC-C905-4672-9557-10B824CBAE5D}"/>
    <cellStyle name="Bad 2 2 2 6" xfId="11022" xr:uid="{B1AFE1BC-ACD4-49EA-9290-A233488DE074}"/>
    <cellStyle name="Bad 2 2 3" xfId="11023" xr:uid="{234A2EBA-ABBD-44C8-8861-C5B6BAEF914E}"/>
    <cellStyle name="Bad 2 2 4" xfId="11024" xr:uid="{0469DE96-6349-40FA-8511-CF017F3591C4}"/>
    <cellStyle name="Bad 2 2 4 2" xfId="11025" xr:uid="{52D75D30-2F4A-42C4-9D4A-BE2CA3963B6A}"/>
    <cellStyle name="Bad 2 2 4 2 2" xfId="11026" xr:uid="{FA6612DB-5385-4FCB-8E2F-2BDF411BB549}"/>
    <cellStyle name="Bad 2 2 5" xfId="11027" xr:uid="{52E484B5-163E-4F4F-B8F2-74EDDCF4791B}"/>
    <cellStyle name="Bad 2 2 6" xfId="11028" xr:uid="{CF2535C5-47A8-4D4D-9B43-D7D915980A58}"/>
    <cellStyle name="Bad 2 2 7" xfId="11029" xr:uid="{F3F0A5BE-FEE3-4C4E-911B-53BF89F8504C}"/>
    <cellStyle name="Bad 2 2 8" xfId="49762" xr:uid="{5E979DDA-159A-47FF-8B94-796996E32E10}"/>
    <cellStyle name="Bad 2 3" xfId="11030" xr:uid="{EEC67534-22F7-4AEE-A582-B4A4D52E3603}"/>
    <cellStyle name="Bad 2 3 2" xfId="11031" xr:uid="{C2278020-B226-435C-9BEF-2D133161C349}"/>
    <cellStyle name="Bad 2 3 2 2" xfId="11032" xr:uid="{764C076C-8456-4B5F-8B6C-51C3D153BA56}"/>
    <cellStyle name="Bad 2 3 2 2 2" xfId="11033" xr:uid="{168F4C51-B015-4EF3-AE4C-E0F9AD05CA19}"/>
    <cellStyle name="Bad 2 3 3" xfId="11034" xr:uid="{911AD19E-10BF-461F-B2A3-523AB14FCBC8}"/>
    <cellStyle name="Bad 2 3 4" xfId="11035" xr:uid="{E5DCABEE-0296-475C-925B-0B6E0994F9FB}"/>
    <cellStyle name="Bad 2 3 5" xfId="11036" xr:uid="{F21AE05E-B486-4A6F-86C4-509224C28A1E}"/>
    <cellStyle name="Bad 2 3 6" xfId="11037" xr:uid="{15F64B05-5656-46E2-AE8C-EBDB4C50FAA5}"/>
    <cellStyle name="Bad 2 4" xfId="11038" xr:uid="{6DFD1F33-4212-48E1-BC17-795F4491C822}"/>
    <cellStyle name="Bad 2 4 2" xfId="11039" xr:uid="{62F11DDE-625A-4205-B3D6-CC548A339C59}"/>
    <cellStyle name="Bad 2 4 2 2" xfId="11040" xr:uid="{00F1C2CE-15F6-4407-97C0-21DC2AF5DCF1}"/>
    <cellStyle name="Bad 2 5" xfId="11041" xr:uid="{A9E0D0CD-0AA0-403A-A74B-AFB8D44856B2}"/>
    <cellStyle name="Bad 2 6" xfId="11042" xr:uid="{9F4C3E50-7B7B-4B6A-8FD8-E6AD7B873A6B}"/>
    <cellStyle name="Bad 2 7" xfId="11043" xr:uid="{AAB7C143-720F-412D-8746-7C7164943D84}"/>
    <cellStyle name="Bad 2 8" xfId="45774" xr:uid="{A7151693-ED97-4C8B-A94C-B5703CA8918A}"/>
    <cellStyle name="Bad 2 9" xfId="51741" xr:uid="{C660D82A-50E6-4DC9-8B56-4D75FB438547}"/>
    <cellStyle name="Bad 3" xfId="51" xr:uid="{00000000-0005-0000-0000-000032000000}"/>
    <cellStyle name="Bad 4" xfId="11044" xr:uid="{365D041E-1536-4DE8-8C09-3B0ED035EAAF}"/>
    <cellStyle name="Bad 5" xfId="11045" xr:uid="{513561E8-6929-45F6-9880-9059ACBA377C}"/>
    <cellStyle name="Bad 6" xfId="11046" xr:uid="{FDE8C02F-0BC3-405C-9703-F01EC5929062}"/>
    <cellStyle name="Bad 7" xfId="41166" xr:uid="{8CD03E48-4F02-4834-9E31-1F53CFFDB4B0}"/>
    <cellStyle name="Bad 8" xfId="3646" xr:uid="{66FD35DE-6542-45E9-ACCE-BEE53D26EE6B}"/>
    <cellStyle name="BL - Style2" xfId="3790" xr:uid="{3E6FD9B1-DD13-4A09-A281-0A5D9969C39F}"/>
    <cellStyle name="BL - Style2 2" xfId="8641" xr:uid="{7D4EFB1B-AF0B-4976-823A-C812FEF7D144}"/>
    <cellStyle name="BOLD10 - Style1" xfId="3791" xr:uid="{D7ED3676-DD4C-454A-8EBC-DBA13B50E6C2}"/>
    <cellStyle name="BOLD10 - Style1 2" xfId="8642" xr:uid="{05F052C9-B7AE-48AA-9E4D-9729DDD3135B}"/>
    <cellStyle name="BOLD12 - Style3" xfId="3792" xr:uid="{2E01BB15-2665-4AD1-B854-562298C61F4B}"/>
    <cellStyle name="BOLD12 - Style3 2" xfId="8643" xr:uid="{9B851B9E-BA1A-4DD0-A6B6-8C5CB07D740F}"/>
    <cellStyle name="Calc Currency (0)" xfId="3793" xr:uid="{D3A41721-89ED-4F67-958C-99677761ABF1}"/>
    <cellStyle name="Calc Currency (2)" xfId="3794" xr:uid="{FD9F7F4E-9C27-4077-828A-14DDB19A0146}"/>
    <cellStyle name="Calc Currency (2) 2" xfId="8645" xr:uid="{E87D3CC2-C2C1-4451-ACCE-DA8E4E56E27E}"/>
    <cellStyle name="Calc Currency (2) 3" xfId="8646" xr:uid="{8515F2FE-E4F4-4944-A566-28D3DBE9CCF4}"/>
    <cellStyle name="Calc Currency (2) 4" xfId="8644" xr:uid="{FFC0C8AD-A0B0-4C3B-B436-A4989882E5F8}"/>
    <cellStyle name="Calc Percent (0)" xfId="3795" xr:uid="{9824D355-2D22-4C9C-983B-C44A3D2DF28E}"/>
    <cellStyle name="Calc Percent (0) 2" xfId="8648" xr:uid="{E93DC989-5305-49A4-94D0-F805D9F515AE}"/>
    <cellStyle name="Calc Percent (0) 3" xfId="8649" xr:uid="{83066F87-F09A-4433-A3CF-4F4445551EC6}"/>
    <cellStyle name="Calc Percent (0) 4" xfId="8647" xr:uid="{62DA2962-DDB1-4036-8952-16D50FD13840}"/>
    <cellStyle name="Calc Percent (1)" xfId="3796" xr:uid="{2DB4F5F0-E146-45A6-ABCE-EB7292820DA1}"/>
    <cellStyle name="Calc Percent (1) 2" xfId="8651" xr:uid="{F46D04D8-428D-495A-B7FB-C241EEEB2795}"/>
    <cellStyle name="Calc Percent (1) 3" xfId="8652" xr:uid="{DEF83E43-1FD8-415C-A16D-BDEFADA9B57E}"/>
    <cellStyle name="Calc Percent (1) 4" xfId="8650" xr:uid="{EF8E854E-4565-4E33-921C-ED3E5CC2AACF}"/>
    <cellStyle name="Calc Percent (2)" xfId="3797" xr:uid="{A6E22DE9-DE1C-4AB3-80E5-4D8710311E74}"/>
    <cellStyle name="Calc Percent (2) 2" xfId="8654" xr:uid="{53263359-2BEE-42A1-8BC9-FA4D48D43145}"/>
    <cellStyle name="Calc Percent (2) 3" xfId="8655" xr:uid="{AFB138A6-64ED-4011-AFC8-F653064CD054}"/>
    <cellStyle name="Calc Percent (2) 4" xfId="8653" xr:uid="{E5F42C90-E10F-471C-BE0C-66DE184D9669}"/>
    <cellStyle name="Calc Units (0)" xfId="3798" xr:uid="{22405C96-DA86-4D57-A4DE-EA2B2060F591}"/>
    <cellStyle name="Calc Units (0) 2" xfId="8657" xr:uid="{EED2D59E-176B-423B-8A0E-D9CDF3028659}"/>
    <cellStyle name="Calc Units (0) 3" xfId="8658" xr:uid="{A4D1FC24-59C6-486C-9B30-DFC3562AC322}"/>
    <cellStyle name="Calc Units (0) 4" xfId="8656" xr:uid="{885EC327-DD00-43F5-9D89-E4A0F36B0141}"/>
    <cellStyle name="Calc Units (1)" xfId="3799" xr:uid="{FFA21F61-D0B8-47E5-9200-7F9D4E277A1C}"/>
    <cellStyle name="Calc Units (1) 2" xfId="8660" xr:uid="{8C6206B8-A7F4-45D4-A750-998ED5C5DFED}"/>
    <cellStyle name="Calc Units (1) 3" xfId="8661" xr:uid="{DD3265F0-8581-47CA-B1BD-9284F8BC4266}"/>
    <cellStyle name="Calc Units (1) 4" xfId="8659" xr:uid="{F8250A13-4360-48EE-BA85-82B27067811D}"/>
    <cellStyle name="Calc Units (2)" xfId="3800" xr:uid="{727E1504-4BC2-43EE-89A0-F989B12F807A}"/>
    <cellStyle name="Calc Units (2) 2" xfId="8663" xr:uid="{B7435319-8F9A-4B10-86CC-C1D37C07DFDD}"/>
    <cellStyle name="Calc Units (2) 3" xfId="8664" xr:uid="{64C471C6-906A-4595-A3F9-05E4809E6946}"/>
    <cellStyle name="Calc Units (2) 4" xfId="8662" xr:uid="{03FEE1DD-CCC3-45C2-B87F-888571094DDA}"/>
    <cellStyle name="Calculation 10" xfId="3220" xr:uid="{F70D9391-6ADD-4F40-A24A-7B7DA1689C10}"/>
    <cellStyle name="Calculation 10 2" xfId="11047" xr:uid="{078DCBBC-C1D0-45AD-BB40-1F0C2AAA720A}"/>
    <cellStyle name="Calculation 10 2 2" xfId="41167" xr:uid="{981EBB9B-5CF1-424D-8729-E43B615D6557}"/>
    <cellStyle name="Calculation 10 3" xfId="41168" xr:uid="{802CE7CF-ED81-4913-B2DC-419769214DF8}"/>
    <cellStyle name="Calculation 10 4" xfId="48843" xr:uid="{E82CEBFF-DAD4-4D19-A794-D8D2B038C281}"/>
    <cellStyle name="Calculation 10 5" xfId="50881" xr:uid="{62D2FF0F-C9F4-42B5-A7FF-AA03EB2EE0A9}"/>
    <cellStyle name="Calculation 10 6" xfId="51802" xr:uid="{C7BEC8E8-FD98-47DC-A8E9-211EEE07216A}"/>
    <cellStyle name="Calculation 10 7" xfId="8217" xr:uid="{8D6E45C7-3F6B-488D-B0B7-C6FBDBA2A1BC}"/>
    <cellStyle name="Calculation 11" xfId="11048" xr:uid="{5421E8A9-819C-43A8-9FB3-4EAC8C6878AD}"/>
    <cellStyle name="Calculation 11 2" xfId="11049" xr:uid="{328B9B89-73EB-4C07-BB55-6DF99FF57972}"/>
    <cellStyle name="Calculation 11 2 2" xfId="41169" xr:uid="{754B2F34-22CD-4178-93F6-34F3B21C77B7}"/>
    <cellStyle name="Calculation 11 3" xfId="41170" xr:uid="{A84875CA-781A-4D1A-8124-415E3B937127}"/>
    <cellStyle name="Calculation 12" xfId="11050" xr:uid="{5468F398-9BC2-4774-B6BF-839F7CA20835}"/>
    <cellStyle name="Calculation 12 2" xfId="11051" xr:uid="{5B5C5786-F63C-48F4-A6DB-C5EA8C2F2FD2}"/>
    <cellStyle name="Calculation 12 2 2" xfId="41171" xr:uid="{7B3DF0C0-E83C-47EA-B004-35659EB4754F}"/>
    <cellStyle name="Calculation 12 3" xfId="41172" xr:uid="{DD075D25-0A3D-4B8A-A97E-CAB4F1E03C46}"/>
    <cellStyle name="Calculation 13" xfId="11052" xr:uid="{A16BDC32-0F50-449D-B49D-4B4526863249}"/>
    <cellStyle name="Calculation 13 2" xfId="11053" xr:uid="{7C8DA271-7E9E-4A72-9432-27649E6449DD}"/>
    <cellStyle name="Calculation 13 2 2" xfId="41173" xr:uid="{B94A1A3D-3EA1-4CC8-A16F-D7A52716FD2A}"/>
    <cellStyle name="Calculation 13 3" xfId="41174" xr:uid="{2146B2BA-8C08-420C-8AD9-B7EF582E3CFC}"/>
    <cellStyle name="Calculation 14" xfId="11054" xr:uid="{52F02D77-1998-4496-996D-494C849DDE75}"/>
    <cellStyle name="Calculation 14 2" xfId="11055" xr:uid="{E2E8BF7A-ADA0-4371-981A-F3DF6FDD31FB}"/>
    <cellStyle name="Calculation 14 2 2" xfId="41175" xr:uid="{A25F797D-64AA-4D63-91A2-0C1A2BC747C5}"/>
    <cellStyle name="Calculation 14 3" xfId="41176" xr:uid="{7A1F41D8-75D2-432B-94B5-981DA4248033}"/>
    <cellStyle name="Calculation 15" xfId="11056" xr:uid="{B421D983-8336-41EB-B713-C50E50F98F04}"/>
    <cellStyle name="Calculation 15 2" xfId="11057" xr:uid="{36CEC74D-E970-4886-B917-082DFD8F3949}"/>
    <cellStyle name="Calculation 15 2 2" xfId="41177" xr:uid="{2EE42DAF-7AB0-4445-A393-CFDF97DB86A3}"/>
    <cellStyle name="Calculation 15 3" xfId="41178" xr:uid="{9C11E3C3-E952-4316-9E60-48967D994B31}"/>
    <cellStyle name="Calculation 16" xfId="41093" xr:uid="{D4A9FB31-45FC-4C2C-B1A1-FA834734A20C}"/>
    <cellStyle name="Calculation 17" xfId="41179" xr:uid="{7C4A3C3E-5AAE-476C-AEBC-7213FF4BF40A}"/>
    <cellStyle name="Calculation 18" xfId="46076" xr:uid="{7E0FB093-FA34-4916-9AC3-51861745FB88}"/>
    <cellStyle name="Calculation 19" xfId="3647" xr:uid="{624147B1-4D20-41B8-BC4B-A9FD5DE2D58C}"/>
    <cellStyle name="Calculation 2" xfId="52" xr:uid="{00000000-0005-0000-0000-000033000000}"/>
    <cellStyle name="Calculation 2 10" xfId="3229" xr:uid="{DEC1C868-DAE1-48D1-8E40-29B7DAB5D5FB}"/>
    <cellStyle name="Calculation 2 10 2" xfId="11059" xr:uid="{FB70AA5E-54FA-4338-AE18-5CBD912CD358}"/>
    <cellStyle name="Calculation 2 10 2 2" xfId="41180" xr:uid="{9501273E-CC3B-49D6-AA55-8EAC50EFAE7F}"/>
    <cellStyle name="Calculation 2 10 3" xfId="41181" xr:uid="{2EA5E17F-FC0C-4C10-BD5F-14B2E3579390}"/>
    <cellStyle name="Calculation 2 10 4" xfId="11058" xr:uid="{970425C6-FC9C-419A-8B27-0549685F2449}"/>
    <cellStyle name="Calculation 2 10 5" xfId="48852" xr:uid="{63EE7488-52BF-4C26-9FE0-8F0F2B78B30F}"/>
    <cellStyle name="Calculation 2 10 6" xfId="50890" xr:uid="{4DE6F761-11F1-4793-B3FF-576F9EB48DF1}"/>
    <cellStyle name="Calculation 2 10 7" xfId="51805" xr:uid="{4FE50C0D-2304-4F7F-824F-778E4D185A92}"/>
    <cellStyle name="Calculation 2 10 8" xfId="8226" xr:uid="{65676DBB-EC4A-4371-9EBC-4683E796FF41}"/>
    <cellStyle name="Calculation 2 11" xfId="5586" xr:uid="{55D3088A-BA30-4923-BC10-638CA7854654}"/>
    <cellStyle name="Calculation 2 11 2" xfId="11061" xr:uid="{36FE7DD9-CC87-471E-A08B-C36425ECB815}"/>
    <cellStyle name="Calculation 2 11 2 2" xfId="41182" xr:uid="{3D67D5A2-7F23-4E8C-B1F0-6DC7243057B9}"/>
    <cellStyle name="Calculation 2 11 3" xfId="41183" xr:uid="{D9EED71E-05B1-431C-B098-CE55D212E100}"/>
    <cellStyle name="Calculation 2 11 4" xfId="11060" xr:uid="{822797C2-240F-42FA-B5E5-248313481265}"/>
    <cellStyle name="Calculation 2 12" xfId="11062" xr:uid="{4581C2B4-B2EF-4275-8217-217996FC14D7}"/>
    <cellStyle name="Calculation 2 12 2" xfId="11063" xr:uid="{C14A8538-8FB8-4B15-9239-83B4904E3421}"/>
    <cellStyle name="Calculation 2 12 2 2" xfId="41184" xr:uid="{62CA18B3-215F-471B-9257-969D69145678}"/>
    <cellStyle name="Calculation 2 12 3" xfId="41185" xr:uid="{C67BC825-04C3-407C-8A10-A242BB53ECC5}"/>
    <cellStyle name="Calculation 2 13" xfId="11064" xr:uid="{F527F4D2-0A1B-430C-A7D1-25B07C69B112}"/>
    <cellStyle name="Calculation 2 13 2" xfId="41186" xr:uid="{2A19C3A3-3563-4936-8F4C-54CC7BE1A383}"/>
    <cellStyle name="Calculation 2 14" xfId="41187" xr:uid="{EF10ACEC-C4EB-46B2-A3FB-B86157B58056}"/>
    <cellStyle name="Calculation 2 15" xfId="45920" xr:uid="{17263E23-5EC0-446E-B78F-3F5884470254}"/>
    <cellStyle name="Calculation 2 16" xfId="45854" xr:uid="{A353E6C0-54C1-409C-A1BF-408F2701677F}"/>
    <cellStyle name="Calculation 2 17" xfId="46210" xr:uid="{25131EB1-E061-40B5-A106-01A3692EC366}"/>
    <cellStyle name="Calculation 2 18" xfId="49327" xr:uid="{BC8D7A79-EA71-4A41-962D-01A1DC4AD22E}"/>
    <cellStyle name="Calculation 2 19" xfId="4265" xr:uid="{B3A4B1C7-C496-44BD-8E2F-CF301EBA8B9F}"/>
    <cellStyle name="Calculation 2 2" xfId="53" xr:uid="{00000000-0005-0000-0000-000034000000}"/>
    <cellStyle name="Calculation 2 2 10" xfId="11065" xr:uid="{A244B829-3525-4B1E-A491-66530D034EA3}"/>
    <cellStyle name="Calculation 2 2 10 2" xfId="11066" xr:uid="{9393A026-83E4-4201-B985-A5F666106DF3}"/>
    <cellStyle name="Calculation 2 2 10 2 2" xfId="41188" xr:uid="{742A0C3B-A952-47D2-B527-49C7D243AEE6}"/>
    <cellStyle name="Calculation 2 2 10 3" xfId="41189" xr:uid="{4726C38D-647A-4A06-B331-21ACAF638CA8}"/>
    <cellStyle name="Calculation 2 2 11" xfId="11067" xr:uid="{3A1E931D-DAD9-47CE-9C4D-E164CA00BF2E}"/>
    <cellStyle name="Calculation 2 2 11 2" xfId="41190" xr:uid="{087AA986-8DCB-4F5A-8CC1-BD5729E36383}"/>
    <cellStyle name="Calculation 2 2 12" xfId="41191" xr:uid="{516318BB-95D4-4949-AFFC-CF8C0E7FF5AE}"/>
    <cellStyle name="Calculation 2 2 13" xfId="46061" xr:uid="{F8F3B64D-E51E-4B42-B190-ED34185E5A6C}"/>
    <cellStyle name="Calculation 2 2 14" xfId="46390" xr:uid="{BA3F9D78-897E-401E-83F8-472215B7CED6}"/>
    <cellStyle name="Calculation 2 2 15" xfId="46841" xr:uid="{FD8CA709-424A-4FEC-971F-B25B608640B3}"/>
    <cellStyle name="Calculation 2 2 16" xfId="49200" xr:uid="{C941B77C-74C3-478B-87CC-CA2279517DB3}"/>
    <cellStyle name="Calculation 2 2 17" xfId="4414" xr:uid="{5BD3F06B-2552-4913-BB44-4C0DFCFA781E}"/>
    <cellStyle name="Calculation 2 2 18" xfId="52529" xr:uid="{0DB356A6-6C40-4C69-A789-FACEE0277F48}"/>
    <cellStyle name="Calculation 2 2 2" xfId="1467" xr:uid="{0FCB57FE-1CA8-4DCD-A505-4BA0BACC02E4}"/>
    <cellStyle name="Calculation 2 2 2 10" xfId="11068" xr:uid="{B43445ED-052D-4D88-9579-64A947A80157}"/>
    <cellStyle name="Calculation 2 2 2 10 2" xfId="11069" xr:uid="{1A3369F7-048F-43E4-AF6D-1C822E9C247C}"/>
    <cellStyle name="Calculation 2 2 2 10 2 2" xfId="41192" xr:uid="{D884BF72-044A-422A-922B-8C88F3F2B5E4}"/>
    <cellStyle name="Calculation 2 2 2 10 3" xfId="41193" xr:uid="{49C13E0D-1F5E-4024-8A13-67A5830A1F43}"/>
    <cellStyle name="Calculation 2 2 2 11" xfId="11070" xr:uid="{B3D7F54E-C451-45C0-ABA3-EA7BD1D15F58}"/>
    <cellStyle name="Calculation 2 2 2 11 2" xfId="41194" xr:uid="{4534F075-F1A9-4BB4-AA52-1EED1254A16A}"/>
    <cellStyle name="Calculation 2 2 2 12" xfId="41195" xr:uid="{FA523BBE-660A-48F7-AFA1-1F77001612EE}"/>
    <cellStyle name="Calculation 2 2 2 13" xfId="46988" xr:uid="{5A2C0B03-F358-4D1A-A54F-511CB9D02080}"/>
    <cellStyle name="Calculation 2 2 2 14" xfId="49532" xr:uid="{0FAFB553-ADAC-4B7A-AD5F-D6F5AAE136E4}"/>
    <cellStyle name="Calculation 2 2 2 15" xfId="50671" xr:uid="{9D765A33-C661-4698-B690-ECFB16DCA2FC}"/>
    <cellStyle name="Calculation 2 2 2 16" xfId="4959" xr:uid="{B99F8E52-DF6A-4604-AFDD-CE2DC208E52C}"/>
    <cellStyle name="Calculation 2 2 2 2" xfId="1605" xr:uid="{9FA4A37B-F32E-4180-B320-26529BAE33F7}"/>
    <cellStyle name="Calculation 2 2 2 2 2" xfId="2242" xr:uid="{7222849D-EEB5-4CC1-A600-8D6FFA7959BC}"/>
    <cellStyle name="Calculation 2 2 2 2 2 2" xfId="2753" xr:uid="{49C86D8A-E91B-411F-903C-0A77B89AB6CD}"/>
    <cellStyle name="Calculation 2 2 2 2 2 2 2" xfId="11072" xr:uid="{2E914771-A523-4A1A-9D84-4DDA9757899B}"/>
    <cellStyle name="Calculation 2 2 2 2 2 2 2 2" xfId="41196" xr:uid="{3FBDFCAC-7770-49E2-B60C-A0EB50FCF336}"/>
    <cellStyle name="Calculation 2 2 2 2 2 2 3" xfId="41197" xr:uid="{4AB2F72E-55AA-4AB5-BBC7-4A2D1358B2F7}"/>
    <cellStyle name="Calculation 2 2 2 2 2 2 4" xfId="48348" xr:uid="{E4895BC5-3EAC-46DA-99CF-8D5232D6AE10}"/>
    <cellStyle name="Calculation 2 2 2 2 2 2 5" xfId="50613" xr:uid="{64B829BB-71A0-421B-8F7A-49445714C088}"/>
    <cellStyle name="Calculation 2 2 2 2 2 2 6" xfId="51631" xr:uid="{777D0ECF-8A5A-4E2C-A378-D36F8F9E039D}"/>
    <cellStyle name="Calculation 2 2 2 2 2 2 7" xfId="7722" xr:uid="{CF9CD0F5-574F-46A9-B593-E97D2C9A86AD}"/>
    <cellStyle name="Calculation 2 2 2 2 2 3" xfId="11073" xr:uid="{7F3477C4-FC8A-494F-9E11-54E0C26F1E5D}"/>
    <cellStyle name="Calculation 2 2 2 2 2 3 2" xfId="41198" xr:uid="{3C435F74-E4AB-45CD-9CAF-43A9366B41C4}"/>
    <cellStyle name="Calculation 2 2 2 2 2 4" xfId="41199" xr:uid="{F910394B-85E7-4A1E-AED1-16D960D067A4}"/>
    <cellStyle name="Calculation 2 2 2 2 2 5" xfId="11071" xr:uid="{246759AF-DF7B-4D89-846C-519410AE4AF1}"/>
    <cellStyle name="Calculation 2 2 2 2 2 6" xfId="47832" xr:uid="{37FE150D-637A-4F7C-B508-F26F82C00BB0}"/>
    <cellStyle name="Calculation 2 2 2 2 2 7" xfId="50104" xr:uid="{8B3C85BF-902C-4AF2-8E2B-348AE39CD878}"/>
    <cellStyle name="Calculation 2 2 2 2 2 8" xfId="51124" xr:uid="{E9CAFE9E-3C2C-4440-A7B3-9958651A2534}"/>
    <cellStyle name="Calculation 2 2 2 2 2 9" xfId="7204" xr:uid="{9A9F50FC-2C11-4644-AA22-CC2AE0E81493}"/>
    <cellStyle name="Calculation 2 2 2 2 3" xfId="2504" xr:uid="{EE73A4CA-CA2D-4B4E-BD45-C6F520CCA44E}"/>
    <cellStyle name="Calculation 2 2 2 2 3 2" xfId="41200" xr:uid="{45911941-9EAA-4366-91F8-01F01DDAFBF4}"/>
    <cellStyle name="Calculation 2 2 2 2 3 3" xfId="48100" xr:uid="{A46DD1CE-31F6-4B62-9B1D-500EE15F6283}"/>
    <cellStyle name="Calculation 2 2 2 2 3 4" xfId="50365" xr:uid="{4052C4B7-2196-469C-960A-A1D518621103}"/>
    <cellStyle name="Calculation 2 2 2 2 3 5" xfId="51383" xr:uid="{27CEF48D-38C7-4A4F-9A4C-91F90B403A32}"/>
    <cellStyle name="Calculation 2 2 2 2 3 6" xfId="7473" xr:uid="{74753DC6-BA8A-45A1-9B17-6C103F6012DE}"/>
    <cellStyle name="Calculation 2 2 2 2 4" xfId="41201" xr:uid="{D4A98A7D-24AA-41AC-9606-C93E8181B7B9}"/>
    <cellStyle name="Calculation 2 2 2 2 5" xfId="47176" xr:uid="{FB387852-9600-40AB-B015-495E6125F860}"/>
    <cellStyle name="Calculation 2 2 2 2 6" xfId="49681" xr:uid="{50A0F966-B6A9-425E-967F-0FAC79D7852B}"/>
    <cellStyle name="Calculation 2 2 2 2 7" xfId="50885" xr:uid="{3118F63D-1FC9-4195-81EB-C20507783339}"/>
    <cellStyle name="Calculation 2 2 2 2 8" xfId="6549" xr:uid="{6071CF9C-E94E-4AE7-B476-B5DE0197A438}"/>
    <cellStyle name="Calculation 2 2 2 3" xfId="2055" xr:uid="{9F750E2D-473B-46AE-89E4-B599ACF558CC}"/>
    <cellStyle name="Calculation 2 2 2 3 2" xfId="2630" xr:uid="{5F83FEA1-FD7C-472C-819B-0A1573CD69F9}"/>
    <cellStyle name="Calculation 2 2 2 3 2 2" xfId="41202" xr:uid="{C6C4CBCA-121A-40E6-81E6-2FDA3F9D405D}"/>
    <cellStyle name="Calculation 2 2 2 3 2 3" xfId="48225" xr:uid="{E019A250-E4A8-46FC-988E-B89FD1192437}"/>
    <cellStyle name="Calculation 2 2 2 3 2 4" xfId="50490" xr:uid="{8BB02EA9-C958-4D13-BEED-85FF637DDF18}"/>
    <cellStyle name="Calculation 2 2 2 3 2 5" xfId="51508" xr:uid="{3EE4F1B1-27F0-4E60-950D-108612EC454A}"/>
    <cellStyle name="Calculation 2 2 2 3 2 6" xfId="7599" xr:uid="{EA04A78D-9BEC-45BC-897B-D59E51341148}"/>
    <cellStyle name="Calculation 2 2 2 3 3" xfId="41203" xr:uid="{95FF35F3-5B8A-4FF1-97A5-72C3E12F344D}"/>
    <cellStyle name="Calculation 2 2 2 3 4" xfId="47645" xr:uid="{1B21B419-D751-4161-8EB9-186C427D071A}"/>
    <cellStyle name="Calculation 2 2 2 3 5" xfId="49954" xr:uid="{6136E117-748E-43CF-89BE-4D82A9C660DE}"/>
    <cellStyle name="Calculation 2 2 2 3 6" xfId="49448" xr:uid="{767C3DD3-E2F4-43E5-8E8C-F2CDC3BA71CE}"/>
    <cellStyle name="Calculation 2 2 2 3 7" xfId="7017" xr:uid="{D8E6E523-1FD0-486C-A7D1-02653BDE13B3}"/>
    <cellStyle name="Calculation 2 2 2 4" xfId="2382" xr:uid="{52B189CA-6656-48D5-8423-8ABD6EE3203B}"/>
    <cellStyle name="Calculation 2 2 2 4 2" xfId="11074" xr:uid="{9636AAFB-64F9-4C9C-A0C1-E001DA575582}"/>
    <cellStyle name="Calculation 2 2 2 4 2 2" xfId="41204" xr:uid="{18241BF7-62DE-4CFD-89EF-17408B8EFF16}"/>
    <cellStyle name="Calculation 2 2 2 4 3" xfId="41205" xr:uid="{7F60A680-95C6-408F-A004-167FB4BCB89A}"/>
    <cellStyle name="Calculation 2 2 2 4 4" xfId="47977" xr:uid="{F373E13F-78E4-4313-92CF-88A0B25BE83B}"/>
    <cellStyle name="Calculation 2 2 2 4 5" xfId="50242" xr:uid="{DF408104-8B16-4E7D-AC5B-9255DE806880}"/>
    <cellStyle name="Calculation 2 2 2 4 6" xfId="51260" xr:uid="{C696C69E-36AC-4D8A-9B26-3A69E9367E37}"/>
    <cellStyle name="Calculation 2 2 2 4 7" xfId="7350" xr:uid="{A6D480E9-6852-4307-8BF2-40DAA388F9E1}"/>
    <cellStyle name="Calculation 2 2 2 5" xfId="3360" xr:uid="{9042D757-1EE1-41AC-8F5A-4F2219E7B907}"/>
    <cellStyle name="Calculation 2 2 2 5 2" xfId="11075" xr:uid="{4F2D6398-04ED-4D1F-BE4B-A8BD3C5CEF62}"/>
    <cellStyle name="Calculation 2 2 2 5 2 2" xfId="41206" xr:uid="{A0322E8A-E644-404E-BD71-72FE32796330}"/>
    <cellStyle name="Calculation 2 2 2 5 3" xfId="41207" xr:uid="{05515DFC-1B74-4101-AB02-34B24AC123B6}"/>
    <cellStyle name="Calculation 2 2 2 5 4" xfId="48984" xr:uid="{D5DB30DF-1182-483C-8F36-3651436C8D34}"/>
    <cellStyle name="Calculation 2 2 2 5 5" xfId="50962" xr:uid="{31E4B632-6838-48AE-A349-C512109A8319}"/>
    <cellStyle name="Calculation 2 2 2 5 6" xfId="51855" xr:uid="{4F5E5CFB-708C-4FF9-8AEF-F6B83BA3C829}"/>
    <cellStyle name="Calculation 2 2 2 5 7" xfId="8358" xr:uid="{5C4121B0-C73D-4547-9938-8765AAFEF84B}"/>
    <cellStyle name="Calculation 2 2 2 6" xfId="3511" xr:uid="{1678DFF9-2C48-46D2-952C-F40BF4A40C8D}"/>
    <cellStyle name="Calculation 2 2 2 6 2" xfId="11076" xr:uid="{62D1A89A-16EF-4C8F-BBF3-77807D85028E}"/>
    <cellStyle name="Calculation 2 2 2 6 2 2" xfId="41208" xr:uid="{F70F8666-8BE6-42DC-B23B-4E159956581A}"/>
    <cellStyle name="Calculation 2 2 2 6 3" xfId="41209" xr:uid="{5B866D3C-552E-47E6-8D78-ED9D084B4C3A}"/>
    <cellStyle name="Calculation 2 2 2 6 4" xfId="49134" xr:uid="{EE1C82FD-2993-4928-9A11-FE21DB81E114}"/>
    <cellStyle name="Calculation 2 2 2 6 5" xfId="51070" xr:uid="{B790535A-81B3-4E4E-86B9-946E011970E2}"/>
    <cellStyle name="Calculation 2 2 2 6 6" xfId="51944" xr:uid="{28FA2C88-E54D-4CA6-BDF5-324FA70DCACF}"/>
    <cellStyle name="Calculation 2 2 2 6 7" xfId="8506" xr:uid="{E858FD31-1360-41E9-A70B-6C9E86766D7F}"/>
    <cellStyle name="Calculation 2 2 2 7" xfId="6358" xr:uid="{18AC014F-8AB2-4A12-8721-2D464614ECE8}"/>
    <cellStyle name="Calculation 2 2 2 7 2" xfId="11077" xr:uid="{43DBC520-EC59-4640-9ADF-080A61669028}"/>
    <cellStyle name="Calculation 2 2 2 7 2 2" xfId="41210" xr:uid="{E3790FBD-9219-4425-81D8-390FB24C49E9}"/>
    <cellStyle name="Calculation 2 2 2 7 3" xfId="41211" xr:uid="{29A391CC-1154-4AF0-B5D2-3923A45C104F}"/>
    <cellStyle name="Calculation 2 2 2 8" xfId="11078" xr:uid="{B1FD29E2-FE94-4A5B-8C85-7922E65A9FF9}"/>
    <cellStyle name="Calculation 2 2 2 8 2" xfId="11079" xr:uid="{97AE2722-697B-43F3-8C32-06D04E3BFD07}"/>
    <cellStyle name="Calculation 2 2 2 8 2 2" xfId="41212" xr:uid="{30FBB997-D080-481B-A76C-53A79E56C27E}"/>
    <cellStyle name="Calculation 2 2 2 8 3" xfId="41213" xr:uid="{49D460FF-2223-4D77-89C1-B0C1ACF3E8D0}"/>
    <cellStyle name="Calculation 2 2 2 9" xfId="11080" xr:uid="{E1A824B2-A210-44B6-B852-F8882CC3A962}"/>
    <cellStyle name="Calculation 2 2 2 9 2" xfId="11081" xr:uid="{B8980775-F336-49F8-B143-69CC2FABFFFA}"/>
    <cellStyle name="Calculation 2 2 2 9 2 2" xfId="41214" xr:uid="{AF867768-7E4E-4FC8-8120-FB44264261AD}"/>
    <cellStyle name="Calculation 2 2 2 9 3" xfId="41215" xr:uid="{57C5A932-91D5-4433-871E-011080F0C8C1}"/>
    <cellStyle name="Calculation 2 2 3" xfId="1525" xr:uid="{1E0188D9-C2CE-4158-B453-3E47F1105AC1}"/>
    <cellStyle name="Calculation 2 2 3 10" xfId="11082" xr:uid="{2772BD11-4213-48D4-8558-4618C395D1FD}"/>
    <cellStyle name="Calculation 2 2 3 10 2" xfId="11083" xr:uid="{9A6C363D-487B-4869-9EA2-72385E58E9E6}"/>
    <cellStyle name="Calculation 2 2 3 10 2 2" xfId="41216" xr:uid="{B7B6F6B0-F396-46BD-A71A-80EDE5769BC0}"/>
    <cellStyle name="Calculation 2 2 3 10 3" xfId="41217" xr:uid="{63E73B85-0990-489D-A5C5-3580F0362431}"/>
    <cellStyle name="Calculation 2 2 3 11" xfId="11084" xr:uid="{E295A9D3-C50E-410B-91DA-026B871DC923}"/>
    <cellStyle name="Calculation 2 2 3 11 2" xfId="41218" xr:uid="{2B59BAC8-B29B-4111-B11B-3C9F0094BFAC}"/>
    <cellStyle name="Calculation 2 2 3 12" xfId="41219" xr:uid="{018F1487-46EF-4A41-89B3-ED390C27884D}"/>
    <cellStyle name="Calculation 2 2 3 13" xfId="47070" xr:uid="{42E42BB3-B639-4B4C-83FC-5A177728DF41}"/>
    <cellStyle name="Calculation 2 2 3 14" xfId="49584" xr:uid="{3B703060-4749-47CD-8513-F78AC3DE20AA}"/>
    <cellStyle name="Calculation 2 2 3 15" xfId="49914" xr:uid="{6ACC9B28-B55A-48D4-AE2F-D6ACD65A4F76}"/>
    <cellStyle name="Calculation 2 2 3 16" xfId="5356" xr:uid="{57A4E824-7FE7-4CD6-8C6B-84FA4CDD2809}"/>
    <cellStyle name="Calculation 2 2 3 2" xfId="1645" xr:uid="{5077677E-DA2F-4AA5-8DE8-2A4F4DECD212}"/>
    <cellStyle name="Calculation 2 2 3 2 2" xfId="2282" xr:uid="{AB172C6E-FBE2-4B99-ACFE-B4446600DFF7}"/>
    <cellStyle name="Calculation 2 2 3 2 2 2" xfId="2791" xr:uid="{5E6492FA-A33B-4D0A-AF6D-1A600930605C}"/>
    <cellStyle name="Calculation 2 2 3 2 2 2 2" xfId="41220" xr:uid="{7D8A6F75-3B0C-42FB-BFC2-174CFEEC3C1D}"/>
    <cellStyle name="Calculation 2 2 3 2 2 2 3" xfId="48386" xr:uid="{8846FFE0-D167-405E-BDB4-DD808A421523}"/>
    <cellStyle name="Calculation 2 2 3 2 2 2 4" xfId="50651" xr:uid="{1AF346EF-BF70-4B6C-A4C5-AC6CEB0F0052}"/>
    <cellStyle name="Calculation 2 2 3 2 2 2 5" xfId="51669" xr:uid="{D1506676-81D0-4C61-9971-E70A3F77D4F3}"/>
    <cellStyle name="Calculation 2 2 3 2 2 2 6" xfId="7760" xr:uid="{8368FC4F-0234-4D84-BAD7-6BE41DDF0A5D}"/>
    <cellStyle name="Calculation 2 2 3 2 2 3" xfId="47872" xr:uid="{23274E89-5217-45F2-976A-A58153DDD2DA}"/>
    <cellStyle name="Calculation 2 2 3 2 2 4" xfId="50144" xr:uid="{03F142E4-7418-4597-B961-477C0C0D01EE}"/>
    <cellStyle name="Calculation 2 2 3 2 2 5" xfId="51164" xr:uid="{CA77ED43-395A-497C-B93F-FCA64E78A8C8}"/>
    <cellStyle name="Calculation 2 2 3 2 2 6" xfId="7244" xr:uid="{83D132FA-4517-429E-BD63-225591B32AF9}"/>
    <cellStyle name="Calculation 2 2 3 2 3" xfId="2542" xr:uid="{2E2EA61E-17E4-4D9D-9F0A-AF7BDADA3575}"/>
    <cellStyle name="Calculation 2 2 3 2 3 2" xfId="41221" xr:uid="{A4F91812-4A83-43E8-8CE0-F490CF0C9C15}"/>
    <cellStyle name="Calculation 2 2 3 2 3 3" xfId="48138" xr:uid="{0F909225-94C7-48AA-AF10-CA6102F8D997}"/>
    <cellStyle name="Calculation 2 2 3 2 3 4" xfId="50403" xr:uid="{6697E93C-76CA-4A82-BE3B-51DF37A42F97}"/>
    <cellStyle name="Calculation 2 2 3 2 3 5" xfId="51421" xr:uid="{40CEED91-4986-49C2-B918-68CA10D712FC}"/>
    <cellStyle name="Calculation 2 2 3 2 3 6" xfId="7511" xr:uid="{FA727DDA-DA3C-4728-8501-96850BFD40D1}"/>
    <cellStyle name="Calculation 2 2 3 2 4" xfId="47216" xr:uid="{F0B244D5-8F85-4C59-B4A0-79F38DB301A5}"/>
    <cellStyle name="Calculation 2 2 3 2 5" xfId="49721" xr:uid="{810F8152-11CA-4E5B-9B27-EF9E2358FB0F}"/>
    <cellStyle name="Calculation 2 2 3 2 6" xfId="49420" xr:uid="{4E822BE5-D5C8-40DB-A267-FE75271205ED}"/>
    <cellStyle name="Calculation 2 2 3 2 7" xfId="6589" xr:uid="{7FC5A681-A171-4F3D-AAB5-80EA19D6535A}"/>
    <cellStyle name="Calculation 2 2 3 3" xfId="2136" xr:uid="{CD66D9E4-C6CB-4FEA-BED0-A89EA96E1873}"/>
    <cellStyle name="Calculation 2 2 3 3 2" xfId="2668" xr:uid="{6ADBA548-A283-434F-BA39-9C78BB96B0D4}"/>
    <cellStyle name="Calculation 2 2 3 3 2 2" xfId="41222" xr:uid="{7A8A5342-0A4A-415E-8EB5-2FE650A2EA33}"/>
    <cellStyle name="Calculation 2 2 3 3 2 3" xfId="48263" xr:uid="{D83CB304-55FD-4762-B6EA-1BE5DFFA25E0}"/>
    <cellStyle name="Calculation 2 2 3 3 2 4" xfId="50528" xr:uid="{CA0239E0-3A32-4C08-B0B2-B6D0C0365ECE}"/>
    <cellStyle name="Calculation 2 2 3 3 2 5" xfId="51546" xr:uid="{486654E9-0D45-4FC6-A54C-D094B6CFBD76}"/>
    <cellStyle name="Calculation 2 2 3 3 2 6" xfId="7637" xr:uid="{376901CC-F5A3-4100-A43D-B8FCE4D610F5}"/>
    <cellStyle name="Calculation 2 2 3 3 3" xfId="41223" xr:uid="{4410A58F-5BBF-44B0-8424-DD2F12B0014E}"/>
    <cellStyle name="Calculation 2 2 3 3 4" xfId="47726" xr:uid="{1862444E-2C1F-4871-8DF5-4AA828D48DE5}"/>
    <cellStyle name="Calculation 2 2 3 3 5" xfId="50006" xr:uid="{C0725D6F-A5CB-4552-B370-DB013FB7E1D3}"/>
    <cellStyle name="Calculation 2 2 3 3 6" xfId="49307" xr:uid="{587C5046-95D5-45B3-9D5D-F34A851F9444}"/>
    <cellStyle name="Calculation 2 2 3 3 7" xfId="7098" xr:uid="{4E6167BB-C954-476E-882B-F300169949D0}"/>
    <cellStyle name="Calculation 2 2 3 4" xfId="2420" xr:uid="{ADA9F4D1-AAE6-4009-BB48-E1D2C5CCE714}"/>
    <cellStyle name="Calculation 2 2 3 4 2" xfId="11085" xr:uid="{714386A2-4B8B-4338-9C75-1063171C2BEF}"/>
    <cellStyle name="Calculation 2 2 3 4 2 2" xfId="41224" xr:uid="{E6D09158-A00B-4967-918A-60F5C9FEFF87}"/>
    <cellStyle name="Calculation 2 2 3 4 3" xfId="41225" xr:uid="{BA7833B3-20F4-4DA5-AA95-6781336F2543}"/>
    <cellStyle name="Calculation 2 2 3 4 4" xfId="48015" xr:uid="{D9FE5A48-4577-4DE2-B0FB-E1E0CBBF422A}"/>
    <cellStyle name="Calculation 2 2 3 4 5" xfId="50280" xr:uid="{0959F323-6874-400E-B950-DE2FC847CA0D}"/>
    <cellStyle name="Calculation 2 2 3 4 6" xfId="51298" xr:uid="{381CFCD2-1E45-4CB0-925A-801A62CAA189}"/>
    <cellStyle name="Calculation 2 2 3 4 7" xfId="7388" xr:uid="{53C98DAC-EE87-496F-8F06-0D126897EB98}"/>
    <cellStyle name="Calculation 2 2 3 5" xfId="3442" xr:uid="{DD7403E8-01AF-4C50-9894-74804B07DFD7}"/>
    <cellStyle name="Calculation 2 2 3 5 2" xfId="11086" xr:uid="{D37ED046-3FC2-458A-8EC4-5A17BD63F50E}"/>
    <cellStyle name="Calculation 2 2 3 5 2 2" xfId="41226" xr:uid="{0A5F6D47-C55D-47E6-B71C-23B8F9AF5C59}"/>
    <cellStyle name="Calculation 2 2 3 5 3" xfId="41227" xr:uid="{07FB8351-BCEA-48AE-9089-7695F6F3CBC7}"/>
    <cellStyle name="Calculation 2 2 3 5 4" xfId="49066" xr:uid="{5DC364FA-FC85-4FCE-9BF9-21B260060DC1}"/>
    <cellStyle name="Calculation 2 2 3 5 5" xfId="51016" xr:uid="{8C7FD674-51BF-4B1E-8135-B24BB02B661A}"/>
    <cellStyle name="Calculation 2 2 3 5 6" xfId="51895" xr:uid="{7A84F53D-CCB6-4B09-A730-3E5EE8E6D791}"/>
    <cellStyle name="Calculation 2 2 3 5 7" xfId="8440" xr:uid="{A64ED4CF-E2D3-49F6-B241-38853E42F4B6}"/>
    <cellStyle name="Calculation 2 2 3 6" xfId="3551" xr:uid="{8D3E3E3C-72DB-4D77-9AF7-A466912999BE}"/>
    <cellStyle name="Calculation 2 2 3 6 2" xfId="11087" xr:uid="{16ACD02C-C7CC-42AD-8A80-613F17924E19}"/>
    <cellStyle name="Calculation 2 2 3 6 2 2" xfId="41228" xr:uid="{191296AB-FBAF-4EA6-8EA8-8F77B7DC9F11}"/>
    <cellStyle name="Calculation 2 2 3 6 3" xfId="41229" xr:uid="{B0F983A0-1DA2-4A3D-B11D-744DD2C72510}"/>
    <cellStyle name="Calculation 2 2 3 6 4" xfId="49174" xr:uid="{FF9BBC95-FF26-4055-910D-CDEE8C1565D8}"/>
    <cellStyle name="Calculation 2 2 3 6 5" xfId="51108" xr:uid="{5133EBC1-4F64-44E7-A760-B9E04B4C660F}"/>
    <cellStyle name="Calculation 2 2 3 6 6" xfId="51984" xr:uid="{272B820F-43E6-4B2E-8C36-1D673175B50D}"/>
    <cellStyle name="Calculation 2 2 3 6 7" xfId="8544" xr:uid="{39D1B536-D9AF-40FF-81BB-B908ACC0C754}"/>
    <cellStyle name="Calculation 2 2 3 7" xfId="6440" xr:uid="{614567BC-D824-458F-A2AA-B553F2540212}"/>
    <cellStyle name="Calculation 2 2 3 7 2" xfId="11088" xr:uid="{3CD41758-781B-4A6E-9685-7363924747B0}"/>
    <cellStyle name="Calculation 2 2 3 7 2 2" xfId="41230" xr:uid="{E9F53DD9-441E-4BAB-8262-6AA774E17A40}"/>
    <cellStyle name="Calculation 2 2 3 7 3" xfId="41231" xr:uid="{6C454D33-6B71-4B9E-80F4-1AF62B77E507}"/>
    <cellStyle name="Calculation 2 2 3 8" xfId="11089" xr:uid="{89854D55-BB7E-4FDB-A778-E9BBFA2B9881}"/>
    <cellStyle name="Calculation 2 2 3 8 2" xfId="11090" xr:uid="{08DF32C1-B8C1-42A3-A728-74770C50207E}"/>
    <cellStyle name="Calculation 2 2 3 8 2 2" xfId="41232" xr:uid="{9053A4CF-33C7-417F-910C-E3B0090A3B0A}"/>
    <cellStyle name="Calculation 2 2 3 8 3" xfId="41233" xr:uid="{36E57EB6-45D7-470D-B744-F68BA35A321F}"/>
    <cellStyle name="Calculation 2 2 3 9" xfId="11091" xr:uid="{7C6A4ACA-AEDB-4E25-A801-85BFF60AD42A}"/>
    <cellStyle name="Calculation 2 2 3 9 2" xfId="11092" xr:uid="{3611823B-ECCA-4B9E-80A3-F9C0BBE8539A}"/>
    <cellStyle name="Calculation 2 2 3 9 2 2" xfId="41234" xr:uid="{B2415040-F2A2-46AA-B0E2-2A80EBB5C7BE}"/>
    <cellStyle name="Calculation 2 2 3 9 3" xfId="41235" xr:uid="{64661691-5372-443D-A335-8630612664D6}"/>
    <cellStyle name="Calculation 2 2 4" xfId="1559" xr:uid="{04BE61FA-85CB-4B62-8CA2-B532943B40FA}"/>
    <cellStyle name="Calculation 2 2 4 2" xfId="2194" xr:uid="{D9DAA63C-AC1B-4D19-86F6-E622AE7CF7FA}"/>
    <cellStyle name="Calculation 2 2 4 2 2" xfId="2707" xr:uid="{C68F8AC6-2C53-4454-8CC0-A504B822C714}"/>
    <cellStyle name="Calculation 2 2 4 2 2 2" xfId="11095" xr:uid="{BEF1DDCD-11F7-454B-A144-4FF0142F83F2}"/>
    <cellStyle name="Calculation 2 2 4 2 2 2 2" xfId="41236" xr:uid="{6C659673-1AA5-4991-9767-82A207F35BCB}"/>
    <cellStyle name="Calculation 2 2 4 2 2 3" xfId="41237" xr:uid="{823B376E-C383-4B57-BFEC-CC99D9154CC5}"/>
    <cellStyle name="Calculation 2 2 4 2 2 4" xfId="11094" xr:uid="{C20C43F7-DA3F-45BF-B859-95B720350823}"/>
    <cellStyle name="Calculation 2 2 4 2 2 5" xfId="48302" xr:uid="{27881EBC-661B-48B9-A9A7-7594E537FA50}"/>
    <cellStyle name="Calculation 2 2 4 2 2 6" xfId="50567" xr:uid="{D72C0446-FBDA-4105-82D3-03A75554A0F1}"/>
    <cellStyle name="Calculation 2 2 4 2 2 7" xfId="51585" xr:uid="{91A070CD-52B1-470A-958D-AF8F7C2024C0}"/>
    <cellStyle name="Calculation 2 2 4 2 2 8" xfId="7676" xr:uid="{59231002-3FE6-46E0-8812-8CCE3C7FCD4E}"/>
    <cellStyle name="Calculation 2 2 4 2 3" xfId="11096" xr:uid="{21FDBAE2-66F8-4644-9C72-F2B76DC841BC}"/>
    <cellStyle name="Calculation 2 2 4 2 3 2" xfId="41238" xr:uid="{A5FD0DB6-3E3B-4AE1-A1ED-6649EDB165D8}"/>
    <cellStyle name="Calculation 2 2 4 2 4" xfId="41239" xr:uid="{6669C859-0102-4C1C-A8DF-D34E238471B9}"/>
    <cellStyle name="Calculation 2 2 4 2 5" xfId="47784" xr:uid="{8A0C5588-AC29-4774-BDAA-0CE41F975D36}"/>
    <cellStyle name="Calculation 2 2 4 2 6" xfId="50056" xr:uid="{2A5D6203-6E92-4E24-9135-06BB9B84318E}"/>
    <cellStyle name="Calculation 2 2 4 2 7" xfId="49261" xr:uid="{9F24A2EC-3D67-4AA1-99BA-C200815C1E3D}"/>
    <cellStyle name="Calculation 2 2 4 2 8" xfId="7156" xr:uid="{B8BDBB03-64AC-40E1-B537-0138F1A531FA}"/>
    <cellStyle name="Calculation 2 2 4 3" xfId="2458" xr:uid="{40FF2B29-2B05-436E-8635-CF1D78D3AC65}"/>
    <cellStyle name="Calculation 2 2 4 3 2" xfId="41240" xr:uid="{7BAD72D2-2997-47FD-8C22-B3F58C42EEFB}"/>
    <cellStyle name="Calculation 2 2 4 3 3" xfId="11097" xr:uid="{44E18BA5-6FB5-49CE-8FC4-5598B67A36CE}"/>
    <cellStyle name="Calculation 2 2 4 3 4" xfId="48054" xr:uid="{2DC39E1D-2CD1-40CE-BAB9-55A82F8AD450}"/>
    <cellStyle name="Calculation 2 2 4 3 5" xfId="50319" xr:uid="{524F5C20-6217-4DFC-9BE3-7388649361FA}"/>
    <cellStyle name="Calculation 2 2 4 3 6" xfId="51337" xr:uid="{A31F4037-7DAB-4297-824D-FD384F335463}"/>
    <cellStyle name="Calculation 2 2 4 3 7" xfId="7427" xr:uid="{1FFB804A-5399-4826-8936-850545143C21}"/>
    <cellStyle name="Calculation 2 2 4 4" xfId="41241" xr:uid="{F70A251F-BFBD-4701-97B4-163B90BBCD70}"/>
    <cellStyle name="Calculation 2 2 4 5" xfId="11093" xr:uid="{F28CA030-2C87-4B6B-B622-C35651E8CFB1}"/>
    <cellStyle name="Calculation 2 2 4 6" xfId="47128" xr:uid="{0E24FEF1-D885-4183-AE5E-FEF48C48933D}"/>
    <cellStyle name="Calculation 2 2 4 7" xfId="49633" xr:uid="{3FC9522C-7D6F-4499-AD02-172D03F11CD9}"/>
    <cellStyle name="Calculation 2 2 4 8" xfId="46840" xr:uid="{ACC688FF-2822-47E9-8623-FA449DFA2E5D}"/>
    <cellStyle name="Calculation 2 2 4 9" xfId="6501" xr:uid="{BF79D5AA-BAA1-4CBA-BD02-7BC92ACA8371}"/>
    <cellStyle name="Calculation 2 2 5" xfId="1845" xr:uid="{96FB632A-FFE4-4469-A5E6-88420B6B032F}"/>
    <cellStyle name="Calculation 2 2 5 2" xfId="2584" xr:uid="{5460EB65-D9DD-4920-AB3E-35515E672F18}"/>
    <cellStyle name="Calculation 2 2 5 2 2" xfId="41242" xr:uid="{18396A48-C600-4DBE-9D1B-79CAC08CBB6A}"/>
    <cellStyle name="Calculation 2 2 5 2 3" xfId="11099" xr:uid="{9C2E7B03-33E2-4311-8DE9-E3890ED21738}"/>
    <cellStyle name="Calculation 2 2 5 2 4" xfId="48179" xr:uid="{729F39B8-6EA7-4E78-861F-5351CF705427}"/>
    <cellStyle name="Calculation 2 2 5 2 5" xfId="50444" xr:uid="{03909019-6DB7-4AC4-B021-0C4848907057}"/>
    <cellStyle name="Calculation 2 2 5 2 6" xfId="51462" xr:uid="{5D01D3F3-29DC-46FB-A07C-63CF09490A82}"/>
    <cellStyle name="Calculation 2 2 5 2 7" xfId="7553" xr:uid="{D9832A88-B77D-4D2C-A385-6D3D6C3A8252}"/>
    <cellStyle name="Calculation 2 2 5 3" xfId="41243" xr:uid="{B2AE3393-3F6F-4E9D-AB92-4A2AED6DB3D8}"/>
    <cellStyle name="Calculation 2 2 5 4" xfId="11098" xr:uid="{267CBCE2-129E-401C-B5AD-581077F9D3B1}"/>
    <cellStyle name="Calculation 2 2 5 5" xfId="47433" xr:uid="{4F4C028B-412F-405B-9E00-4F01FF5769D0}"/>
    <cellStyle name="Calculation 2 2 5 6" xfId="49845" xr:uid="{B9A85000-5CD4-4400-94B6-5481DB492133}"/>
    <cellStyle name="Calculation 2 2 5 7" xfId="49853" xr:uid="{0AC7E48B-2BE5-422D-8385-A4BC16E223D9}"/>
    <cellStyle name="Calculation 2 2 5 8" xfId="6805" xr:uid="{067B8826-696E-4630-AAB9-8E6CD687042D}"/>
    <cellStyle name="Calculation 2 2 6" xfId="1191" xr:uid="{5BABC8BA-9815-40EA-B60A-BBF2F87A8007}"/>
    <cellStyle name="Calculation 2 2 6 2" xfId="11101" xr:uid="{AB730716-654A-433B-818A-A77B233DB116}"/>
    <cellStyle name="Calculation 2 2 6 2 2" xfId="41244" xr:uid="{DB29D7B8-7183-4C19-B74E-8290D2E3CD24}"/>
    <cellStyle name="Calculation 2 2 6 3" xfId="41245" xr:uid="{C6C1876E-5583-45D2-BDFB-B6C9FCED12E9}"/>
    <cellStyle name="Calculation 2 2 6 4" xfId="11100" xr:uid="{A8AB2D5B-05AA-4AE5-9D07-CE2F464C1D71}"/>
    <cellStyle name="Calculation 2 2 6 5" xfId="46753" xr:uid="{91861D4F-7645-4266-B4A0-892F9B20CCBB}"/>
    <cellStyle name="Calculation 2 2 6 6" xfId="49394" xr:uid="{1887C73F-747E-4432-9038-0FCF49947F97}"/>
    <cellStyle name="Calculation 2 2 6 7" xfId="49268" xr:uid="{93049B47-4F72-48A3-ADC0-69B485A9374D}"/>
    <cellStyle name="Calculation 2 2 6 8" xfId="6116" xr:uid="{EED57368-BC63-4E84-9FE8-F0B62ABD2FE8}"/>
    <cellStyle name="Calculation 2 2 7" xfId="2337" xr:uid="{CA0196C1-C7D2-463A-BF75-1F7AEA78567F}"/>
    <cellStyle name="Calculation 2 2 7 2" xfId="11103" xr:uid="{6B50110E-7AE3-49CD-A521-1FF06F9F4742}"/>
    <cellStyle name="Calculation 2 2 7 2 2" xfId="41246" xr:uid="{48D323B6-B1A9-45FA-A594-0313682C35C3}"/>
    <cellStyle name="Calculation 2 2 7 3" xfId="41247" xr:uid="{4BBE5AF9-1912-4EB2-AD75-5F2EACAEDA7A}"/>
    <cellStyle name="Calculation 2 2 7 4" xfId="11102" xr:uid="{FD834748-5082-474E-8F5A-21FAC50326DD}"/>
    <cellStyle name="Calculation 2 2 7 5" xfId="47931" xr:uid="{E088B202-BA32-450D-A8C7-229CD960F4AC}"/>
    <cellStyle name="Calculation 2 2 7 6" xfId="50196" xr:uid="{051B8177-6E78-4CC7-A781-77F74CD34A24}"/>
    <cellStyle name="Calculation 2 2 7 7" xfId="51214" xr:uid="{BA2A04E0-1902-4D2A-94DE-62349DE8A15E}"/>
    <cellStyle name="Calculation 2 2 7 8" xfId="7304" xr:uid="{C9EE750E-B7BD-49E4-98A8-E30DF5878996}"/>
    <cellStyle name="Calculation 2 2 8" xfId="3144" xr:uid="{8BE9183A-2B9C-420A-8374-54BF592362CB}"/>
    <cellStyle name="Calculation 2 2 8 2" xfId="11104" xr:uid="{232F687B-AAE6-4192-8418-94A17221FB7E}"/>
    <cellStyle name="Calculation 2 2 8 2 2" xfId="41248" xr:uid="{1F55C928-92D2-4C5B-9A34-03E5BAD10AF1}"/>
    <cellStyle name="Calculation 2 2 8 3" xfId="41249" xr:uid="{54197739-4661-409E-A068-900BD6C0AF46}"/>
    <cellStyle name="Calculation 2 2 8 4" xfId="48767" xr:uid="{91785CE3-77F8-49BC-9254-A8DBBBF522B1}"/>
    <cellStyle name="Calculation 2 2 8 5" xfId="50848" xr:uid="{99589A89-D682-417F-B203-0C158B35F69B}"/>
    <cellStyle name="Calculation 2 2 8 6" xfId="51793" xr:uid="{13F95AA1-76F8-4261-89AF-A86B72E8E704}"/>
    <cellStyle name="Calculation 2 2 8 7" xfId="8141" xr:uid="{17EF2C9E-F69C-439F-8BB4-CCE9CCF6F258}"/>
    <cellStyle name="Calculation 2 2 9" xfId="5750" xr:uid="{EB9B1DEE-32D5-4ECE-B253-977C6D801561}"/>
    <cellStyle name="Calculation 2 2 9 2" xfId="11105" xr:uid="{103A0063-62C0-481B-A4BB-AD50D84028CF}"/>
    <cellStyle name="Calculation 2 2 9 2 2" xfId="41250" xr:uid="{E2845C3C-76FF-48D7-816C-15CE882B1EB5}"/>
    <cellStyle name="Calculation 2 2 9 3" xfId="41251" xr:uid="{FE4847B4-A381-41AC-9D78-C2AA60DFEF5B}"/>
    <cellStyle name="Calculation 2 20" xfId="52528" xr:uid="{45B0900D-80DE-4FBA-99EC-85D9D566F900}"/>
    <cellStyle name="Calculation 2 3" xfId="54" xr:uid="{00000000-0005-0000-0000-000035000000}"/>
    <cellStyle name="Calculation 2 3 10" xfId="11107" xr:uid="{0749410C-3063-43B2-B438-40502D78804B}"/>
    <cellStyle name="Calculation 2 3 10 2" xfId="11108" xr:uid="{C265FB06-5014-4398-AFFD-C29F52C8C098}"/>
    <cellStyle name="Calculation 2 3 10 2 2" xfId="41252" xr:uid="{FF267855-8752-4624-8179-3D1E47D66C2E}"/>
    <cellStyle name="Calculation 2 3 10 3" xfId="41253" xr:uid="{98A2D60B-8E6F-468E-8A89-5EA23D9D3DDF}"/>
    <cellStyle name="Calculation 2 3 11" xfId="11109" xr:uid="{D9D1E42A-434E-448A-81BF-FCE575CBA3F4}"/>
    <cellStyle name="Calculation 2 3 11 2" xfId="41254" xr:uid="{38FBAB4E-EC18-4CBA-88C7-4F3484A4229C}"/>
    <cellStyle name="Calculation 2 3 12" xfId="41255" xr:uid="{6F47CC25-7229-4ED8-9A48-F06BA2E33C86}"/>
    <cellStyle name="Calculation 2 3 13" xfId="11106" xr:uid="{1938EB5C-360C-4268-8C0D-7A55F54C93A1}"/>
    <cellStyle name="Calculation 2 3 14" xfId="46899" xr:uid="{7623B751-21B2-4AC6-A01C-5D840C837FAD}"/>
    <cellStyle name="Calculation 2 3 15" xfId="49481" xr:uid="{6314F37C-3593-4365-B67C-B00BB7D516D3}"/>
    <cellStyle name="Calculation 2 3 16" xfId="50952" xr:uid="{9D1D704D-B82E-49E7-8230-A6444DCF3388}"/>
    <cellStyle name="Calculation 2 3 17" xfId="46507" xr:uid="{D0488F84-3E01-4405-B4F6-48F34A7570AD}"/>
    <cellStyle name="Calculation 2 3 18" xfId="4549" xr:uid="{61235563-D2A7-4E30-A6CA-8CC4B4A667ED}"/>
    <cellStyle name="Calculation 2 3 19" xfId="52530" xr:uid="{D05692DE-561B-4650-824E-DDA5212B779A}"/>
    <cellStyle name="Calculation 2 3 2" xfId="1582" xr:uid="{A790446A-C30F-4DDB-95E4-D3B26CD394EB}"/>
    <cellStyle name="Calculation 2 3 2 2" xfId="2219" xr:uid="{BE7741B5-2789-4DA2-B48B-8361E99551FD}"/>
    <cellStyle name="Calculation 2 3 2 2 2" xfId="2731" xr:uid="{EBB29126-3828-445E-AD89-FFD9A2E3494F}"/>
    <cellStyle name="Calculation 2 3 2 2 2 2" xfId="11113" xr:uid="{47699D71-606A-4C7A-ABBA-3DE2A9DCDCF6}"/>
    <cellStyle name="Calculation 2 3 2 2 2 2 2" xfId="41256" xr:uid="{13173D3F-AD95-4EE0-A142-FFC0D5CA26FC}"/>
    <cellStyle name="Calculation 2 3 2 2 2 3" xfId="41257" xr:uid="{644D0A8D-6AB6-45C8-B0E6-32E91C1EAA71}"/>
    <cellStyle name="Calculation 2 3 2 2 2 4" xfId="11112" xr:uid="{4884BD99-94C8-4978-9DF3-55AF38E08845}"/>
    <cellStyle name="Calculation 2 3 2 2 2 5" xfId="48326" xr:uid="{26B831C9-A27C-4E39-AFF1-7D454A6EC369}"/>
    <cellStyle name="Calculation 2 3 2 2 2 6" xfId="50591" xr:uid="{835A2A2D-53A6-498C-BC25-BCF0D83867DC}"/>
    <cellStyle name="Calculation 2 3 2 2 2 7" xfId="51609" xr:uid="{953E6C3D-C5FB-4A59-B99A-74FACBFA242A}"/>
    <cellStyle name="Calculation 2 3 2 2 2 8" xfId="7700" xr:uid="{0B72F588-4B50-4521-9A25-27864E6DCD11}"/>
    <cellStyle name="Calculation 2 3 2 2 3" xfId="11114" xr:uid="{58063A4E-797D-46C7-8F6B-F5B3C5F7AC94}"/>
    <cellStyle name="Calculation 2 3 2 2 3 2" xfId="41258" xr:uid="{41836AD2-222A-4C1C-A36B-461B75E85609}"/>
    <cellStyle name="Calculation 2 3 2 2 4" xfId="41259" xr:uid="{D579B0CB-C914-43CF-9727-40803230217D}"/>
    <cellStyle name="Calculation 2 3 2 2 5" xfId="11111" xr:uid="{3E852CFD-D1D6-43E8-B960-4212F1CB60EE}"/>
    <cellStyle name="Calculation 2 3 2 2 6" xfId="47809" xr:uid="{0E691418-03F2-4B15-A19E-2752949EA6FC}"/>
    <cellStyle name="Calculation 2 3 2 2 7" xfId="50081" xr:uid="{DC205375-005B-44B0-B570-98623C36B72E}"/>
    <cellStyle name="Calculation 2 3 2 2 8" xfId="49437" xr:uid="{E18C18FF-CC66-469C-AE60-03BA6C06E4AF}"/>
    <cellStyle name="Calculation 2 3 2 2 9" xfId="7181" xr:uid="{F266A6A0-24E4-4A9A-9C4C-F7665B932A86}"/>
    <cellStyle name="Calculation 2 3 2 3" xfId="2482" xr:uid="{47DFAAC0-0054-457A-85F9-5D19E55ECD5B}"/>
    <cellStyle name="Calculation 2 3 2 3 2" xfId="41260" xr:uid="{A8324DE0-638C-4C2A-B9F0-CB92F28D4267}"/>
    <cellStyle name="Calculation 2 3 2 3 3" xfId="11115" xr:uid="{A792F59B-9D9D-46BC-A084-17FEBA338F01}"/>
    <cellStyle name="Calculation 2 3 2 3 4" xfId="48078" xr:uid="{C0C846F7-4AE7-46C3-84F5-F253CC976B7C}"/>
    <cellStyle name="Calculation 2 3 2 3 5" xfId="50343" xr:uid="{95A8D5C4-B0BF-420A-B4D6-82D2742CDCCE}"/>
    <cellStyle name="Calculation 2 3 2 3 6" xfId="51361" xr:uid="{9E114561-FEAC-47FB-8811-4DFD48EFEAC5}"/>
    <cellStyle name="Calculation 2 3 2 3 7" xfId="7451" xr:uid="{E20A1489-B855-4DF9-A2D5-59DF3F7E4164}"/>
    <cellStyle name="Calculation 2 3 2 4" xfId="41261" xr:uid="{F5A0628E-5EE9-4ECD-86B1-AF32549B6D36}"/>
    <cellStyle name="Calculation 2 3 2 5" xfId="11110" xr:uid="{DFF27E6C-1B4E-4851-9735-642C1EFCB27E}"/>
    <cellStyle name="Calculation 2 3 2 6" xfId="47153" xr:uid="{16ED651A-4B1D-4F2C-A02F-1EFEF7BD77B8}"/>
    <cellStyle name="Calculation 2 3 2 7" xfId="49658" xr:uid="{3FADD709-23DB-4002-98A2-79E580C434A9}"/>
    <cellStyle name="Calculation 2 3 2 8" xfId="50785" xr:uid="{0DDFC7C0-9556-4B5F-A057-A52157A24E9B}"/>
    <cellStyle name="Calculation 2 3 2 9" xfId="6526" xr:uid="{E395C6B4-40CA-4314-B0E8-528EB49748E9}"/>
    <cellStyle name="Calculation 2 3 3" xfId="1967" xr:uid="{1FC591B0-0CCF-48B5-89D0-FE3AD455A32B}"/>
    <cellStyle name="Calculation 2 3 3 2" xfId="2608" xr:uid="{47801019-4C18-4C11-93E6-F3E622F00F61}"/>
    <cellStyle name="Calculation 2 3 3 2 2" xfId="41262" xr:uid="{D972B2A7-D253-4F76-BD64-63EEB9A912C0}"/>
    <cellStyle name="Calculation 2 3 3 2 3" xfId="11117" xr:uid="{B968F9F4-8822-4FA1-B255-C67518550EC7}"/>
    <cellStyle name="Calculation 2 3 3 2 4" xfId="48203" xr:uid="{8CCD4091-B5B8-4747-B33B-EEC87B8F0F71}"/>
    <cellStyle name="Calculation 2 3 3 2 5" xfId="50468" xr:uid="{44C1E9EF-B1A2-4627-96F0-3B49731F828F}"/>
    <cellStyle name="Calculation 2 3 3 2 6" xfId="51486" xr:uid="{F756B1E2-ED05-4033-A689-9E8B236008CC}"/>
    <cellStyle name="Calculation 2 3 3 2 7" xfId="7577" xr:uid="{DC69F222-AEBD-4235-B833-A9FF1D858C95}"/>
    <cellStyle name="Calculation 2 3 3 3" xfId="41263" xr:uid="{0B6C2E11-6063-4B0F-B399-1E3C3471F059}"/>
    <cellStyle name="Calculation 2 3 3 4" xfId="11116" xr:uid="{AF5DF009-D760-4495-86C6-C273CEA13BA3}"/>
    <cellStyle name="Calculation 2 3 3 5" xfId="47557" xr:uid="{9C92C20A-5B6F-4460-B0D7-3F7062C680C1}"/>
    <cellStyle name="Calculation 2 3 3 6" xfId="49906" xr:uid="{3A034702-A24E-4758-9E04-D623F24A10C0}"/>
    <cellStyle name="Calculation 2 3 3 7" xfId="49810" xr:uid="{695457C3-24EE-4FD4-81AD-E31A019BBF96}"/>
    <cellStyle name="Calculation 2 3 3 8" xfId="6929" xr:uid="{7B1ADE40-ADB3-4EC5-923E-CA569DB8E0E3}"/>
    <cellStyle name="Calculation 2 3 4" xfId="2360" xr:uid="{76FA67DC-7C62-40CE-A230-6E71C9031779}"/>
    <cellStyle name="Calculation 2 3 4 2" xfId="11119" xr:uid="{BE775AA2-5278-48B1-AD9F-2B66AC9B36E7}"/>
    <cellStyle name="Calculation 2 3 4 2 2" xfId="41264" xr:uid="{A4AE611C-7F80-4628-8237-A45631311CB8}"/>
    <cellStyle name="Calculation 2 3 4 3" xfId="41265" xr:uid="{A133399F-D102-41D3-B443-33194D0DCCC1}"/>
    <cellStyle name="Calculation 2 3 4 4" xfId="11118" xr:uid="{F85C1D68-89F2-431D-BDE1-386476E01DCE}"/>
    <cellStyle name="Calculation 2 3 4 5" xfId="47955" xr:uid="{E8A6571F-D750-494C-838C-76B1AFACF78C}"/>
    <cellStyle name="Calculation 2 3 4 6" xfId="50220" xr:uid="{1E2D9A2E-9B70-4598-87FE-D34844C6B7CC}"/>
    <cellStyle name="Calculation 2 3 4 7" xfId="51238" xr:uid="{815183CA-282E-47B3-BEBE-FB7A08D55362}"/>
    <cellStyle name="Calculation 2 3 4 8" xfId="7328" xr:uid="{726C39F1-DD39-4B69-B87E-FB936D9721ED}"/>
    <cellStyle name="Calculation 2 3 5" xfId="3272" xr:uid="{04123A34-B6E9-4676-9337-B6BA2B90FFE4}"/>
    <cellStyle name="Calculation 2 3 5 2" xfId="11121" xr:uid="{F23175A3-33CD-4B3B-8507-BD52BB62FC54}"/>
    <cellStyle name="Calculation 2 3 5 2 2" xfId="41266" xr:uid="{1ABF426C-EAAF-42E9-A219-31AF667381F3}"/>
    <cellStyle name="Calculation 2 3 5 3" xfId="41267" xr:uid="{E07DBA1C-1830-4683-9538-9CF1C6AB8612}"/>
    <cellStyle name="Calculation 2 3 5 4" xfId="11120" xr:uid="{E512CA4F-F797-4736-BDD2-24634A207853}"/>
    <cellStyle name="Calculation 2 3 5 5" xfId="48896" xr:uid="{0C34CDA0-5F0F-4630-9EA3-A44596AFA453}"/>
    <cellStyle name="Calculation 2 3 5 6" xfId="50913" xr:uid="{9B58E498-00D2-4B58-8A29-DB7CCC4C0384}"/>
    <cellStyle name="Calculation 2 3 5 7" xfId="51824" xr:uid="{B4E9F792-A080-49C1-A220-7BE34CB7FB27}"/>
    <cellStyle name="Calculation 2 3 5 8" xfId="8270" xr:uid="{50779FBA-8EEF-4278-A209-14B16AFE4A98}"/>
    <cellStyle name="Calculation 2 3 6" xfId="3488" xr:uid="{0E1787E1-EFF2-4BE9-920E-6173C85E9B01}"/>
    <cellStyle name="Calculation 2 3 6 2" xfId="11123" xr:uid="{17C8342A-1A42-4374-BC38-A54CA03AA069}"/>
    <cellStyle name="Calculation 2 3 6 2 2" xfId="41268" xr:uid="{AB3AAEE9-51DC-4369-942E-AAD7CC500137}"/>
    <cellStyle name="Calculation 2 3 6 3" xfId="41269" xr:uid="{D4531BB5-2FF3-483B-BAFB-9A83A779D92B}"/>
    <cellStyle name="Calculation 2 3 6 4" xfId="11122" xr:uid="{5EAD64C4-5D06-4CF2-BEEE-8AC81CE32097}"/>
    <cellStyle name="Calculation 2 3 6 5" xfId="49111" xr:uid="{2FB093F2-F596-4B64-9CB7-CEF8B2AAA08E}"/>
    <cellStyle name="Calculation 2 3 6 6" xfId="51048" xr:uid="{A4E90456-D1F6-4336-9A53-285B4A4BAA07}"/>
    <cellStyle name="Calculation 2 3 6 7" xfId="51921" xr:uid="{5DD46E7D-4C7E-48BE-828A-0B0B71965E40}"/>
    <cellStyle name="Calculation 2 3 6 8" xfId="8484" xr:uid="{38691E17-F05F-4A92-8E2D-22A62A4A30DE}"/>
    <cellStyle name="Calculation 2 3 7" xfId="6269" xr:uid="{2D16B8CE-6D29-4EFA-AA1D-BE31E8E72B20}"/>
    <cellStyle name="Calculation 2 3 7 2" xfId="11125" xr:uid="{198AB3F3-C0EB-4F0D-9427-B145CB08F730}"/>
    <cellStyle name="Calculation 2 3 7 2 2" xfId="41270" xr:uid="{946E1E6D-CAA6-4EC2-B49F-F4D0C7AFBB78}"/>
    <cellStyle name="Calculation 2 3 7 3" xfId="41271" xr:uid="{582025DD-E720-40C7-A617-4D260F16501F}"/>
    <cellStyle name="Calculation 2 3 7 4" xfId="11124" xr:uid="{649EDB4B-3B45-4507-8ABC-DE85F04211A8}"/>
    <cellStyle name="Calculation 2 3 8" xfId="11126" xr:uid="{D6BFB056-A82F-4F59-ADE4-A4EDA82B4D69}"/>
    <cellStyle name="Calculation 2 3 8 2" xfId="11127" xr:uid="{6C16EC45-7025-4FF0-A9E8-BB2051B4D43B}"/>
    <cellStyle name="Calculation 2 3 8 2 2" xfId="41272" xr:uid="{42565A24-05C4-4A74-B3ED-058E7CB2864D}"/>
    <cellStyle name="Calculation 2 3 8 3" xfId="41273" xr:uid="{0ED841BF-21CA-4FA3-A2DC-F077D5F60460}"/>
    <cellStyle name="Calculation 2 3 9" xfId="11128" xr:uid="{8716C49A-0109-4370-9BBC-F8C4F2C691A2}"/>
    <cellStyle name="Calculation 2 3 9 2" xfId="11129" xr:uid="{4B44153B-B12A-45E8-AE85-720D75F11B43}"/>
    <cellStyle name="Calculation 2 3 9 2 2" xfId="41274" xr:uid="{2A0E6287-87EA-44C0-9A16-FA865DB567FC}"/>
    <cellStyle name="Calculation 2 3 9 3" xfId="41275" xr:uid="{81426846-D546-4928-805A-1DD99B526BD9}"/>
    <cellStyle name="Calculation 2 4" xfId="55" xr:uid="{00000000-0005-0000-0000-000036000000}"/>
    <cellStyle name="Calculation 2 4 10" xfId="49563" xr:uid="{4CB2D068-3653-44EA-B691-F2DC8797D216}"/>
    <cellStyle name="Calculation 2 4 11" xfId="50895" xr:uid="{7B9CE797-12A0-4FE4-8E9C-522FE1F6622D}"/>
    <cellStyle name="Calculation 2 4 12" xfId="4654" xr:uid="{BD412080-E4F8-40B0-B2B3-F38231B1EACE}"/>
    <cellStyle name="Calculation 2 4 13" xfId="52531" xr:uid="{0BCF3AFE-EAC0-46E6-AEC2-6A800F37C113}"/>
    <cellStyle name="Calculation 2 4 2" xfId="1624" xr:uid="{272D8092-8E03-44C9-8F92-A26B46C2452C}"/>
    <cellStyle name="Calculation 2 4 2 2" xfId="2261" xr:uid="{BEF13929-E1CF-4F56-9619-EC66C03682A2}"/>
    <cellStyle name="Calculation 2 4 2 2 2" xfId="2771" xr:uid="{0BE1A90F-6EE5-487D-ACDF-D1C8FEF7A419}"/>
    <cellStyle name="Calculation 2 4 2 2 2 2" xfId="41276" xr:uid="{1027F6E5-FE36-4EE2-9FC4-5D5528B55E01}"/>
    <cellStyle name="Calculation 2 4 2 2 2 3" xfId="11133" xr:uid="{1D0E6B90-5A07-4B2D-BD54-BA5BB746B487}"/>
    <cellStyle name="Calculation 2 4 2 2 2 4" xfId="48366" xr:uid="{636A9BCC-497C-4937-9B88-C36F8DD9F9B9}"/>
    <cellStyle name="Calculation 2 4 2 2 2 5" xfId="50631" xr:uid="{8DCC491E-0434-4258-9F93-4D1E6920A252}"/>
    <cellStyle name="Calculation 2 4 2 2 2 6" xfId="51649" xr:uid="{6024F33F-0EA8-4811-91FB-843436C58BF1}"/>
    <cellStyle name="Calculation 2 4 2 2 2 7" xfId="7740" xr:uid="{B4AEB707-2E6E-4FCC-9F6F-A786ABBD93E8}"/>
    <cellStyle name="Calculation 2 4 2 2 3" xfId="41277" xr:uid="{C15F5BB4-8DF1-43CC-9F52-E64D282475FB}"/>
    <cellStyle name="Calculation 2 4 2 2 4" xfId="11132" xr:uid="{CB734E06-05F2-4D36-8D3B-6FE5172AADC7}"/>
    <cellStyle name="Calculation 2 4 2 2 5" xfId="47851" xr:uid="{86926208-4954-498B-AD66-271D3E6E9C5B}"/>
    <cellStyle name="Calculation 2 4 2 2 6" xfId="50123" xr:uid="{B4B1DF20-AD93-49D1-9FC4-FFEFB3577216}"/>
    <cellStyle name="Calculation 2 4 2 2 7" xfId="51143" xr:uid="{1E2FAB4D-B64F-40A7-AAD3-21F10F4D36CF}"/>
    <cellStyle name="Calculation 2 4 2 2 8" xfId="7223" xr:uid="{DE0F2E11-9156-4A0E-87EF-D4F7A0E51EED}"/>
    <cellStyle name="Calculation 2 4 2 3" xfId="2522" xr:uid="{58C50FC9-CA84-4DE1-9FED-31BE4AB864CC}"/>
    <cellStyle name="Calculation 2 4 2 3 2" xfId="41278" xr:uid="{0360808E-4F57-49B8-8D1C-9DE205C4402F}"/>
    <cellStyle name="Calculation 2 4 2 3 3" xfId="11134" xr:uid="{0AE2AA50-3F21-49C1-A96C-3F667A1C725F}"/>
    <cellStyle name="Calculation 2 4 2 3 4" xfId="48118" xr:uid="{A69524B1-3E88-4135-8583-8576D82A5049}"/>
    <cellStyle name="Calculation 2 4 2 3 5" xfId="50383" xr:uid="{ADB0C60D-A06C-49AF-93BE-8AFEAB66AA48}"/>
    <cellStyle name="Calculation 2 4 2 3 6" xfId="51401" xr:uid="{945E881C-E5C7-4BE4-804C-FCA73F49E88A}"/>
    <cellStyle name="Calculation 2 4 2 3 7" xfId="7491" xr:uid="{C5B961D9-D4B8-41B7-ADD6-62021D30A578}"/>
    <cellStyle name="Calculation 2 4 2 4" xfId="41279" xr:uid="{376AEF80-7577-4C32-B811-24C8C2B2426F}"/>
    <cellStyle name="Calculation 2 4 2 5" xfId="11131" xr:uid="{EDB161F2-F0E4-420A-94F9-04B2C0924D02}"/>
    <cellStyle name="Calculation 2 4 2 6" xfId="47195" xr:uid="{40131A4D-2BD6-4AB0-9402-426953A4FD15}"/>
    <cellStyle name="Calculation 2 4 2 7" xfId="49700" xr:uid="{2D1E6440-C236-4FFF-9520-06F749E473A9}"/>
    <cellStyle name="Calculation 2 4 2 8" xfId="50860" xr:uid="{279FA048-E292-4F3D-803D-16BA4F68ED3D}"/>
    <cellStyle name="Calculation 2 4 2 9" xfId="6568" xr:uid="{42AB65CB-3408-4AAC-80DB-008EB9F86763}"/>
    <cellStyle name="Calculation 2 4 3" xfId="2115" xr:uid="{D95EA6E0-5AFB-4AAD-9277-3D8851DC8405}"/>
    <cellStyle name="Calculation 2 4 3 2" xfId="2648" xr:uid="{4AEA8F38-FB17-4E4D-A8DE-1F9B23208B29}"/>
    <cellStyle name="Calculation 2 4 3 2 2" xfId="41280" xr:uid="{3D1ACFE8-B2FC-4487-83F9-EE95800783C0}"/>
    <cellStyle name="Calculation 2 4 3 2 3" xfId="48243" xr:uid="{DC4B1A87-5306-4C4D-AD78-B9174DE84566}"/>
    <cellStyle name="Calculation 2 4 3 2 4" xfId="50508" xr:uid="{F8E81559-793F-438F-93CA-66A3EACDC111}"/>
    <cellStyle name="Calculation 2 4 3 2 5" xfId="51526" xr:uid="{A5D9C198-8C6D-488F-BEBD-AB187A354FA9}"/>
    <cellStyle name="Calculation 2 4 3 2 6" xfId="7617" xr:uid="{4433C953-B3AA-4298-B375-1169390906D1}"/>
    <cellStyle name="Calculation 2 4 3 3" xfId="11135" xr:uid="{43ACA3FC-C2C0-465D-AA58-3BFFC335C80E}"/>
    <cellStyle name="Calculation 2 4 3 4" xfId="47705" xr:uid="{306B5515-8DAD-4374-84A1-1D0FC03324DC}"/>
    <cellStyle name="Calculation 2 4 3 5" xfId="49985" xr:uid="{B9050676-7B2E-4DAA-AA66-1A5F671B71B4}"/>
    <cellStyle name="Calculation 2 4 3 6" xfId="49751" xr:uid="{43955A9A-9B14-4CE0-A78B-3E43792BE43E}"/>
    <cellStyle name="Calculation 2 4 3 7" xfId="7077" xr:uid="{1397BCC2-2975-4FEA-B406-C40A47FA81B5}"/>
    <cellStyle name="Calculation 2 4 4" xfId="2400" xr:uid="{AF43450F-A52E-437B-8752-719636F6A6A6}"/>
    <cellStyle name="Calculation 2 4 4 2" xfId="41281" xr:uid="{4F4157EE-6B88-496A-AF85-DCA4409BE8CD}"/>
    <cellStyle name="Calculation 2 4 4 3" xfId="47995" xr:uid="{7332B569-474D-430A-A398-E593169FB36A}"/>
    <cellStyle name="Calculation 2 4 4 4" xfId="50260" xr:uid="{0160DA91-CF35-455E-A2E3-332AF6A0DC8A}"/>
    <cellStyle name="Calculation 2 4 4 5" xfId="51278" xr:uid="{2F028708-E2AA-4A1C-918B-FCA470B41F80}"/>
    <cellStyle name="Calculation 2 4 4 6" xfId="7368" xr:uid="{4443965A-9496-4890-8ED1-02244D66682E}"/>
    <cellStyle name="Calculation 2 4 5" xfId="3421" xr:uid="{BC905CA1-3040-4D25-97D4-AF83615C15CE}"/>
    <cellStyle name="Calculation 2 4 5 2" xfId="49045" xr:uid="{9F57B84E-B13A-45FC-B05A-C87BE38A8DBC}"/>
    <cellStyle name="Calculation 2 4 5 3" xfId="50996" xr:uid="{A47F06CE-9606-42FB-A52D-095A6DCD0665}"/>
    <cellStyle name="Calculation 2 4 5 4" xfId="51874" xr:uid="{CF588BEB-D150-4B88-8A54-B71907D67A31}"/>
    <cellStyle name="Calculation 2 4 5 5" xfId="8419" xr:uid="{79647AB1-1555-4FE5-ABCC-5402812842B1}"/>
    <cellStyle name="Calculation 2 4 6" xfId="3530" xr:uid="{531C84EC-4571-4AD2-A03C-A3889F4A0776}"/>
    <cellStyle name="Calculation 2 4 6 2" xfId="49153" xr:uid="{2402D88B-26A2-498F-8063-2DB5D6D66E6B}"/>
    <cellStyle name="Calculation 2 4 6 3" xfId="51088" xr:uid="{A0E336B5-F61C-43E9-85EB-A679C9279C70}"/>
    <cellStyle name="Calculation 2 4 6 4" xfId="51963" xr:uid="{C15BFF9C-D8BA-4E84-BDC4-4C6B3E334BFF}"/>
    <cellStyle name="Calculation 2 4 6 5" xfId="8524" xr:uid="{F43CF90A-0B8C-4D12-81D2-BBEB3A21E674}"/>
    <cellStyle name="Calculation 2 4 7" xfId="6419" xr:uid="{6027CBB7-7A56-42CD-92F0-6601066E8B3E}"/>
    <cellStyle name="Calculation 2 4 8" xfId="11130" xr:uid="{D42F5E5F-587A-487E-BA53-4E8CFDCFACAE}"/>
    <cellStyle name="Calculation 2 4 9" xfId="47049" xr:uid="{B6E99EBC-BC3E-47BC-BA6E-EA5CC8758DFA}"/>
    <cellStyle name="Calculation 2 5" xfId="56" xr:uid="{00000000-0005-0000-0000-000037000000}"/>
    <cellStyle name="Calculation 2 5 10" xfId="52532" xr:uid="{0B9F8D2B-8A10-485A-ABB7-52F20A705A4F}"/>
    <cellStyle name="Calculation 2 5 2" xfId="2173" xr:uid="{F28CAD87-FBE5-43E4-A4A2-CF6BFE63ADDC}"/>
    <cellStyle name="Calculation 2 5 2 2" xfId="2687" xr:uid="{7730E4A8-64D0-458F-AB07-DC8A5961F3A9}"/>
    <cellStyle name="Calculation 2 5 2 2 2" xfId="41282" xr:uid="{77AF0935-E790-4E5D-9F38-7AD485F434B7}"/>
    <cellStyle name="Calculation 2 5 2 2 3" xfId="48282" xr:uid="{02D79B5A-959F-4918-90C5-32587C1F87F2}"/>
    <cellStyle name="Calculation 2 5 2 2 4" xfId="50547" xr:uid="{0453C772-73B8-4E31-89D6-E8C474A5C7A7}"/>
    <cellStyle name="Calculation 2 5 2 2 5" xfId="51565" xr:uid="{70A77DB1-B200-4D5A-A2A7-BFDA43A57BD5}"/>
    <cellStyle name="Calculation 2 5 2 2 6" xfId="7656" xr:uid="{FFBCBA78-D8AF-4830-B05F-D8BAE88EDC72}"/>
    <cellStyle name="Calculation 2 5 2 3" xfId="11137" xr:uid="{A4D333DA-CCF5-4385-909B-FD3E81EE4D3B}"/>
    <cellStyle name="Calculation 2 5 2 4" xfId="47763" xr:uid="{0BEBE0A8-189E-4E0F-AAE7-0C75520FEA3B}"/>
    <cellStyle name="Calculation 2 5 2 5" xfId="50035" xr:uid="{83131C9B-640C-4CDB-84AB-6FEA12AFB9A7}"/>
    <cellStyle name="Calculation 2 5 2 6" xfId="46721" xr:uid="{9F64E8DE-F042-4A0A-A8EB-B18CACA59FE9}"/>
    <cellStyle name="Calculation 2 5 2 7" xfId="7135" xr:uid="{07496D8E-BEDB-4605-982E-97DE7021BE33}"/>
    <cellStyle name="Calculation 2 5 3" xfId="2438" xr:uid="{AC023F0A-2220-4FD4-A5F2-812BAAFBADD6}"/>
    <cellStyle name="Calculation 2 5 3 2" xfId="41283" xr:uid="{D370CD91-4336-4789-A780-A60D34FE14F0}"/>
    <cellStyle name="Calculation 2 5 3 3" xfId="48034" xr:uid="{C765BE93-C253-4CC8-BF46-D7A329410B37}"/>
    <cellStyle name="Calculation 2 5 3 4" xfId="50299" xr:uid="{8192D297-5D30-4C97-9268-0D2268B96980}"/>
    <cellStyle name="Calculation 2 5 3 5" xfId="51317" xr:uid="{8839A647-CE68-40FE-9279-35295F95982F}"/>
    <cellStyle name="Calculation 2 5 3 6" xfId="7407" xr:uid="{A6E03016-9DA2-4238-8420-6863439EDE1E}"/>
    <cellStyle name="Calculation 2 5 4" xfId="6480" xr:uid="{09437910-B400-46BA-8FB2-63BB69E346D9}"/>
    <cellStyle name="Calculation 2 5 5" xfId="11136" xr:uid="{4920B84E-C41C-4E73-B328-694F84DDA842}"/>
    <cellStyle name="Calculation 2 5 6" xfId="47107" xr:uid="{539DEC5C-61CB-433B-80AA-DBE8AB1AA353}"/>
    <cellStyle name="Calculation 2 5 7" xfId="49612" xr:uid="{C6EE3DD6-E8E8-49D4-829D-66090683F7DB}"/>
    <cellStyle name="Calculation 2 5 8" xfId="49885" xr:uid="{1B2816B3-EE7B-4223-A764-0F8D7CDB2794}"/>
    <cellStyle name="Calculation 2 5 9" xfId="4825" xr:uid="{2FFC804B-8BA6-4EDD-9734-90BA31BD0A05}"/>
    <cellStyle name="Calculation 2 6" xfId="57" xr:uid="{00000000-0005-0000-0000-000038000000}"/>
    <cellStyle name="Calculation 2 6 2" xfId="2564" xr:uid="{53D0D7EB-18E1-4C46-9CF0-60DE4931B73E}"/>
    <cellStyle name="Calculation 2 6 2 2" xfId="41284" xr:uid="{E3F1C590-516B-40B0-89B8-DE7E68657491}"/>
    <cellStyle name="Calculation 2 6 2 3" xfId="11139" xr:uid="{BA7BEB52-273D-4CAA-A4F8-C77E10920DF4}"/>
    <cellStyle name="Calculation 2 6 2 4" xfId="48160" xr:uid="{407BF2A8-5504-4672-9B57-A28825457E45}"/>
    <cellStyle name="Calculation 2 6 2 5" xfId="50425" xr:uid="{A93F1F22-2542-48C3-9DA1-622A7CEB90C3}"/>
    <cellStyle name="Calculation 2 6 2 6" xfId="51443" xr:uid="{5C29AD08-9701-4A02-8C68-4C78DE9CEDE7}"/>
    <cellStyle name="Calculation 2 6 2 7" xfId="7533" xr:uid="{BCA7D199-CFD6-4E1B-8FF2-8588110EBD70}"/>
    <cellStyle name="Calculation 2 6 3" xfId="6721" xr:uid="{50886A41-3CBA-4B64-A355-83804347039F}"/>
    <cellStyle name="Calculation 2 6 3 2" xfId="41285" xr:uid="{0F7C4843-3F4D-466F-B256-627F7632C63D}"/>
    <cellStyle name="Calculation 2 6 4" xfId="11138" xr:uid="{DB2AABB3-12F4-496C-A04C-1AFCE0C74DD1}"/>
    <cellStyle name="Calculation 2 6 5" xfId="47348" xr:uid="{01E98B4F-4118-4801-B8F9-A7E9C8AB1931}"/>
    <cellStyle name="Calculation 2 6 6" xfId="49796" xr:uid="{4570D200-3384-49B4-8D3F-A914D8F39D5A}"/>
    <cellStyle name="Calculation 2 6 7" xfId="46603" xr:uid="{CC8212A5-B785-4371-9E92-C1D2EC118CFE}"/>
    <cellStyle name="Calculation 2 6 8" xfId="4905" xr:uid="{31AF3801-6793-4B1A-A49E-D98D86391255}"/>
    <cellStyle name="Calculation 2 6 9" xfId="52533" xr:uid="{F7656F5D-BEBD-4ECF-9936-A2641017299A}"/>
    <cellStyle name="Calculation 2 7" xfId="58" xr:uid="{00000000-0005-0000-0000-000039000000}"/>
    <cellStyle name="Calculation 2 7 2" xfId="6022" xr:uid="{6E91BF25-09AB-4215-AC5C-4BED71D42D11}"/>
    <cellStyle name="Calculation 2 7 2 2" xfId="41286" xr:uid="{E6F50181-84BB-451C-B655-AEC395B6AEA4}"/>
    <cellStyle name="Calculation 2 7 2 3" xfId="11141" xr:uid="{4ED0661C-DEB2-444D-B014-E64F79174108}"/>
    <cellStyle name="Calculation 2 7 3" xfId="41287" xr:uid="{1EFE7684-8D43-482E-AC68-4B7C95F91478}"/>
    <cellStyle name="Calculation 2 7 4" xfId="11140" xr:uid="{27A5CB6C-68AE-4216-BB57-4C8123C20015}"/>
    <cellStyle name="Calculation 2 7 5" xfId="46661" xr:uid="{7100B623-C3C6-4814-82F0-0447E774860D}"/>
    <cellStyle name="Calculation 2 7 6" xfId="49345" xr:uid="{C3127601-F519-48A5-B01B-BC8A615E2B89}"/>
    <cellStyle name="Calculation 2 7 7" xfId="49425" xr:uid="{DEC97CAE-1D5F-418F-BC2E-B4A182D9428F}"/>
    <cellStyle name="Calculation 2 7 8" xfId="5218" xr:uid="{14C0A06E-F698-4BD5-8297-38C118D08CE3}"/>
    <cellStyle name="Calculation 2 7 9" xfId="52534" xr:uid="{CFE32018-2330-42B3-A884-33C836EC87BA}"/>
    <cellStyle name="Calculation 2 8" xfId="2316" xr:uid="{29573F49-45FB-4962-B082-8DEC7D83F2F1}"/>
    <cellStyle name="Calculation 2 8 2" xfId="7282" xr:uid="{546B8455-4BB9-4AFA-838A-ED85BC7103EF}"/>
    <cellStyle name="Calculation 2 8 2 2" xfId="41288" xr:uid="{3C36F10B-7749-4CC9-81A8-D8BF55194CAA}"/>
    <cellStyle name="Calculation 2 8 2 3" xfId="11143" xr:uid="{047ACAB9-A538-4C2C-95D7-08CE22382AB3}"/>
    <cellStyle name="Calculation 2 8 3" xfId="41289" xr:uid="{0EDA1D71-16D9-4A49-9154-8930CFFDD115}"/>
    <cellStyle name="Calculation 2 8 4" xfId="11142" xr:uid="{110628C9-043C-4540-973E-0557464D9A64}"/>
    <cellStyle name="Calculation 2 8 5" xfId="47910" xr:uid="{2C8AC8C9-89D7-4042-829A-BE5E2FAAABB3}"/>
    <cellStyle name="Calculation 2 8 6" xfId="50176" xr:uid="{BB3464C9-FD96-4E56-998B-6B0ACB982845}"/>
    <cellStyle name="Calculation 2 8 7" xfId="51193" xr:uid="{5A6C27F5-82FC-4ADE-81FD-CC3DA9F6FA3A}"/>
    <cellStyle name="Calculation 2 8 8" xfId="5299" xr:uid="{3B4951CC-B9EF-4BAF-8255-63DE5176E3C1}"/>
    <cellStyle name="Calculation 2 9" xfId="3058" xr:uid="{91A62015-D012-4CDD-AFA7-8E70D151A647}"/>
    <cellStyle name="Calculation 2 9 2" xfId="11145" xr:uid="{55D2666E-8302-43F4-A6E4-6C332F53BF04}"/>
    <cellStyle name="Calculation 2 9 2 2" xfId="41290" xr:uid="{E47301D8-6F67-477E-A5A4-A0839F7B31E8}"/>
    <cellStyle name="Calculation 2 9 3" xfId="41291" xr:uid="{73C08ED1-30CE-4B26-8DF8-8FF974445BDE}"/>
    <cellStyle name="Calculation 2 9 4" xfId="11144" xr:uid="{DF8F441B-3571-4A82-B939-60C00C74612C}"/>
    <cellStyle name="Calculation 2 9 5" xfId="48680" xr:uid="{C5C0F802-A52A-4BC2-8BE6-4EE8E6C872F7}"/>
    <cellStyle name="Calculation 2 9 6" xfId="50803" xr:uid="{7F71C4C1-F562-4EC3-91C7-48AFF58EA380}"/>
    <cellStyle name="Calculation 2 9 7" xfId="51760" xr:uid="{EA5EBCB1-7CF9-4E55-9CD6-FE67153D860E}"/>
    <cellStyle name="Calculation 2 9 8" xfId="8054" xr:uid="{FD9842F4-C59C-4DD7-BB95-8D03DABDA721}"/>
    <cellStyle name="Calculation 3" xfId="59" xr:uid="{00000000-0005-0000-0000-00003A000000}"/>
    <cellStyle name="Calculation 3 10" xfId="5594" xr:uid="{0F95BC91-DD67-410B-AB23-F60BB0189287}"/>
    <cellStyle name="Calculation 3 10 2" xfId="11147" xr:uid="{96623E36-1026-483D-BA97-3588269F4617}"/>
    <cellStyle name="Calculation 3 10 2 2" xfId="41292" xr:uid="{9DB86AA9-507E-41CA-9FCD-235F5E99B5ED}"/>
    <cellStyle name="Calculation 3 10 3" xfId="41293" xr:uid="{5E7AACA0-2DA0-418C-82FB-8DBD1D38DA13}"/>
    <cellStyle name="Calculation 3 10 4" xfId="11146" xr:uid="{66EBB846-96D4-4867-B627-E21A4ED5B99D}"/>
    <cellStyle name="Calculation 3 11" xfId="11148" xr:uid="{7C4D6A6A-09AE-464C-89E1-B757863E2B26}"/>
    <cellStyle name="Calculation 3 11 2" xfId="41294" xr:uid="{A176DBC8-1A0C-4B22-8C22-9A3EA43B8004}"/>
    <cellStyle name="Calculation 3 12" xfId="41295" xr:uid="{10FF0A24-B08F-4892-AC93-18F9D6ADA52B}"/>
    <cellStyle name="Calculation 3 13" xfId="45723" xr:uid="{AA6C226F-0B2B-4867-A44A-00F4387B016B}"/>
    <cellStyle name="Calculation 3 14" xfId="45908" xr:uid="{CED70266-D945-4290-8E74-6D3F0C825750}"/>
    <cellStyle name="Calculation 3 15" xfId="46220" xr:uid="{91E355C8-2CA7-4609-8512-7F68B6D5FE77}"/>
    <cellStyle name="Calculation 3 16" xfId="46140" xr:uid="{8A9B87D5-4F2E-4C05-A59D-6F15C9BC506C}"/>
    <cellStyle name="Calculation 3 17" xfId="4295" xr:uid="{F6CF8C4F-7F2F-422E-8377-002D98734B6F}"/>
    <cellStyle name="Calculation 3 18" xfId="52535" xr:uid="{E88BF0E0-B3D4-4D29-A6E5-A8183E9D47B1}"/>
    <cellStyle name="Calculation 3 2" xfId="60" xr:uid="{00000000-0005-0000-0000-00003B000000}"/>
    <cellStyle name="Calculation 3 2 10" xfId="11149" xr:uid="{4C90088E-70D5-41C9-BAE8-C15AC54F652B}"/>
    <cellStyle name="Calculation 3 2 11" xfId="46398" xr:uid="{781AD126-E4AE-4D9D-A3D6-9C849FAACCBF}"/>
    <cellStyle name="Calculation 3 2 12" xfId="49186" xr:uid="{D4F9EF00-7169-4632-BE56-B21A89F5482F}"/>
    <cellStyle name="Calculation 3 2 13" xfId="46545" xr:uid="{5C44BB91-ABB3-4C1E-882C-7C2A7E63BFF3}"/>
    <cellStyle name="Calculation 3 2 14" xfId="4423" xr:uid="{CBB71BD6-190C-4019-93D0-6FAB0DF6EBB0}"/>
    <cellStyle name="Calculation 3 2 15" xfId="52536" xr:uid="{45B535C8-7B05-4362-BC67-49F360A25A30}"/>
    <cellStyle name="Calculation 3 2 2" xfId="1468" xr:uid="{100761DC-E18A-438C-89A7-78E801EDC5EE}"/>
    <cellStyle name="Calculation 3 2 2 10" xfId="49533" xr:uid="{979815A1-CA7F-4483-8A86-10034A90A799}"/>
    <cellStyle name="Calculation 3 2 2 11" xfId="49333" xr:uid="{B395E9B8-CB41-41B2-B26A-939237B2635A}"/>
    <cellStyle name="Calculation 3 2 2 12" xfId="4967" xr:uid="{04DBBC91-3092-4B8E-A929-6EA43A34F265}"/>
    <cellStyle name="Calculation 3 2 2 2" xfId="1606" xr:uid="{46792013-344A-4779-8F4B-5DA89B87BBD9}"/>
    <cellStyle name="Calculation 3 2 2 2 2" xfId="2243" xr:uid="{DF468E0A-ECCC-4CD0-BD18-590E1DBC9569}"/>
    <cellStyle name="Calculation 3 2 2 2 2 2" xfId="2754" xr:uid="{C8A2A59E-F4D2-444B-9249-491A9C6E2D5A}"/>
    <cellStyle name="Calculation 3 2 2 2 2 2 2" xfId="48349" xr:uid="{364231BD-3C8F-4C05-A3FC-AEF3C50DF038}"/>
    <cellStyle name="Calculation 3 2 2 2 2 2 3" xfId="50614" xr:uid="{B5F78AD8-F275-42BC-BF7E-72756288AA8F}"/>
    <cellStyle name="Calculation 3 2 2 2 2 2 4" xfId="51632" xr:uid="{FA4D654D-89A3-4724-81B3-624977691A48}"/>
    <cellStyle name="Calculation 3 2 2 2 2 2 5" xfId="7723" xr:uid="{EF1035BE-F7E4-43FF-B170-16095937E1FF}"/>
    <cellStyle name="Calculation 3 2 2 2 2 3" xfId="47833" xr:uid="{09E0E4D3-F5BD-48C4-941F-78C85DD7C751}"/>
    <cellStyle name="Calculation 3 2 2 2 2 4" xfId="50105" xr:uid="{C680BC3D-BCB9-410A-9D4D-1B6E337940BD}"/>
    <cellStyle name="Calculation 3 2 2 2 2 5" xfId="51125" xr:uid="{DD7370D1-D2FF-4A3F-8689-A7F6D05C8BC8}"/>
    <cellStyle name="Calculation 3 2 2 2 2 6" xfId="7205" xr:uid="{7CEEF2BD-3D0A-4EDE-BB89-823B0D8D875E}"/>
    <cellStyle name="Calculation 3 2 2 2 3" xfId="2505" xr:uid="{D0E8541E-9186-4765-8D85-19D9E6A58D6E}"/>
    <cellStyle name="Calculation 3 2 2 2 3 2" xfId="48101" xr:uid="{FA91862C-F87F-4563-8D21-11570DB1ECBF}"/>
    <cellStyle name="Calculation 3 2 2 2 3 3" xfId="50366" xr:uid="{34BF7B03-830C-4FCE-BE69-ECBE7E18CA0A}"/>
    <cellStyle name="Calculation 3 2 2 2 3 4" xfId="51384" xr:uid="{43A17CA3-82F8-4ADA-A310-231F594A11AC}"/>
    <cellStyle name="Calculation 3 2 2 2 3 5" xfId="7474" xr:uid="{653D7017-741C-4BE1-8C0F-145EE1A3E326}"/>
    <cellStyle name="Calculation 3 2 2 2 4" xfId="41296" xr:uid="{493A2BCA-7875-4970-8704-8D8E4B564E79}"/>
    <cellStyle name="Calculation 3 2 2 2 5" xfId="47177" xr:uid="{D4A103BD-DCC8-4526-9D86-7F5A3CAF9E06}"/>
    <cellStyle name="Calculation 3 2 2 2 6" xfId="49682" xr:uid="{7F784A1E-86F3-46EA-8369-A3C6FDE23B34}"/>
    <cellStyle name="Calculation 3 2 2 2 7" xfId="49434" xr:uid="{34B3E67E-C183-43B5-966E-88B9981A448A}"/>
    <cellStyle name="Calculation 3 2 2 2 8" xfId="6550" xr:uid="{96E89F37-A39B-4F49-A6C2-1E70C660A948}"/>
    <cellStyle name="Calculation 3 2 2 3" xfId="2056" xr:uid="{6A9E7318-85B0-4EFB-A96E-6657326DFC47}"/>
    <cellStyle name="Calculation 3 2 2 3 2" xfId="2631" xr:uid="{D5E5B91D-263E-425E-8C89-167809089D36}"/>
    <cellStyle name="Calculation 3 2 2 3 2 2" xfId="48226" xr:uid="{DDA2DB4A-7813-4A12-8589-1FC168AB0161}"/>
    <cellStyle name="Calculation 3 2 2 3 2 3" xfId="50491" xr:uid="{585A08F4-D21B-4678-984E-660F30266A8D}"/>
    <cellStyle name="Calculation 3 2 2 3 2 4" xfId="51509" xr:uid="{38AAEA0C-6746-4AD7-B7BF-BB1E1D92E310}"/>
    <cellStyle name="Calculation 3 2 2 3 2 5" xfId="7600" xr:uid="{36A78EAF-6B42-4525-8DC4-1B05D3176AF6}"/>
    <cellStyle name="Calculation 3 2 2 3 3" xfId="47646" xr:uid="{F0684EFE-CC51-43EF-88A3-00689F54C988}"/>
    <cellStyle name="Calculation 3 2 2 3 4" xfId="49955" xr:uid="{3BC1EB37-2C55-4EB2-BE7F-2254F3D8BEC1}"/>
    <cellStyle name="Calculation 3 2 2 3 5" xfId="46604" xr:uid="{0B29B8B0-54BA-4C33-AE1D-C7F9C8E81C07}"/>
    <cellStyle name="Calculation 3 2 2 3 6" xfId="7018" xr:uid="{F85D0867-D1AE-4273-B2D4-335462197B54}"/>
    <cellStyle name="Calculation 3 2 2 4" xfId="2383" xr:uid="{F470CC88-4C5E-4280-8AF2-CE1BDA8FB139}"/>
    <cellStyle name="Calculation 3 2 2 4 2" xfId="47978" xr:uid="{89F99A08-29CF-4C63-89DC-BF5092928448}"/>
    <cellStyle name="Calculation 3 2 2 4 3" xfId="50243" xr:uid="{E1F57286-1802-4AD7-9C80-E15B32BC7FDA}"/>
    <cellStyle name="Calculation 3 2 2 4 4" xfId="51261" xr:uid="{C6294D7C-446B-432A-8CFD-F56856FE9929}"/>
    <cellStyle name="Calculation 3 2 2 4 5" xfId="7351" xr:uid="{E5FBEE6D-E3AE-4340-BC1D-7CCB59B0BD03}"/>
    <cellStyle name="Calculation 3 2 2 5" xfId="3361" xr:uid="{DC4CEEFA-C757-4D04-B957-6C3D77513D57}"/>
    <cellStyle name="Calculation 3 2 2 5 2" xfId="48985" xr:uid="{107B2F66-1CE4-422A-80B1-03188A2FC702}"/>
    <cellStyle name="Calculation 3 2 2 5 3" xfId="50963" xr:uid="{2859E9BE-165F-4FE2-AE1A-ED23B8A71214}"/>
    <cellStyle name="Calculation 3 2 2 5 4" xfId="51856" xr:uid="{98237F78-5EDC-4A69-967E-4C90EF404F03}"/>
    <cellStyle name="Calculation 3 2 2 5 5" xfId="8359" xr:uid="{A4F85BB2-46BE-4E36-91E6-33F05100D419}"/>
    <cellStyle name="Calculation 3 2 2 6" xfId="3512" xr:uid="{3788D326-881D-4209-8C40-5AA23892F3B8}"/>
    <cellStyle name="Calculation 3 2 2 6 2" xfId="49135" xr:uid="{A40D6CD0-76DF-4EF0-9036-33904D6DCDB5}"/>
    <cellStyle name="Calculation 3 2 2 6 3" xfId="51071" xr:uid="{1D114F38-4BA0-4397-B206-1685BCA20B01}"/>
    <cellStyle name="Calculation 3 2 2 6 4" xfId="51945" xr:uid="{2094AAE8-413B-449F-BD25-E42EDEE7FA7B}"/>
    <cellStyle name="Calculation 3 2 2 6 5" xfId="8507" xr:uid="{99AB70E2-158C-4D6B-8D9A-F65A14258EA1}"/>
    <cellStyle name="Calculation 3 2 2 7" xfId="6359" xr:uid="{2A0F50B8-1FE7-4583-989D-CC5560BCCCF7}"/>
    <cellStyle name="Calculation 3 2 2 8" xfId="11150" xr:uid="{23D6B5D7-C2BB-40B2-B254-F25F326D080E}"/>
    <cellStyle name="Calculation 3 2 2 9" xfId="46989" xr:uid="{7237C54E-9684-4F29-9971-48FB365EEA1D}"/>
    <cellStyle name="Calculation 3 2 3" xfId="1526" xr:uid="{645F304E-5126-4A78-A460-276949E8596E}"/>
    <cellStyle name="Calculation 3 2 3 10" xfId="49585" xr:uid="{A15AAEC7-FA7C-4CE8-8BA5-CABB340C8ED4}"/>
    <cellStyle name="Calculation 3 2 3 11" xfId="49194" xr:uid="{4FA1B266-B598-4E8B-900F-21D5260E51E9}"/>
    <cellStyle name="Calculation 3 2 3 12" xfId="5364" xr:uid="{3AD853D5-7652-43C1-8D50-82763AF98A2B}"/>
    <cellStyle name="Calculation 3 2 3 2" xfId="1646" xr:uid="{28A63220-AAB3-42A3-BF45-BCDDBBA305ED}"/>
    <cellStyle name="Calculation 3 2 3 2 2" xfId="2283" xr:uid="{3369BC1F-B695-4ACF-9A61-B59D913CF8D9}"/>
    <cellStyle name="Calculation 3 2 3 2 2 2" xfId="2792" xr:uid="{D6BC2CB1-99CF-42DA-AF69-DB043DB224B4}"/>
    <cellStyle name="Calculation 3 2 3 2 2 2 2" xfId="48387" xr:uid="{F7EA779D-CDD9-4BEA-BAC1-D91F9C653655}"/>
    <cellStyle name="Calculation 3 2 3 2 2 2 3" xfId="50652" xr:uid="{DB07A209-714A-4A7E-BE1F-26762AC3901B}"/>
    <cellStyle name="Calculation 3 2 3 2 2 2 4" xfId="51670" xr:uid="{DA63264E-DF70-410D-9FF8-4B44DD151DF9}"/>
    <cellStyle name="Calculation 3 2 3 2 2 2 5" xfId="7761" xr:uid="{BDC2CDC1-60AE-4DC0-81BB-D37A4B13DE4A}"/>
    <cellStyle name="Calculation 3 2 3 2 2 3" xfId="47873" xr:uid="{DCFB6D04-628A-4A01-9679-4C627278A315}"/>
    <cellStyle name="Calculation 3 2 3 2 2 4" xfId="50145" xr:uid="{08713725-45F8-4155-8B40-25BCC5A30DB4}"/>
    <cellStyle name="Calculation 3 2 3 2 2 5" xfId="51165" xr:uid="{C31DE114-A9AD-4D2B-A10D-6DB1E27BB1B5}"/>
    <cellStyle name="Calculation 3 2 3 2 2 6" xfId="7245" xr:uid="{8EBD7B52-DA4E-44E3-A904-F29CE777994F}"/>
    <cellStyle name="Calculation 3 2 3 2 3" xfId="2543" xr:uid="{E9EAB046-6339-4D55-BD80-007670930DC2}"/>
    <cellStyle name="Calculation 3 2 3 2 3 2" xfId="48139" xr:uid="{86B5ECE3-2FE2-4317-945D-699B47773D84}"/>
    <cellStyle name="Calculation 3 2 3 2 3 3" xfId="50404" xr:uid="{84CFE3CC-D08A-4A87-8F27-C12B27CB1A93}"/>
    <cellStyle name="Calculation 3 2 3 2 3 4" xfId="51422" xr:uid="{21576349-0CCC-4986-BC5E-C5789FCF87F7}"/>
    <cellStyle name="Calculation 3 2 3 2 3 5" xfId="7512" xr:uid="{E3A2DD0A-CB67-47C6-8709-2E0D9B0916F9}"/>
    <cellStyle name="Calculation 3 2 3 2 4" xfId="47217" xr:uid="{1DC9D5EC-0466-4C98-9097-1C707EFCDE69}"/>
    <cellStyle name="Calculation 3 2 3 2 5" xfId="49722" xr:uid="{BE6581CE-7120-4EA0-930D-0D6D144370BE}"/>
    <cellStyle name="Calculation 3 2 3 2 6" xfId="46600" xr:uid="{71D14B58-DD5B-4BE6-88F9-29B5F001DB36}"/>
    <cellStyle name="Calculation 3 2 3 2 7" xfId="6590" xr:uid="{F7A4FC51-3634-4CA4-B06F-2EE0065D701C}"/>
    <cellStyle name="Calculation 3 2 3 3" xfId="2137" xr:uid="{5106466F-E968-46E8-BF70-ECA6DE865E20}"/>
    <cellStyle name="Calculation 3 2 3 3 2" xfId="2669" xr:uid="{A8097AA1-9C26-4019-A466-C6FD9E1C8A13}"/>
    <cellStyle name="Calculation 3 2 3 3 2 2" xfId="48264" xr:uid="{7DB86210-C4AF-4670-A0DB-FD32470A291D}"/>
    <cellStyle name="Calculation 3 2 3 3 2 3" xfId="50529" xr:uid="{712F3402-A52F-4C20-A687-F985E8F13CBC}"/>
    <cellStyle name="Calculation 3 2 3 3 2 4" xfId="51547" xr:uid="{6F7E3539-F25C-4DB7-B2D7-2594E2E5BB73}"/>
    <cellStyle name="Calculation 3 2 3 3 2 5" xfId="7638" xr:uid="{6F174AB3-4283-468B-9AB7-389FF56662A5}"/>
    <cellStyle name="Calculation 3 2 3 3 3" xfId="47727" xr:uid="{7792C5C9-34E2-4339-A735-BB75D9942C35}"/>
    <cellStyle name="Calculation 3 2 3 3 4" xfId="50007" xr:uid="{724ECB19-C1F5-43FC-80BC-353A514A656F}"/>
    <cellStyle name="Calculation 3 2 3 3 5" xfId="49249" xr:uid="{FCD34C9A-892D-4FFF-A912-6F8470D6B1C2}"/>
    <cellStyle name="Calculation 3 2 3 3 6" xfId="7099" xr:uid="{DE17FE8D-2F58-4E13-B5BE-D86E3A8B3C07}"/>
    <cellStyle name="Calculation 3 2 3 4" xfId="2421" xr:uid="{117D4D1A-C70F-48C8-9C0D-D5B7B63804DE}"/>
    <cellStyle name="Calculation 3 2 3 4 2" xfId="48016" xr:uid="{9D93F34B-9E7C-46BA-9075-B156785EA460}"/>
    <cellStyle name="Calculation 3 2 3 4 3" xfId="50281" xr:uid="{E499BA52-33C0-45B6-9BA9-70BF4A90728A}"/>
    <cellStyle name="Calculation 3 2 3 4 4" xfId="51299" xr:uid="{C33A0E7E-A424-42C2-8890-468AE87BBF4A}"/>
    <cellStyle name="Calculation 3 2 3 4 5" xfId="7389" xr:uid="{B93F9D00-A658-40DC-A01F-967AFA3DDCF4}"/>
    <cellStyle name="Calculation 3 2 3 5" xfId="3443" xr:uid="{A991CBBE-A75A-4517-89B1-BC4314D6D014}"/>
    <cellStyle name="Calculation 3 2 3 5 2" xfId="49067" xr:uid="{7C6188AE-1076-4604-8FA6-DC9155C0A03D}"/>
    <cellStyle name="Calculation 3 2 3 5 3" xfId="51017" xr:uid="{302A506F-99B4-49B0-A867-E441E607CC38}"/>
    <cellStyle name="Calculation 3 2 3 5 4" xfId="51896" xr:uid="{4D0A5CC6-9AB5-4736-A902-95000FA97E1E}"/>
    <cellStyle name="Calculation 3 2 3 5 5" xfId="8441" xr:uid="{9AFE2101-7D80-40FB-950D-3D9B3716091E}"/>
    <cellStyle name="Calculation 3 2 3 6" xfId="3552" xr:uid="{2A5EF644-6D6E-4AA5-84C0-F7F91A61CF22}"/>
    <cellStyle name="Calculation 3 2 3 6 2" xfId="49175" xr:uid="{80B4C35D-A230-42CA-8F02-877ACC1D05CF}"/>
    <cellStyle name="Calculation 3 2 3 6 3" xfId="51109" xr:uid="{AEA03BF4-2945-4AD7-9782-2935D4A429A4}"/>
    <cellStyle name="Calculation 3 2 3 6 4" xfId="51985" xr:uid="{6B53E783-FC93-4852-A211-75CE8EAB267C}"/>
    <cellStyle name="Calculation 3 2 3 6 5" xfId="8545" xr:uid="{10D708D0-2635-483B-BA21-569363838A93}"/>
    <cellStyle name="Calculation 3 2 3 7" xfId="6441" xr:uid="{BF9DF82E-71E9-4EA5-A4E1-927BEB62EE3D}"/>
    <cellStyle name="Calculation 3 2 3 8" xfId="41297" xr:uid="{65788BBB-BE46-4CBB-AB98-2302D1254442}"/>
    <cellStyle name="Calculation 3 2 3 9" xfId="47071" xr:uid="{F7484AF7-61F3-4AED-9C56-4AE617261B4D}"/>
    <cellStyle name="Calculation 3 2 4" xfId="1560" xr:uid="{E13C19B3-BC9A-4C2A-92C7-8F01AA0C838E}"/>
    <cellStyle name="Calculation 3 2 4 2" xfId="2195" xr:uid="{C94278AD-0F93-4CC5-99EC-B819EF775016}"/>
    <cellStyle name="Calculation 3 2 4 2 2" xfId="2708" xr:uid="{9D26A484-0D04-42CD-809E-6D86EFA44792}"/>
    <cellStyle name="Calculation 3 2 4 2 2 2" xfId="48303" xr:uid="{DC84A186-DCBF-4AC7-B5B3-37ED962FCEE8}"/>
    <cellStyle name="Calculation 3 2 4 2 2 3" xfId="50568" xr:uid="{6853E859-7440-411E-8BF1-79E9DF3774FB}"/>
    <cellStyle name="Calculation 3 2 4 2 2 4" xfId="51586" xr:uid="{C04D1A1E-3754-4EFA-A552-E9857AC7AC40}"/>
    <cellStyle name="Calculation 3 2 4 2 2 5" xfId="7677" xr:uid="{1C305777-A1B7-42A8-8F84-5182B9361B43}"/>
    <cellStyle name="Calculation 3 2 4 2 3" xfId="47785" xr:uid="{D72EE0BF-AACA-45F0-8D40-6A1A0F7B478C}"/>
    <cellStyle name="Calculation 3 2 4 2 4" xfId="50057" xr:uid="{4F36416F-A221-4E88-A32D-69D17B333E04}"/>
    <cellStyle name="Calculation 3 2 4 2 5" xfId="49746" xr:uid="{4CE9E701-D3E0-44D8-B718-CBF5444D32E5}"/>
    <cellStyle name="Calculation 3 2 4 2 6" xfId="7157" xr:uid="{6026F985-D4EB-4CBF-BA26-E470A957D2D0}"/>
    <cellStyle name="Calculation 3 2 4 3" xfId="2459" xr:uid="{14C6BE96-C348-48A6-8CF6-B1AB2196C20D}"/>
    <cellStyle name="Calculation 3 2 4 3 2" xfId="48055" xr:uid="{00520126-99A7-4D08-AA09-2A8ACC0F0598}"/>
    <cellStyle name="Calculation 3 2 4 3 3" xfId="50320" xr:uid="{2C265258-7DBC-401E-8355-07F69259C318}"/>
    <cellStyle name="Calculation 3 2 4 3 4" xfId="51338" xr:uid="{C1E70CB0-1D0C-436A-8AFE-F53724FC49E6}"/>
    <cellStyle name="Calculation 3 2 4 3 5" xfId="7428" xr:uid="{89EA4D7D-D3A7-4826-95A3-38E25243738D}"/>
    <cellStyle name="Calculation 3 2 4 4" xfId="45996" xr:uid="{63BC508E-8AA3-4A24-B283-B1FE8D71BF9E}"/>
    <cellStyle name="Calculation 3 2 4 5" xfId="47129" xr:uid="{25F5CBFB-CB32-42CE-9456-4EF33CFFBFE2}"/>
    <cellStyle name="Calculation 3 2 4 6" xfId="49634" xr:uid="{6AB07FAF-D859-460D-95AA-B36FEBB08869}"/>
    <cellStyle name="Calculation 3 2 4 7" xfId="46615" xr:uid="{88013358-FF40-49DE-AB75-AE6C399A6F6F}"/>
    <cellStyle name="Calculation 3 2 4 8" xfId="6502" xr:uid="{7087DA9F-63F9-4552-A45B-F8EA8EDF9613}"/>
    <cellStyle name="Calculation 3 2 5" xfId="1846" xr:uid="{60BEE66D-F115-491D-88F0-24723665EB0A}"/>
    <cellStyle name="Calculation 3 2 5 2" xfId="2585" xr:uid="{876A7AA6-C53C-4DD2-97F3-DCAB9E26C262}"/>
    <cellStyle name="Calculation 3 2 5 2 2" xfId="48180" xr:uid="{FAE63563-E9CA-4A11-B4B6-EF5B40BA17C2}"/>
    <cellStyle name="Calculation 3 2 5 2 3" xfId="50445" xr:uid="{B2C24FF1-9158-4246-92ED-E0B87655A35A}"/>
    <cellStyle name="Calculation 3 2 5 2 4" xfId="51463" xr:uid="{E6601E3D-8DDB-4D25-8E25-64AC61A5695B}"/>
    <cellStyle name="Calculation 3 2 5 2 5" xfId="7554" xr:uid="{0002F47B-8255-49F7-8527-C8CA5568263B}"/>
    <cellStyle name="Calculation 3 2 5 3" xfId="46066" xr:uid="{188A4E1A-13F3-4BC5-B5FE-F5D0F5ADDF23}"/>
    <cellStyle name="Calculation 3 2 5 4" xfId="47434" xr:uid="{8771E367-EC48-4D62-A793-37EFAC7EB0C7}"/>
    <cellStyle name="Calculation 3 2 5 5" xfId="49846" xr:uid="{0E74C277-6EED-4F56-BE14-3A768DBE8C04}"/>
    <cellStyle name="Calculation 3 2 5 6" xfId="50969" xr:uid="{5A5F5F9A-50A8-4CFE-A434-C76FECEF5DF5}"/>
    <cellStyle name="Calculation 3 2 5 7" xfId="6806" xr:uid="{DA512FDB-710C-40CA-87B8-1583429A40D2}"/>
    <cellStyle name="Calculation 3 2 6" xfId="1192" xr:uid="{9A03E653-C38A-4892-B066-6F2F1C12915C}"/>
    <cellStyle name="Calculation 3 2 6 2" xfId="46754" xr:uid="{91EDBA7E-B5D3-4E7C-98F6-2E1E37435C14}"/>
    <cellStyle name="Calculation 3 2 6 3" xfId="49395" xr:uid="{A24EAADD-2414-4485-A675-F76BEFC7C8FD}"/>
    <cellStyle name="Calculation 3 2 6 4" xfId="49270" xr:uid="{22059988-5B7D-4A0D-91CF-54B77E36B1D0}"/>
    <cellStyle name="Calculation 3 2 6 5" xfId="6117" xr:uid="{473F7C60-18DD-47B8-BF86-770FA1CA99E1}"/>
    <cellStyle name="Calculation 3 2 7" xfId="2338" xr:uid="{B0E4A1C3-9ED2-4E40-91EE-4CCE2DE8C8BA}"/>
    <cellStyle name="Calculation 3 2 7 2" xfId="47932" xr:uid="{0AAF23F3-2CDC-4410-B968-E74459041A24}"/>
    <cellStyle name="Calculation 3 2 7 3" xfId="50197" xr:uid="{BB15ED03-EFDE-405F-A5E4-35B848CED731}"/>
    <cellStyle name="Calculation 3 2 7 4" xfId="51215" xr:uid="{4F20CC6E-E3B7-4DC9-B315-E095E8B441E1}"/>
    <cellStyle name="Calculation 3 2 7 5" xfId="7305" xr:uid="{6AAAD904-54E1-4698-B422-07C9A42503D4}"/>
    <cellStyle name="Calculation 3 2 8" xfId="3145" xr:uid="{DBAA3C0E-B80C-4038-8D2B-E5BE3C35B2B8}"/>
    <cellStyle name="Calculation 3 2 8 2" xfId="48768" xr:uid="{A0BCAB54-403B-4AC8-99AF-C19435FBE7D0}"/>
    <cellStyle name="Calculation 3 2 8 3" xfId="50849" xr:uid="{826E2904-F798-47ED-A447-D4158F3F19FB}"/>
    <cellStyle name="Calculation 3 2 8 4" xfId="51794" xr:uid="{C8D40CC3-672B-4C5E-A31F-AC64CF6467F8}"/>
    <cellStyle name="Calculation 3 2 8 5" xfId="8142" xr:uid="{9DF5611E-5B80-483B-B675-F8B2DE745E5E}"/>
    <cellStyle name="Calculation 3 2 9" xfId="5758" xr:uid="{869E16C5-6346-43CC-A604-A9D76735AFBD}"/>
    <cellStyle name="Calculation 3 3" xfId="61" xr:uid="{00000000-0005-0000-0000-00003C000000}"/>
    <cellStyle name="Calculation 3 3 10" xfId="49484" xr:uid="{323BBB79-CA24-4CF8-B793-C8AD3D1B5719}"/>
    <cellStyle name="Calculation 3 3 11" xfId="50821" xr:uid="{3318E755-7BC2-4B93-9C1B-BEDD1E91CF57}"/>
    <cellStyle name="Calculation 3 3 12" xfId="4553" xr:uid="{20DE01B5-08D2-4D3B-B982-838A227957FC}"/>
    <cellStyle name="Calculation 3 3 13" xfId="52537" xr:uid="{6BE31EE4-590B-4A52-A232-F2D8456BAC36}"/>
    <cellStyle name="Calculation 3 3 2" xfId="1583" xr:uid="{6B02C641-5A0A-4EEB-93E0-57E419564246}"/>
    <cellStyle name="Calculation 3 3 2 2" xfId="2220" xr:uid="{14AB45F3-5D23-459D-BDB8-CFEAC7FAC5D0}"/>
    <cellStyle name="Calculation 3 3 2 2 2" xfId="2732" xr:uid="{F7E8F064-55FE-42D4-95DD-BCDC474822D4}"/>
    <cellStyle name="Calculation 3 3 2 2 2 2" xfId="48327" xr:uid="{1CEC796B-F6A6-4ADC-B43B-0AF2F1DAB5B2}"/>
    <cellStyle name="Calculation 3 3 2 2 2 3" xfId="50592" xr:uid="{9A82B519-637C-48C1-B551-1269DB56655F}"/>
    <cellStyle name="Calculation 3 3 2 2 2 4" xfId="51610" xr:uid="{9C42FCB9-985F-4AD4-82B6-552108078413}"/>
    <cellStyle name="Calculation 3 3 2 2 2 5" xfId="7701" xr:uid="{42CE4D1A-6DFC-49C7-8943-7F6BAE22B820}"/>
    <cellStyle name="Calculation 3 3 2 2 3" xfId="41298" xr:uid="{71CED635-75A1-4B05-A052-24CE70998DEB}"/>
    <cellStyle name="Calculation 3 3 2 2 4" xfId="47810" xr:uid="{5393AAC2-834A-44B1-BF71-6A8A3B998943}"/>
    <cellStyle name="Calculation 3 3 2 2 5" xfId="50082" xr:uid="{3A1C4C37-3D7D-4301-9A86-E516B13FA0FF}"/>
    <cellStyle name="Calculation 3 3 2 2 6" xfId="50768" xr:uid="{206A74FD-74B8-4241-9236-DCED4210989F}"/>
    <cellStyle name="Calculation 3 3 2 2 7" xfId="7182" xr:uid="{11F12949-AD43-480A-8DA4-1DB62E10C076}"/>
    <cellStyle name="Calculation 3 3 2 3" xfId="2483" xr:uid="{89C7F289-2ECD-4BF0-8B1D-2BF9589C18FC}"/>
    <cellStyle name="Calculation 3 3 2 3 2" xfId="48079" xr:uid="{205B65B4-25AB-48B9-BF33-065E4F6090BB}"/>
    <cellStyle name="Calculation 3 3 2 3 3" xfId="50344" xr:uid="{765D2F3D-5FD5-4B88-AA97-1D495A9AA6AD}"/>
    <cellStyle name="Calculation 3 3 2 3 4" xfId="51362" xr:uid="{E3618742-FEFC-475E-B526-8C16FA606175}"/>
    <cellStyle name="Calculation 3 3 2 3 5" xfId="7452" xr:uid="{3CF1ED86-0C18-40C2-80CB-BB74B20CF8E0}"/>
    <cellStyle name="Calculation 3 3 2 4" xfId="11152" xr:uid="{26875815-731C-4191-85BE-6B50708A996D}"/>
    <cellStyle name="Calculation 3 3 2 5" xfId="47154" xr:uid="{5FB54453-4FC7-4EA0-BDF0-893637146C94}"/>
    <cellStyle name="Calculation 3 3 2 6" xfId="49659" xr:uid="{8FF2BDD2-FB09-47A1-87A8-2674F04BA641}"/>
    <cellStyle name="Calculation 3 3 2 7" xfId="46833" xr:uid="{908C0B70-CC79-4545-8971-EE8E3D7DB54D}"/>
    <cellStyle name="Calculation 3 3 2 8" xfId="6527" xr:uid="{37E1166B-39AE-4FC0-B8B1-38732A4985A0}"/>
    <cellStyle name="Calculation 3 3 3" xfId="1971" xr:uid="{706CE479-695D-4A5A-A8D9-6B1D647364F0}"/>
    <cellStyle name="Calculation 3 3 3 2" xfId="2609" xr:uid="{B6636C9E-4667-4D6C-A947-A74296426DF3}"/>
    <cellStyle name="Calculation 3 3 3 2 2" xfId="48204" xr:uid="{8A6C9E8E-3D35-42F5-80B1-02D4F4764178}"/>
    <cellStyle name="Calculation 3 3 3 2 3" xfId="50469" xr:uid="{280BB425-C90E-4FCC-A11A-61725A76A97A}"/>
    <cellStyle name="Calculation 3 3 3 2 4" xfId="51487" xr:uid="{61D70628-544E-40A8-95C0-9E1968C370A3}"/>
    <cellStyle name="Calculation 3 3 3 2 5" xfId="7578" xr:uid="{551C8FD0-1634-46EA-BCB3-EEB2DD4346E9}"/>
    <cellStyle name="Calculation 3 3 3 3" xfId="41299" xr:uid="{A29E6A08-FB6E-4144-9DD6-CDBA478A46C1}"/>
    <cellStyle name="Calculation 3 3 3 4" xfId="47561" xr:uid="{E2C6B00F-3024-48E9-968F-3332A7E1CFB7}"/>
    <cellStyle name="Calculation 3 3 3 5" xfId="49908" xr:uid="{7AAC3E15-C335-48B6-B36A-80635592AF67}"/>
    <cellStyle name="Calculation 3 3 3 6" xfId="50854" xr:uid="{DDF74576-CA2F-426E-9EA6-91F100AB418C}"/>
    <cellStyle name="Calculation 3 3 3 7" xfId="6933" xr:uid="{7067A017-8F3F-42D5-A62F-CC52CEB9BEB0}"/>
    <cellStyle name="Calculation 3 3 4" xfId="2361" xr:uid="{4FCE9D49-0168-4D38-BDA1-5BB5DBC67C27}"/>
    <cellStyle name="Calculation 3 3 4 2" xfId="47956" xr:uid="{03349322-9D4E-406B-A4DF-E141F5953867}"/>
    <cellStyle name="Calculation 3 3 4 3" xfId="50221" xr:uid="{42179520-4B3E-4E2D-9E53-4AC94EA34767}"/>
    <cellStyle name="Calculation 3 3 4 4" xfId="51239" xr:uid="{16287A0A-D7BF-48E0-BBE7-FD7D50B3878B}"/>
    <cellStyle name="Calculation 3 3 4 5" xfId="7329" xr:uid="{E85989EF-2489-48B1-BFAE-8AA446F31209}"/>
    <cellStyle name="Calculation 3 3 5" xfId="3276" xr:uid="{8549CF9D-0F05-4B0C-8CD1-862C52EA56AD}"/>
    <cellStyle name="Calculation 3 3 5 2" xfId="48900" xr:uid="{9D483B01-A94C-415C-BFDE-469F07587B29}"/>
    <cellStyle name="Calculation 3 3 5 3" xfId="50916" xr:uid="{C799DDAA-4365-433D-8960-C1E10AF4A6AC}"/>
    <cellStyle name="Calculation 3 3 5 4" xfId="51825" xr:uid="{1F06E763-11C3-40E0-A14A-429DFD32AAAF}"/>
    <cellStyle name="Calculation 3 3 5 5" xfId="8274" xr:uid="{CE166FA8-47B7-4832-BEB0-536A7E3D35FA}"/>
    <cellStyle name="Calculation 3 3 6" xfId="3489" xr:uid="{8FEE5E2D-A337-469D-8A40-3BFA3482A738}"/>
    <cellStyle name="Calculation 3 3 6 2" xfId="49112" xr:uid="{3FB26097-1399-4D50-B580-119BE3B87F54}"/>
    <cellStyle name="Calculation 3 3 6 3" xfId="51049" xr:uid="{D021AAF6-639B-4212-BBB5-60AD5D11AC6A}"/>
    <cellStyle name="Calculation 3 3 6 4" xfId="51922" xr:uid="{DCF092DC-87A3-4B4E-9D4C-A3F7D815EE2F}"/>
    <cellStyle name="Calculation 3 3 6 5" xfId="8485" xr:uid="{02B97060-1AC3-437A-AC82-AB9924371114}"/>
    <cellStyle name="Calculation 3 3 7" xfId="6273" xr:uid="{7C6B1403-7DB6-4430-8CB1-8E6E7F47C264}"/>
    <cellStyle name="Calculation 3 3 8" xfId="11151" xr:uid="{B73B966A-F5E5-4882-8094-555BEB2BEF5E}"/>
    <cellStyle name="Calculation 3 3 9" xfId="46903" xr:uid="{169C3237-9EAB-41E8-9685-FDFDD6A66CF6}"/>
    <cellStyle name="Calculation 3 4" xfId="62" xr:uid="{00000000-0005-0000-0000-00003D000000}"/>
    <cellStyle name="Calculation 3 4 10" xfId="49564" xr:uid="{A1F2BEE5-11B4-4294-AE03-DFC27084E142}"/>
    <cellStyle name="Calculation 3 4 11" xfId="49890" xr:uid="{5ECE4269-0E84-4118-BD35-7AD4AB8B0626}"/>
    <cellStyle name="Calculation 3 4 12" xfId="4662" xr:uid="{C3B703A2-AB2A-4F71-875C-8A3734E65758}"/>
    <cellStyle name="Calculation 3 4 13" xfId="52538" xr:uid="{8E4E86BD-F69B-4121-86DE-BEDE32AB915D}"/>
    <cellStyle name="Calculation 3 4 2" xfId="1625" xr:uid="{33E6B2F4-7358-4AC9-9D5F-893A3FFD6602}"/>
    <cellStyle name="Calculation 3 4 2 2" xfId="2262" xr:uid="{3CE4C4EB-ED34-4120-AAF0-1BAC53B93279}"/>
    <cellStyle name="Calculation 3 4 2 2 2" xfId="2772" xr:uid="{D4803580-008D-4C07-94D1-7B0DFEF09AF1}"/>
    <cellStyle name="Calculation 3 4 2 2 2 2" xfId="48367" xr:uid="{D2506052-60DF-4A73-8B66-78F166D62278}"/>
    <cellStyle name="Calculation 3 4 2 2 2 3" xfId="50632" xr:uid="{3AA35C11-FD91-4A5F-AEC5-52C20334989E}"/>
    <cellStyle name="Calculation 3 4 2 2 2 4" xfId="51650" xr:uid="{239312C4-66F2-457C-A388-1326B971F759}"/>
    <cellStyle name="Calculation 3 4 2 2 2 5" xfId="7741" xr:uid="{FAC8C8F9-3DBB-4CE0-95E0-358A15F91159}"/>
    <cellStyle name="Calculation 3 4 2 2 3" xfId="41300" xr:uid="{667883DD-46FB-4DB9-877E-07A55CCA3FCE}"/>
    <cellStyle name="Calculation 3 4 2 2 4" xfId="47852" xr:uid="{A18BE814-9768-44DA-8F5A-9B661C957601}"/>
    <cellStyle name="Calculation 3 4 2 2 5" xfId="50124" xr:uid="{91CBAD27-E5B4-4998-A1D6-B25CEBB4400F}"/>
    <cellStyle name="Calculation 3 4 2 2 6" xfId="51144" xr:uid="{75537113-81AA-4B60-8B92-1D2973AFB243}"/>
    <cellStyle name="Calculation 3 4 2 2 7" xfId="7224" xr:uid="{9857CC31-ED58-49EB-B29E-6C1067A6F273}"/>
    <cellStyle name="Calculation 3 4 2 3" xfId="2523" xr:uid="{973928A6-5E3F-45B1-9C5B-4DA961CA641C}"/>
    <cellStyle name="Calculation 3 4 2 3 2" xfId="48119" xr:uid="{087112E3-0E44-4ECC-B330-917CAF41277F}"/>
    <cellStyle name="Calculation 3 4 2 3 3" xfId="50384" xr:uid="{6F3BE990-7898-4168-92ED-A8F216AAEB68}"/>
    <cellStyle name="Calculation 3 4 2 3 4" xfId="51402" xr:uid="{575C99C9-EDEE-4EA7-9222-53896BC6B2ED}"/>
    <cellStyle name="Calculation 3 4 2 3 5" xfId="7492" xr:uid="{8C85B718-858F-4E09-92B8-78E726099313}"/>
    <cellStyle name="Calculation 3 4 2 4" xfId="11154" xr:uid="{DCCEF7A2-BA1C-4099-84DD-26278C23EAA8}"/>
    <cellStyle name="Calculation 3 4 2 5" xfId="47196" xr:uid="{CE14347B-4F49-46B3-AEB7-3D4B6BA05EA0}"/>
    <cellStyle name="Calculation 3 4 2 6" xfId="49701" xr:uid="{F8AA09C4-6252-4F3C-A12F-432F2C5634FE}"/>
    <cellStyle name="Calculation 3 4 2 7" xfId="49858" xr:uid="{F94D4F6A-9351-4DF9-9359-A70D3083C7A6}"/>
    <cellStyle name="Calculation 3 4 2 8" xfId="6569" xr:uid="{FA21F9D9-F170-4C7A-B4EF-33EB91371C3E}"/>
    <cellStyle name="Calculation 3 4 3" xfId="2116" xr:uid="{8D61090A-0D9A-4C0F-B9AB-CC19D834FC59}"/>
    <cellStyle name="Calculation 3 4 3 2" xfId="2649" xr:uid="{F6C5AAA3-6AC4-4B1B-ABF3-8249B7EC443D}"/>
    <cellStyle name="Calculation 3 4 3 2 2" xfId="48244" xr:uid="{1CF97D57-D27B-48F6-AF92-88EBE723A83E}"/>
    <cellStyle name="Calculation 3 4 3 2 3" xfId="50509" xr:uid="{630BC7BF-85D1-44A7-A03A-A1549CC43AE1}"/>
    <cellStyle name="Calculation 3 4 3 2 4" xfId="51527" xr:uid="{B35FB09D-B482-462C-9701-6CB143E1FC98}"/>
    <cellStyle name="Calculation 3 4 3 2 5" xfId="7618" xr:uid="{89F283DC-B669-43D7-BAE8-1010599881E0}"/>
    <cellStyle name="Calculation 3 4 3 3" xfId="41301" xr:uid="{94656258-039F-4C0A-84E1-BF8EC9B967BF}"/>
    <cellStyle name="Calculation 3 4 3 4" xfId="47706" xr:uid="{4C644432-BD7B-4CED-9820-30B73C7AA05C}"/>
    <cellStyle name="Calculation 3 4 3 5" xfId="49986" xr:uid="{60974CA0-3BDC-4599-A60F-1C623DE17A4B}"/>
    <cellStyle name="Calculation 3 4 3 6" xfId="49309" xr:uid="{E83B6E64-DACF-49E7-B6E0-98E89BA9F515}"/>
    <cellStyle name="Calculation 3 4 3 7" xfId="7078" xr:uid="{CF9128C9-86DB-4CC3-A5CB-4C251A951038}"/>
    <cellStyle name="Calculation 3 4 4" xfId="2401" xr:uid="{3C8797C0-8663-4271-AE1D-FA1AD143CF12}"/>
    <cellStyle name="Calculation 3 4 4 2" xfId="47996" xr:uid="{0FFDD4FB-E25B-4847-9A29-D5F4420AA8A4}"/>
    <cellStyle name="Calculation 3 4 4 3" xfId="50261" xr:uid="{E1935203-56A9-4FA4-BEF3-302A415986EE}"/>
    <cellStyle name="Calculation 3 4 4 4" xfId="51279" xr:uid="{2CF88024-F19C-4203-8450-BD97552457EB}"/>
    <cellStyle name="Calculation 3 4 4 5" xfId="7369" xr:uid="{B95F4565-17A6-4720-8962-B1D579A497DB}"/>
    <cellStyle name="Calculation 3 4 5" xfId="3422" xr:uid="{646DB7DB-B0AE-42D8-AB20-7BF975B1FFEC}"/>
    <cellStyle name="Calculation 3 4 5 2" xfId="49046" xr:uid="{F4CFC101-38E3-4537-A165-0CC631AB4B65}"/>
    <cellStyle name="Calculation 3 4 5 3" xfId="50997" xr:uid="{1CA58476-C8A7-412D-ACF9-412425817C74}"/>
    <cellStyle name="Calculation 3 4 5 4" xfId="51875" xr:uid="{489EE251-BC2D-429A-9AA8-D7FC5836E02E}"/>
    <cellStyle name="Calculation 3 4 5 5" xfId="8420" xr:uid="{585086D2-C8BF-4195-945F-5F116AA3F74F}"/>
    <cellStyle name="Calculation 3 4 6" xfId="3531" xr:uid="{E9B06616-E023-472E-9530-4BCCD7437D64}"/>
    <cellStyle name="Calculation 3 4 6 2" xfId="49154" xr:uid="{72BB39DE-2299-4879-B7FE-CE697DB9EA2B}"/>
    <cellStyle name="Calculation 3 4 6 3" xfId="51089" xr:uid="{7D5BA122-0B8D-454F-A071-C40362F4B46B}"/>
    <cellStyle name="Calculation 3 4 6 4" xfId="51964" xr:uid="{D481CE48-7B35-4CF0-AF0B-2C4B7D740C8F}"/>
    <cellStyle name="Calculation 3 4 6 5" xfId="8525" xr:uid="{C1028056-19C6-4C3B-9B66-C500664F1894}"/>
    <cellStyle name="Calculation 3 4 7" xfId="6420" xr:uid="{89B9FE8C-7DC8-4B69-AF23-B2E4F1BC4D9C}"/>
    <cellStyle name="Calculation 3 4 8" xfId="11153" xr:uid="{017BF554-1923-41CE-A8FC-8C916286F8CA}"/>
    <cellStyle name="Calculation 3 4 9" xfId="47050" xr:uid="{F983CFD4-6470-4F24-9301-39609F9C9A45}"/>
    <cellStyle name="Calculation 3 5" xfId="63" xr:uid="{00000000-0005-0000-0000-00003E000000}"/>
    <cellStyle name="Calculation 3 5 10" xfId="52539" xr:uid="{ED634DB6-B02A-4E28-8B67-82361A6DBB8C}"/>
    <cellStyle name="Calculation 3 5 2" xfId="2174" xr:uid="{13C01B58-090D-4897-A088-D4F61BBD57B9}"/>
    <cellStyle name="Calculation 3 5 2 2" xfId="2688" xr:uid="{08022850-966A-4E1D-A946-8BC7CED66A4F}"/>
    <cellStyle name="Calculation 3 5 2 2 2" xfId="41302" xr:uid="{6EF70DA6-3B56-4396-AEBF-47C78AA0D0B8}"/>
    <cellStyle name="Calculation 3 5 2 2 3" xfId="48283" xr:uid="{6832E15B-3605-4792-BF4A-149259116D7F}"/>
    <cellStyle name="Calculation 3 5 2 2 4" xfId="50548" xr:uid="{C73118D0-8EAF-48D2-8582-6E8B1AFCDC58}"/>
    <cellStyle name="Calculation 3 5 2 2 5" xfId="51566" xr:uid="{580A160E-2032-4EE8-B9ED-2C4816DB2460}"/>
    <cellStyle name="Calculation 3 5 2 2 6" xfId="7657" xr:uid="{F1A49596-B7C3-4936-9C90-AB50F905C218}"/>
    <cellStyle name="Calculation 3 5 2 3" xfId="11156" xr:uid="{1DA7509A-D62C-419B-A680-160B8548424E}"/>
    <cellStyle name="Calculation 3 5 2 4" xfId="47764" xr:uid="{A3E35C77-7727-4DC7-9133-AD72D739C6D7}"/>
    <cellStyle name="Calculation 3 5 2 5" xfId="50036" xr:uid="{D3A9B291-BB40-4866-8553-04A206A54B02}"/>
    <cellStyle name="Calculation 3 5 2 6" xfId="49265" xr:uid="{CA1190AE-BCAD-4DBB-9FBA-E4B5EAB5EB0A}"/>
    <cellStyle name="Calculation 3 5 2 7" xfId="7136" xr:uid="{72D9E4C0-3686-474E-9C0D-8464C849B586}"/>
    <cellStyle name="Calculation 3 5 3" xfId="2439" xr:uid="{08B6B7C2-ECDC-496C-B68E-A4319AC624A1}"/>
    <cellStyle name="Calculation 3 5 3 2" xfId="41303" xr:uid="{7C4A4F7B-9F7D-48AD-B1F2-E6FA99BC11A9}"/>
    <cellStyle name="Calculation 3 5 3 3" xfId="48035" xr:uid="{B91CF90C-1561-4FBB-B853-1E3E3015433A}"/>
    <cellStyle name="Calculation 3 5 3 4" xfId="50300" xr:uid="{DA69145C-6AB1-4719-B918-1AA791434C36}"/>
    <cellStyle name="Calculation 3 5 3 5" xfId="51318" xr:uid="{4D0E428A-9170-44EF-A03A-2DEC4ABBDC05}"/>
    <cellStyle name="Calculation 3 5 3 6" xfId="7408" xr:uid="{B0F4F8DB-C892-4656-AE76-3AC61B33CC1F}"/>
    <cellStyle name="Calculation 3 5 4" xfId="6481" xr:uid="{C0B7DE9D-733B-405C-AA21-6CD42DE17E3B}"/>
    <cellStyle name="Calculation 3 5 5" xfId="11155" xr:uid="{796A290C-0A19-430D-972F-5CC5D1A443EC}"/>
    <cellStyle name="Calculation 3 5 6" xfId="47108" xr:uid="{41E6C5CA-8544-44A0-9A8A-688867FD4E0D}"/>
    <cellStyle name="Calculation 3 5 7" xfId="49613" xr:uid="{04FF7D0B-540D-4B2B-8A8B-38F0F8A2FA77}"/>
    <cellStyle name="Calculation 3 5 8" xfId="49454" xr:uid="{2ED80442-180E-4945-9985-568C48FD897E}"/>
    <cellStyle name="Calculation 3 5 9" xfId="4831" xr:uid="{EAC404B5-E745-4DD9-8B85-B7D125ABCAC8}"/>
    <cellStyle name="Calculation 3 6" xfId="64" xr:uid="{00000000-0005-0000-0000-00003F000000}"/>
    <cellStyle name="Calculation 3 6 2" xfId="2565" xr:uid="{38D8C773-C867-4D09-A707-D5790657229E}"/>
    <cellStyle name="Calculation 3 6 2 2" xfId="41304" xr:uid="{E2E4E7A2-EAD1-43C9-8D9E-143999AFC937}"/>
    <cellStyle name="Calculation 3 6 2 3" xfId="11158" xr:uid="{3C0184B9-FD37-4617-A3FB-D7E814C1D0F3}"/>
    <cellStyle name="Calculation 3 6 2 4" xfId="48161" xr:uid="{06B0CB76-39A3-414B-B47A-403A11E340A9}"/>
    <cellStyle name="Calculation 3 6 2 5" xfId="50426" xr:uid="{995FE1C1-56CC-457A-A7A2-F32BAD58DBD7}"/>
    <cellStyle name="Calculation 3 6 2 6" xfId="51444" xr:uid="{B5466711-F79A-4FDD-BCBF-B74219E351C3}"/>
    <cellStyle name="Calculation 3 6 2 7" xfId="7534" xr:uid="{89317017-D2B9-4DBA-B0A0-01052C4038E1}"/>
    <cellStyle name="Calculation 3 6 3" xfId="6725" xr:uid="{C9DB4D88-67E1-4455-9690-6F7FB62111F2}"/>
    <cellStyle name="Calculation 3 6 3 2" xfId="41305" xr:uid="{C530FB66-94E0-4FA9-9DA6-0DB3D3F7F9F6}"/>
    <cellStyle name="Calculation 3 6 4" xfId="11157" xr:uid="{3E56A98F-3C65-4508-83C3-730307100BFD}"/>
    <cellStyle name="Calculation 3 6 5" xfId="47352" xr:uid="{C4EE9AC0-CB4A-495C-97E2-B6672D8A4CB5}"/>
    <cellStyle name="Calculation 3 6 6" xfId="49800" xr:uid="{BB0CDA74-668B-4622-98FA-190531EBB74A}"/>
    <cellStyle name="Calculation 3 6 7" xfId="49797" xr:uid="{CB5D11AA-7EC1-4533-8CA5-FBB96D3EDC34}"/>
    <cellStyle name="Calculation 3 6 8" xfId="5085" xr:uid="{32CFAFB1-52D3-4B93-BE63-FFAE808684DF}"/>
    <cellStyle name="Calculation 3 6 9" xfId="52540" xr:uid="{4CCE8368-A41B-4A33-AE4D-63FDBCC89DDF}"/>
    <cellStyle name="Calculation 3 7" xfId="65" xr:uid="{00000000-0005-0000-0000-000040000000}"/>
    <cellStyle name="Calculation 3 7 2" xfId="6026" xr:uid="{5D8DC48B-7094-428E-9393-0ABA2DEFBE5B}"/>
    <cellStyle name="Calculation 3 7 2 2" xfId="41306" xr:uid="{D48E1C9C-D393-423F-952D-A5B694C226A9}"/>
    <cellStyle name="Calculation 3 7 2 3" xfId="11160" xr:uid="{01378297-2BC9-437D-BF33-D8EEB47FB1AD}"/>
    <cellStyle name="Calculation 3 7 3" xfId="41307" xr:uid="{125B8FB8-71C4-4F51-8BDF-EB2C57BE662F}"/>
    <cellStyle name="Calculation 3 7 4" xfId="11159" xr:uid="{C6FD63AC-55EC-4007-AD68-8779049DE2A0}"/>
    <cellStyle name="Calculation 3 7 5" xfId="46665" xr:uid="{ACB90189-09F5-47CC-8CA8-C49A876E23C7}"/>
    <cellStyle name="Calculation 3 7 6" xfId="49348" xr:uid="{B25B5EDE-D974-4271-84E4-A024F90F2601}"/>
    <cellStyle name="Calculation 3 7 7" xfId="46329" xr:uid="{BB26E47C-A288-4768-9549-B87FDAAF45C3}"/>
    <cellStyle name="Calculation 3 7 8" xfId="5225" xr:uid="{2A6B42F8-8827-4CD4-851E-A4BBC8C55C8D}"/>
    <cellStyle name="Calculation 3 7 9" xfId="52541" xr:uid="{398A8D2C-C13F-470A-A5F1-9D24DE55B9C2}"/>
    <cellStyle name="Calculation 3 8" xfId="2317" xr:uid="{1BC11E6B-C214-43C9-A2EB-292F7B20343D}"/>
    <cellStyle name="Calculation 3 8 2" xfId="7283" xr:uid="{70AA40A0-7F8F-4373-BA2A-30520060E056}"/>
    <cellStyle name="Calculation 3 8 2 2" xfId="41308" xr:uid="{AB6CD431-48FB-43BF-964C-14E7A69457EA}"/>
    <cellStyle name="Calculation 3 8 2 3" xfId="11162" xr:uid="{52027007-5055-44F0-A676-AEFCF0D97127}"/>
    <cellStyle name="Calculation 3 8 3" xfId="41309" xr:uid="{9E5EF6A7-7E16-463C-885F-4A35A8B6B56B}"/>
    <cellStyle name="Calculation 3 8 4" xfId="11161" xr:uid="{0181541D-AE38-4C84-8A27-38058BB541D1}"/>
    <cellStyle name="Calculation 3 8 5" xfId="47911" xr:uid="{1CCDA809-19EC-47B6-8EEC-C60CE78F2C69}"/>
    <cellStyle name="Calculation 3 8 6" xfId="50177" xr:uid="{FE66EBDB-67D6-41C1-A101-EF8EEC6535DD}"/>
    <cellStyle name="Calculation 3 8 7" xfId="51194" xr:uid="{6E7090AF-E8DF-4596-BDC8-70A079D27C2E}"/>
    <cellStyle name="Calculation 3 8 8" xfId="5296" xr:uid="{3E625ED7-10FB-4FAF-A4F2-D0C1A62FC8AF}"/>
    <cellStyle name="Calculation 3 9" xfId="3062" xr:uid="{B08FED57-EEBF-471B-9BDE-5AB4F6E7F39B}"/>
    <cellStyle name="Calculation 3 9 2" xfId="11164" xr:uid="{59361FEC-A84B-4B05-B56B-D953EFD1AD5B}"/>
    <cellStyle name="Calculation 3 9 2 2" xfId="41310" xr:uid="{4012BA3F-D33A-4EE5-B4A3-072473E58710}"/>
    <cellStyle name="Calculation 3 9 3" xfId="41311" xr:uid="{6D784533-C36F-4CE6-BAE7-941CAA55EC81}"/>
    <cellStyle name="Calculation 3 9 4" xfId="11163" xr:uid="{6DAF0EC4-7D88-43A0-9F8C-C686B34C18B3}"/>
    <cellStyle name="Calculation 3 9 5" xfId="48684" xr:uid="{F0036540-B326-4685-9A17-35754F8006D2}"/>
    <cellStyle name="Calculation 3 9 6" xfId="50806" xr:uid="{0051A37F-70AA-492A-A321-8A1A9F74A0E2}"/>
    <cellStyle name="Calculation 3 9 7" xfId="51761" xr:uid="{A70A4C1B-3E9E-463E-9BA2-7A58685C6ABF}"/>
    <cellStyle name="Calculation 3 9 8" xfId="8058" xr:uid="{9ACF98DC-52DC-404D-B838-21919F59BE0E}"/>
    <cellStyle name="Calculation 4" xfId="66" xr:uid="{00000000-0005-0000-0000-000041000000}"/>
    <cellStyle name="Calculation 4 10" xfId="5649" xr:uid="{B0A4A464-B528-4BDF-8F97-48F47EF0041A}"/>
    <cellStyle name="Calculation 4 10 2" xfId="11166" xr:uid="{70AE2457-9F8A-4A87-9F56-D85C67DE1596}"/>
    <cellStyle name="Calculation 4 10 2 2" xfId="41312" xr:uid="{C58043DA-255F-4E04-B638-7E3702121501}"/>
    <cellStyle name="Calculation 4 10 3" xfId="41313" xr:uid="{4E26D8E1-6784-40CF-817E-97F825E6DDE3}"/>
    <cellStyle name="Calculation 4 11" xfId="11167" xr:uid="{05C9BB66-F019-422A-84C9-206998860E95}"/>
    <cellStyle name="Calculation 4 11 2" xfId="41314" xr:uid="{E504E907-7CC0-4014-AE73-D90D60D65D79}"/>
    <cellStyle name="Calculation 4 12" xfId="41315" xr:uid="{17E922F5-6890-4E15-BF25-D6451A606239}"/>
    <cellStyle name="Calculation 4 13" xfId="45868" xr:uid="{F1827EF4-BAA7-4CC1-B632-7481922F2C78}"/>
    <cellStyle name="Calculation 4 14" xfId="11165" xr:uid="{84BA0168-9D8B-437D-B64D-3A3E833046E7}"/>
    <cellStyle name="Calculation 4 15" xfId="46280" xr:uid="{4CA3C4CC-0A33-4604-887C-806EC14E8245}"/>
    <cellStyle name="Calculation 4 16" xfId="49920" xr:uid="{AA385D64-A016-47EE-A3F2-3EEF146FAAD7}"/>
    <cellStyle name="Calculation 4 17" xfId="4344" xr:uid="{7F6EDCA1-DBE6-4E4B-80A2-61BC6B8F4B5C}"/>
    <cellStyle name="Calculation 4 18" xfId="52542" xr:uid="{A8E8C0F9-6F4E-4004-A6F2-7E692644B177}"/>
    <cellStyle name="Calculation 4 2" xfId="67" xr:uid="{00000000-0005-0000-0000-000042000000}"/>
    <cellStyle name="Calculation 4 2 10" xfId="46445" xr:uid="{E347D36B-1418-4C0E-A721-14C02D0D3292}"/>
    <cellStyle name="Calculation 4 2 11" xfId="49210" xr:uid="{B9D6DA42-1806-4FB0-A217-017E55337F41}"/>
    <cellStyle name="Calculation 4 2 12" xfId="49239" xr:uid="{D8DBBEDF-8D9E-47CD-A050-F250A8A2364A}"/>
    <cellStyle name="Calculation 4 2 13" xfId="4484" xr:uid="{E4939E0F-4A39-4D67-883B-43F40B8A61D2}"/>
    <cellStyle name="Calculation 4 2 14" xfId="52543" xr:uid="{BAB5539A-4195-4A8D-893F-790A5FCF7E78}"/>
    <cellStyle name="Calculation 4 2 2" xfId="1478" xr:uid="{1DE06E18-C061-4848-B05A-867893270012}"/>
    <cellStyle name="Calculation 4 2 2 10" xfId="49837" xr:uid="{68091059-C6CA-46ED-A507-7EE3488D41F0}"/>
    <cellStyle name="Calculation 4 2 2 11" xfId="5014" xr:uid="{807E7066-E20F-4FF5-9A39-CA706690E156}"/>
    <cellStyle name="Calculation 4 2 2 2" xfId="1612" xr:uid="{319C8A94-B99C-47EE-83D9-BC0582903D48}"/>
    <cellStyle name="Calculation 4 2 2 2 2" xfId="2249" xr:uid="{F5730632-A928-48D5-AC74-8274526AB486}"/>
    <cellStyle name="Calculation 4 2 2 2 2 2" xfId="2760" xr:uid="{94675DBD-6B13-431B-8913-93ABEAC4F6EF}"/>
    <cellStyle name="Calculation 4 2 2 2 2 2 2" xfId="48355" xr:uid="{B9BA776B-4038-4683-90CC-6CD93C3D0322}"/>
    <cellStyle name="Calculation 4 2 2 2 2 2 3" xfId="50620" xr:uid="{A3F34AEB-C913-42B9-938B-A987717CBD84}"/>
    <cellStyle name="Calculation 4 2 2 2 2 2 4" xfId="51638" xr:uid="{62AE0AD8-6AE0-4DB9-9EEE-7B3B4E09044F}"/>
    <cellStyle name="Calculation 4 2 2 2 2 2 5" xfId="7729" xr:uid="{813896A2-5E22-49AC-A34E-38AB452D9F81}"/>
    <cellStyle name="Calculation 4 2 2 2 2 3" xfId="47839" xr:uid="{453BAA12-4842-4894-80A0-54CD6439F7F1}"/>
    <cellStyle name="Calculation 4 2 2 2 2 4" xfId="50111" xr:uid="{FB6B767B-7A54-489C-A2BB-EB97C2A94066}"/>
    <cellStyle name="Calculation 4 2 2 2 2 5" xfId="51131" xr:uid="{EDEB758C-36CA-441D-898C-D5C676AA572A}"/>
    <cellStyle name="Calculation 4 2 2 2 2 6" xfId="7211" xr:uid="{91048DC6-B028-4D0D-A3A5-B48F1474E0EA}"/>
    <cellStyle name="Calculation 4 2 2 2 3" xfId="2511" xr:uid="{D349DDC2-D848-4B24-8A3D-9B36DC1B8E55}"/>
    <cellStyle name="Calculation 4 2 2 2 3 2" xfId="48107" xr:uid="{5109B78A-7642-45EE-BD7A-F04042219C00}"/>
    <cellStyle name="Calculation 4 2 2 2 3 3" xfId="50372" xr:uid="{42E107B9-9286-430B-9886-E7178C81CEFE}"/>
    <cellStyle name="Calculation 4 2 2 2 3 4" xfId="51390" xr:uid="{CDC6C426-701F-48F6-B145-C451104370E3}"/>
    <cellStyle name="Calculation 4 2 2 2 3 5" xfId="7480" xr:uid="{95C6C8E6-E639-4E99-BDCB-644A05E6FC61}"/>
    <cellStyle name="Calculation 4 2 2 2 4" xfId="41316" xr:uid="{FF5143AC-4C83-4398-A066-5EF422B04A45}"/>
    <cellStyle name="Calculation 4 2 2 2 5" xfId="47183" xr:uid="{2DF45727-61E9-4E67-B9CE-F4840B0C4B3C}"/>
    <cellStyle name="Calculation 4 2 2 2 6" xfId="49688" xr:uid="{19D24983-0741-4A70-AFF3-D8C90B23EDC0}"/>
    <cellStyle name="Calculation 4 2 2 2 7" xfId="49253" xr:uid="{8F48AC95-9A83-4226-835B-06C452A2DE7B}"/>
    <cellStyle name="Calculation 4 2 2 2 8" xfId="6556" xr:uid="{4DE72ADD-1137-4177-B98B-00161C320152}"/>
    <cellStyle name="Calculation 4 2 2 3" xfId="2066" xr:uid="{468BFF05-111D-4E11-AE93-A1D1DEF43FCE}"/>
    <cellStyle name="Calculation 4 2 2 3 2" xfId="2637" xr:uid="{55CE869C-5FCC-4314-AE71-0EE044953A24}"/>
    <cellStyle name="Calculation 4 2 2 3 2 2" xfId="48232" xr:uid="{98D32C47-E842-482A-889E-0C4FE272EA38}"/>
    <cellStyle name="Calculation 4 2 2 3 2 3" xfId="50497" xr:uid="{227C34F5-E88D-4277-A9B6-1E298203FEA1}"/>
    <cellStyle name="Calculation 4 2 2 3 2 4" xfId="51515" xr:uid="{88559FB4-11D5-4ABD-A5A7-25F7B8680BC3}"/>
    <cellStyle name="Calculation 4 2 2 3 2 5" xfId="7606" xr:uid="{A133CDA8-3BBA-48CC-A440-D8B13832F628}"/>
    <cellStyle name="Calculation 4 2 2 3 3" xfId="47656" xr:uid="{F84B3FE5-962F-4C91-BD91-E07415AD6648}"/>
    <cellStyle name="Calculation 4 2 2 3 4" xfId="49963" xr:uid="{99363005-AC4B-42CA-8E20-20A1B78B5CE9}"/>
    <cellStyle name="Calculation 4 2 2 3 5" xfId="49311" xr:uid="{FA3033E6-0993-43C2-9E87-9ADE77E8E52E}"/>
    <cellStyle name="Calculation 4 2 2 3 6" xfId="7028" xr:uid="{5E9BCFCA-7FD5-41E4-8864-6728B3134F79}"/>
    <cellStyle name="Calculation 4 2 2 4" xfId="2389" xr:uid="{396D5626-C6F0-413A-866C-69E436AA4814}"/>
    <cellStyle name="Calculation 4 2 2 4 2" xfId="47984" xr:uid="{10A16726-02CC-4CC5-B957-FE434642880A}"/>
    <cellStyle name="Calculation 4 2 2 4 3" xfId="50249" xr:uid="{89ACE58E-9DC3-459B-8D5F-C0A3F8239616}"/>
    <cellStyle name="Calculation 4 2 2 4 4" xfId="51267" xr:uid="{36B22EA5-A972-45A8-9407-D38C841CBC2D}"/>
    <cellStyle name="Calculation 4 2 2 4 5" xfId="7357" xr:uid="{D9D07F78-E1E7-404B-BB5A-D326DD7C236B}"/>
    <cellStyle name="Calculation 4 2 2 5" xfId="3371" xr:uid="{21E4A259-9115-43C7-A361-E7C52A7A2D67}"/>
    <cellStyle name="Calculation 4 2 2 5 2" xfId="48995" xr:uid="{17E2ABA2-B74F-41F1-8B8B-D74112D84611}"/>
    <cellStyle name="Calculation 4 2 2 5 3" xfId="50971" xr:uid="{AD3615BD-8ADB-4F4D-830A-61F584FDE172}"/>
    <cellStyle name="Calculation 4 2 2 5 4" xfId="51862" xr:uid="{4841DAD2-FC9A-4C35-97D0-8B4BA6431AC1}"/>
    <cellStyle name="Calculation 4 2 2 5 5" xfId="8369" xr:uid="{D47B9EFA-32B9-483C-8DEC-47C05963D94E}"/>
    <cellStyle name="Calculation 4 2 2 6" xfId="3518" xr:uid="{49DB0932-A304-4FF0-9B22-03CEC6EE9B39}"/>
    <cellStyle name="Calculation 4 2 2 6 2" xfId="49141" xr:uid="{A076326A-87D0-448B-ADFF-85DBF7A0D559}"/>
    <cellStyle name="Calculation 4 2 2 6 3" xfId="51077" xr:uid="{E5FA0ED7-DE65-4529-8131-EAEBB7980CA5}"/>
    <cellStyle name="Calculation 4 2 2 6 4" xfId="51951" xr:uid="{BB5B1E92-3760-4BE5-ACF0-4301AADEFC8F}"/>
    <cellStyle name="Calculation 4 2 2 6 5" xfId="8513" xr:uid="{6B80F615-CA10-4549-B96F-6DAB8CF3B027}"/>
    <cellStyle name="Calculation 4 2 2 7" xfId="6369" xr:uid="{DB723428-EEE5-4B56-BA08-C5413595405A}"/>
    <cellStyle name="Calculation 4 2 2 8" xfId="46999" xr:uid="{90395DBD-05E9-4B47-A8CD-F2EC4BDF4587}"/>
    <cellStyle name="Calculation 4 2 2 9" xfId="49541" xr:uid="{57D91436-50BE-461A-9162-2393464D2158}"/>
    <cellStyle name="Calculation 4 2 3" xfId="1532" xr:uid="{80966223-FD12-4C46-B3F5-47F4A9BEABBE}"/>
    <cellStyle name="Calculation 4 2 3 10" xfId="49591" xr:uid="{16B8EA55-B61A-4C5D-B03A-3E43C39011F1}"/>
    <cellStyle name="Calculation 4 2 3 11" xfId="49733" xr:uid="{314131F0-0288-4D6F-8F7B-350E1249FACA}"/>
    <cellStyle name="Calculation 4 2 3 12" xfId="5410" xr:uid="{F22B0BCD-BE65-4966-A4DF-E9DF2864A37D}"/>
    <cellStyle name="Calculation 4 2 3 2" xfId="1652" xr:uid="{3944126D-D996-4E65-8B95-EBB16E81D281}"/>
    <cellStyle name="Calculation 4 2 3 2 2" xfId="2289" xr:uid="{C1043500-B425-4401-97BD-1E64BAD679F4}"/>
    <cellStyle name="Calculation 4 2 3 2 2 2" xfId="2798" xr:uid="{AD6F0B54-0059-4106-B834-C69B35B28440}"/>
    <cellStyle name="Calculation 4 2 3 2 2 2 2" xfId="48393" xr:uid="{2DCA6531-D2D3-457A-A9B5-EF7170E12511}"/>
    <cellStyle name="Calculation 4 2 3 2 2 2 3" xfId="50658" xr:uid="{18F9A231-EB2B-4874-950E-066A1BB9AADA}"/>
    <cellStyle name="Calculation 4 2 3 2 2 2 4" xfId="51676" xr:uid="{F3A91B77-230E-48A2-A0F2-AA6730C79840}"/>
    <cellStyle name="Calculation 4 2 3 2 2 2 5" xfId="7767" xr:uid="{D9AF9FBD-9EBA-41BF-B71E-0BDF39B7D92B}"/>
    <cellStyle name="Calculation 4 2 3 2 2 3" xfId="47879" xr:uid="{0DC748DD-C628-46CE-88F8-C2D428A1A736}"/>
    <cellStyle name="Calculation 4 2 3 2 2 4" xfId="50151" xr:uid="{E967A754-973F-47DE-9FF2-870F7101AD4C}"/>
    <cellStyle name="Calculation 4 2 3 2 2 5" xfId="51171" xr:uid="{27901AF7-8E0B-4A0E-928B-9E4A86A39421}"/>
    <cellStyle name="Calculation 4 2 3 2 2 6" xfId="7251" xr:uid="{C737A53B-CDCC-4B60-BA2A-D4FAC88FFDFC}"/>
    <cellStyle name="Calculation 4 2 3 2 3" xfId="2549" xr:uid="{27693C30-E989-4D7B-88C2-E43175A7EDC5}"/>
    <cellStyle name="Calculation 4 2 3 2 3 2" xfId="48145" xr:uid="{4BF3EA4E-9045-4C60-81AF-7FF67BBCBF0A}"/>
    <cellStyle name="Calculation 4 2 3 2 3 3" xfId="50410" xr:uid="{C7F4F3D3-05DC-4FB3-A7FC-BA7BDF527DB7}"/>
    <cellStyle name="Calculation 4 2 3 2 3 4" xfId="51428" xr:uid="{A1B0ACD7-2605-437C-A38E-EA7D3495A135}"/>
    <cellStyle name="Calculation 4 2 3 2 3 5" xfId="7518" xr:uid="{62286913-8B65-4FEB-A617-DD9FE7C8C90F}"/>
    <cellStyle name="Calculation 4 2 3 2 4" xfId="47223" xr:uid="{344683E7-EFE2-464F-A6FB-7567B086DAC7}"/>
    <cellStyle name="Calculation 4 2 3 2 5" xfId="49728" xr:uid="{A1E28C11-0B56-481B-AEE6-210505281F72}"/>
    <cellStyle name="Calculation 4 2 3 2 6" xfId="49798" xr:uid="{345DB265-84AF-40D4-BDE9-82AF9BA0DAC3}"/>
    <cellStyle name="Calculation 4 2 3 2 7" xfId="6596" xr:uid="{7FAC40BE-2B7B-4D65-A701-6ECC6759E7A1}"/>
    <cellStyle name="Calculation 4 2 3 3" xfId="2143" xr:uid="{075B7335-B1EC-4C29-9410-997D96911786}"/>
    <cellStyle name="Calculation 4 2 3 3 2" xfId="2675" xr:uid="{77D6396E-263B-413F-B570-0007474B44F4}"/>
    <cellStyle name="Calculation 4 2 3 3 2 2" xfId="48270" xr:uid="{F5C72271-1F86-495A-B09C-7B5609DF0091}"/>
    <cellStyle name="Calculation 4 2 3 3 2 3" xfId="50535" xr:uid="{DB94168B-1EFC-475C-8E0E-53FE327B6C68}"/>
    <cellStyle name="Calculation 4 2 3 3 2 4" xfId="51553" xr:uid="{044D0EEE-3936-4CC6-A81D-B8B9EB9C218B}"/>
    <cellStyle name="Calculation 4 2 3 3 2 5" xfId="7644" xr:uid="{06EC0FC0-14D9-4AD4-B560-5426D49DEC42}"/>
    <cellStyle name="Calculation 4 2 3 3 3" xfId="47733" xr:uid="{1F9FF865-A53B-4B2D-B79F-44747A696CCF}"/>
    <cellStyle name="Calculation 4 2 3 3 4" xfId="50013" xr:uid="{A3142247-5A0B-474C-AC09-B34D20192375}"/>
    <cellStyle name="Calculation 4 2 3 3 5" xfId="46580" xr:uid="{08DAC2FB-0F8F-42AD-95EB-70B650E5BF20}"/>
    <cellStyle name="Calculation 4 2 3 3 6" xfId="7105" xr:uid="{07336BD2-DA25-48D5-901D-AD1AAEFF9449}"/>
    <cellStyle name="Calculation 4 2 3 4" xfId="2427" xr:uid="{A813A4A1-CC5D-4568-A24B-2E1416425AE6}"/>
    <cellStyle name="Calculation 4 2 3 4 2" xfId="48022" xr:uid="{0032B249-628B-495E-BC1A-9B7FA999B263}"/>
    <cellStyle name="Calculation 4 2 3 4 3" xfId="50287" xr:uid="{448BD01A-CC85-450B-A09D-2869ABDC9B18}"/>
    <cellStyle name="Calculation 4 2 3 4 4" xfId="51305" xr:uid="{46409ECD-8045-48DC-9CA6-E13FCBF40DD3}"/>
    <cellStyle name="Calculation 4 2 3 4 5" xfId="7395" xr:uid="{009F3CB1-B7B0-4F03-81DC-FAEBA09783E0}"/>
    <cellStyle name="Calculation 4 2 3 5" xfId="3449" xr:uid="{C07CB653-3972-403A-9187-14C9FCE47B88}"/>
    <cellStyle name="Calculation 4 2 3 5 2" xfId="49073" xr:uid="{52EF3C01-C1F4-4655-863F-D3F500C1EE25}"/>
    <cellStyle name="Calculation 4 2 3 5 3" xfId="51023" xr:uid="{29457531-F9F7-474F-A020-57D92707A160}"/>
    <cellStyle name="Calculation 4 2 3 5 4" xfId="51902" xr:uid="{FDABB037-5964-44B6-8B6E-9D08B39F6D2B}"/>
    <cellStyle name="Calculation 4 2 3 5 5" xfId="8447" xr:uid="{2D67ADC6-8F90-4915-A399-D12DC501F6F7}"/>
    <cellStyle name="Calculation 4 2 3 6" xfId="3558" xr:uid="{AFABAC5E-C552-4836-A4C0-0F3BE7C2F456}"/>
    <cellStyle name="Calculation 4 2 3 6 2" xfId="49181" xr:uid="{B089695D-F66B-4BB8-BF72-265265D88827}"/>
    <cellStyle name="Calculation 4 2 3 6 3" xfId="51115" xr:uid="{F243A1B9-AC5B-4A37-B14A-8FD999B062A2}"/>
    <cellStyle name="Calculation 4 2 3 6 4" xfId="51991" xr:uid="{6CBB86A1-C82E-49CB-A9C7-9D0891A417F5}"/>
    <cellStyle name="Calculation 4 2 3 6 5" xfId="8551" xr:uid="{1EB88D85-96A3-496D-904A-C66C58FCB50C}"/>
    <cellStyle name="Calculation 4 2 3 7" xfId="6447" xr:uid="{163A162B-E91D-4BBE-9EF5-F0DA1573FC03}"/>
    <cellStyle name="Calculation 4 2 3 8" xfId="41317" xr:uid="{59F2CCDA-F302-4F71-9354-8178A9FD6009}"/>
    <cellStyle name="Calculation 4 2 3 9" xfId="47077" xr:uid="{99F53F0C-0DD0-47EC-9515-1C7C4A409907}"/>
    <cellStyle name="Calculation 4 2 4" xfId="1566" xr:uid="{674F4D0E-253E-4275-B983-E778D9BBFEC4}"/>
    <cellStyle name="Calculation 4 2 4 2" xfId="2201" xr:uid="{E41C66B5-D0B8-417C-A457-131A921DB8FC}"/>
    <cellStyle name="Calculation 4 2 4 2 2" xfId="2714" xr:uid="{CA8760CD-E7B0-4422-AA0A-A72DCDF02216}"/>
    <cellStyle name="Calculation 4 2 4 2 2 2" xfId="48309" xr:uid="{3338B7A6-7F7E-4765-8320-812D9F5921AC}"/>
    <cellStyle name="Calculation 4 2 4 2 2 3" xfId="50574" xr:uid="{73A59BBC-24E5-418C-A907-F6E763B73A1B}"/>
    <cellStyle name="Calculation 4 2 4 2 2 4" xfId="51592" xr:uid="{98DDC169-336D-411B-A352-3BB5603445DD}"/>
    <cellStyle name="Calculation 4 2 4 2 2 5" xfId="7683" xr:uid="{2FDDBA31-82DB-4AD6-B1BB-B3B8D3042504}"/>
    <cellStyle name="Calculation 4 2 4 2 3" xfId="47791" xr:uid="{EE904BE5-D260-4DF4-BD6C-C81370912BD2}"/>
    <cellStyle name="Calculation 4 2 4 2 4" xfId="50063" xr:uid="{250A55DA-2A72-4168-9CFA-C28D29E70F6A}"/>
    <cellStyle name="Calculation 4 2 4 2 5" xfId="49230" xr:uid="{99A3575A-C1A0-45AD-9411-23C753059E8B}"/>
    <cellStyle name="Calculation 4 2 4 2 6" xfId="7163" xr:uid="{BA983EC2-EEB8-4C9B-B7AB-B80586D41BFE}"/>
    <cellStyle name="Calculation 4 2 4 3" xfId="2465" xr:uid="{7C359CE4-6964-4238-A755-FBE6FE710904}"/>
    <cellStyle name="Calculation 4 2 4 3 2" xfId="48061" xr:uid="{22CE42E3-C2EE-483E-868D-EDFD0C49FB5E}"/>
    <cellStyle name="Calculation 4 2 4 3 3" xfId="50326" xr:uid="{93F3B304-7459-4D90-8069-A7184A3BE25D}"/>
    <cellStyle name="Calculation 4 2 4 3 4" xfId="51344" xr:uid="{930150E4-7B11-4FC9-B2BD-124939F3C831}"/>
    <cellStyle name="Calculation 4 2 4 3 5" xfId="7434" xr:uid="{88721475-88D0-4234-A1D0-D3201122135D}"/>
    <cellStyle name="Calculation 4 2 4 4" xfId="46083" xr:uid="{BD064DDE-7166-48DD-BB95-00697703E895}"/>
    <cellStyle name="Calculation 4 2 4 5" xfId="47135" xr:uid="{52FEF3D1-8D88-47EB-8B57-D2E7850A2522}"/>
    <cellStyle name="Calculation 4 2 4 6" xfId="49640" xr:uid="{B16931D0-18E7-4338-8FFB-0AC621D8CCAE}"/>
    <cellStyle name="Calculation 4 2 4 7" xfId="50735" xr:uid="{0D87F37C-889A-4AAD-8050-B6FD937BB70B}"/>
    <cellStyle name="Calculation 4 2 4 8" xfId="6508" xr:uid="{F8B91C46-830E-4EC8-AB0E-DB6E30ACAEA8}"/>
    <cellStyle name="Calculation 4 2 5" xfId="1856" xr:uid="{9534C6B4-7328-4E1C-B109-1C97505CE53B}"/>
    <cellStyle name="Calculation 4 2 5 2" xfId="2591" xr:uid="{38DC650F-8C5B-417A-856E-F3BF6CEB7A04}"/>
    <cellStyle name="Calculation 4 2 5 2 2" xfId="48186" xr:uid="{846FF0BB-2336-4A0D-9598-0E9A96EDB58D}"/>
    <cellStyle name="Calculation 4 2 5 2 3" xfId="50451" xr:uid="{5C66264B-1A0F-4627-8976-1EF3F484A61A}"/>
    <cellStyle name="Calculation 4 2 5 2 4" xfId="51469" xr:uid="{64790681-B764-488F-BC41-0153883F6D09}"/>
    <cellStyle name="Calculation 4 2 5 2 5" xfId="7560" xr:uid="{A8D41DC6-7336-460E-9594-E023CC20BB15}"/>
    <cellStyle name="Calculation 4 2 5 3" xfId="47444" xr:uid="{EFB20594-7A8B-4CC3-85F8-63C01636A25D}"/>
    <cellStyle name="Calculation 4 2 5 4" xfId="49856" xr:uid="{B3AE08A6-C7C7-4329-B3EF-FAEDF24645E7}"/>
    <cellStyle name="Calculation 4 2 5 5" xfId="50898" xr:uid="{2C13F117-39ED-4E31-8262-19E0090580FA}"/>
    <cellStyle name="Calculation 4 2 5 6" xfId="6816" xr:uid="{F1AE9C8F-6BA3-4B72-9419-8EA8AC632D6B}"/>
    <cellStyle name="Calculation 4 2 6" xfId="1202" xr:uid="{5309359C-51E6-454F-889E-E25750609C81}"/>
    <cellStyle name="Calculation 4 2 6 2" xfId="46764" xr:uid="{25A4B87B-08CC-471B-868F-D05B5E1BDB6C}"/>
    <cellStyle name="Calculation 4 2 6 3" xfId="49403" xr:uid="{63833C97-2E35-4CBF-899D-E72F13145EE4}"/>
    <cellStyle name="Calculation 4 2 6 4" xfId="49457" xr:uid="{DAA94CCA-5E5E-49B8-8395-AD79993BD30B}"/>
    <cellStyle name="Calculation 4 2 6 5" xfId="6127" xr:uid="{8EE97F5F-7817-460B-985A-B11E93F89140}"/>
    <cellStyle name="Calculation 4 2 7" xfId="2344" xr:uid="{B81625D0-8035-4288-823B-CBD887A457DE}"/>
    <cellStyle name="Calculation 4 2 7 2" xfId="47938" xr:uid="{78C57D00-7A2D-496D-8AB2-C5B3A742ECB3}"/>
    <cellStyle name="Calculation 4 2 7 3" xfId="50203" xr:uid="{39F7A9CA-1590-4D04-92D6-14FC764DFE08}"/>
    <cellStyle name="Calculation 4 2 7 4" xfId="51221" xr:uid="{F002DB01-5B59-4059-B209-FBD7EFF770BD}"/>
    <cellStyle name="Calculation 4 2 7 5" xfId="7311" xr:uid="{C29B9293-BF68-49CF-9E09-B73BC92B8898}"/>
    <cellStyle name="Calculation 4 2 8" xfId="3155" xr:uid="{4F949CC7-3783-4E10-AF53-F889B6F1302F}"/>
    <cellStyle name="Calculation 4 2 8 2" xfId="48778" xr:uid="{58DEB81A-799E-4B95-8CC0-D1BE20950E91}"/>
    <cellStyle name="Calculation 4 2 8 3" xfId="50858" xr:uid="{06A164D8-ED32-4003-8B14-EB5621A4A177}"/>
    <cellStyle name="Calculation 4 2 8 4" xfId="51800" xr:uid="{9545E1E4-00FA-4E29-A445-A5818DB80911}"/>
    <cellStyle name="Calculation 4 2 8 5" xfId="8152" xr:uid="{9D34BE45-0EA4-42CC-8497-9E9E282DC61C}"/>
    <cellStyle name="Calculation 4 2 9" xfId="5804" xr:uid="{94F9881A-0F3A-4D95-BE6A-3D425EA0B107}"/>
    <cellStyle name="Calculation 4 3" xfId="68" xr:uid="{00000000-0005-0000-0000-000043000000}"/>
    <cellStyle name="Calculation 4 3 10" xfId="50746" xr:uid="{D72BDE93-EA6D-453C-8704-BD86A6A6D651}"/>
    <cellStyle name="Calculation 4 3 11" xfId="4568" xr:uid="{0E0481CD-9A20-44B1-A452-1DA266E27F47}"/>
    <cellStyle name="Calculation 4 3 12" xfId="52544" xr:uid="{116611BF-532F-4139-BF12-36A76C2545F8}"/>
    <cellStyle name="Calculation 4 3 2" xfId="1589" xr:uid="{A2E6EAC0-7706-4DC8-83D7-746799B8EC44}"/>
    <cellStyle name="Calculation 4 3 2 2" xfId="2226" xr:uid="{E076D01D-6B9E-4C2D-800B-8E74F49207A3}"/>
    <cellStyle name="Calculation 4 3 2 2 2" xfId="2738" xr:uid="{A3902FAE-1AD1-40C0-8817-158CAA1D5897}"/>
    <cellStyle name="Calculation 4 3 2 2 2 2" xfId="48333" xr:uid="{85BA3F28-985A-4D21-BD0C-EA1506EF5AF8}"/>
    <cellStyle name="Calculation 4 3 2 2 2 3" xfId="50598" xr:uid="{BB652DEF-F0C6-4C33-BE0B-6BE5A41F8F2D}"/>
    <cellStyle name="Calculation 4 3 2 2 2 4" xfId="51616" xr:uid="{E5FE61B9-DB7A-407D-AAEF-5B778DC39078}"/>
    <cellStyle name="Calculation 4 3 2 2 2 5" xfId="7707" xr:uid="{07903C08-4A11-4770-B08A-FE49EFB82B01}"/>
    <cellStyle name="Calculation 4 3 2 2 3" xfId="41318" xr:uid="{7D87BE4D-F579-42A4-9266-4F8834816437}"/>
    <cellStyle name="Calculation 4 3 2 2 4" xfId="47816" xr:uid="{ED60D2AA-53B1-4D24-906F-F8F593FEF626}"/>
    <cellStyle name="Calculation 4 3 2 2 5" xfId="50088" xr:uid="{971635B9-7983-4A2A-99A3-56AF2BEA9809}"/>
    <cellStyle name="Calculation 4 3 2 2 6" xfId="49300" xr:uid="{7F0C732C-5D26-486C-89E2-DAA8370D886C}"/>
    <cellStyle name="Calculation 4 3 2 2 7" xfId="7188" xr:uid="{07001B08-9878-4F64-B468-289168D27DD0}"/>
    <cellStyle name="Calculation 4 3 2 3" xfId="2489" xr:uid="{B1B1C49D-13D7-499A-B271-AC1BA64CAA68}"/>
    <cellStyle name="Calculation 4 3 2 3 2" xfId="48085" xr:uid="{EE9E2344-46C1-431D-A64C-84FA507ED13F}"/>
    <cellStyle name="Calculation 4 3 2 3 3" xfId="50350" xr:uid="{5BDB49A3-DEB1-412F-92FD-50B6C299DEEE}"/>
    <cellStyle name="Calculation 4 3 2 3 4" xfId="51368" xr:uid="{045B3EE8-9FB4-4F59-B119-0256D5414497}"/>
    <cellStyle name="Calculation 4 3 2 3 5" xfId="7458" xr:uid="{F200AD60-A1B7-4570-9F06-DB11BCE5D88B}"/>
    <cellStyle name="Calculation 4 3 2 4" xfId="47160" xr:uid="{F86BBE27-7BAB-4B66-AA07-3068E896C165}"/>
    <cellStyle name="Calculation 4 3 2 5" xfId="49665" xr:uid="{C08A4580-0BCC-48E7-949B-389D9F052CEF}"/>
    <cellStyle name="Calculation 4 3 2 6" xfId="50021" xr:uid="{9C055EA4-0FEB-481A-A656-BCDC8EBC1025}"/>
    <cellStyle name="Calculation 4 3 2 7" xfId="6533" xr:uid="{D7B2EF4A-6F3F-4D7E-8518-B9772E7BC5BD}"/>
    <cellStyle name="Calculation 4 3 3" xfId="2007" xr:uid="{8E5FAA7A-4E2B-4285-86C5-D5212CA77E20}"/>
    <cellStyle name="Calculation 4 3 3 2" xfId="2615" xr:uid="{4B18106C-7531-41EF-A270-30811DA315BD}"/>
    <cellStyle name="Calculation 4 3 3 2 2" xfId="48210" xr:uid="{D881A2B2-39C2-4E11-95F5-570860654D71}"/>
    <cellStyle name="Calculation 4 3 3 2 3" xfId="50475" xr:uid="{D6CDBC02-A075-4933-A1BC-6E8F08858001}"/>
    <cellStyle name="Calculation 4 3 3 2 4" xfId="51493" xr:uid="{79FE409F-8B23-4EA3-9A5F-FF26F53248C5}"/>
    <cellStyle name="Calculation 4 3 3 2 5" xfId="7584" xr:uid="{82C059BE-14B8-48F1-9205-752B621A19FF}"/>
    <cellStyle name="Calculation 4 3 3 3" xfId="41319" xr:uid="{0F4837AA-6EE0-4151-BBA8-B776AF778BCF}"/>
    <cellStyle name="Calculation 4 3 3 4" xfId="47597" xr:uid="{D8F8B0DE-89A2-44C0-9F01-981580AC1B21}"/>
    <cellStyle name="Calculation 4 3 3 5" xfId="49927" xr:uid="{97DBBDF6-4890-46F5-9181-912342417917}"/>
    <cellStyle name="Calculation 4 3 3 6" xfId="49918" xr:uid="{66C92EA8-84D5-43C6-8F28-B2361D06AC17}"/>
    <cellStyle name="Calculation 4 3 3 7" xfId="6969" xr:uid="{2442144C-7C12-4F61-A832-5CABCD0C2841}"/>
    <cellStyle name="Calculation 4 3 4" xfId="2367" xr:uid="{CCC7F465-392E-4713-A826-F4D442E93860}"/>
    <cellStyle name="Calculation 4 3 4 2" xfId="47962" xr:uid="{2A8449FE-DD14-4033-94AB-78258BF5A1DA}"/>
    <cellStyle name="Calculation 4 3 4 3" xfId="50227" xr:uid="{2BBAF10F-7E97-4CDB-9E5D-05CCFA38331C}"/>
    <cellStyle name="Calculation 4 3 4 4" xfId="51245" xr:uid="{938DB64F-4315-4EEF-B5FA-996531258106}"/>
    <cellStyle name="Calculation 4 3 4 5" xfId="7335" xr:uid="{DC2EA56E-B8E0-488A-BF60-DB7DB8A241A5}"/>
    <cellStyle name="Calculation 4 3 5" xfId="3312" xr:uid="{B5BD992B-5632-4A3F-A09A-7969F008A745}"/>
    <cellStyle name="Calculation 4 3 5 2" xfId="48936" xr:uid="{025F8E2F-01F5-4BBA-8825-82FE93071F24}"/>
    <cellStyle name="Calculation 4 3 5 3" xfId="50932" xr:uid="{A663FAD9-358E-4A9C-B798-D473A856085D}"/>
    <cellStyle name="Calculation 4 3 5 4" xfId="51834" xr:uid="{72B43DD7-D987-4D0B-BF38-057C58A69BBE}"/>
    <cellStyle name="Calculation 4 3 5 5" xfId="8310" xr:uid="{2BD460F4-61BB-4043-A496-73BCAB0FA302}"/>
    <cellStyle name="Calculation 4 3 6" xfId="3495" xr:uid="{6D76D4B0-9BED-4948-B308-B198A7A969D0}"/>
    <cellStyle name="Calculation 4 3 6 2" xfId="49118" xr:uid="{31F72EFE-9BF1-4570-A8AE-68A6E1F2F233}"/>
    <cellStyle name="Calculation 4 3 6 3" xfId="51055" xr:uid="{22F50569-77BB-4731-8BBA-B612842184C4}"/>
    <cellStyle name="Calculation 4 3 6 4" xfId="51928" xr:uid="{AA891BF4-8F3D-4EEE-8F87-79C64C13041E}"/>
    <cellStyle name="Calculation 4 3 6 5" xfId="8491" xr:uid="{C95AC94A-6D7B-4AB7-A277-1D2B56167CBF}"/>
    <cellStyle name="Calculation 4 3 7" xfId="6309" xr:uid="{D5265C2D-9688-4B73-B6A2-243812521F39}"/>
    <cellStyle name="Calculation 4 3 8" xfId="46939" xr:uid="{D2488541-7157-40E7-AFF3-2360559F45E7}"/>
    <cellStyle name="Calculation 4 3 9" xfId="49501" xr:uid="{743F13E5-E751-4D96-9D44-F2F7EEF35C5C}"/>
    <cellStyle name="Calculation 4 4" xfId="69" xr:uid="{00000000-0005-0000-0000-000044000000}"/>
    <cellStyle name="Calculation 4 4 10" xfId="50732" xr:uid="{EA4B1EC2-EBE9-44AD-AB57-444D17D2EE54}"/>
    <cellStyle name="Calculation 4 4 11" xfId="4715" xr:uid="{35DD3D81-2A3B-44BB-9FFF-10D86E6CEC7E}"/>
    <cellStyle name="Calculation 4 4 12" xfId="52545" xr:uid="{738B5288-9072-4960-BA99-C67844D6BBB7}"/>
    <cellStyle name="Calculation 4 4 2" xfId="1631" xr:uid="{18756D7E-608D-41F5-B564-1A3B8B9F1579}"/>
    <cellStyle name="Calculation 4 4 2 2" xfId="2268" xr:uid="{244504DE-006E-4901-9703-83C9F91D0A4A}"/>
    <cellStyle name="Calculation 4 4 2 2 2" xfId="2778" xr:uid="{34539BAE-8DCB-4303-B68B-C7BC780BE968}"/>
    <cellStyle name="Calculation 4 4 2 2 2 2" xfId="48373" xr:uid="{5DA0E9F3-8A56-4D03-9864-4C30C9D89DDC}"/>
    <cellStyle name="Calculation 4 4 2 2 2 3" xfId="50638" xr:uid="{030160E9-74C7-4CC5-920B-DE93D217E42D}"/>
    <cellStyle name="Calculation 4 4 2 2 2 4" xfId="51656" xr:uid="{1A806FBC-5015-405E-9135-3BF17807205F}"/>
    <cellStyle name="Calculation 4 4 2 2 2 5" xfId="7747" xr:uid="{3175F4FE-E002-4127-AEC1-AF794C798862}"/>
    <cellStyle name="Calculation 4 4 2 2 3" xfId="41320" xr:uid="{944A79DC-2600-4244-8295-E90F574742CF}"/>
    <cellStyle name="Calculation 4 4 2 2 4" xfId="47858" xr:uid="{872950A7-B818-43D7-812B-C18F989C46FA}"/>
    <cellStyle name="Calculation 4 4 2 2 5" xfId="50130" xr:uid="{A0D9915E-5699-4D37-9E29-613A1B41E475}"/>
    <cellStyle name="Calculation 4 4 2 2 6" xfId="51150" xr:uid="{5262B4C6-E719-47D1-99F4-8D3422F4FB0E}"/>
    <cellStyle name="Calculation 4 4 2 2 7" xfId="7230" xr:uid="{4758CFAF-1D69-4DA3-8F7F-ABEBA45CEA60}"/>
    <cellStyle name="Calculation 4 4 2 3" xfId="2529" xr:uid="{5ECAA398-B0E2-4D66-97CF-55208617D158}"/>
    <cellStyle name="Calculation 4 4 2 3 2" xfId="48125" xr:uid="{228B1606-C794-432D-A493-EE851AB98B91}"/>
    <cellStyle name="Calculation 4 4 2 3 3" xfId="50390" xr:uid="{29FBE442-C775-4891-802E-5665739585C5}"/>
    <cellStyle name="Calculation 4 4 2 3 4" xfId="51408" xr:uid="{9A9A1983-30A3-474A-BB89-980BBE5B01D1}"/>
    <cellStyle name="Calculation 4 4 2 3 5" xfId="7498" xr:uid="{EB8FB862-BA5D-4952-B6D5-1D9E4171E098}"/>
    <cellStyle name="Calculation 4 4 2 4" xfId="47202" xr:uid="{A3D7485E-840F-475B-90C8-0721E79ADE84}"/>
    <cellStyle name="Calculation 4 4 2 5" xfId="49707" xr:uid="{7268DC36-CFB3-41F4-92EE-F53E0B46AC24}"/>
    <cellStyle name="Calculation 4 4 2 6" xfId="50980" xr:uid="{2DA93F3B-6BFB-4F25-ABFC-C06B5EFCCEBC}"/>
    <cellStyle name="Calculation 4 4 2 7" xfId="6575" xr:uid="{B282464A-570C-4E5A-B21B-28B8377CFFAE}"/>
    <cellStyle name="Calculation 4 4 3" xfId="2122" xr:uid="{64F68BF0-C0C9-4906-BE6C-69508A0DD499}"/>
    <cellStyle name="Calculation 4 4 3 2" xfId="2655" xr:uid="{0B4F559D-EB6F-48BD-B9E9-E8A5C1A73A03}"/>
    <cellStyle name="Calculation 4 4 3 2 2" xfId="48250" xr:uid="{853F2591-4A33-4273-AF09-C22AE2F64563}"/>
    <cellStyle name="Calculation 4 4 3 2 3" xfId="50515" xr:uid="{1A6062FE-0E04-4280-818E-C6D97A521884}"/>
    <cellStyle name="Calculation 4 4 3 2 4" xfId="51533" xr:uid="{672081B8-BC2A-4ED2-A87E-949C637A5304}"/>
    <cellStyle name="Calculation 4 4 3 2 5" xfId="7624" xr:uid="{95A47A19-5AE9-437E-B518-846E78C585A6}"/>
    <cellStyle name="Calculation 4 4 3 3" xfId="41321" xr:uid="{63B40DF2-0A04-4B0F-B865-14543DE43E40}"/>
    <cellStyle name="Calculation 4 4 3 4" xfId="47712" xr:uid="{9B5342C9-2448-40F6-9362-D76B6C4FA327}"/>
    <cellStyle name="Calculation 4 4 3 5" xfId="49992" xr:uid="{02EDFD00-FE8F-4576-9129-8BC0D7538F0B}"/>
    <cellStyle name="Calculation 4 4 3 6" xfId="46849" xr:uid="{8E5C05BA-1C85-464B-AE61-E395D56EB2C7}"/>
    <cellStyle name="Calculation 4 4 3 7" xfId="7084" xr:uid="{81891075-2227-4B3B-A30F-DEE9585B0420}"/>
    <cellStyle name="Calculation 4 4 4" xfId="2407" xr:uid="{86860E7A-9E60-4ABB-8146-BD567ACC19F7}"/>
    <cellStyle name="Calculation 4 4 4 2" xfId="48002" xr:uid="{F6269038-7567-4EC3-B1E4-F4FB8C7BBC86}"/>
    <cellStyle name="Calculation 4 4 4 3" xfId="50267" xr:uid="{B2BF63C9-5FB3-4916-AFF0-E655DA7D193B}"/>
    <cellStyle name="Calculation 4 4 4 4" xfId="51285" xr:uid="{43558F9D-B9E7-4BA4-9CCC-81092A1DCB73}"/>
    <cellStyle name="Calculation 4 4 4 5" xfId="7375" xr:uid="{0FDCC2F1-15B2-491D-ACB5-8EC1306B1CC6}"/>
    <cellStyle name="Calculation 4 4 5" xfId="3428" xr:uid="{AA7DE417-9DAB-47DF-9852-F188A1351BED}"/>
    <cellStyle name="Calculation 4 4 5 2" xfId="49052" xr:uid="{C8B00180-9960-4D84-9B53-F4C620F097FE}"/>
    <cellStyle name="Calculation 4 4 5 3" xfId="51003" xr:uid="{DA6DB2A4-8ADC-41E9-9AB3-E2D3D00A9037}"/>
    <cellStyle name="Calculation 4 4 5 4" xfId="51881" xr:uid="{BC9D0F8E-32DC-49B2-B26D-161A67301ACA}"/>
    <cellStyle name="Calculation 4 4 5 5" xfId="8426" xr:uid="{39A40E7A-5549-4488-BED7-113C1C54A073}"/>
    <cellStyle name="Calculation 4 4 6" xfId="3537" xr:uid="{54F970FE-717E-49C7-8281-2D312CAD4398}"/>
    <cellStyle name="Calculation 4 4 6 2" xfId="49160" xr:uid="{003F36E1-C206-4178-808B-3DAECCCE6B62}"/>
    <cellStyle name="Calculation 4 4 6 3" xfId="51095" xr:uid="{04F2E18A-966C-4429-A8C6-B83B068C4B7A}"/>
    <cellStyle name="Calculation 4 4 6 4" xfId="51970" xr:uid="{4EE7E186-9C03-458A-B46C-55E4118100E9}"/>
    <cellStyle name="Calculation 4 4 6 5" xfId="8531" xr:uid="{5C710D0E-01EA-493B-90CC-F622B6DEFEDA}"/>
    <cellStyle name="Calculation 4 4 7" xfId="6426" xr:uid="{6B33F90A-50E3-46B5-88CE-B24BD11DC4EA}"/>
    <cellStyle name="Calculation 4 4 8" xfId="47056" xr:uid="{A730390D-14FA-45A0-A469-30BEFBFABDBE}"/>
    <cellStyle name="Calculation 4 4 9" xfId="49570" xr:uid="{566BC7E1-7B63-497D-8C00-7CC2DBC8DD32}"/>
    <cellStyle name="Calculation 4 5" xfId="70" xr:uid="{00000000-0005-0000-0000-000045000000}"/>
    <cellStyle name="Calculation 4 5 2" xfId="2180" xr:uid="{4481BCC2-A8EF-4056-8325-A53E128FE1F0}"/>
    <cellStyle name="Calculation 4 5 2 2" xfId="2694" xr:uid="{6992C785-23CE-4697-96A4-9738D824EACD}"/>
    <cellStyle name="Calculation 4 5 2 2 2" xfId="41322" xr:uid="{32C147BC-B7E3-47C5-B2DD-ACE8F596A08A}"/>
    <cellStyle name="Calculation 4 5 2 2 3" xfId="48289" xr:uid="{955CE773-1721-410E-B6E2-EE671A615AC4}"/>
    <cellStyle name="Calculation 4 5 2 2 4" xfId="50554" xr:uid="{0863FB65-E55F-4422-BAC3-719262E186A9}"/>
    <cellStyle name="Calculation 4 5 2 2 5" xfId="51572" xr:uid="{46C41AA5-A0F5-43DA-8AA8-A374C6E57A30}"/>
    <cellStyle name="Calculation 4 5 2 2 6" xfId="7663" xr:uid="{CAB61923-1F9C-4CFE-BD4D-4D2D79BD4EFA}"/>
    <cellStyle name="Calculation 4 5 2 3" xfId="47770" xr:uid="{4933A201-461D-46DD-AFDC-B64CDC75FA60}"/>
    <cellStyle name="Calculation 4 5 2 4" xfId="50042" xr:uid="{27B1297D-8452-43A4-A7C5-2F2DC4B80EC3}"/>
    <cellStyle name="Calculation 4 5 2 5" xfId="50772" xr:uid="{79C5F2CD-261B-4632-8B7A-933F17AD6DF8}"/>
    <cellStyle name="Calculation 4 5 2 6" xfId="7142" xr:uid="{B3315C44-807E-468D-85A7-6F76277A6117}"/>
    <cellStyle name="Calculation 4 5 3" xfId="2445" xr:uid="{959B0575-6A46-4512-AC22-052A233055E1}"/>
    <cellStyle name="Calculation 4 5 3 2" xfId="41323" xr:uid="{C8E900BF-C5B3-4DCB-AED8-DB6EB51AC521}"/>
    <cellStyle name="Calculation 4 5 3 3" xfId="48041" xr:uid="{5A8211C5-5ADD-4F8E-A657-DA90D7A959C3}"/>
    <cellStyle name="Calculation 4 5 3 4" xfId="50306" xr:uid="{7D94A3F8-E048-4092-815D-DC2577EFF897}"/>
    <cellStyle name="Calculation 4 5 3 5" xfId="51324" xr:uid="{FA72CFD2-5CEC-46EE-BA81-9771DC1C77C1}"/>
    <cellStyle name="Calculation 4 5 3 6" xfId="7414" xr:uid="{3C165736-DD6B-4907-B049-A96C38227F52}"/>
    <cellStyle name="Calculation 4 5 4" xfId="6487" xr:uid="{457A143C-2D5F-4741-BFC9-26C0F05E8FE2}"/>
    <cellStyle name="Calculation 4 5 5" xfId="47114" xr:uid="{FA9CFAF2-31C6-48EC-B6CD-E57552B3B745}"/>
    <cellStyle name="Calculation 4 5 6" xfId="49619" xr:uid="{15A8C410-D88B-489A-9BB8-4D23794BAFE8}"/>
    <cellStyle name="Calculation 4 5 7" xfId="49965" xr:uid="{24FECE73-C8BF-4628-AC86-FAF1005AD743}"/>
    <cellStyle name="Calculation 4 5 8" xfId="4879" xr:uid="{D7D81573-9875-420F-B3A6-9478FBCB301A}"/>
    <cellStyle name="Calculation 4 5 9" xfId="52546" xr:uid="{2FB982C1-663C-41E6-B1F2-692D8EAFE597}"/>
    <cellStyle name="Calculation 4 6" xfId="71" xr:uid="{00000000-0005-0000-0000-000046000000}"/>
    <cellStyle name="Calculation 4 6 2" xfId="2570" xr:uid="{54F4994B-6472-4CBD-B069-BCAE76632763}"/>
    <cellStyle name="Calculation 4 6 2 2" xfId="41324" xr:uid="{E2C2ABAE-08BF-42B7-8A33-9B748B6FA5CE}"/>
    <cellStyle name="Calculation 4 6 2 3" xfId="48166" xr:uid="{97A431FD-A170-496C-A3C3-15BCA00C362F}"/>
    <cellStyle name="Calculation 4 6 2 4" xfId="50431" xr:uid="{C393D596-93DE-4A1C-BDB4-09B02DC41519}"/>
    <cellStyle name="Calculation 4 6 2 5" xfId="51449" xr:uid="{18728D22-169D-43C6-9B36-94FA3F75E65C}"/>
    <cellStyle name="Calculation 4 6 2 6" xfId="7539" xr:uid="{68A48DA8-AC14-4168-826E-F2EEB607709E}"/>
    <cellStyle name="Calculation 4 6 3" xfId="6759" xr:uid="{D9CB59E9-9B85-4D3F-B741-50005EE1ED3B}"/>
    <cellStyle name="Calculation 4 6 3 2" xfId="41325" xr:uid="{FDBEFDD3-A723-4789-BB56-8E92973A3897}"/>
    <cellStyle name="Calculation 4 6 4" xfId="47386" xr:uid="{EF9D6A88-03E1-48A7-AD69-C367C6B40AFA}"/>
    <cellStyle name="Calculation 4 6 5" xfId="49816" xr:uid="{1661D8DE-143E-4169-930B-04C00C9CD0CE}"/>
    <cellStyle name="Calculation 4 6 6" xfId="49835" xr:uid="{6618ACD8-558B-443C-8DDB-1BCECD006697}"/>
    <cellStyle name="Calculation 4 6 7" xfId="5078" xr:uid="{53757025-BA84-4483-8DDA-CDDC77EF213A}"/>
    <cellStyle name="Calculation 4 6 8" xfId="52547" xr:uid="{62ACAB7E-77F3-40F8-A00D-0E62013C7C83}"/>
    <cellStyle name="Calculation 4 7" xfId="72" xr:uid="{00000000-0005-0000-0000-000047000000}"/>
    <cellStyle name="Calculation 4 7 2" xfId="6064" xr:uid="{D26CB196-B92C-4BC3-B18B-ADFDD7019A0D}"/>
    <cellStyle name="Calculation 4 7 2 2" xfId="41326" xr:uid="{3DD8AC36-978C-402D-813B-5E1AE4BDEA46}"/>
    <cellStyle name="Calculation 4 7 3" xfId="41327" xr:uid="{B8EFCECB-53F2-4A53-B84F-3FCF17C082AE}"/>
    <cellStyle name="Calculation 4 7 4" xfId="46700" xr:uid="{1841720C-5FE5-4A83-97B6-69D9A431BDC8}"/>
    <cellStyle name="Calculation 4 7 5" xfId="49363" xr:uid="{73E4F5DC-13E7-4EB9-8518-E37F5CA3B30A}"/>
    <cellStyle name="Calculation 4 7 6" xfId="46710" xr:uid="{1DB9BC3E-C271-47F4-A8E1-E7AA670590FA}"/>
    <cellStyle name="Calculation 4 7 7" xfId="5273" xr:uid="{6CFC75B3-0CDB-4714-8AC9-AF1BECAD532E}"/>
    <cellStyle name="Calculation 4 7 8" xfId="52548" xr:uid="{6F8CA247-8359-4AAA-84DE-95D4267C65BC}"/>
    <cellStyle name="Calculation 4 8" xfId="2324" xr:uid="{E0CBDED9-9A65-42E6-B418-10904862CFF1}"/>
    <cellStyle name="Calculation 4 8 2" xfId="7290" xr:uid="{0883C7B6-7EDB-4DD6-B6CA-D482B4E66129}"/>
    <cellStyle name="Calculation 4 8 2 2" xfId="41328" xr:uid="{43AF1543-B070-4753-92FE-8B0A0D98E7D1}"/>
    <cellStyle name="Calculation 4 8 3" xfId="41329" xr:uid="{9634C438-474F-4024-BDE7-CDDA40638E7B}"/>
    <cellStyle name="Calculation 4 8 4" xfId="47918" xr:uid="{70A8D6BA-986E-4924-8DB6-75E6D9FEDBBB}"/>
    <cellStyle name="Calculation 4 8 5" xfId="50183" xr:uid="{BC08E976-9328-431B-BC4B-C62DF0A5798F}"/>
    <cellStyle name="Calculation 4 8 6" xfId="51200" xr:uid="{E2DB3AAC-78E4-41A9-B1AC-0B82FBD31EBC}"/>
    <cellStyle name="Calculation 4 8 7" xfId="5477" xr:uid="{8075A211-94F8-4A13-963A-9BE8197AC713}"/>
    <cellStyle name="Calculation 4 9" xfId="3097" xr:uid="{3F9E9A80-0A48-4C8E-A172-A80036303424}"/>
    <cellStyle name="Calculation 4 9 2" xfId="11168" xr:uid="{09DB1E1C-1111-4A6A-8C21-B19F9463865E}"/>
    <cellStyle name="Calculation 4 9 2 2" xfId="41330" xr:uid="{7C10C3E8-7A92-42FF-8C28-F98D129DA133}"/>
    <cellStyle name="Calculation 4 9 3" xfId="41331" xr:uid="{506A7406-19AE-465C-A145-E31874B1C4CC}"/>
    <cellStyle name="Calculation 4 9 4" xfId="48720" xr:uid="{B3772CF2-6E27-41B3-8D97-B2B9690DD95A}"/>
    <cellStyle name="Calculation 4 9 5" xfId="50825" xr:uid="{84F0C31B-D7C1-45D6-A7EB-C3EBD4E23C01}"/>
    <cellStyle name="Calculation 4 9 6" xfId="51773" xr:uid="{7C63DE59-DE15-4FA6-BECC-91E218CDCDE9}"/>
    <cellStyle name="Calculation 4 9 7" xfId="8094" xr:uid="{A282097E-4624-4EE8-91B1-62B8B3F7E18E}"/>
    <cellStyle name="Calculation 5" xfId="73" xr:uid="{00000000-0005-0000-0000-000048000000}"/>
    <cellStyle name="Calculation 5 10" xfId="11169" xr:uid="{241F186A-C578-48B8-A6F1-15029031749E}"/>
    <cellStyle name="Calculation 5 10 2" xfId="11170" xr:uid="{45302EF7-38E1-4E97-AC0C-A75AFAAEA357}"/>
    <cellStyle name="Calculation 5 10 2 2" xfId="41332" xr:uid="{B0596B3F-BC2D-4F43-9C4E-532B3C3B00A1}"/>
    <cellStyle name="Calculation 5 10 3" xfId="41333" xr:uid="{C9B22621-7EF2-4DAD-9685-A4413E29B040}"/>
    <cellStyle name="Calculation 5 11" xfId="11171" xr:uid="{F2B05059-FD6D-4ECF-BF2A-FAA8FB076E79}"/>
    <cellStyle name="Calculation 5 11 2" xfId="41334" xr:uid="{45D034A8-7CF0-4893-B0F8-03C482D43D85}"/>
    <cellStyle name="Calculation 5 12" xfId="41335" xr:uid="{BA4D44DD-A21A-4590-B463-97DEDA69BCFB}"/>
    <cellStyle name="Calculation 5 13" xfId="45943" xr:uid="{F114C443-78C3-4248-A4D7-058384C051B6}"/>
    <cellStyle name="Calculation 5 14" xfId="46216" xr:uid="{6963BD98-DB70-4391-8978-DBEF6A218AAC}"/>
    <cellStyle name="Calculation 5 15" xfId="46826" xr:uid="{6281C86F-FD7E-4DD7-B508-15CCDF522280}"/>
    <cellStyle name="Calculation 5 16" xfId="49831" xr:uid="{6D373917-607F-418D-98D9-E8C71CD44769}"/>
    <cellStyle name="Calculation 5 17" xfId="4419" xr:uid="{73674B81-4CA9-4025-9F19-F51E01176F4A}"/>
    <cellStyle name="Calculation 5 18" xfId="52549" xr:uid="{DA8288FC-5951-470C-907B-9BB3EFDBEC2A}"/>
    <cellStyle name="Calculation 5 2" xfId="74" xr:uid="{00000000-0005-0000-0000-000049000000}"/>
    <cellStyle name="Calculation 5 2 10" xfId="46135" xr:uid="{F1E5429D-4529-4331-91A2-744FB1972268}"/>
    <cellStyle name="Calculation 5 2 11" xfId="49381" xr:uid="{76D8364B-03DD-463B-A0E3-E260C5ED29C1}"/>
    <cellStyle name="Calculation 5 2 12" xfId="4658" xr:uid="{ABCACFCC-69F5-45E6-80E6-761823479585}"/>
    <cellStyle name="Calculation 5 2 13" xfId="52550" xr:uid="{F39CF3D0-E602-4654-9E97-37B5BA9EDD21}"/>
    <cellStyle name="Calculation 5 2 2" xfId="1590" xr:uid="{B2741962-12D3-4AD7-8DE1-67772FAC0C28}"/>
    <cellStyle name="Calculation 5 2 2 2" xfId="2227" xr:uid="{219B1979-A7C5-4FCB-93EF-36216C50084F}"/>
    <cellStyle name="Calculation 5 2 2 2 2" xfId="2739" xr:uid="{E0194666-9C1E-47F6-B483-526ABF0C590C}"/>
    <cellStyle name="Calculation 5 2 2 2 2 2" xfId="48334" xr:uid="{6322761C-F2D3-424B-AB4C-0F9A4162840C}"/>
    <cellStyle name="Calculation 5 2 2 2 2 3" xfId="50599" xr:uid="{CF5D3F4C-C746-4929-96E8-F51F56D84289}"/>
    <cellStyle name="Calculation 5 2 2 2 2 4" xfId="51617" xr:uid="{28026802-1D58-4164-9A07-3F66F165F13E}"/>
    <cellStyle name="Calculation 5 2 2 2 2 5" xfId="7708" xr:uid="{B3190025-1329-484B-896E-FAF7648B116F}"/>
    <cellStyle name="Calculation 5 2 2 2 3" xfId="41336" xr:uid="{B45D5DA1-01D8-4A92-A8E1-7BD366614EDA}"/>
    <cellStyle name="Calculation 5 2 2 2 4" xfId="47817" xr:uid="{72E90245-73DE-4128-A236-C13FD3A93EE3}"/>
    <cellStyle name="Calculation 5 2 2 2 5" xfId="50089" xr:uid="{52E4185A-B14A-46CE-821E-11154440C9B2}"/>
    <cellStyle name="Calculation 5 2 2 2 6" xfId="49241" xr:uid="{FFF93F6E-98B7-4B56-9194-F5DDA7E66B94}"/>
    <cellStyle name="Calculation 5 2 2 2 7" xfId="7189" xr:uid="{E9E2F7B8-8D1B-42EE-8FFE-B9834D2AF224}"/>
    <cellStyle name="Calculation 5 2 2 3" xfId="2490" xr:uid="{B6D768F5-0D26-4337-AF75-7872619262C8}"/>
    <cellStyle name="Calculation 5 2 2 3 2" xfId="48086" xr:uid="{2A0996E0-D85F-4D19-8265-26AD187E0892}"/>
    <cellStyle name="Calculation 5 2 2 3 3" xfId="50351" xr:uid="{BE8EDC98-4795-41B2-BD79-3AA51B73C40A}"/>
    <cellStyle name="Calculation 5 2 2 3 4" xfId="51369" xr:uid="{8C20085F-4127-42FE-8E16-DEDCA95A7F49}"/>
    <cellStyle name="Calculation 5 2 2 3 5" xfId="7459" xr:uid="{DA6FDD06-7B59-4CC3-897D-EE548422227B}"/>
    <cellStyle name="Calculation 5 2 2 4" xfId="6534" xr:uid="{627DAF82-0428-4199-9982-EC5995571C29}"/>
    <cellStyle name="Calculation 5 2 2 5" xfId="47161" xr:uid="{19144A91-A9E2-4237-987B-92ABE873D946}"/>
    <cellStyle name="Calculation 5 2 2 6" xfId="49666" xr:uid="{D1639C1B-2BBE-43FB-9A15-7E066244A540}"/>
    <cellStyle name="Calculation 5 2 2 7" xfId="49598" xr:uid="{0C097065-E64B-4D7D-B3D0-B310ECC2D3B4}"/>
    <cellStyle name="Calculation 5 2 2 8" xfId="4963" xr:uid="{3A93C8C7-53BD-42DB-BBC4-A1B1C250B9B0}"/>
    <cellStyle name="Calculation 5 2 3" xfId="2008" xr:uid="{3FD533A1-81E0-4F26-A765-6183DD033C74}"/>
    <cellStyle name="Calculation 5 2 3 2" xfId="2616" xr:uid="{F53C994A-657A-4918-9311-07B40261445E}"/>
    <cellStyle name="Calculation 5 2 3 2 2" xfId="48211" xr:uid="{6453B7CE-838D-4967-B291-22896861B0C6}"/>
    <cellStyle name="Calculation 5 2 3 2 3" xfId="50476" xr:uid="{10C5D03B-FB9C-439A-81B1-20E68227B939}"/>
    <cellStyle name="Calculation 5 2 3 2 4" xfId="51494" xr:uid="{FCDA65FC-3AF3-4862-B7AA-415CB867C96A}"/>
    <cellStyle name="Calculation 5 2 3 2 5" xfId="7585" xr:uid="{CF63AACD-86CF-4AEA-A03B-551676563912}"/>
    <cellStyle name="Calculation 5 2 3 3" xfId="6970" xr:uid="{BD48030B-19A8-4071-8C4F-268834279855}"/>
    <cellStyle name="Calculation 5 2 3 4" xfId="41337" xr:uid="{CF5379F2-F8D1-4107-A8DC-FA06B705F3DA}"/>
    <cellStyle name="Calculation 5 2 3 5" xfId="47598" xr:uid="{4B62178D-B10B-4B24-87E8-31F11A8A73FD}"/>
    <cellStyle name="Calculation 5 2 3 6" xfId="49928" xr:uid="{47579433-9BFA-44D4-B52E-45A20D5F7C6C}"/>
    <cellStyle name="Calculation 5 2 3 7" xfId="49198" xr:uid="{36D23B69-EB2A-44BD-A6F6-4D86789C3015}"/>
    <cellStyle name="Calculation 5 2 3 8" xfId="5360" xr:uid="{9A702E0C-03CD-470E-99A6-571024FDEB3B}"/>
    <cellStyle name="Calculation 5 2 4" xfId="1420" xr:uid="{82473245-24C2-4F71-B077-910BD16D98A0}"/>
    <cellStyle name="Calculation 5 2 4 2" xfId="46062" xr:uid="{A36EFA6F-FA66-4FAD-A072-10606F03A078}"/>
    <cellStyle name="Calculation 5 2 4 3" xfId="46940" xr:uid="{0706ABD9-FC4B-40D0-8342-1D7CB5714773}"/>
    <cellStyle name="Calculation 5 2 4 4" xfId="49502" xr:uid="{2B1B574A-87F6-4E8A-AA5F-2D57793282F0}"/>
    <cellStyle name="Calculation 5 2 4 5" xfId="49493" xr:uid="{23DDDB5E-E2F4-460B-BD2C-D838F55562B5}"/>
    <cellStyle name="Calculation 5 2 4 6" xfId="6310" xr:uid="{74D91A69-5600-4013-B2A9-C5B683E7CE0B}"/>
    <cellStyle name="Calculation 5 2 5" xfId="2368" xr:uid="{E7BEC2C1-78AB-4870-A47C-C3303CC66C8E}"/>
    <cellStyle name="Calculation 5 2 5 2" xfId="47963" xr:uid="{8F94151A-A363-4AE3-9D02-69A2F41CC6FC}"/>
    <cellStyle name="Calculation 5 2 5 3" xfId="50228" xr:uid="{908FE3BA-6F3E-4AED-9FF2-1CD1BF4C9A5C}"/>
    <cellStyle name="Calculation 5 2 5 4" xfId="51246" xr:uid="{8A6AC2C2-2AD6-4003-9052-915B80788F68}"/>
    <cellStyle name="Calculation 5 2 5 5" xfId="7336" xr:uid="{FE2D9C6A-CBE7-49FD-9A20-74CEA532825E}"/>
    <cellStyle name="Calculation 5 2 6" xfId="3313" xr:uid="{91E2FA5F-5CA9-4DD0-92A7-E74B31F8ADBB}"/>
    <cellStyle name="Calculation 5 2 6 2" xfId="48937" xr:uid="{24174006-8329-4D2C-8A50-3588B3B90643}"/>
    <cellStyle name="Calculation 5 2 6 3" xfId="50933" xr:uid="{2196A97A-FD9C-4A58-8529-C9A772B4B413}"/>
    <cellStyle name="Calculation 5 2 6 4" xfId="51835" xr:uid="{B82A6D90-314F-4350-8C09-083B52C0552A}"/>
    <cellStyle name="Calculation 5 2 6 5" xfId="8311" xr:uid="{8BFE5EC9-F08A-4EAA-A805-DFCB5F95A6DF}"/>
    <cellStyle name="Calculation 5 2 7" xfId="3496" xr:uid="{2DCDA882-A6A2-48EB-8931-B17F361448E6}"/>
    <cellStyle name="Calculation 5 2 7 2" xfId="49119" xr:uid="{86ACABCC-8F2C-4EBB-B965-C2A466692357}"/>
    <cellStyle name="Calculation 5 2 7 3" xfId="51056" xr:uid="{0BE834D2-6D33-4886-899E-51F50CEC9DB0}"/>
    <cellStyle name="Calculation 5 2 7 4" xfId="51929" xr:uid="{D495BC56-F8CD-4D39-B328-34B6F2A65A43}"/>
    <cellStyle name="Calculation 5 2 7 5" xfId="8492" xr:uid="{FDBA5676-71A8-4856-ABFB-32C6DA353FE9}"/>
    <cellStyle name="Calculation 5 2 8" xfId="5754" xr:uid="{04F7F88F-C3AB-4B4C-84C5-BACB962710D3}"/>
    <cellStyle name="Calculation 5 2 9" xfId="46394" xr:uid="{FEADCDED-7A3E-471B-B8CA-6CE34CD801EA}"/>
    <cellStyle name="Calculation 5 3" xfId="75" xr:uid="{00000000-0005-0000-0000-00004A000000}"/>
    <cellStyle name="Calculation 5 3 10" xfId="49378" xr:uid="{FAF571BD-0426-4535-96B1-E0E335A6A4EC}"/>
    <cellStyle name="Calculation 5 3 11" xfId="4829" xr:uid="{FB37FA3A-9A32-4580-A60D-524123C5D870}"/>
    <cellStyle name="Calculation 5 3 12" xfId="52551" xr:uid="{2774341B-B57A-4359-8993-2746536A17EF}"/>
    <cellStyle name="Calculation 5 3 2" xfId="1632" xr:uid="{7BA4980A-E8DC-45F0-B161-008C146D69A8}"/>
    <cellStyle name="Calculation 5 3 2 2" xfId="2269" xr:uid="{F2EB3272-349A-41BF-949D-6EEC3856F31B}"/>
    <cellStyle name="Calculation 5 3 2 2 2" xfId="2779" xr:uid="{1B0651CC-2231-41B8-90F2-13387E553289}"/>
    <cellStyle name="Calculation 5 3 2 2 2 2" xfId="48374" xr:uid="{DC0A0A11-B546-4C3B-A657-8E451691F23F}"/>
    <cellStyle name="Calculation 5 3 2 2 2 3" xfId="50639" xr:uid="{C079A60B-C51B-4457-8EE3-4C902FDCC91E}"/>
    <cellStyle name="Calculation 5 3 2 2 2 4" xfId="51657" xr:uid="{341411DF-7800-411B-A1E1-052C77904E75}"/>
    <cellStyle name="Calculation 5 3 2 2 2 5" xfId="7748" xr:uid="{E8E449C6-9266-4147-88C6-F795121137DF}"/>
    <cellStyle name="Calculation 5 3 2 2 3" xfId="41338" xr:uid="{45222537-96E5-4C3D-B868-2F3437366148}"/>
    <cellStyle name="Calculation 5 3 2 2 4" xfId="47859" xr:uid="{7C671DDD-326A-4F2A-8D88-FA2285AE450D}"/>
    <cellStyle name="Calculation 5 3 2 2 5" xfId="50131" xr:uid="{002466CF-413F-41CA-A18F-1BD634512AB4}"/>
    <cellStyle name="Calculation 5 3 2 2 6" xfId="51151" xr:uid="{0E10CEBE-7F8A-47E4-B4F9-86996196CB9D}"/>
    <cellStyle name="Calculation 5 3 2 2 7" xfId="7231" xr:uid="{41A38594-45F1-4EA9-A328-1C894611515B}"/>
    <cellStyle name="Calculation 5 3 2 3" xfId="2530" xr:uid="{1B753512-22D9-418A-857E-3202E33C2EA7}"/>
    <cellStyle name="Calculation 5 3 2 3 2" xfId="48126" xr:uid="{E73E06AA-E787-43E8-BC5C-1E65499580BC}"/>
    <cellStyle name="Calculation 5 3 2 3 3" xfId="50391" xr:uid="{B6E9EC44-A3F4-4F7E-AAE1-82BD8610B5FA}"/>
    <cellStyle name="Calculation 5 3 2 3 4" xfId="51409" xr:uid="{E4A8B10F-8142-4BCD-8651-03D7A51994D2}"/>
    <cellStyle name="Calculation 5 3 2 3 5" xfId="7499" xr:uid="{D63A00B6-CDE5-429A-BD92-8DED88A095DE}"/>
    <cellStyle name="Calculation 5 3 2 4" xfId="47203" xr:uid="{7AED3B7D-3D2A-40D0-809A-C9656E617CB8}"/>
    <cellStyle name="Calculation 5 3 2 5" xfId="49708" xr:uid="{ABA5B1B4-2034-46C5-9388-F03B1BA234A2}"/>
    <cellStyle name="Calculation 5 3 2 6" xfId="49969" xr:uid="{D9C2F3F5-6DAD-4949-B037-75734732E47C}"/>
    <cellStyle name="Calculation 5 3 2 7" xfId="6576" xr:uid="{774B31A5-FA0C-4E2A-A9B1-50718629C01D}"/>
    <cellStyle name="Calculation 5 3 3" xfId="2123" xr:uid="{A97963E9-60B0-4964-80C2-780F8DFCBEEB}"/>
    <cellStyle name="Calculation 5 3 3 2" xfId="2656" xr:uid="{6E98480D-BE69-406D-8D62-18CF36A7EC0B}"/>
    <cellStyle name="Calculation 5 3 3 2 2" xfId="48251" xr:uid="{0D326A3D-A429-4D41-AF0C-A7841B180627}"/>
    <cellStyle name="Calculation 5 3 3 2 3" xfId="50516" xr:uid="{C719D3E9-3007-48E4-8006-F485C3E86398}"/>
    <cellStyle name="Calculation 5 3 3 2 4" xfId="51534" xr:uid="{2DD98694-1DB9-4A7E-A239-22A01DCD6A7C}"/>
    <cellStyle name="Calculation 5 3 3 2 5" xfId="7625" xr:uid="{81247570-1BD0-46F4-9DA7-E7F64C046428}"/>
    <cellStyle name="Calculation 5 3 3 3" xfId="41339" xr:uid="{3BEEB9CD-9DB1-4FBD-9715-0D655151EF80}"/>
    <cellStyle name="Calculation 5 3 3 4" xfId="47713" xr:uid="{1E80EC97-0640-473D-9EB3-83BD6C9EA824}"/>
    <cellStyle name="Calculation 5 3 3 5" xfId="49993" xr:uid="{7873C50A-D478-4CF0-8C5E-1BB7F526518C}"/>
    <cellStyle name="Calculation 5 3 3 6" xfId="46564" xr:uid="{EAC44DCB-574C-4925-85C4-7294D02E2FC3}"/>
    <cellStyle name="Calculation 5 3 3 7" xfId="7085" xr:uid="{09CACF29-AB60-4508-A4D4-2EA368BA3569}"/>
    <cellStyle name="Calculation 5 3 4" xfId="2408" xr:uid="{BCAD886A-3395-490E-8A54-8A074662CD67}"/>
    <cellStyle name="Calculation 5 3 4 2" xfId="48003" xr:uid="{F42E3400-CE2C-4102-9BF8-638E546B803A}"/>
    <cellStyle name="Calculation 5 3 4 3" xfId="50268" xr:uid="{892E1642-D701-4698-8303-A6C1FE8CD8C4}"/>
    <cellStyle name="Calculation 5 3 4 4" xfId="51286" xr:uid="{2920ACCC-BFFB-4D6A-879E-7F08459E368B}"/>
    <cellStyle name="Calculation 5 3 4 5" xfId="7376" xr:uid="{5F2E125F-2AD5-4B88-AC24-DBAF00EB9CA1}"/>
    <cellStyle name="Calculation 5 3 5" xfId="3429" xr:uid="{2F6E9174-8A2A-4EB4-B7E9-6D6ACED89F75}"/>
    <cellStyle name="Calculation 5 3 5 2" xfId="49053" xr:uid="{F08613A1-A76F-48EF-ACFD-5611139D98A8}"/>
    <cellStyle name="Calculation 5 3 5 3" xfId="51004" xr:uid="{D7E8AB11-FD19-4EBF-B505-6A201C4CA352}"/>
    <cellStyle name="Calculation 5 3 5 4" xfId="51882" xr:uid="{DB8DDCFE-ECD7-403B-B6D9-315F504B0053}"/>
    <cellStyle name="Calculation 5 3 5 5" xfId="8427" xr:uid="{5F881716-1B54-4602-851D-9A05F842F605}"/>
    <cellStyle name="Calculation 5 3 6" xfId="3538" xr:uid="{C8C7D560-C28B-4784-9CD7-DAA0A290B8B3}"/>
    <cellStyle name="Calculation 5 3 6 2" xfId="49161" xr:uid="{A34FD561-058E-4E2B-A114-B2557C64167F}"/>
    <cellStyle name="Calculation 5 3 6 3" xfId="51096" xr:uid="{B4A217D6-5DE9-4CA2-BC7E-ED39CAD6177D}"/>
    <cellStyle name="Calculation 5 3 6 4" xfId="51971" xr:uid="{5649813A-A880-4D42-9A0F-7307F7A8471E}"/>
    <cellStyle name="Calculation 5 3 6 5" xfId="8532" xr:uid="{AE3D2415-A46B-4B02-AFF9-9D48CA90C358}"/>
    <cellStyle name="Calculation 5 3 7" xfId="6427" xr:uid="{EB80CD3A-2DFD-4273-9F5D-8EF2E3CB1DB7}"/>
    <cellStyle name="Calculation 5 3 8" xfId="47057" xr:uid="{F8CCE291-00CC-44A6-B287-C78FCC99D59B}"/>
    <cellStyle name="Calculation 5 3 9" xfId="49571" xr:uid="{260A9A8B-10A1-4AB4-98A4-80FC6E4AC89A}"/>
    <cellStyle name="Calculation 5 4" xfId="76" xr:uid="{00000000-0005-0000-0000-00004B000000}"/>
    <cellStyle name="Calculation 5 4 2" xfId="2181" xr:uid="{F6F85B2B-091D-42FE-989F-F503660B6792}"/>
    <cellStyle name="Calculation 5 4 2 2" xfId="2695" xr:uid="{273FA064-74B2-45F6-9F2A-CEDEB4D7C22D}"/>
    <cellStyle name="Calculation 5 4 2 2 2" xfId="41340" xr:uid="{ED432092-7629-4C77-8551-81539C803FDA}"/>
    <cellStyle name="Calculation 5 4 2 2 3" xfId="48290" xr:uid="{0B0EE296-3B9C-47BC-B324-563F5CC4AC66}"/>
    <cellStyle name="Calculation 5 4 2 2 4" xfId="50555" xr:uid="{4B9821EB-CD67-4A87-BA31-58DC97478794}"/>
    <cellStyle name="Calculation 5 4 2 2 5" xfId="51573" xr:uid="{A0A8AC71-FBE2-4F5F-8895-4BE53F86B5FA}"/>
    <cellStyle name="Calculation 5 4 2 2 6" xfId="7664" xr:uid="{55497DE1-ABAE-430F-94E5-CBD381DDCF20}"/>
    <cellStyle name="Calculation 5 4 2 3" xfId="47771" xr:uid="{C30357D1-ED70-4BC7-BD64-5ABC6AF1C6C9}"/>
    <cellStyle name="Calculation 5 4 2 4" xfId="50043" xr:uid="{1CBFB4A8-C9C6-4BA2-9F7F-32F887E6A87B}"/>
    <cellStyle name="Calculation 5 4 2 5" xfId="49232" xr:uid="{3FDB21C8-9394-456E-805B-F5042D80E09F}"/>
    <cellStyle name="Calculation 5 4 2 6" xfId="7143" xr:uid="{8B0F55C0-D824-401A-BFC2-2D2F54CED670}"/>
    <cellStyle name="Calculation 5 4 3" xfId="2446" xr:uid="{9A459D6B-9F1A-4045-82AD-37C8E2A382B8}"/>
    <cellStyle name="Calculation 5 4 3 2" xfId="41341" xr:uid="{927FFB41-40AC-470C-96F9-15D5811DC35C}"/>
    <cellStyle name="Calculation 5 4 3 3" xfId="48042" xr:uid="{6DE34A7B-C546-4D44-91AC-739BD5E2DF27}"/>
    <cellStyle name="Calculation 5 4 3 4" xfId="50307" xr:uid="{2B01A2F5-6914-45F2-B9BC-ED1255C2CC60}"/>
    <cellStyle name="Calculation 5 4 3 5" xfId="51325" xr:uid="{681E66A4-2483-4F97-946E-39F0B248C994}"/>
    <cellStyle name="Calculation 5 4 3 6" xfId="7415" xr:uid="{13E68CA0-B292-45DE-A26B-5F77E32CE463}"/>
    <cellStyle name="Calculation 5 4 4" xfId="6488" xr:uid="{511E5F65-16BE-46F2-9FFA-2866C9748EE4}"/>
    <cellStyle name="Calculation 5 4 5" xfId="47115" xr:uid="{06FE20DB-6090-42FE-A0BB-BD0F5D566703}"/>
    <cellStyle name="Calculation 5 4 6" xfId="49620" xr:uid="{B5FEA5ED-2913-4C96-8DAD-790E5ABBE4E1}"/>
    <cellStyle name="Calculation 5 4 7" xfId="49543" xr:uid="{098FBCDD-4CC1-4A8D-9244-1D388330292D}"/>
    <cellStyle name="Calculation 5 4 8" xfId="5223" xr:uid="{C544FA5D-7ED0-4A00-A578-14AAA9419115}"/>
    <cellStyle name="Calculation 5 4 9" xfId="52552" xr:uid="{22FE9DC8-65EC-4C10-A8D7-58B9EBCA7082}"/>
    <cellStyle name="Calculation 5 5" xfId="1803" xr:uid="{802B596C-F3D4-44C3-82F6-E362CF474760}"/>
    <cellStyle name="Calculation 5 5 2" xfId="2571" xr:uid="{FF19AD60-2A45-4BF5-9125-24A289732409}"/>
    <cellStyle name="Calculation 5 5 2 2" xfId="41342" xr:uid="{564A3F7D-16F9-435D-8FE7-5191527A78E8}"/>
    <cellStyle name="Calculation 5 5 2 3" xfId="48167" xr:uid="{0DCC63FB-4D4E-4F28-A0B9-58B7A998A76A}"/>
    <cellStyle name="Calculation 5 5 2 4" xfId="50432" xr:uid="{04EDE780-ADED-4DE0-9B86-A62CEA896244}"/>
    <cellStyle name="Calculation 5 5 2 5" xfId="51450" xr:uid="{75B5B340-EDDA-4B38-B906-B7543640EFC3}"/>
    <cellStyle name="Calculation 5 5 2 6" xfId="7540" xr:uid="{7C696473-1912-4215-9571-9E8463B92DB9}"/>
    <cellStyle name="Calculation 5 5 3" xfId="41343" xr:uid="{943AA17E-3295-44A8-A8AE-4861AC55D5DA}"/>
    <cellStyle name="Calculation 5 5 4" xfId="47387" xr:uid="{36B107EC-335B-430E-BE34-F60FE8EF2A12}"/>
    <cellStyle name="Calculation 5 5 5" xfId="49817" xr:uid="{10CAACBD-82DC-46D4-8A8C-6B634AB50262}"/>
    <cellStyle name="Calculation 5 5 6" xfId="50953" xr:uid="{D0595C41-3D1E-41AD-8DA7-3520A25420EE}"/>
    <cellStyle name="Calculation 5 5 7" xfId="6760" xr:uid="{1BC549D0-6341-4C63-8BFD-4E1DC8F6AA66}"/>
    <cellStyle name="Calculation 5 6" xfId="1134" xr:uid="{3B553905-C8DD-4D15-9F90-DE8641CA3F1D}"/>
    <cellStyle name="Calculation 5 6 2" xfId="11172" xr:uid="{D9B2A0C2-9726-4300-AB1D-DE8EF54EE622}"/>
    <cellStyle name="Calculation 5 6 2 2" xfId="41344" xr:uid="{A2BF3D1D-3217-4D13-8F25-34FBE8D531A7}"/>
    <cellStyle name="Calculation 5 6 3" xfId="41345" xr:uid="{A56B549D-FFF2-483C-9F69-8C4FF14C46FB}"/>
    <cellStyle name="Calculation 5 6 4" xfId="46701" xr:uid="{AC0192E4-13C4-4119-A377-9053CBC76A37}"/>
    <cellStyle name="Calculation 5 6 5" xfId="49364" xr:uid="{247B04F7-6364-4234-B4BC-4D94C0A9D26A}"/>
    <cellStyle name="Calculation 5 6 6" xfId="50861" xr:uid="{21760E11-AE49-416D-8923-044FE5C92291}"/>
    <cellStyle name="Calculation 5 6 7" xfId="6065" xr:uid="{DCA30844-DFFB-481B-8D21-B2F7E91D279A}"/>
    <cellStyle name="Calculation 5 7" xfId="2325" xr:uid="{05CA6276-0868-43D1-B463-EEC2AE2AEF3F}"/>
    <cellStyle name="Calculation 5 7 2" xfId="11173" xr:uid="{EECE244B-920C-4605-8421-3CEECEB08362}"/>
    <cellStyle name="Calculation 5 7 2 2" xfId="41346" xr:uid="{E127CA9B-9A3A-4A9A-9D85-2E3BF46D094A}"/>
    <cellStyle name="Calculation 5 7 3" xfId="41347" xr:uid="{F4FD4766-4C08-49BD-A3E5-5EB0282E700C}"/>
    <cellStyle name="Calculation 5 7 4" xfId="47919" xr:uid="{66BA6356-816A-4781-8AED-32B07C148EE8}"/>
    <cellStyle name="Calculation 5 7 5" xfId="50184" xr:uid="{1D777DBD-A484-4C5A-8A84-C7AE0EECC83F}"/>
    <cellStyle name="Calculation 5 7 6" xfId="51201" xr:uid="{114B942F-81BF-49CF-87E6-01AD4980778F}"/>
    <cellStyle name="Calculation 5 7 7" xfId="7291" xr:uid="{610EDC0A-543F-42E2-891D-2BA1CFDCF157}"/>
    <cellStyle name="Calculation 5 8" xfId="3098" xr:uid="{CEFF54D1-5758-489C-8F17-5B892F9D9FE2}"/>
    <cellStyle name="Calculation 5 8 2" xfId="11174" xr:uid="{535A145C-1EC6-48CF-98A1-563039F027EC}"/>
    <cellStyle name="Calculation 5 8 2 2" xfId="41348" xr:uid="{76F37565-7971-4831-96AC-F0420B079FF7}"/>
    <cellStyle name="Calculation 5 8 3" xfId="41349" xr:uid="{12E24FB2-C9A1-44AC-8307-7D046DA5CBF0}"/>
    <cellStyle name="Calculation 5 8 4" xfId="48721" xr:uid="{6B8A6622-3E9D-42A5-91D5-8360AA2C9764}"/>
    <cellStyle name="Calculation 5 8 5" xfId="50826" xr:uid="{8070025E-C02E-41B0-A554-373A19B1D1A5}"/>
    <cellStyle name="Calculation 5 8 6" xfId="51774" xr:uid="{11C86A6F-49DB-43F1-B88F-7A0818394A06}"/>
    <cellStyle name="Calculation 5 8 7" xfId="8095" xr:uid="{42C130EC-43C5-4E10-8939-0E44BBFDF704}"/>
    <cellStyle name="Calculation 5 9" xfId="5590" xr:uid="{707865FC-8AAA-401D-80A3-5342FC4EA1B2}"/>
    <cellStyle name="Calculation 5 9 2" xfId="11175" xr:uid="{B3A63B1A-833C-4E19-8CAB-C9A893306A7F}"/>
    <cellStyle name="Calculation 5 9 2 2" xfId="41350" xr:uid="{E1CF8970-ED93-4D22-AB10-AD8B2E7092BF}"/>
    <cellStyle name="Calculation 5 9 3" xfId="41351" xr:uid="{7A590939-A6C2-4EE7-8A63-D8AC31C4999A}"/>
    <cellStyle name="Calculation 6" xfId="77" xr:uid="{00000000-0005-0000-0000-00004C000000}"/>
    <cellStyle name="Calculation 6 10" xfId="11176" xr:uid="{B44FD22F-0F8F-47FA-83B8-382ED0C7B4F8}"/>
    <cellStyle name="Calculation 6 10 2" xfId="11177" xr:uid="{350A8C2C-1E35-4499-95D4-E272048C365F}"/>
    <cellStyle name="Calculation 6 10 2 2" xfId="41352" xr:uid="{DC6CA81A-494C-4E9C-BE75-67865AA28258}"/>
    <cellStyle name="Calculation 6 10 3" xfId="41353" xr:uid="{BEBAE025-2D8F-4C84-893B-EC103CB3AEF9}"/>
    <cellStyle name="Calculation 6 11" xfId="11178" xr:uid="{6D40B55B-6EBC-4DE8-B4C9-567CF9278E17}"/>
    <cellStyle name="Calculation 6 11 2" xfId="41354" xr:uid="{24AD27DA-5CE5-46DD-8D21-322ABC09B3C0}"/>
    <cellStyle name="Calculation 6 12" xfId="41355" xr:uid="{C51A07C8-2352-4464-A841-FDD4651F318A}"/>
    <cellStyle name="Calculation 6 13" xfId="45910" xr:uid="{198B5208-877B-404E-9AC2-BBB73DF7BBFD}"/>
    <cellStyle name="Calculation 6 14" xfId="46277" xr:uid="{F16B97A8-A294-4D25-8FD4-BD9904FAA9C3}"/>
    <cellStyle name="Calculation 6 15" xfId="46855" xr:uid="{DAB2B43E-1A30-403E-88BE-048F67CE43C9}"/>
    <cellStyle name="Calculation 6 16" xfId="50924" xr:uid="{9FAC905D-1FCA-4484-8457-025028114BCC}"/>
    <cellStyle name="Calculation 6 17" xfId="4481" xr:uid="{E8A7AB2C-CFE5-471D-9602-12A43E14452A}"/>
    <cellStyle name="Calculation 6 18" xfId="52553" xr:uid="{F7B5EDC4-0AF2-4CFA-88E0-DCE86E709B63}"/>
    <cellStyle name="Calculation 6 2" xfId="78" xr:uid="{00000000-0005-0000-0000-00004D000000}"/>
    <cellStyle name="Calculation 6 2 10" xfId="46202" xr:uid="{221B2991-67E0-4343-862F-24BF1DDEF04A}"/>
    <cellStyle name="Calculation 6 2 11" xfId="4712" xr:uid="{87F13157-08F7-410C-8CF1-27D7AD92F38D}"/>
    <cellStyle name="Calculation 6 2 12" xfId="52554" xr:uid="{962B57BD-749B-4812-B973-8107302BC3F5}"/>
    <cellStyle name="Calculation 6 2 2" xfId="1593" xr:uid="{D19980D3-195B-4E25-A2E9-B2FC90B350C3}"/>
    <cellStyle name="Calculation 6 2 2 2" xfId="2230" xr:uid="{16E5ADFB-298F-47F8-A667-F68E7E32A6E5}"/>
    <cellStyle name="Calculation 6 2 2 2 2" xfId="2742" xr:uid="{E78F73D8-DF4D-44B4-8C17-B0FB23BB79D4}"/>
    <cellStyle name="Calculation 6 2 2 2 2 2" xfId="48337" xr:uid="{3EA7979B-0351-41CD-8458-98DD8D2B3571}"/>
    <cellStyle name="Calculation 6 2 2 2 2 3" xfId="50602" xr:uid="{C8DA1C47-2370-4504-9F42-290FD293C297}"/>
    <cellStyle name="Calculation 6 2 2 2 2 4" xfId="51620" xr:uid="{4775A8A1-1957-4FF0-9E68-04FE746D947B}"/>
    <cellStyle name="Calculation 6 2 2 2 2 5" xfId="7711" xr:uid="{A318FE26-FFB4-48F6-9295-E73310FAB812}"/>
    <cellStyle name="Calculation 6 2 2 2 3" xfId="41356" xr:uid="{03BB5279-0F18-40B4-8529-AAF23C01C181}"/>
    <cellStyle name="Calculation 6 2 2 2 4" xfId="47820" xr:uid="{0B91E29D-40C6-4833-92E9-48B127FBA939}"/>
    <cellStyle name="Calculation 6 2 2 2 5" xfId="50092" xr:uid="{ABFAD9CB-B13C-401D-8E9E-CB23C9F73BF9}"/>
    <cellStyle name="Calculation 6 2 2 2 6" xfId="50767" xr:uid="{2EE2925B-8CCA-4D35-B085-59C1E2C9A6A1}"/>
    <cellStyle name="Calculation 6 2 2 2 7" xfId="7192" xr:uid="{A438D428-9AC8-4F05-995A-124E0F67B91F}"/>
    <cellStyle name="Calculation 6 2 2 3" xfId="2493" xr:uid="{C4F24321-63E5-42DD-A031-D477482FF8EA}"/>
    <cellStyle name="Calculation 6 2 2 3 2" xfId="48089" xr:uid="{152A70EC-0959-4D45-AC1B-2514C4AB23CA}"/>
    <cellStyle name="Calculation 6 2 2 3 3" xfId="50354" xr:uid="{9C134908-253B-41D9-A520-CE7889E9CEA7}"/>
    <cellStyle name="Calculation 6 2 2 3 4" xfId="51372" xr:uid="{B50E8106-DEB8-4ED5-A6A9-0E19B42FFB8D}"/>
    <cellStyle name="Calculation 6 2 2 3 5" xfId="7462" xr:uid="{12484A98-634F-43B9-94E2-8BFA8AE10C06}"/>
    <cellStyle name="Calculation 6 2 2 4" xfId="47164" xr:uid="{A2B91203-E7AE-4265-BE93-3ABDE79FDDA9}"/>
    <cellStyle name="Calculation 6 2 2 5" xfId="49669" xr:uid="{62DA9990-6C40-45D6-A4A7-95B047CA5E5F}"/>
    <cellStyle name="Calculation 6 2 2 6" xfId="49769" xr:uid="{58618D66-2BC5-4910-ADA2-2E8B19B38213}"/>
    <cellStyle name="Calculation 6 2 2 7" xfId="6537" xr:uid="{DEDB95D2-5DF8-474B-BFCE-4089F7E673EB}"/>
    <cellStyle name="Calculation 6 2 3" xfId="2011" xr:uid="{2E2A8C4B-FCD2-4BE5-9196-5FEEEF94BDFF}"/>
    <cellStyle name="Calculation 6 2 3 2" xfId="2619" xr:uid="{EDCB01F0-01A2-489D-9841-6F9557266595}"/>
    <cellStyle name="Calculation 6 2 3 2 2" xfId="48214" xr:uid="{34FA0495-EAFF-4D32-8207-11AA1466F417}"/>
    <cellStyle name="Calculation 6 2 3 2 3" xfId="50479" xr:uid="{19D24F2A-8210-41F7-A8C6-BDC616CFA7CA}"/>
    <cellStyle name="Calculation 6 2 3 2 4" xfId="51497" xr:uid="{1128365A-9D6C-4920-BEE1-9C0572CB9A32}"/>
    <cellStyle name="Calculation 6 2 3 2 5" xfId="7588" xr:uid="{5F14DA3F-B592-4697-A78C-F6151C323764}"/>
    <cellStyle name="Calculation 6 2 3 3" xfId="41357" xr:uid="{158E8E83-DCB5-49F6-A844-91FABAA6169D}"/>
    <cellStyle name="Calculation 6 2 3 4" xfId="47601" xr:uid="{6DDD3F99-8B55-45FD-B3CA-2068AE7EA079}"/>
    <cellStyle name="Calculation 6 2 3 5" xfId="49931" xr:uid="{46CCE2FD-DE3D-4CFE-8172-A49766901B39}"/>
    <cellStyle name="Calculation 6 2 3 6" xfId="50882" xr:uid="{ADE98356-6216-4F10-AFDC-7FFA915A8996}"/>
    <cellStyle name="Calculation 6 2 3 7" xfId="6973" xr:uid="{608EAEFC-E7A7-4FE1-9A8B-4F7F6B951648}"/>
    <cellStyle name="Calculation 6 2 4" xfId="2371" xr:uid="{B35D4E3A-7793-427B-A346-F0368DC60092}"/>
    <cellStyle name="Calculation 6 2 4 2" xfId="47966" xr:uid="{8D4658CB-7116-4C09-AA8A-FDF1C05ECBF0}"/>
    <cellStyle name="Calculation 6 2 4 3" xfId="50231" xr:uid="{981F5E5D-2CF7-42CA-A060-E72BDF95ECC8}"/>
    <cellStyle name="Calculation 6 2 4 4" xfId="51249" xr:uid="{40D292BB-0B65-469A-AABC-463027655665}"/>
    <cellStyle name="Calculation 6 2 4 5" xfId="7339" xr:uid="{2605D1CD-CA56-4A46-9783-F45C9CA70DA9}"/>
    <cellStyle name="Calculation 6 2 5" xfId="3316" xr:uid="{D2EC1D3F-4653-4552-857B-11C495F4CA63}"/>
    <cellStyle name="Calculation 6 2 5 2" xfId="48940" xr:uid="{FA824D44-A5C5-400C-926F-A10500CDB4B3}"/>
    <cellStyle name="Calculation 6 2 5 3" xfId="50936" xr:uid="{F29EB467-44AA-4019-9982-D13D34C87533}"/>
    <cellStyle name="Calculation 6 2 5 4" xfId="51838" xr:uid="{2C14C067-A371-4088-8651-2528E8AC009D}"/>
    <cellStyle name="Calculation 6 2 5 5" xfId="8314" xr:uid="{32D4D558-4E4B-486C-B763-1977E85D2554}"/>
    <cellStyle name="Calculation 6 2 6" xfId="3499" xr:uid="{9762FC39-2BF3-43EA-AF03-9C82CD8CE523}"/>
    <cellStyle name="Calculation 6 2 6 2" xfId="49122" xr:uid="{10C61A7B-44D6-4B24-A965-74E234E38DC3}"/>
    <cellStyle name="Calculation 6 2 6 3" xfId="51059" xr:uid="{08F49B2E-8FD3-4D3A-9176-E02390D1044C}"/>
    <cellStyle name="Calculation 6 2 6 4" xfId="51932" xr:uid="{3A98AF26-7F70-49BD-A7AF-5CF2123434C1}"/>
    <cellStyle name="Calculation 6 2 6 5" xfId="8495" xr:uid="{EFDD7042-71CB-4E77-B449-B223CDA46D26}"/>
    <cellStyle name="Calculation 6 2 7" xfId="6313" xr:uid="{8622FB16-1834-48D7-A2C5-943D372B21BB}"/>
    <cellStyle name="Calculation 6 2 8" xfId="46943" xr:uid="{5EE83E18-8B35-4BFF-B627-A53DEA0B638F}"/>
    <cellStyle name="Calculation 6 2 9" xfId="49505" xr:uid="{4E5A7E9E-19B9-40A5-B2DF-1F3ECDB5C4C4}"/>
    <cellStyle name="Calculation 6 3" xfId="79" xr:uid="{00000000-0005-0000-0000-00004E000000}"/>
    <cellStyle name="Calculation 6 3 10" xfId="49943" xr:uid="{A5EB9B3A-34AD-4DBC-9A57-1731CC979530}"/>
    <cellStyle name="Calculation 6 3 11" xfId="4876" xr:uid="{E1EDE8C1-60F0-404E-A650-53EED2B192F3}"/>
    <cellStyle name="Calculation 6 3 12" xfId="52555" xr:uid="{DE103E19-0D86-4927-885D-63ADF7560A48}"/>
    <cellStyle name="Calculation 6 3 2" xfId="1635" xr:uid="{9527AFC8-B82A-4361-A8AB-CB305D7F68E3}"/>
    <cellStyle name="Calculation 6 3 2 2" xfId="2272" xr:uid="{F3715D71-34B5-462F-818D-D3CAF7167E18}"/>
    <cellStyle name="Calculation 6 3 2 2 2" xfId="2782" xr:uid="{B4DE84B3-EFA4-4005-9EA1-B9CDF5B06444}"/>
    <cellStyle name="Calculation 6 3 2 2 2 2" xfId="48377" xr:uid="{F8587E52-630E-4C63-B15B-718FEC5B4EAB}"/>
    <cellStyle name="Calculation 6 3 2 2 2 3" xfId="50642" xr:uid="{D9B4BC88-969A-42BF-871E-3BA6AB4B6826}"/>
    <cellStyle name="Calculation 6 3 2 2 2 4" xfId="51660" xr:uid="{2C7E1902-F5F0-4B62-B2AB-487ED5A49774}"/>
    <cellStyle name="Calculation 6 3 2 2 2 5" xfId="7751" xr:uid="{110C9F77-6978-488A-B3E9-94F7D12AD254}"/>
    <cellStyle name="Calculation 6 3 2 2 3" xfId="41358" xr:uid="{63001858-BC7B-4D44-B1B6-39FF3F42A056}"/>
    <cellStyle name="Calculation 6 3 2 2 4" xfId="47862" xr:uid="{E79DD027-2691-4BA8-B15D-8C203F1D1C74}"/>
    <cellStyle name="Calculation 6 3 2 2 5" xfId="50134" xr:uid="{558F1D5D-49BA-4BD0-BDE1-5031B2AE325B}"/>
    <cellStyle name="Calculation 6 3 2 2 6" xfId="51154" xr:uid="{51514BDF-3C87-411B-A34B-EA1B6ADACFBD}"/>
    <cellStyle name="Calculation 6 3 2 2 7" xfId="7234" xr:uid="{3F022A75-D910-488A-9518-AB7C5369EABD}"/>
    <cellStyle name="Calculation 6 3 2 3" xfId="2533" xr:uid="{C24282BB-D294-4526-AFAE-7901D04751A9}"/>
    <cellStyle name="Calculation 6 3 2 3 2" xfId="48129" xr:uid="{257D940A-6C78-4571-990D-A1178364A24B}"/>
    <cellStyle name="Calculation 6 3 2 3 3" xfId="50394" xr:uid="{CC7A105E-F989-49BC-A3C5-48D6CDC4367C}"/>
    <cellStyle name="Calculation 6 3 2 3 4" xfId="51412" xr:uid="{55C086A4-3A90-498B-B238-6F9CD79D682C}"/>
    <cellStyle name="Calculation 6 3 2 3 5" xfId="7502" xr:uid="{75CC3C1A-AD89-4281-A467-DA5C5F06CFA1}"/>
    <cellStyle name="Calculation 6 3 2 4" xfId="47206" xr:uid="{319FB55B-BB60-49EF-A42A-B592A729EE91}"/>
    <cellStyle name="Calculation 6 3 2 5" xfId="49711" xr:uid="{69E29D31-E315-482B-BD8A-45595BAA573F}"/>
    <cellStyle name="Calculation 6 3 2 6" xfId="49406" xr:uid="{D2423981-BE3C-4D9D-A28B-97E331FBD370}"/>
    <cellStyle name="Calculation 6 3 2 7" xfId="6579" xr:uid="{1CF42F87-1124-4D42-9C63-38263452852F}"/>
    <cellStyle name="Calculation 6 3 3" xfId="2126" xr:uid="{846BC679-E55C-42C2-9E2E-85C3D50FADC8}"/>
    <cellStyle name="Calculation 6 3 3 2" xfId="2659" xr:uid="{FA260856-A4D8-4438-9CD2-76D86C215A2A}"/>
    <cellStyle name="Calculation 6 3 3 2 2" xfId="48254" xr:uid="{1F64EC84-83BB-4349-BE24-412D73F077F5}"/>
    <cellStyle name="Calculation 6 3 3 2 3" xfId="50519" xr:uid="{630E83F5-0D6F-4949-B057-99566CF7256B}"/>
    <cellStyle name="Calculation 6 3 3 2 4" xfId="51537" xr:uid="{DA9F8717-CFEB-415A-B588-64F4F7642823}"/>
    <cellStyle name="Calculation 6 3 3 2 5" xfId="7628" xr:uid="{4AB0C182-9957-4A16-BEF8-E90A8316F51A}"/>
    <cellStyle name="Calculation 6 3 3 3" xfId="41359" xr:uid="{4C4C9EDD-3747-48B8-92DD-3396B975974D}"/>
    <cellStyle name="Calculation 6 3 3 4" xfId="47716" xr:uid="{85735724-2FD4-461A-8C69-60C23A09B544}"/>
    <cellStyle name="Calculation 6 3 3 5" xfId="49996" xr:uid="{48985AA2-CBB8-4E63-83F6-E262E2FDB4E1}"/>
    <cellStyle name="Calculation 6 3 3 6" xfId="49308" xr:uid="{C20DA096-EA4A-4471-9FC3-20097F4E3D89}"/>
    <cellStyle name="Calculation 6 3 3 7" xfId="7088" xr:uid="{9C0ED818-E43B-4B90-9D4C-C2972191BE8F}"/>
    <cellStyle name="Calculation 6 3 4" xfId="2411" xr:uid="{03722CAC-E9DE-4C56-A33B-0863C4688E7A}"/>
    <cellStyle name="Calculation 6 3 4 2" xfId="48006" xr:uid="{295C9507-3ECE-4465-A865-E29E37EBAA63}"/>
    <cellStyle name="Calculation 6 3 4 3" xfId="50271" xr:uid="{6CEB98C3-2268-4394-A971-CED278E36714}"/>
    <cellStyle name="Calculation 6 3 4 4" xfId="51289" xr:uid="{AA975CD6-C092-4922-BB34-60A81BB7F9FF}"/>
    <cellStyle name="Calculation 6 3 4 5" xfId="7379" xr:uid="{0E773451-36FD-4377-9A9D-EA14EB74A573}"/>
    <cellStyle name="Calculation 6 3 5" xfId="3432" xr:uid="{8BEAE854-EFE7-4962-A163-B5CE241A3A27}"/>
    <cellStyle name="Calculation 6 3 5 2" xfId="49056" xr:uid="{2AD3E143-BF0F-4E2A-910C-319946BA8BB2}"/>
    <cellStyle name="Calculation 6 3 5 3" xfId="51007" xr:uid="{EE8F1AFD-A908-4D40-BC26-886AA77E7EC0}"/>
    <cellStyle name="Calculation 6 3 5 4" xfId="51885" xr:uid="{7629F71E-C816-4B0C-B78B-72A68863EC5C}"/>
    <cellStyle name="Calculation 6 3 5 5" xfId="8430" xr:uid="{DB55A0F5-943F-4901-88F4-A4250401A718}"/>
    <cellStyle name="Calculation 6 3 6" xfId="3541" xr:uid="{FFB0D2B3-ED4B-47E7-873E-DA786912F533}"/>
    <cellStyle name="Calculation 6 3 6 2" xfId="49164" xr:uid="{FA80A57B-9D84-44A9-82A0-AEB5B05E24A7}"/>
    <cellStyle name="Calculation 6 3 6 3" xfId="51099" xr:uid="{52207E6E-2754-411D-A189-8E12F4484BD1}"/>
    <cellStyle name="Calculation 6 3 6 4" xfId="51974" xr:uid="{1552F04A-A2BA-4E85-BC7C-F074CE866B82}"/>
    <cellStyle name="Calculation 6 3 6 5" xfId="8535" xr:uid="{30594414-867B-482B-9549-32D0C6A2FB75}"/>
    <cellStyle name="Calculation 6 3 7" xfId="6430" xr:uid="{979388B3-0983-4F00-A486-5483E135038E}"/>
    <cellStyle name="Calculation 6 3 8" xfId="47060" xr:uid="{370AD25B-19E4-4CE9-A2FA-EE1E21A98B92}"/>
    <cellStyle name="Calculation 6 3 9" xfId="49574" xr:uid="{E49AB2EE-F622-4CF6-BEFE-A7BA4E89E4B3}"/>
    <cellStyle name="Calculation 6 4" xfId="80" xr:uid="{00000000-0005-0000-0000-00004F000000}"/>
    <cellStyle name="Calculation 6 4 2" xfId="2184" xr:uid="{A2B64FCD-8B58-4DB8-A623-A3C7A53F54D4}"/>
    <cellStyle name="Calculation 6 4 2 2" xfId="2698" xr:uid="{FE652943-81A0-4A19-98C6-A83C5353E7ED}"/>
    <cellStyle name="Calculation 6 4 2 2 2" xfId="41360" xr:uid="{F72FDE0F-D75C-47FF-8C55-0E70B267782C}"/>
    <cellStyle name="Calculation 6 4 2 2 3" xfId="48293" xr:uid="{D3622400-181A-4B93-9E62-D3E9A370916B}"/>
    <cellStyle name="Calculation 6 4 2 2 4" xfId="50558" xr:uid="{E6D1063A-818A-49C4-84D3-DF5977A2DCA2}"/>
    <cellStyle name="Calculation 6 4 2 2 5" xfId="51576" xr:uid="{8855A5BB-46EE-49E3-B737-E392F6755C8D}"/>
    <cellStyle name="Calculation 6 4 2 2 6" xfId="7667" xr:uid="{26A1CE4E-B22B-4EF2-8929-1366FE2AB3B6}"/>
    <cellStyle name="Calculation 6 4 2 3" xfId="47774" xr:uid="{776FA8A3-C4BC-4441-97CD-9F31ADAD3006}"/>
    <cellStyle name="Calculation 6 4 2 4" xfId="50046" xr:uid="{22DA7CA6-9071-4342-9FAC-EB24B9505A3D}"/>
    <cellStyle name="Calculation 6 4 2 5" xfId="49263" xr:uid="{A96238F3-C551-4779-B853-A94F39F7A9C6}"/>
    <cellStyle name="Calculation 6 4 2 6" xfId="7146" xr:uid="{11F33D65-DDB1-4118-87C6-F0BABDD5FC86}"/>
    <cellStyle name="Calculation 6 4 3" xfId="2449" xr:uid="{36492F0B-8472-45DA-8B71-F71D44B13A92}"/>
    <cellStyle name="Calculation 6 4 3 2" xfId="41361" xr:uid="{957C03CA-C643-4187-BC76-1C9FA2B43B01}"/>
    <cellStyle name="Calculation 6 4 3 3" xfId="48045" xr:uid="{C9C5C18F-9AE9-4584-A19F-090BFA9C14C8}"/>
    <cellStyle name="Calculation 6 4 3 4" xfId="50310" xr:uid="{83E5ED67-BBD0-4070-877C-F50147FA01D5}"/>
    <cellStyle name="Calculation 6 4 3 5" xfId="51328" xr:uid="{51B5ACEF-C123-480A-A0EE-38F7D1E5C3F8}"/>
    <cellStyle name="Calculation 6 4 3 6" xfId="7418" xr:uid="{18C03D34-FC9A-41DF-BC10-D1BE66975B63}"/>
    <cellStyle name="Calculation 6 4 4" xfId="6491" xr:uid="{2E5BC311-31F9-44DD-B5EB-DFB9B7EE3B5C}"/>
    <cellStyle name="Calculation 6 4 5" xfId="47118" xr:uid="{D09E7886-49B7-41C6-BFED-E9161A1FF53D}"/>
    <cellStyle name="Calculation 6 4 6" xfId="49623" xr:uid="{DC391391-349F-4C2F-9DB0-C4953216DC78}"/>
    <cellStyle name="Calculation 6 4 7" xfId="50678" xr:uid="{A575835D-5659-49A5-B189-18D945FEA249}"/>
    <cellStyle name="Calculation 6 4 8" xfId="5271" xr:uid="{296E3355-ED0B-49AF-BA2D-DF8D1469D167}"/>
    <cellStyle name="Calculation 6 4 9" xfId="52556" xr:uid="{114E9E9A-1B18-4E77-8372-AD0AC98CEEF1}"/>
    <cellStyle name="Calculation 6 5" xfId="1804" xr:uid="{059FF1C9-C1DA-41E4-ACD6-24F224573BD4}"/>
    <cellStyle name="Calculation 6 5 2" xfId="2574" xr:uid="{BAA45D50-7E1C-42B9-80B2-E0F95CC3B110}"/>
    <cellStyle name="Calculation 6 5 2 2" xfId="41362" xr:uid="{1D42802C-4BDE-4B1C-A4FA-A61017994288}"/>
    <cellStyle name="Calculation 6 5 2 3" xfId="48170" xr:uid="{E811EDAB-49AE-4EEB-882F-55CA881BDEDB}"/>
    <cellStyle name="Calculation 6 5 2 4" xfId="50435" xr:uid="{974E4A7F-1E08-4F97-ABB6-FC21DE0E3696}"/>
    <cellStyle name="Calculation 6 5 2 5" xfId="51453" xr:uid="{457CA136-2864-4F23-834C-7F234AD56075}"/>
    <cellStyle name="Calculation 6 5 2 6" xfId="7543" xr:uid="{0E17D65B-AD23-4374-B599-28494A6CA89D}"/>
    <cellStyle name="Calculation 6 5 3" xfId="41363" xr:uid="{499C42DC-53D7-42DE-80B0-BEB5F1BBE147}"/>
    <cellStyle name="Calculation 6 5 4" xfId="47390" xr:uid="{52F3205B-4362-4157-883D-D8FF38ACFC2D}"/>
    <cellStyle name="Calculation 6 5 5" xfId="49820" xr:uid="{D64038E3-51E4-4468-A53E-FC7D9F79D09A}"/>
    <cellStyle name="Calculation 6 5 6" xfId="49386" xr:uid="{6D4591F1-B612-4B17-9090-0CC60606A9DF}"/>
    <cellStyle name="Calculation 6 5 7" xfId="6763" xr:uid="{9C349CFC-A29C-4898-A54F-18C2DE99C581}"/>
    <cellStyle name="Calculation 6 6" xfId="1136" xr:uid="{60A96538-1EB0-4C81-AACF-AF3B1B39CD2B}"/>
    <cellStyle name="Calculation 6 6 2" xfId="11179" xr:uid="{DBA11046-9FA6-47AC-A15A-46166A481227}"/>
    <cellStyle name="Calculation 6 6 2 2" xfId="41364" xr:uid="{D1B006D7-372C-4A3B-B10A-0007C96B77D2}"/>
    <cellStyle name="Calculation 6 6 3" xfId="41365" xr:uid="{5B1528DF-1E18-480B-B061-56BC6F9520BD}"/>
    <cellStyle name="Calculation 6 6 4" xfId="46704" xr:uid="{B67CB0A2-C259-4B4F-9823-4E2C76000E04}"/>
    <cellStyle name="Calculation 6 6 5" xfId="49367" xr:uid="{36A37950-D12B-4309-AEAC-B883BFD216C4}"/>
    <cellStyle name="Calculation 6 6 6" xfId="46612" xr:uid="{A8BDAE9A-C122-4F36-A702-F82F90EF0B7D}"/>
    <cellStyle name="Calculation 6 6 7" xfId="6068" xr:uid="{0ACE18C2-155F-45B5-8AC6-D474CEE44B70}"/>
    <cellStyle name="Calculation 6 7" xfId="2327" xr:uid="{C79ADE60-589E-44C8-9133-1FC4ACBE5489}"/>
    <cellStyle name="Calculation 6 7 2" xfId="11180" xr:uid="{D7311A9C-D8EF-4112-8471-E87D10016D32}"/>
    <cellStyle name="Calculation 6 7 2 2" xfId="41366" xr:uid="{3AF71070-703E-4B95-B9CD-96A18FD3A88E}"/>
    <cellStyle name="Calculation 6 7 3" xfId="41367" xr:uid="{68A01C6B-E150-4941-8DA8-12E5420326B4}"/>
    <cellStyle name="Calculation 6 7 4" xfId="47922" xr:uid="{5B70B405-2034-451C-96B4-BDF6F0CBCD4E}"/>
    <cellStyle name="Calculation 6 7 5" xfId="50187" xr:uid="{E09B2ACF-F798-40C6-9C5C-69913ACF7EEF}"/>
    <cellStyle name="Calculation 6 7 6" xfId="51204" xr:uid="{FD8589E8-FEA1-4FD5-944A-D6A016C920D2}"/>
    <cellStyle name="Calculation 6 7 7" xfId="7294" xr:uid="{412D9E3E-2F98-4149-BA17-A934D5131748}"/>
    <cellStyle name="Calculation 6 8" xfId="3101" xr:uid="{0E0510F8-BD26-4EEC-97FF-0EC7BA2950E0}"/>
    <cellStyle name="Calculation 6 8 2" xfId="11181" xr:uid="{BD743704-51EE-4B3A-B462-E790801F8269}"/>
    <cellStyle name="Calculation 6 8 2 2" xfId="41368" xr:uid="{37334D2B-EAA4-410C-B301-61E48C926EBE}"/>
    <cellStyle name="Calculation 6 8 3" xfId="41369" xr:uid="{9E456053-33D8-4FC0-B03F-8D5B55A9F47A}"/>
    <cellStyle name="Calculation 6 8 4" xfId="48724" xr:uid="{07769414-2D1C-4BDF-A5EF-94D0C8AC74F7}"/>
    <cellStyle name="Calculation 6 8 5" xfId="50829" xr:uid="{F98588EE-EADD-4FD1-AB41-591BB4E3A290}"/>
    <cellStyle name="Calculation 6 8 6" xfId="51777" xr:uid="{288C10C7-F71C-4E37-B118-3727E268020C}"/>
    <cellStyle name="Calculation 6 8 7" xfId="8098" xr:uid="{9F7736EB-D6F3-4938-AAF3-50C1FBCF32ED}"/>
    <cellStyle name="Calculation 6 9" xfId="5646" xr:uid="{673FE79C-FDED-4C0A-9838-7871426FDD01}"/>
    <cellStyle name="Calculation 6 9 2" xfId="11182" xr:uid="{ABFEBFDA-C311-437E-81F5-45CDB9C13AEA}"/>
    <cellStyle name="Calculation 6 9 2 2" xfId="41370" xr:uid="{7088ECCC-B3E0-4F91-993F-0443227BDC96}"/>
    <cellStyle name="Calculation 6 9 3" xfId="41371" xr:uid="{22391CCB-0525-4A2A-BA8E-F3E1BB7AC16D}"/>
    <cellStyle name="Calculation 7" xfId="81" xr:uid="{00000000-0005-0000-0000-000050000000}"/>
    <cellStyle name="Calculation 7 2" xfId="1427" xr:uid="{F7D69678-E553-488E-A731-4D62B2971BA4}"/>
    <cellStyle name="Calculation 7 2 10" xfId="6319" xr:uid="{7E5F85E0-1BF3-46A4-8BEC-D5F59CD6B4D1}"/>
    <cellStyle name="Calculation 7 2 2" xfId="1596" xr:uid="{DB70C515-DD8F-4163-93ED-7379C54725F3}"/>
    <cellStyle name="Calculation 7 2 2 2" xfId="2233" xr:uid="{46B61322-6357-4D0D-BDA7-233F219D2E7F}"/>
    <cellStyle name="Calculation 7 2 2 2 2" xfId="2745" xr:uid="{49567F20-6C47-4B39-9DAD-9B8EE5C5E91B}"/>
    <cellStyle name="Calculation 7 2 2 2 2 2" xfId="48340" xr:uid="{3D5FE87D-B16B-431F-AF87-1B10F0575A9C}"/>
    <cellStyle name="Calculation 7 2 2 2 2 3" xfId="50605" xr:uid="{A30505B6-C29E-4A57-8B5A-9B09932F7D04}"/>
    <cellStyle name="Calculation 7 2 2 2 2 4" xfId="51623" xr:uid="{22769EA6-344B-4C87-8925-B7C0D30A7F16}"/>
    <cellStyle name="Calculation 7 2 2 2 2 5" xfId="7714" xr:uid="{761A945D-5C2B-42B7-85A1-AC971973A18B}"/>
    <cellStyle name="Calculation 7 2 2 2 3" xfId="47823" xr:uid="{1C0E9F88-90B4-4141-A4AF-CEDFABE3BD4C}"/>
    <cellStyle name="Calculation 7 2 2 2 4" xfId="50095" xr:uid="{D170209B-F9C7-49F6-B665-E76D4AA482F9}"/>
    <cellStyle name="Calculation 7 2 2 2 5" xfId="46239" xr:uid="{83ADA9EB-2F39-4065-983B-3E7360CA68EE}"/>
    <cellStyle name="Calculation 7 2 2 2 6" xfId="7195" xr:uid="{AF7934F7-B942-48F6-BA77-AE9D0E87D934}"/>
    <cellStyle name="Calculation 7 2 2 3" xfId="2496" xr:uid="{9123B0D9-0153-45CF-8843-3FA2C1C653BA}"/>
    <cellStyle name="Calculation 7 2 2 3 2" xfId="48092" xr:uid="{2102E7A8-D638-4BD2-986C-C0DC378E2269}"/>
    <cellStyle name="Calculation 7 2 2 3 3" xfId="50357" xr:uid="{DB22A3CD-6AAF-4745-B1B7-3B17F95AC4A4}"/>
    <cellStyle name="Calculation 7 2 2 3 4" xfId="51375" xr:uid="{BF94E8EF-6FB1-4CF2-B9CB-832582852FAB}"/>
    <cellStyle name="Calculation 7 2 2 3 5" xfId="7465" xr:uid="{52C87500-2A5E-4FAA-914C-F92D005B4925}"/>
    <cellStyle name="Calculation 7 2 2 4" xfId="41372" xr:uid="{3C96CCEC-032E-4065-8429-EF1A0157BAB5}"/>
    <cellStyle name="Calculation 7 2 2 5" xfId="47167" xr:uid="{A5B827C3-12F3-48A1-BB9E-BE739B15509D}"/>
    <cellStyle name="Calculation 7 2 2 6" xfId="49672" xr:uid="{F2AD308D-D511-4E28-83FA-F762058D1565}"/>
    <cellStyle name="Calculation 7 2 2 7" xfId="50016" xr:uid="{0CDECC55-EA5A-4355-BE17-7EA7AB5BB86A}"/>
    <cellStyle name="Calculation 7 2 2 8" xfId="6540" xr:uid="{3A3243B1-99F4-42DF-B217-E1ABBD0421C2}"/>
    <cellStyle name="Calculation 7 2 3" xfId="2017" xr:uid="{BE91DA7B-775C-44B4-BC83-667126A91B12}"/>
    <cellStyle name="Calculation 7 2 3 2" xfId="2622" xr:uid="{3E572521-FFBC-4492-8533-E0C3E93F45BD}"/>
    <cellStyle name="Calculation 7 2 3 2 2" xfId="48217" xr:uid="{4DAD5A24-F3F9-433B-B4AE-363BBA4BB2EE}"/>
    <cellStyle name="Calculation 7 2 3 2 3" xfId="50482" xr:uid="{3B896973-30E7-4499-8DA4-9FAC344935CC}"/>
    <cellStyle name="Calculation 7 2 3 2 4" xfId="51500" xr:uid="{3322CD47-04F8-485F-89C0-7C61D254FF8F}"/>
    <cellStyle name="Calculation 7 2 3 2 5" xfId="7591" xr:uid="{79FC119A-56B8-47C8-8087-BA241014931F}"/>
    <cellStyle name="Calculation 7 2 3 3" xfId="47607" xr:uid="{D840EAEB-5ABE-4C53-A4CE-F96936D0A37F}"/>
    <cellStyle name="Calculation 7 2 3 4" xfId="49937" xr:uid="{E5D30E8B-0A3F-42AA-80C6-DB90554324A9}"/>
    <cellStyle name="Calculation 7 2 3 5" xfId="49431" xr:uid="{3424B715-640B-464F-9ABB-8F1C3AE07BC8}"/>
    <cellStyle name="Calculation 7 2 3 6" xfId="6979" xr:uid="{BFF52E50-C967-4AE4-B124-B3F917137FA8}"/>
    <cellStyle name="Calculation 7 2 4" xfId="2374" xr:uid="{E0382CE1-120E-4450-AF67-0CA4A92CD770}"/>
    <cellStyle name="Calculation 7 2 4 2" xfId="47969" xr:uid="{CCF84091-EF1C-4C69-ACC5-5ABA84DA2025}"/>
    <cellStyle name="Calculation 7 2 4 3" xfId="50234" xr:uid="{0C4BAF14-3D16-4C55-8117-A424D9056B5D}"/>
    <cellStyle name="Calculation 7 2 4 4" xfId="51252" xr:uid="{00156752-A3BF-4456-BB30-8723D4DB3B1B}"/>
    <cellStyle name="Calculation 7 2 4 5" xfId="7342" xr:uid="{AA43C6EB-34BC-4786-88EB-D296B9C17BC9}"/>
    <cellStyle name="Calculation 7 2 5" xfId="3322" xr:uid="{1221117B-66AD-4C82-A6DD-89F912799EE7}"/>
    <cellStyle name="Calculation 7 2 5 2" xfId="48946" xr:uid="{7BFF5546-E2BA-4AA6-A236-F921E779C335}"/>
    <cellStyle name="Calculation 7 2 5 3" xfId="50942" xr:uid="{3A92897F-FD80-4DE7-803E-811847AC23BD}"/>
    <cellStyle name="Calculation 7 2 5 4" xfId="51841" xr:uid="{A50AC2BD-CB2E-403F-BAFF-38B175735F3E}"/>
    <cellStyle name="Calculation 7 2 5 5" xfId="8320" xr:uid="{3053657E-95C2-45E1-BEE9-232BC1814C70}"/>
    <cellStyle name="Calculation 7 2 6" xfId="3502" xr:uid="{061EC691-C868-4D65-B837-C23608A19702}"/>
    <cellStyle name="Calculation 7 2 6 2" xfId="49125" xr:uid="{85574BA7-2DE6-4493-822A-8515439B835C}"/>
    <cellStyle name="Calculation 7 2 6 3" xfId="51062" xr:uid="{BCB34278-24A4-48AF-BD4A-12F11AD7ED5D}"/>
    <cellStyle name="Calculation 7 2 6 4" xfId="51935" xr:uid="{0D90816B-709F-4031-9018-4A626CA3FD70}"/>
    <cellStyle name="Calculation 7 2 6 5" xfId="8498" xr:uid="{FB86C570-CA7D-498D-84FC-9E4659428912}"/>
    <cellStyle name="Calculation 7 2 7" xfId="46949" xr:uid="{917C5C1F-5810-4F13-880C-C0B79233CDC1}"/>
    <cellStyle name="Calculation 7 2 8" xfId="49511" xr:uid="{0CCB3BF3-9AD3-4DC4-886F-CF77E9CB183B}"/>
    <cellStyle name="Calculation 7 2 9" xfId="50663" xr:uid="{E26BD31B-E97D-4C44-99E0-D186AD8F8A22}"/>
    <cellStyle name="Calculation 7 3" xfId="1569" xr:uid="{225208BE-8F29-4D1B-A220-AF26325F7004}"/>
    <cellStyle name="Calculation 7 3 2" xfId="2204" xr:uid="{25AE9DA8-9396-4C21-B152-C6C2261C8EFF}"/>
    <cellStyle name="Calculation 7 3 2 2" xfId="2717" xr:uid="{CA1D8955-1318-4A5D-A49B-AC5FAE5C455D}"/>
    <cellStyle name="Calculation 7 3 2 2 2" xfId="48312" xr:uid="{2BBBFE4C-F6C5-40DC-8690-1802981AA62A}"/>
    <cellStyle name="Calculation 7 3 2 2 3" xfId="50577" xr:uid="{BD491A0F-05D2-49D4-B280-BCFC01640370}"/>
    <cellStyle name="Calculation 7 3 2 2 4" xfId="51595" xr:uid="{8798BB63-762D-4922-B815-62921053DE4B}"/>
    <cellStyle name="Calculation 7 3 2 2 5" xfId="7686" xr:uid="{60AF475A-CFC2-4819-81EC-09790BCB536E}"/>
    <cellStyle name="Calculation 7 3 2 3" xfId="47794" xr:uid="{BD39C722-9ED4-4873-B11B-F2AE61F7D745}"/>
    <cellStyle name="Calculation 7 3 2 4" xfId="50066" xr:uid="{BC2CB776-A140-4386-9807-4B1437BCDDD7}"/>
    <cellStyle name="Calculation 7 3 2 5" xfId="49260" xr:uid="{0161D42F-40DE-44BD-9D2A-09FBABA2F2CB}"/>
    <cellStyle name="Calculation 7 3 2 6" xfId="7166" xr:uid="{FD84D286-F9A5-435E-897C-C868BDA7DD9E}"/>
    <cellStyle name="Calculation 7 3 3" xfId="2468" xr:uid="{3A641846-89FA-4435-AB6F-6F6BB9DAAE73}"/>
    <cellStyle name="Calculation 7 3 3 2" xfId="48064" xr:uid="{33B51DDF-084F-4286-8731-2ACC5DFD7E72}"/>
    <cellStyle name="Calculation 7 3 3 3" xfId="50329" xr:uid="{BE460093-4DFF-481D-B1CF-7F8D95E67646}"/>
    <cellStyle name="Calculation 7 3 3 4" xfId="51347" xr:uid="{6952EC13-8D3F-4C1D-881F-EE7342B4FAFB}"/>
    <cellStyle name="Calculation 7 3 3 5" xfId="7437" xr:uid="{415AA71D-52D1-48A4-8FE4-99F11334FC93}"/>
    <cellStyle name="Calculation 7 3 4" xfId="41373" xr:uid="{4673FCD3-7559-4189-A416-34353CE2DC4C}"/>
    <cellStyle name="Calculation 7 3 5" xfId="47138" xr:uid="{B2924DCF-8E9D-408B-84F9-D3E6748FE153}"/>
    <cellStyle name="Calculation 7 3 6" xfId="49643" xr:uid="{6418A51B-27CC-45C6-91A3-ACEE10C11AC3}"/>
    <cellStyle name="Calculation 7 3 7" xfId="46597" xr:uid="{D330A227-EB4B-437F-9F58-C23D29988F23}"/>
    <cellStyle name="Calculation 7 3 8" xfId="6511" xr:uid="{FED1ACC1-BF44-4428-9E75-55A0CD136CB7}"/>
    <cellStyle name="Calculation 7 4" xfId="1922" xr:uid="{73057A47-377E-47B8-95B0-2CC8990ED4D1}"/>
    <cellStyle name="Calculation 7 4 2" xfId="2594" xr:uid="{1C4867CF-E7F4-4FD4-A121-5B1BEF9DD4C7}"/>
    <cellStyle name="Calculation 7 4 2 2" xfId="48189" xr:uid="{FCB3FB88-655F-4FA0-AA88-20DE9D0E1F15}"/>
    <cellStyle name="Calculation 7 4 2 3" xfId="50454" xr:uid="{A7C8602D-0E45-49E0-BB10-B090939B75A4}"/>
    <cellStyle name="Calculation 7 4 2 4" xfId="51472" xr:uid="{4F2624CF-05EF-4D88-8350-363A771CB812}"/>
    <cellStyle name="Calculation 7 4 2 5" xfId="7563" xr:uid="{0651B936-49B0-4EA8-9A09-54075D3A6952}"/>
    <cellStyle name="Calculation 7 4 3" xfId="45775" xr:uid="{940B7D29-9C04-447A-8BCE-6F5E47C323BC}"/>
    <cellStyle name="Calculation 7 4 4" xfId="47510" xr:uid="{9AB80942-FADD-4E76-95E6-C036F4F569A8}"/>
    <cellStyle name="Calculation 7 4 5" xfId="49882" xr:uid="{99C6F280-71D8-481C-96C9-0F4A7EAB06F9}"/>
    <cellStyle name="Calculation 7 4 6" xfId="49382" xr:uid="{F39D7BFE-521A-46F5-999C-EE5DB6B89B75}"/>
    <cellStyle name="Calculation 7 4 7" xfId="6882" xr:uid="{523BE2C1-B983-44D7-BE49-46A2C261178E}"/>
    <cellStyle name="Calculation 7 5" xfId="1338" xr:uid="{F6A08439-6A73-47DB-BB8D-6EB823A0138E}"/>
    <cellStyle name="Calculation 7 5 2" xfId="46848" xr:uid="{5D70BD19-066F-45AE-98E0-17A75EAF8165}"/>
    <cellStyle name="Calculation 7 5 3" xfId="49450" xr:uid="{187343ED-C623-45BA-BB45-49F7488D3F67}"/>
    <cellStyle name="Calculation 7 5 4" xfId="49522" xr:uid="{4E470E8A-F7BA-45CF-81FC-5370A7AF614A}"/>
    <cellStyle name="Calculation 7 5 5" xfId="6219" xr:uid="{EE7FC54F-469A-484B-A4C2-311B6E095F18}"/>
    <cellStyle name="Calculation 7 6" xfId="2347" xr:uid="{C05BD085-BEE3-4C30-85B8-65A1FBD59D2E}"/>
    <cellStyle name="Calculation 7 6 2" xfId="47941" xr:uid="{2AAB26E8-F2A4-4D37-9EB9-9F8E822096B5}"/>
    <cellStyle name="Calculation 7 6 3" xfId="50206" xr:uid="{457111D5-6768-48E4-BE85-3ED92430C519}"/>
    <cellStyle name="Calculation 7 6 4" xfId="51224" xr:uid="{1C5AC98C-96BC-4FD9-99B0-A82B795B008E}"/>
    <cellStyle name="Calculation 7 6 5" xfId="7314" xr:uid="{E135A16E-A2D9-484A-81A6-05D6E80ADF56}"/>
    <cellStyle name="Calculation 7 7" xfId="3225" xr:uid="{9F6479C3-1E34-41DA-8B65-4646D6C2C049}"/>
    <cellStyle name="Calculation 7 7 2" xfId="48848" xr:uid="{EC0B09DB-811B-41D6-8DBE-84A5962A389D}"/>
    <cellStyle name="Calculation 7 7 3" xfId="50886" xr:uid="{87F234B7-903F-4D4B-B918-FF56E8658667}"/>
    <cellStyle name="Calculation 7 7 4" xfId="51804" xr:uid="{AF2F162C-968C-49A2-B023-2CB230F86E1D}"/>
    <cellStyle name="Calculation 7 7 5" xfId="8222" xr:uid="{85E20F09-FD67-48B3-8C24-8A9CFBACA219}"/>
    <cellStyle name="Calculation 7 8" xfId="3473" xr:uid="{BC89FCEE-58B3-4E96-A667-424EDAAEA7FE}"/>
    <cellStyle name="Calculation 7 8 2" xfId="49096" xr:uid="{27AD3F3F-907C-4418-BA1C-04FB17E3C11E}"/>
    <cellStyle name="Calculation 7 8 3" xfId="51034" xr:uid="{70315AF1-2D8E-4520-87DE-30448BB7675B}"/>
    <cellStyle name="Calculation 7 8 4" xfId="51906" xr:uid="{980FE944-090B-4864-960F-B0F52E5D41FD}"/>
    <cellStyle name="Calculation 7 8 5" xfId="8470" xr:uid="{D8EFBAD6-23FD-4BA8-9407-F85A56B14C49}"/>
    <cellStyle name="Calculation 7 9" xfId="50837" xr:uid="{3110BD84-FEA4-4306-A57A-7FF587B1CB08}"/>
    <cellStyle name="Calculation 8" xfId="82" xr:uid="{00000000-0005-0000-0000-000051000000}"/>
    <cellStyle name="Calculation 8 2" xfId="1739" xr:uid="{C9AB6C86-21D7-475B-A5D8-008E9D8825A4}"/>
    <cellStyle name="Calculation 8 2 2" xfId="2550" xr:uid="{08644668-F7EB-4806-8C3D-220DDD9D247E}"/>
    <cellStyle name="Calculation 8 2 2 2" xfId="41374" xr:uid="{3B548E6E-89C5-4A5F-A430-8D461D4D3513}"/>
    <cellStyle name="Calculation 8 2 2 3" xfId="48146" xr:uid="{03428C68-C7FB-490E-ADB7-375BC691F143}"/>
    <cellStyle name="Calculation 8 2 2 4" xfId="50411" xr:uid="{F4AEE727-E884-4CD1-A8A3-F304ECC996AF}"/>
    <cellStyle name="Calculation 8 2 2 5" xfId="51429" xr:uid="{0BFE4290-E62E-4B0F-9415-513BEBD932D3}"/>
    <cellStyle name="Calculation 8 2 2 6" xfId="7519" xr:uid="{B316A387-CFE7-4B68-8B98-5C332C4BC19B}"/>
    <cellStyle name="Calculation 8 2 3" xfId="47304" xr:uid="{1EE42A8B-6DD3-43C7-B18A-E1174F856F32}"/>
    <cellStyle name="Calculation 8 2 4" xfId="49768" xr:uid="{07B32093-C8A8-4A05-B98D-2383ECF55187}"/>
    <cellStyle name="Calculation 8 2 5" xfId="49869" xr:uid="{627CDA03-6FFC-4FB0-BD70-5C8BAE60D3C9}"/>
    <cellStyle name="Calculation 8 2 6" xfId="6677" xr:uid="{8BF49076-2D8C-45D0-A869-0019A61F1613}"/>
    <cellStyle name="Calculation 8 3" xfId="2307" xr:uid="{457B5D93-9BDD-464C-9B03-FC3726881399}"/>
    <cellStyle name="Calculation 8 3 2" xfId="41375" xr:uid="{62CA7D16-0E25-4D6E-9BC2-DBDF686B19D0}"/>
    <cellStyle name="Calculation 8 3 3" xfId="47896" xr:uid="{91CFDC4E-92E4-4516-9D70-BD925150DAB1}"/>
    <cellStyle name="Calculation 8 3 4" xfId="50162" xr:uid="{B1FA612A-7DD5-4787-84BB-ED151139D507}"/>
    <cellStyle name="Calculation 8 3 5" xfId="51179" xr:uid="{FCABD798-600E-4D4D-898C-E6088D302200}"/>
    <cellStyle name="Calculation 8 3 6" xfId="7268" xr:uid="{E9A2353A-CE5D-449D-A3DB-E4EFE629BBDC}"/>
    <cellStyle name="Calculation 8 4" xfId="46605" xr:uid="{237F6790-898A-4E69-BB99-66329CEDEFAB}"/>
    <cellStyle name="Calculation 8 5" xfId="49315" xr:uid="{C0290CC7-A7B0-42CA-A5BC-B75611BA6F15}"/>
    <cellStyle name="Calculation 8 6" xfId="50014" xr:uid="{265D643C-AE4C-4317-83CB-F50EC1ABA8E7}"/>
    <cellStyle name="Calculation 8 7" xfId="5970" xr:uid="{A71573EC-C392-4AC9-A75C-B2EB5124BD1D}"/>
    <cellStyle name="Calculation 8 8" xfId="52557" xr:uid="{8EF8A52C-3D69-4129-963F-2C37AE335D82}"/>
    <cellStyle name="Calculation 9" xfId="83" xr:uid="{00000000-0005-0000-0000-000052000000}"/>
    <cellStyle name="Calculation 9 2" xfId="2160" xr:uid="{3143AA8F-65A3-4B71-A3D7-324BFE414417}"/>
    <cellStyle name="Calculation 9 2 2" xfId="2676" xr:uid="{4675FB55-1F6D-4D0F-A2F2-ACAFC69E6085}"/>
    <cellStyle name="Calculation 9 2 2 2" xfId="41376" xr:uid="{973147DE-7194-404A-9DE0-2969A32B2840}"/>
    <cellStyle name="Calculation 9 2 2 3" xfId="48271" xr:uid="{C14FB2D2-1AD4-40D3-8D43-840A433869B8}"/>
    <cellStyle name="Calculation 9 2 2 4" xfId="50536" xr:uid="{309D0444-8B5C-4E72-9354-147FE7033D4D}"/>
    <cellStyle name="Calculation 9 2 2 5" xfId="51554" xr:uid="{8DF35703-65B9-447D-AE42-144EBC240B34}"/>
    <cellStyle name="Calculation 9 2 2 6" xfId="7645" xr:uid="{4EAC444D-F422-4EC6-B7AB-FC066974852C}"/>
    <cellStyle name="Calculation 9 2 3" xfId="47750" xr:uid="{F1DDA8A5-137F-43F2-B042-11ED21F1A69D}"/>
    <cellStyle name="Calculation 9 2 4" xfId="50022" xr:uid="{27AE023B-020C-491A-BEE6-715F1BE00AC8}"/>
    <cellStyle name="Calculation 9 2 5" xfId="50774" xr:uid="{9481F30A-65A9-4475-BC3C-FFEDC5873E99}"/>
    <cellStyle name="Calculation 9 2 6" xfId="7122" xr:uid="{FA4E86C6-0DE8-45E2-BB7E-49A20EFD0822}"/>
    <cellStyle name="Calculation 9 3" xfId="2428" xr:uid="{72E42A74-CB4F-48F5-BA22-FB77A492F930}"/>
    <cellStyle name="Calculation 9 3 2" xfId="41377" xr:uid="{2CDEE9D1-30B1-47C7-9610-41B0F4426ABE}"/>
    <cellStyle name="Calculation 9 3 3" xfId="48023" xr:uid="{6EA3E809-36EF-4D37-B5D8-78EF0D04534C}"/>
    <cellStyle name="Calculation 9 3 4" xfId="50288" xr:uid="{745274E2-5F5B-4393-9891-FE8D735BD587}"/>
    <cellStyle name="Calculation 9 3 5" xfId="51306" xr:uid="{695061D0-255F-4F92-BC99-118B40CA174E}"/>
    <cellStyle name="Calculation 9 3 6" xfId="7396" xr:uid="{17DC8929-C723-4D0B-A0A5-FDD17F7601D4}"/>
    <cellStyle name="Calculation 9 4" xfId="47094" xr:uid="{5C3EF698-68A9-4385-835F-09A74C153A01}"/>
    <cellStyle name="Calculation 9 5" xfId="49599" xr:uid="{989E0819-B9B1-4B56-B826-7DF834A99FFA}"/>
    <cellStyle name="Calculation 9 6" xfId="49288" xr:uid="{AAFA76BF-25D6-4D50-9D3B-238E8CCB3C06}"/>
    <cellStyle name="Calculation 9 7" xfId="6466" xr:uid="{66CE7700-EA3D-40C7-89B2-38C60952EE04}"/>
    <cellStyle name="Calculation 9 8" xfId="52558" xr:uid="{E75B8E65-2897-4CBE-B360-47EDF3F6AE60}"/>
    <cellStyle name="Check Cell 2" xfId="84" xr:uid="{00000000-0005-0000-0000-000053000000}"/>
    <cellStyle name="Check Cell 2 10" xfId="85" xr:uid="{00000000-0005-0000-0000-000054000000}"/>
    <cellStyle name="Check Cell 2 10 2" xfId="52095" xr:uid="{F34991A2-9587-4AD6-A4D4-FDFB344D16F7}"/>
    <cellStyle name="Check Cell 2 11" xfId="86" xr:uid="{00000000-0005-0000-0000-000055000000}"/>
    <cellStyle name="Check Cell 2 11 2" xfId="52096" xr:uid="{62AD84BD-70E5-461B-93F6-3D37296BFCF7}"/>
    <cellStyle name="Check Cell 2 12" xfId="87" xr:uid="{00000000-0005-0000-0000-000056000000}"/>
    <cellStyle name="Check Cell 2 12 2" xfId="52097" xr:uid="{1A40251F-8CAD-4686-B5B9-ABB8F25BEBF4}"/>
    <cellStyle name="Check Cell 2 13" xfId="88" xr:uid="{00000000-0005-0000-0000-000057000000}"/>
    <cellStyle name="Check Cell 2 13 2" xfId="52098" xr:uid="{E22D6FE7-1398-4E8F-89E4-1530921AEB94}"/>
    <cellStyle name="Check Cell 2 13 3" xfId="50682" xr:uid="{78205A16-E301-41E1-9021-3B52776BFBA4}"/>
    <cellStyle name="Check Cell 2 14" xfId="89" xr:uid="{00000000-0005-0000-0000-000058000000}"/>
    <cellStyle name="Check Cell 2 2" xfId="90" xr:uid="{00000000-0005-0000-0000-000059000000}"/>
    <cellStyle name="Check Cell 2 2 10" xfId="51846" xr:uid="{77DE2D3B-3A64-4DD2-BE63-701CBE8A4986}"/>
    <cellStyle name="Check Cell 2 2 11" xfId="52099" xr:uid="{1287E191-0A1A-4B1B-9AD3-33EE0D65A1FA}"/>
    <cellStyle name="Check Cell 2 2 2" xfId="6220" xr:uid="{E86931B8-09CA-408E-B943-52F82B025C4F}"/>
    <cellStyle name="Check Cell 2 2 2 2" xfId="11185" xr:uid="{4D54AB47-9FD6-45B1-9E12-187A5959D0E3}"/>
    <cellStyle name="Check Cell 2 2 2 2 2" xfId="11186" xr:uid="{C6EEABEA-392E-4EC5-907E-1AB040532B19}"/>
    <cellStyle name="Check Cell 2 2 2 2 2 2" xfId="11187" xr:uid="{619E7306-4788-4EEE-870B-475DC8D0B503}"/>
    <cellStyle name="Check Cell 2 2 2 3" xfId="11188" xr:uid="{02371E8B-4132-4A72-ADA9-E2BFDED01195}"/>
    <cellStyle name="Check Cell 2 2 2 4" xfId="11189" xr:uid="{5610CF94-9CD5-45EF-8470-13A9204F614A}"/>
    <cellStyle name="Check Cell 2 2 2 5" xfId="11190" xr:uid="{9907EBB2-17E1-4B57-BED2-2C781C8A2E8E}"/>
    <cellStyle name="Check Cell 2 2 2 6" xfId="11191" xr:uid="{51283A88-1E31-4403-AABD-C7CA0A5708B2}"/>
    <cellStyle name="Check Cell 2 2 2 7" xfId="11184" xr:uid="{DF1EBEB1-DE58-4FC0-BFEB-CDC95D7BAD4E}"/>
    <cellStyle name="Check Cell 2 2 3" xfId="11192" xr:uid="{DE9A7B34-EFD2-4501-919A-B33FDB9D617B}"/>
    <cellStyle name="Check Cell 2 2 4" xfId="11193" xr:uid="{1E9C92AB-B7B0-4B20-A296-01F9EF07F13D}"/>
    <cellStyle name="Check Cell 2 2 4 2" xfId="11194" xr:uid="{76B30445-EE14-490D-9097-89D0E588E262}"/>
    <cellStyle name="Check Cell 2 2 4 2 2" xfId="11195" xr:uid="{B0CCA3D6-0095-4AF0-BE65-3FF9D4F14309}"/>
    <cellStyle name="Check Cell 2 2 5" xfId="11196" xr:uid="{512AA2D8-77F3-4441-A45E-E870FDDF4220}"/>
    <cellStyle name="Check Cell 2 2 6" xfId="11197" xr:uid="{3BEDDBF6-3A0B-44C4-8561-CB92C93B8430}"/>
    <cellStyle name="Check Cell 2 2 7" xfId="11198" xr:uid="{7AA6051C-09A5-4775-BAB7-F731BA3C10EC}"/>
    <cellStyle name="Check Cell 2 2 8" xfId="11183" xr:uid="{4D1A0596-1D1A-4F8F-98C8-7EC6B31227C5}"/>
    <cellStyle name="Check Cell 2 2 9" xfId="49451" xr:uid="{11624AB6-9023-4CAE-9B50-0E5AA0629C5B}"/>
    <cellStyle name="Check Cell 2 3" xfId="91" xr:uid="{00000000-0005-0000-0000-00005A000000}"/>
    <cellStyle name="Check Cell 2 3 2" xfId="11200" xr:uid="{BF703D86-4E54-4177-B5EB-F7F0203494BB}"/>
    <cellStyle name="Check Cell 2 3 2 2" xfId="11201" xr:uid="{A5502AF5-8333-457E-B709-002496C69CC0}"/>
    <cellStyle name="Check Cell 2 3 2 2 2" xfId="11202" xr:uid="{641CE567-F883-4800-B3A6-191DF0E7F169}"/>
    <cellStyle name="Check Cell 2 3 3" xfId="11203" xr:uid="{63424E6F-A3EC-4514-ADAC-8D3662539FC8}"/>
    <cellStyle name="Check Cell 2 3 4" xfId="11204" xr:uid="{4FF4CC5E-1BC0-4A58-9BE6-292B9728F260}"/>
    <cellStyle name="Check Cell 2 3 5" xfId="11205" xr:uid="{FCD81901-23D4-427E-BF77-D5AA2060BEA9}"/>
    <cellStyle name="Check Cell 2 3 6" xfId="11206" xr:uid="{2E36F0CF-B448-4E9E-B2EC-269253AADD37}"/>
    <cellStyle name="Check Cell 2 3 7" xfId="11199" xr:uid="{FEB58933-B277-43AA-B71F-86F055E6FB11}"/>
    <cellStyle name="Check Cell 2 3 8" xfId="52100" xr:uid="{281CF1C7-9D57-4A30-9A7C-28B0FF360F1B}"/>
    <cellStyle name="Check Cell 2 4" xfId="92" xr:uid="{00000000-0005-0000-0000-00005B000000}"/>
    <cellStyle name="Check Cell 2 4 2" xfId="11208" xr:uid="{A277181E-644C-4840-9054-24F9157586A0}"/>
    <cellStyle name="Check Cell 2 4 2 2" xfId="11209" xr:uid="{BC753CD8-2A6C-4F0A-B80C-155161EA401C}"/>
    <cellStyle name="Check Cell 2 4 3" xfId="11207" xr:uid="{14797DA6-4F50-43A8-BBD6-18D18940F130}"/>
    <cellStyle name="Check Cell 2 4 4" xfId="52101" xr:uid="{01791BB0-21A4-4053-A1AB-C6475AC8C88F}"/>
    <cellStyle name="Check Cell 2 5" xfId="93" xr:uid="{00000000-0005-0000-0000-00005C000000}"/>
    <cellStyle name="Check Cell 2 5 2" xfId="11210" xr:uid="{123884F5-9211-4422-A6D8-8519C00ACEFE}"/>
    <cellStyle name="Check Cell 2 5 3" xfId="52102" xr:uid="{80FC9466-C3C7-4B95-B5F6-1C483B2D448C}"/>
    <cellStyle name="Check Cell 2 6" xfId="94" xr:uid="{00000000-0005-0000-0000-00005D000000}"/>
    <cellStyle name="Check Cell 2 6 2" xfId="11211" xr:uid="{B92CE77A-19BD-47EC-A780-9DC725C26E05}"/>
    <cellStyle name="Check Cell 2 6 3" xfId="52103" xr:uid="{179E9F03-B75D-47BE-A2A6-415C8BD1C191}"/>
    <cellStyle name="Check Cell 2 7" xfId="95" xr:uid="{00000000-0005-0000-0000-00005E000000}"/>
    <cellStyle name="Check Cell 2 7 2" xfId="11212" xr:uid="{4EA1932A-1D4E-43FB-9859-4E28249E0139}"/>
    <cellStyle name="Check Cell 2 7 3" xfId="52104" xr:uid="{7A3AE0C4-C71E-4638-9440-01A28917ABAD}"/>
    <cellStyle name="Check Cell 2 8" xfId="96" xr:uid="{00000000-0005-0000-0000-00005F000000}"/>
    <cellStyle name="Check Cell 2 8 2" xfId="45684" xr:uid="{58F403DC-9DB4-459C-ACFE-D1231CDFAF7E}"/>
    <cellStyle name="Check Cell 2 8 3" xfId="52105" xr:uid="{DAB5F60D-BEE6-45B2-BFEF-BE1E85B2FEBB}"/>
    <cellStyle name="Check Cell 2 9" xfId="97" xr:uid="{00000000-0005-0000-0000-000060000000}"/>
    <cellStyle name="Check Cell 2 9 2" xfId="45995" xr:uid="{55237984-B413-4DB8-A36D-12E4E12F7B07}"/>
    <cellStyle name="Check Cell 2 9 3" xfId="52106" xr:uid="{58B71E1C-4651-4BA4-97FC-D16CF9256E88}"/>
    <cellStyle name="Check Cell 3" xfId="98" xr:uid="{00000000-0005-0000-0000-000061000000}"/>
    <cellStyle name="Check Cell 3 2" xfId="1054" xr:uid="{B6C713BC-B9EB-4CA8-BC11-597996D6D043}"/>
    <cellStyle name="Check Cell 3 2 2" xfId="5971" xr:uid="{0DB2537E-F57A-403C-B9BB-4A7EDD9EE92F}"/>
    <cellStyle name="Check Cell 3 2 3" xfId="46606" xr:uid="{915E6D0C-7C87-4F12-A47B-FEC1F383AF17}"/>
    <cellStyle name="Check Cell 3 2 4" xfId="49316" xr:uid="{FC3FA909-23E6-4E18-A461-A963C7258CDF}"/>
    <cellStyle name="Check Cell 3 2 5" xfId="4538" xr:uid="{8ACFAA9F-0D5A-45FA-B612-11CEF27D3E10}"/>
    <cellStyle name="Check Cell 3 3" xfId="8665" xr:uid="{78CA054A-D9FA-468C-B87E-61AF4F4A2941}"/>
    <cellStyle name="Check Cell 3 4" xfId="49267" xr:uid="{75000608-F5A8-4DC2-BEA0-689A9D8240BB}"/>
    <cellStyle name="Check Cell 4" xfId="99" xr:uid="{00000000-0005-0000-0000-000062000000}"/>
    <cellStyle name="Check Cell 4 2" xfId="11213" xr:uid="{F4A8E746-D751-4671-BF7B-9CA2BE512AA1}"/>
    <cellStyle name="Check Cell 4 3" xfId="52107" xr:uid="{B3A1CAD8-6ADB-41BD-9A4A-C68830E4D4BC}"/>
    <cellStyle name="Check Cell 4 4" xfId="4345" xr:uid="{1187568D-8486-4AAB-9F99-F34246B60D3E}"/>
    <cellStyle name="Check Cell 5" xfId="100" xr:uid="{00000000-0005-0000-0000-000063000000}"/>
    <cellStyle name="Check Cell 5 2" xfId="11214" xr:uid="{BD376DE9-551B-4CE2-AF31-0F4F3046A6BA}"/>
    <cellStyle name="Check Cell 5 3" xfId="52108" xr:uid="{DE2ADDD4-78C2-4FB9-85FE-11ACDCC514A1}"/>
    <cellStyle name="Check Cell 6" xfId="11215" xr:uid="{2D5329F0-4644-49B6-9600-5F4617285593}"/>
    <cellStyle name="Check Cell 7" xfId="41378" xr:uid="{A53A56E4-B82C-45D6-8BFA-3ACE8238A298}"/>
    <cellStyle name="Check Cell 8" xfId="45902" xr:uid="{6D7074BD-1F89-4B17-8287-602B7BD08BAB}"/>
    <cellStyle name="Check Cell 9" xfId="3648" xr:uid="{AB55C462-20C2-4D89-A9CD-6763400E13DC}"/>
    <cellStyle name="Column_Title" xfId="3801" xr:uid="{7337A62F-8688-42AB-8220-11D3B6FD34DF}"/>
    <cellStyle name="Comma" xfId="101" builtinId="3"/>
    <cellStyle name="Comma  - Style1" xfId="3802" xr:uid="{164A63B7-CA93-4D58-AA82-EBC6096ACFAE}"/>
    <cellStyle name="Comma  - Style2" xfId="3803" xr:uid="{25F1740B-39D1-4135-9F59-4C46C9B4D676}"/>
    <cellStyle name="Comma  - Style3" xfId="3804" xr:uid="{CF00585C-A746-408F-9402-BB55DBC7EDFA}"/>
    <cellStyle name="Comma  - Style4" xfId="3805" xr:uid="{60290984-FC8B-4070-AA37-FE97E49A4671}"/>
    <cellStyle name="Comma  - Style5" xfId="3806" xr:uid="{00DC108B-CCDC-4F0B-96E4-3360B44E2904}"/>
    <cellStyle name="Comma  - Style6" xfId="3807" xr:uid="{9271E527-76A5-42BE-A997-1A2907C04710}"/>
    <cellStyle name="Comma  - Style7" xfId="3808" xr:uid="{2E10041A-B407-4572-841F-D9D98A879C93}"/>
    <cellStyle name="Comma  - Style8" xfId="3809" xr:uid="{AF5B2450-19B2-40D2-AA96-20AD9273C3AB}"/>
    <cellStyle name="Comma (0.0)" xfId="3810" xr:uid="{E2A06837-580A-4E21-A43D-21668823E7AE}"/>
    <cellStyle name="Comma (0.00)" xfId="3811" xr:uid="{84D380E3-A878-40A1-8938-28DF445DE498}"/>
    <cellStyle name="Comma (0.00) 2" xfId="8666" xr:uid="{AEDC88A8-780D-4988-9F5D-66AA3B2C1257}"/>
    <cellStyle name="Comma (hidden)" xfId="3812" xr:uid="{56AEBAEA-7A98-4031-9042-A97B254CEEE6}"/>
    <cellStyle name="Comma (hidden) 2" xfId="11216" xr:uid="{425CCA4F-9134-47DB-B2E1-E67A39E288F0}"/>
    <cellStyle name="Comma (hidden) 3" xfId="8667" xr:uid="{47A48E8D-4795-465F-ABFB-49CAEB1E07CF}"/>
    <cellStyle name="Comma (index)" xfId="3813" xr:uid="{CE604E21-9BF7-4254-9CAD-55AADEED056F}"/>
    <cellStyle name="Comma [0] 14" xfId="1252" xr:uid="{6A29A095-C256-4333-8ED6-9FD7E42EAA27}"/>
    <cellStyle name="Comma [0] 14 2" xfId="1496" xr:uid="{95DC00A7-43C7-443A-921D-0A7561B67C69}"/>
    <cellStyle name="Comma [0] 14 2 2" xfId="2083" xr:uid="{B75425C7-DF22-4B41-8263-C73CB78AB17B}"/>
    <cellStyle name="Comma [0] 14 2 2 2" xfId="47673" xr:uid="{A2FEBB81-A2B9-42DB-AA49-EDC7A299B00E}"/>
    <cellStyle name="Comma [0] 14 2 2 3" xfId="7045" xr:uid="{64D315D3-4753-470C-B839-3D41DB7D9C2F}"/>
    <cellStyle name="Comma [0] 14 2 3" xfId="3389" xr:uid="{5EFCDC4C-0A60-43CB-9129-08B1BF42E800}"/>
    <cellStyle name="Comma [0] 14 2 3 2" xfId="49013" xr:uid="{9AFE3B2E-614E-4290-BD6D-CEF8D2EE581F}"/>
    <cellStyle name="Comma [0] 14 2 3 3" xfId="8387" xr:uid="{CF08E399-4519-4E64-8927-0EA3D260093A}"/>
    <cellStyle name="Comma [0] 14 2 4" xfId="47017" xr:uid="{4EB273EF-6CBD-41F6-8847-C29FD1DA79C2}"/>
    <cellStyle name="Comma [0] 14 2 5" xfId="6387" xr:uid="{FE84AC38-72A9-44A6-B2A6-1D7894858922}"/>
    <cellStyle name="Comma [0] 14 3" xfId="1891" xr:uid="{12F113B7-726E-488B-A60B-F034D6D7A01E}"/>
    <cellStyle name="Comma [0] 14 3 2" xfId="47479" xr:uid="{5B6F8062-26B4-4D03-9E67-52478B8B46F4}"/>
    <cellStyle name="Comma [0] 14 3 3" xfId="6851" xr:uid="{12846D46-BC3D-4DC4-AD00-7486320D2B5B}"/>
    <cellStyle name="Comma [0] 14 4" xfId="3192" xr:uid="{7A47F890-2F67-4EF5-8177-0A870B4778C2}"/>
    <cellStyle name="Comma [0] 14 4 2" xfId="48815" xr:uid="{10B49E95-2574-42A8-B988-2CBE1A8AC102}"/>
    <cellStyle name="Comma [0] 14 4 3" xfId="8189" xr:uid="{CBC45D2C-F130-4BBC-A0C4-FE53A2F301ED}"/>
    <cellStyle name="Comma [0] 14 5" xfId="46804" xr:uid="{549D667C-58A3-4375-80C0-D8C9E721D361}"/>
    <cellStyle name="Comma [0] 14 6" xfId="6170" xr:uid="{F93A9373-5EC3-443C-8383-BBE5977F1078}"/>
    <cellStyle name="Comma [0] 2" xfId="1253" xr:uid="{551030F7-671A-4241-BBBF-11D647C7DB58}"/>
    <cellStyle name="Comma [0] 2 2" xfId="1254" xr:uid="{CF049533-3CCD-4FFD-92A5-67642CC1ACFE}"/>
    <cellStyle name="Comma [0] 2 2 2" xfId="1498" xr:uid="{2EE942A3-C43C-4130-941A-C829882E5FB3}"/>
    <cellStyle name="Comma [0] 2 2 2 2" xfId="2085" xr:uid="{7593BEC8-DB8F-4E34-938F-F51062D428B0}"/>
    <cellStyle name="Comma [0] 2 2 2 2 2" xfId="47675" xr:uid="{2A7964C8-A5F9-4CFE-8008-391213126756}"/>
    <cellStyle name="Comma [0] 2 2 2 2 3" xfId="7047" xr:uid="{E3521492-95F5-4028-B9DC-FF2D7C64B624}"/>
    <cellStyle name="Comma [0] 2 2 2 3" xfId="3391" xr:uid="{6DD82767-647E-475C-89B6-7024705590CD}"/>
    <cellStyle name="Comma [0] 2 2 2 3 2" xfId="49015" xr:uid="{98580C67-F7F2-4F8D-957A-DBA5DA118A81}"/>
    <cellStyle name="Comma [0] 2 2 2 3 3" xfId="8389" xr:uid="{3B1CA0F9-E54E-4DFE-BEB1-CB7827A727B2}"/>
    <cellStyle name="Comma [0] 2 2 2 4" xfId="47019" xr:uid="{5FC96D8E-79F1-40C0-838C-09041234DE6D}"/>
    <cellStyle name="Comma [0] 2 2 2 5" xfId="6389" xr:uid="{E161B4C3-6686-40ED-A0BF-3F53C18ECF08}"/>
    <cellStyle name="Comma [0] 2 2 3" xfId="1893" xr:uid="{522D3ED0-00D8-4EA4-80C2-F6F06E3512E0}"/>
    <cellStyle name="Comma [0] 2 2 3 2" xfId="47481" xr:uid="{DB664AF5-3F96-473C-ACAF-3DFD72C6C487}"/>
    <cellStyle name="Comma [0] 2 2 3 3" xfId="6853" xr:uid="{46FA472B-72CE-4770-8EC2-A9D2CF91FA25}"/>
    <cellStyle name="Comma [0] 2 2 4" xfId="3194" xr:uid="{9CC53FF4-13BD-4FE0-9FFC-C21CE5E2639D}"/>
    <cellStyle name="Comma [0] 2 2 4 2" xfId="48817" xr:uid="{CBE92A6C-8325-48D2-A78A-5F67AAFA48DA}"/>
    <cellStyle name="Comma [0] 2 2 4 3" xfId="8191" xr:uid="{AB512778-5557-4543-9931-706F58887F8A}"/>
    <cellStyle name="Comma [0] 2 2 5" xfId="46806" xr:uid="{4BF67033-D6ED-411C-8943-F005EDC81DD3}"/>
    <cellStyle name="Comma [0] 2 2 6" xfId="6172" xr:uid="{94CC5F98-44B3-4C0C-B1F4-4AEDCA81A316}"/>
    <cellStyle name="Comma [0] 2 2_walk เงินเดือน" xfId="3814" xr:uid="{3FF3E616-2119-4FC1-A6F0-2C09631655A4}"/>
    <cellStyle name="Comma [0] 2 3" xfId="1497" xr:uid="{90390385-6C0E-475A-B203-446BAB92AE11}"/>
    <cellStyle name="Comma [0] 2 3 2" xfId="2084" xr:uid="{74F7F678-6BB6-4459-94AC-394E439F7D2D}"/>
    <cellStyle name="Comma [0] 2 3 2 2" xfId="47674" xr:uid="{4E5D13DA-9E3D-4FA2-9E58-C4BFBAA5F219}"/>
    <cellStyle name="Comma [0] 2 3 2 3" xfId="7046" xr:uid="{99FC9C31-CF1A-426E-A173-C931BC6095DD}"/>
    <cellStyle name="Comma [0] 2 3 3" xfId="3390" xr:uid="{05459243-E2E5-4F09-B927-E3B9B81782C4}"/>
    <cellStyle name="Comma [0] 2 3 3 2" xfId="49014" xr:uid="{63404301-3B4F-4403-9225-B1770088B2E5}"/>
    <cellStyle name="Comma [0] 2 3 3 3" xfId="8388" xr:uid="{1C05CE4F-EC78-49DB-92B7-97D61D40BE68}"/>
    <cellStyle name="Comma [0] 2 3 4" xfId="47018" xr:uid="{29D9ECD2-52E5-4415-BA07-68EF1F8D395A}"/>
    <cellStyle name="Comma [0] 2 3 5" xfId="6388" xr:uid="{B1E2F40A-5913-4106-9DF0-1CCFF59F1CE6}"/>
    <cellStyle name="Comma [0] 2 4" xfId="1892" xr:uid="{16B41A51-CB8D-4EFD-84C2-C378B05A0B86}"/>
    <cellStyle name="Comma [0] 2 4 2" xfId="47480" xr:uid="{4A04E567-BA0F-4802-9C0C-D8CC27EABBF4}"/>
    <cellStyle name="Comma [0] 2 4 3" xfId="6852" xr:uid="{D3088D3E-EC0C-45C7-9961-53B90E692232}"/>
    <cellStyle name="Comma [0] 2 5" xfId="3193" xr:uid="{75884C13-4B66-46E9-9FE6-0860B11B577C}"/>
    <cellStyle name="Comma [0] 2 5 2" xfId="48816" xr:uid="{C3CF88C4-0414-4853-981B-0C4148D5F9EB}"/>
    <cellStyle name="Comma [0] 2 5 3" xfId="8190" xr:uid="{4E1AC64F-DF84-4AAC-A5D9-9A586536C2C3}"/>
    <cellStyle name="Comma [0] 2 6" xfId="46805" xr:uid="{945DEF97-38D5-4AFC-8F4B-A96979C25ED5}"/>
    <cellStyle name="Comma [0] 2 7" xfId="49418" xr:uid="{977A8AAE-52CA-45C0-91DF-39F908D122A7}"/>
    <cellStyle name="Comma [0] 2 8" xfId="46602" xr:uid="{948EE1BD-F63B-4B24-9635-26C880F1D5C9}"/>
    <cellStyle name="Comma [0] 2 9" xfId="6171" xr:uid="{0EA0CFB5-2635-49FD-91E5-B3E18ED05365}"/>
    <cellStyle name="Comma [0]ᱟ" xfId="3815" xr:uid="{998CB628-A35B-42B1-8FFD-6E113092BD4C}"/>
    <cellStyle name="Comma [0]ᱟ 2" xfId="8669" xr:uid="{9FF37498-5904-4F34-9E32-F31213FD432B}"/>
    <cellStyle name="Comma [0]ᱟ 3" xfId="8668" xr:uid="{9BD927AF-0339-49CA-BA12-6053638E0197}"/>
    <cellStyle name="Comma [00]" xfId="3816" xr:uid="{CB5C3621-14FF-4E22-8293-A90090F8B472}"/>
    <cellStyle name="Comma [00] 2" xfId="8671" xr:uid="{9021529E-3BDE-4ADD-8ECD-A3DFEACB0942}"/>
    <cellStyle name="Comma [00] 3" xfId="8672" xr:uid="{DFA35792-16D6-4C80-9AC3-3DD2588B2E0E}"/>
    <cellStyle name="Comma [00] 4" xfId="8670" xr:uid="{A6AD14F8-502C-4701-949E-1D4AAE75E59D}"/>
    <cellStyle name="Comma 10" xfId="102" xr:uid="{00000000-0005-0000-0000-000065000000}"/>
    <cellStyle name="Comma 10 10" xfId="103" xr:uid="{00000000-0005-0000-0000-000066000000}"/>
    <cellStyle name="Comma 10 10 10" xfId="11218" xr:uid="{43644705-0CDA-4368-990C-0FB8A4095B15}"/>
    <cellStyle name="Comma 10 10 10 2" xfId="11219" xr:uid="{EAEE82C8-E987-4DCB-B6EF-AEBF167B0583}"/>
    <cellStyle name="Comma 10 10 100" xfId="11220" xr:uid="{E580785C-DB9F-4C32-9C05-1980EC28E157}"/>
    <cellStyle name="Comma 10 10 100 2" xfId="11221" xr:uid="{7E60D073-62E4-4EDE-B455-E38879C9ABF4}"/>
    <cellStyle name="Comma 10 10 101" xfId="11222" xr:uid="{0A692235-B08F-4E9A-9CA1-27C58AEDBD61}"/>
    <cellStyle name="Comma 10 10 101 2" xfId="11223" xr:uid="{0C3134CF-028C-4F98-9175-B3A5355F18B2}"/>
    <cellStyle name="Comma 10 10 102" xfId="11224" xr:uid="{8A05AF4D-80CA-4E9B-BE92-AA7D4ECF78F7}"/>
    <cellStyle name="Comma 10 10 102 2" xfId="11225" xr:uid="{CD2ADA67-1B51-40F9-88F1-2C4C1153843D}"/>
    <cellStyle name="Comma 10 10 103" xfId="11226" xr:uid="{1DA0C80C-BE9C-40CF-92FC-7B22F0B6698C}"/>
    <cellStyle name="Comma 10 10 103 2" xfId="11227" xr:uid="{4FC5CD4A-777E-40A4-B7FC-0CE8E92ED840}"/>
    <cellStyle name="Comma 10 10 104" xfId="11228" xr:uid="{613802D9-3075-4666-96FC-A160A82ED5B0}"/>
    <cellStyle name="Comma 10 10 104 2" xfId="11229" xr:uid="{5A55A362-996F-46C4-B7C5-D239832FD0F4}"/>
    <cellStyle name="Comma 10 10 105" xfId="11230" xr:uid="{7FC452AD-C5F9-4BDA-936F-6CF3B4705C9B}"/>
    <cellStyle name="Comma 10 10 105 2" xfId="11231" xr:uid="{BA9A27C2-7EDF-422E-91FB-C888A1B89405}"/>
    <cellStyle name="Comma 10 10 106" xfId="11232" xr:uid="{5676D8EF-19D2-4A08-A54C-A1CFE79D565D}"/>
    <cellStyle name="Comma 10 10 106 2" xfId="11233" xr:uid="{82F5EB47-41D9-43AA-8CD4-2F8444B3B423}"/>
    <cellStyle name="Comma 10 10 107" xfId="11234" xr:uid="{D50BD139-4C8E-4594-BC1B-FA8101558DF7}"/>
    <cellStyle name="Comma 10 10 107 2" xfId="11235" xr:uid="{3545B15D-03AC-4B02-95CD-579192B6B158}"/>
    <cellStyle name="Comma 10 10 108" xfId="11236" xr:uid="{592C2C3B-E665-4B3E-B0E5-F1CE18A934AA}"/>
    <cellStyle name="Comma 10 10 108 2" xfId="11237" xr:uid="{4070B445-EFDE-4E1B-9C69-3922F986F218}"/>
    <cellStyle name="Comma 10 10 109" xfId="11238" xr:uid="{B93593B4-8C03-4ECB-8681-9F22DF7FEFA2}"/>
    <cellStyle name="Comma 10 10 109 2" xfId="11239" xr:uid="{1538ACC5-FDD0-4407-9F1D-84D0F853D564}"/>
    <cellStyle name="Comma 10 10 11" xfId="11240" xr:uid="{A9EDFA93-18D6-42DD-9B5C-F5EF9F0CADC6}"/>
    <cellStyle name="Comma 10 10 11 2" xfId="11241" xr:uid="{65BFC337-D6B7-40C0-B6AA-E50B9BB271FF}"/>
    <cellStyle name="Comma 10 10 110" xfId="11242" xr:uid="{6619FC30-196E-4602-954A-33B3B75228D7}"/>
    <cellStyle name="Comma 10 10 110 2" xfId="11243" xr:uid="{D783F24B-D891-45DD-8BA3-C56184432345}"/>
    <cellStyle name="Comma 10 10 111" xfId="11244" xr:uid="{E120800C-BAFB-4E08-83EC-5B25A4EB9319}"/>
    <cellStyle name="Comma 10 10 111 2" xfId="11245" xr:uid="{EAF54BD8-0C18-4ED1-B037-4A81DF4EB191}"/>
    <cellStyle name="Comma 10 10 112" xfId="11246" xr:uid="{997DA533-3D6D-4B5A-B60A-C1E1A4C6B60D}"/>
    <cellStyle name="Comma 10 10 112 2" xfId="11247" xr:uid="{F4A8BE92-4968-4FBF-A724-AA55CA9DB0C3}"/>
    <cellStyle name="Comma 10 10 113" xfId="11248" xr:uid="{5DD2D812-EDCA-4EDB-A85E-83FCE838775E}"/>
    <cellStyle name="Comma 10 10 113 2" xfId="11249" xr:uid="{6EFA8D87-99F3-4FC9-A3C3-1DEA88D880AD}"/>
    <cellStyle name="Comma 10 10 114" xfId="11250" xr:uid="{90F30867-2CDB-49E5-AF66-0DCEB75A5EE0}"/>
    <cellStyle name="Comma 10 10 114 2" xfId="11251" xr:uid="{F7F8ABA9-E33B-4E4B-A141-B31683BB301F}"/>
    <cellStyle name="Comma 10 10 115" xfId="11252" xr:uid="{1B5F9176-02E1-4D7F-AD68-DC43608E3D4B}"/>
    <cellStyle name="Comma 10 10 115 2" xfId="11253" xr:uid="{6F6B01E4-F8EB-4EC0-9168-71B01CE77627}"/>
    <cellStyle name="Comma 10 10 116" xfId="11254" xr:uid="{08CA057D-B9F9-43D7-B813-1526F2563D4A}"/>
    <cellStyle name="Comma 10 10 116 2" xfId="11255" xr:uid="{9B381F83-7097-4FDE-9F56-05826DEB2E8D}"/>
    <cellStyle name="Comma 10 10 117" xfId="11256" xr:uid="{6AA1FDD6-D868-4DF1-BAAB-DA5C3C9AE39A}"/>
    <cellStyle name="Comma 10 10 117 2" xfId="11257" xr:uid="{768FB145-DE10-43D0-ACDD-9E39311DCCE0}"/>
    <cellStyle name="Comma 10 10 118" xfId="11258" xr:uid="{42EACCC6-BF50-4739-919D-C74A38BC06DC}"/>
    <cellStyle name="Comma 10 10 118 2" xfId="11259" xr:uid="{5110CA5B-E78B-4930-A399-A67EB42351D0}"/>
    <cellStyle name="Comma 10 10 119" xfId="11260" xr:uid="{7D64A92A-6195-44AD-B2E3-01C9CAE2B3FD}"/>
    <cellStyle name="Comma 10 10 119 2" xfId="11261" xr:uid="{76472DBE-8A73-44CD-8231-BE558864F0F8}"/>
    <cellStyle name="Comma 10 10 12" xfId="11262" xr:uid="{8948873B-3C86-4391-AE34-15AF7E5C3ED3}"/>
    <cellStyle name="Comma 10 10 12 2" xfId="11263" xr:uid="{C45A1092-8BB1-47E4-A03B-16471257820C}"/>
    <cellStyle name="Comma 10 10 120" xfId="11264" xr:uid="{9DF7C395-6801-446B-8B8E-7F72C96F811F}"/>
    <cellStyle name="Comma 10 10 120 2" xfId="11265" xr:uid="{9D0F1D23-2EDA-4068-8BF2-716E587F3F16}"/>
    <cellStyle name="Comma 10 10 121" xfId="11266" xr:uid="{EC0DB130-5245-4873-BA2C-4F5E72881D17}"/>
    <cellStyle name="Comma 10 10 121 2" xfId="11267" xr:uid="{CB075B13-4600-45E2-AB2D-182926420176}"/>
    <cellStyle name="Comma 10 10 122" xfId="11268" xr:uid="{07B5E3C0-E8C8-4360-B239-EAE8D2484871}"/>
    <cellStyle name="Comma 10 10 122 2" xfId="11269" xr:uid="{D378B7D5-DAE9-4092-B4E8-7A6AF34AAE9A}"/>
    <cellStyle name="Comma 10 10 123" xfId="11270" xr:uid="{EB4C775E-F972-434D-8CFB-760EA0ECA66E}"/>
    <cellStyle name="Comma 10 10 123 2" xfId="11271" xr:uid="{11837443-60C8-4D49-BE49-426255630E40}"/>
    <cellStyle name="Comma 10 10 124" xfId="11272" xr:uid="{4A1FDBA2-905F-4AE5-A091-3A40D8E1DE8B}"/>
    <cellStyle name="Comma 10 10 124 2" xfId="11273" xr:uid="{8CDE42CD-E3A6-4CDA-83AF-C9F462B6367D}"/>
    <cellStyle name="Comma 10 10 125" xfId="11274" xr:uid="{A3D0A561-09CB-4456-B56B-CF86BC9EB423}"/>
    <cellStyle name="Comma 10 10 125 2" xfId="11275" xr:uid="{89BC8025-A66A-46A3-9A7D-02FA6B41F9DA}"/>
    <cellStyle name="Comma 10 10 126" xfId="11276" xr:uid="{3967BF19-554D-4518-93C3-F0B52030BF4F}"/>
    <cellStyle name="Comma 10 10 126 2" xfId="11277" xr:uid="{72EF052A-3DE1-4741-B0C3-EE681912B493}"/>
    <cellStyle name="Comma 10 10 127" xfId="11278" xr:uid="{C2B16900-D129-427C-A5E8-866517FC8F11}"/>
    <cellStyle name="Comma 10 10 127 2" xfId="11279" xr:uid="{14CDB196-9C4C-4F1C-AC2B-18AEC81410CF}"/>
    <cellStyle name="Comma 10 10 128" xfId="11280" xr:uid="{B850C80C-8A8D-4270-BBA6-65EED384CCCF}"/>
    <cellStyle name="Comma 10 10 128 2" xfId="11281" xr:uid="{84B8047D-3432-4341-9DB5-55D0B5DBE9A6}"/>
    <cellStyle name="Comma 10 10 129" xfId="11282" xr:uid="{601BD5E6-31BD-493A-9D76-66A9BBE2D192}"/>
    <cellStyle name="Comma 10 10 129 2" xfId="11283" xr:uid="{A4D84000-1434-4E43-8621-390C97A7883C}"/>
    <cellStyle name="Comma 10 10 13" xfId="11284" xr:uid="{96B948EE-3D69-4835-AFAB-F567BFF566CA}"/>
    <cellStyle name="Comma 10 10 13 2" xfId="11285" xr:uid="{E1AA8606-51AB-467A-A84B-2407345C81E4}"/>
    <cellStyle name="Comma 10 10 130" xfId="11286" xr:uid="{E74569FB-3D19-43C1-A0F1-D17D64749125}"/>
    <cellStyle name="Comma 10 10 130 2" xfId="11287" xr:uid="{B578C19B-F6FB-4278-808E-0CF6943B1170}"/>
    <cellStyle name="Comma 10 10 131" xfId="11288" xr:uid="{CC6100F9-410F-438C-9E04-4FF65FB0C0A1}"/>
    <cellStyle name="Comma 10 10 131 2" xfId="11289" xr:uid="{9D99F2D0-08B5-4AD9-9633-3B9285170590}"/>
    <cellStyle name="Comma 10 10 132" xfId="11290" xr:uid="{63D089F6-7D14-456D-B6C4-4B8612F7529D}"/>
    <cellStyle name="Comma 10 10 132 2" xfId="11291" xr:uid="{EEF83665-2FA7-4D14-AC7C-A22A7AA11483}"/>
    <cellStyle name="Comma 10 10 133" xfId="11292" xr:uid="{FFB48FF1-2D71-497D-9718-2604D3CD9585}"/>
    <cellStyle name="Comma 10 10 133 2" xfId="11293" xr:uid="{77E0E7E9-50BB-4CF2-8C98-ADEC0DC47BE5}"/>
    <cellStyle name="Comma 10 10 134" xfId="11294" xr:uid="{4C9A1F9A-5776-4828-AA69-0380C1870018}"/>
    <cellStyle name="Comma 10 10 134 2" xfId="11295" xr:uid="{DEAF4270-F162-48E8-8517-AE2A9BA84EC2}"/>
    <cellStyle name="Comma 10 10 135" xfId="11296" xr:uid="{02792961-FB5A-4B53-B636-BB5EF8257847}"/>
    <cellStyle name="Comma 10 10 136" xfId="11217" xr:uid="{F239F086-B6EB-4F5A-ABB5-74C6A90D39BB}"/>
    <cellStyle name="Comma 10 10 137" xfId="45795" xr:uid="{1F5C002B-8497-4434-A422-30EDDC0C0550}"/>
    <cellStyle name="Comma 10 10 138" xfId="45834" xr:uid="{0EF229CD-613C-4933-93B9-38023FE52587}"/>
    <cellStyle name="Comma 10 10 139" xfId="45843" xr:uid="{E5277864-010F-47C6-A1BB-396C80AEA30E}"/>
    <cellStyle name="Comma 10 10 14" xfId="11297" xr:uid="{8A685DDD-B364-49CF-90DB-F6304A27C6E8}"/>
    <cellStyle name="Comma 10 10 14 2" xfId="11298" xr:uid="{AFE5AF21-06DF-4693-967A-BF4340A53CB1}"/>
    <cellStyle name="Comma 10 10 140" xfId="45974" xr:uid="{E8801C14-BECC-4FCF-B021-C380845F4913}"/>
    <cellStyle name="Comma 10 10 141" xfId="46115" xr:uid="{B26213E5-D1C1-4002-8765-1AF3271C6408}"/>
    <cellStyle name="Comma 10 10 142" xfId="46340" xr:uid="{825F0100-6294-4851-AA06-661C28CBACD0}"/>
    <cellStyle name="Comma 10 10 143" xfId="3692" xr:uid="{513A690B-38B4-402B-ACF6-BE2DF7C67D8F}"/>
    <cellStyle name="Comma 10 10 144" xfId="3572" xr:uid="{57CA05D3-8F85-48E2-B3BC-41B4FF67B661}"/>
    <cellStyle name="Comma 10 10 145" xfId="52111" xr:uid="{A10797CA-FF16-40D3-87CD-28C6B259FF3A}"/>
    <cellStyle name="Comma 10 10 146" xfId="52468" xr:uid="{FF5ED4E9-C650-46A8-8DFD-A163E478BBFF}"/>
    <cellStyle name="Comma 10 10 15" xfId="11299" xr:uid="{E0D01EE6-93F4-449A-8F52-B603D428ED71}"/>
    <cellStyle name="Comma 10 10 15 2" xfId="11300" xr:uid="{68E1B63B-24E3-4D89-98B3-AF926643EB18}"/>
    <cellStyle name="Comma 10 10 16" xfId="11301" xr:uid="{5431829D-6A8D-4A4F-88D5-CFAB8C5F0506}"/>
    <cellStyle name="Comma 10 10 16 2" xfId="11302" xr:uid="{F55CD899-2F06-4A4F-BA07-3D37C05414A2}"/>
    <cellStyle name="Comma 10 10 17" xfId="11303" xr:uid="{9DB4668A-3E2A-47EB-AA55-B88CE1FFDF80}"/>
    <cellStyle name="Comma 10 10 17 2" xfId="11304" xr:uid="{45F74DCD-A735-41DB-BE69-4276EEA1CD68}"/>
    <cellStyle name="Comma 10 10 18" xfId="11305" xr:uid="{43469C1B-E051-4902-802F-7982766DCAEC}"/>
    <cellStyle name="Comma 10 10 18 2" xfId="11306" xr:uid="{E3F28514-5534-48C4-80DD-E594F080D9CB}"/>
    <cellStyle name="Comma 10 10 19" xfId="11307" xr:uid="{46F16ADD-D69E-449F-96E7-E9432D1A264D}"/>
    <cellStyle name="Comma 10 10 19 2" xfId="11308" xr:uid="{88059331-77D0-4577-8606-DD94DCFE3AC3}"/>
    <cellStyle name="Comma 10 10 2" xfId="895" xr:uid="{348DE318-CB60-4653-B86C-EED487804AFA}"/>
    <cellStyle name="Comma 10 10 2 2" xfId="2103" xr:uid="{BBEF001B-4F52-4260-97FA-8A6B9351E5D3}"/>
    <cellStyle name="Comma 10 10 2 2 2" xfId="7065" xr:uid="{A057D0A8-B450-4FE3-BEDC-F860F1E992CB}"/>
    <cellStyle name="Comma 10 10 2 2 3" xfId="47693" xr:uid="{1E9CDA18-4A65-4CD3-81B8-129675ACE7B2}"/>
    <cellStyle name="Comma 10 10 2 2 4" xfId="5048" xr:uid="{B24DD0DA-7364-4A0C-A0AC-D8CDE54629DC}"/>
    <cellStyle name="Comma 10 10 2 3" xfId="1516" xr:uid="{14A50343-F12E-427E-986F-7263F87A928F}"/>
    <cellStyle name="Comma 10 10 2 3 2" xfId="6407" xr:uid="{BAEF4F7A-3B8E-47B9-9324-5733E22C269C}"/>
    <cellStyle name="Comma 10 10 2 3 3" xfId="47037" xr:uid="{91F101B3-56B4-4A68-AD0E-C6D876BCCDF1}"/>
    <cellStyle name="Comma 10 10 2 3 4" xfId="5444" xr:uid="{8CE564D3-AB3C-43FC-9489-023AB5949010}"/>
    <cellStyle name="Comma 10 10 2 4" xfId="3008" xr:uid="{A3733A16-12C5-4D66-B3EF-9845E297A402}"/>
    <cellStyle name="Comma 10 10 2 4 2" xfId="48629" xr:uid="{A5001D5A-7721-43C9-A4B0-A9A0CDB18307}"/>
    <cellStyle name="Comma 10 10 2 4 3" xfId="8003" xr:uid="{1809FDED-3F9A-4F65-8E15-B1584F239A09}"/>
    <cellStyle name="Comma 10 10 2 5" xfId="3409" xr:uid="{9BB38182-7614-457F-B11F-B268F8459E48}"/>
    <cellStyle name="Comma 10 10 2 5 2" xfId="49033" xr:uid="{768D884A-DC06-4148-B686-B1D5FC3A4564}"/>
    <cellStyle name="Comma 10 10 2 5 3" xfId="8407" xr:uid="{16C25183-2241-4F35-A41B-1C0557D00F3B}"/>
    <cellStyle name="Comma 10 10 2 6" xfId="5838" xr:uid="{692E91FD-37A4-4617-AC06-94F1B5510408}"/>
    <cellStyle name="Comma 10 10 2 7" xfId="46479" xr:uid="{DE12D264-9D77-4BF0-82FA-0355D9036F29}"/>
    <cellStyle name="Comma 10 10 2 8" xfId="4755" xr:uid="{54F8C42A-DC64-4114-83EA-6A63FDB82246}"/>
    <cellStyle name="Comma 10 10 2 9" xfId="3605" xr:uid="{89A3B0C0-EDBE-439E-A022-C891AF89C214}"/>
    <cellStyle name="Comma 10 10 20" xfId="11309" xr:uid="{E7E9A586-152F-4763-863B-1B4275E2EC20}"/>
    <cellStyle name="Comma 10 10 20 2" xfId="11310" xr:uid="{7B52D568-8F86-4563-ABDB-2F8191A1A8B9}"/>
    <cellStyle name="Comma 10 10 21" xfId="11311" xr:uid="{89A052EB-1E79-4572-90E7-8F97828A35EC}"/>
    <cellStyle name="Comma 10 10 21 2" xfId="11312" xr:uid="{C8106588-D5C2-4609-A6F2-22E469FF9CFF}"/>
    <cellStyle name="Comma 10 10 22" xfId="11313" xr:uid="{447F316A-C199-4BA8-A2B0-D02E26C8FFED}"/>
    <cellStyle name="Comma 10 10 22 2" xfId="11314" xr:uid="{924F4888-F3C4-45A4-95B8-E6861414DFBF}"/>
    <cellStyle name="Comma 10 10 23" xfId="11315" xr:uid="{6A303164-81A0-4BEE-B4F3-1A4D1D0D4D16}"/>
    <cellStyle name="Comma 10 10 23 2" xfId="11316" xr:uid="{0A053A79-8C69-41AF-BD2F-81B721D2AA0A}"/>
    <cellStyle name="Comma 10 10 24" xfId="11317" xr:uid="{CC9C989C-6A59-4FFC-A007-6AF0344E4E59}"/>
    <cellStyle name="Comma 10 10 24 2" xfId="11318" xr:uid="{507DBA48-8D60-488D-9D40-7E0D0A72B77D}"/>
    <cellStyle name="Comma 10 10 25" xfId="11319" xr:uid="{09467733-8E42-4622-ACC5-8BFFAC57CFE8}"/>
    <cellStyle name="Comma 10 10 25 2" xfId="11320" xr:uid="{15D0CFB1-AFBB-4604-A1FD-061810F12D83}"/>
    <cellStyle name="Comma 10 10 26" xfId="11321" xr:uid="{17BCD96C-7AFC-4204-A489-C7EAA728F49B}"/>
    <cellStyle name="Comma 10 10 26 2" xfId="11322" xr:uid="{C3FEC3DF-7EF9-40BB-8695-FCE0F2AD1270}"/>
    <cellStyle name="Comma 10 10 27" xfId="11323" xr:uid="{6AD1C1D9-CB90-40E5-AC85-9E38AAFFC272}"/>
    <cellStyle name="Comma 10 10 27 2" xfId="11324" xr:uid="{3A735809-A96B-4C86-91AA-D34E71C91271}"/>
    <cellStyle name="Comma 10 10 28" xfId="11325" xr:uid="{934CB917-D0F9-48A3-A157-B6AD5D2ABE28}"/>
    <cellStyle name="Comma 10 10 28 2" xfId="11326" xr:uid="{4014ADE5-A2FC-4A1B-84AA-B7CF95C8267C}"/>
    <cellStyle name="Comma 10 10 29" xfId="11327" xr:uid="{EA4A58B6-BBE4-441A-9B82-8205E3C01AFC}"/>
    <cellStyle name="Comma 10 10 29 2" xfId="11328" xr:uid="{FAFABB2F-5CA6-47CB-B9A7-D2086CC17CF8}"/>
    <cellStyle name="Comma 10 10 3" xfId="1306" xr:uid="{82F9D09E-7B31-464A-B2DE-E3BCFE8C141C}"/>
    <cellStyle name="Comma 10 10 3 2" xfId="1918" xr:uid="{F6888CB8-D536-4552-A84B-D3FCBDF8E6F8}"/>
    <cellStyle name="Comma 10 10 3 2 2" xfId="47506" xr:uid="{EEADFADD-6D5E-4F60-A861-4004BC59E5C4}"/>
    <cellStyle name="Comma 10 10 3 2 3" xfId="6878" xr:uid="{FFF963A3-00D6-44DF-8AD8-1AD4E433C2A6}"/>
    <cellStyle name="Comma 10 10 3 3" xfId="6200" xr:uid="{3786772B-D5BC-44A2-98AD-8EDF0CEAF29E}"/>
    <cellStyle name="Comma 10 10 3 4" xfId="46835" xr:uid="{0DE1D9DB-8517-4D3E-82FA-7A727F7A7389}"/>
    <cellStyle name="Comma 10 10 3 5" xfId="4909" xr:uid="{99E1E1B6-67DB-45E8-933F-3A7ED039DCA2}"/>
    <cellStyle name="Comma 10 10 3 6" xfId="3593" xr:uid="{94CCEAC4-06E4-4A5F-9941-2BDDF34993B0}"/>
    <cellStyle name="Comma 10 10 3 7" xfId="52941" xr:uid="{35E7DAF7-A2AA-4CC2-ACDB-2AE5B675A6F7}"/>
    <cellStyle name="Comma 10 10 30" xfId="11329" xr:uid="{4FBCBA37-559D-4222-8E82-44D6501DC27A}"/>
    <cellStyle name="Comma 10 10 30 2" xfId="11330" xr:uid="{587CF96A-A217-47B4-849F-03E0AF94A7BB}"/>
    <cellStyle name="Comma 10 10 31" xfId="11331" xr:uid="{93F497AA-E02E-46EA-ADA7-F269076A2819}"/>
    <cellStyle name="Comma 10 10 31 2" xfId="11332" xr:uid="{9AB463F8-9D34-4F3F-B8D0-6D5CF8A2EAF1}"/>
    <cellStyle name="Comma 10 10 32" xfId="11333" xr:uid="{844721F3-FD46-4147-8888-09F33E32C452}"/>
    <cellStyle name="Comma 10 10 32 2" xfId="11334" xr:uid="{75958325-5BE5-4CE6-805A-C002537C42E5}"/>
    <cellStyle name="Comma 10 10 33" xfId="11335" xr:uid="{AA91853E-6462-4A83-8617-CC3CBD1B4057}"/>
    <cellStyle name="Comma 10 10 33 2" xfId="11336" xr:uid="{0118009E-C547-47DA-9901-D2751AC91358}"/>
    <cellStyle name="Comma 10 10 34" xfId="11337" xr:uid="{5ABB9675-0E9A-425B-8483-A518AB2C668A}"/>
    <cellStyle name="Comma 10 10 34 2" xfId="11338" xr:uid="{01FDD073-ABDD-4130-884B-FA16E873ACF4}"/>
    <cellStyle name="Comma 10 10 35" xfId="11339" xr:uid="{D7D2707F-9378-405F-9730-DE32F08D8E83}"/>
    <cellStyle name="Comma 10 10 35 2" xfId="11340" xr:uid="{1DAB1C72-6B9B-4F3D-B7A0-FFE1F54B3ED8}"/>
    <cellStyle name="Comma 10 10 36" xfId="11341" xr:uid="{711C7DC0-E67B-4049-80EB-9C224DB4FF75}"/>
    <cellStyle name="Comma 10 10 36 2" xfId="11342" xr:uid="{667E24EF-F1ED-427B-AF9F-CCD31982CC6D}"/>
    <cellStyle name="Comma 10 10 37" xfId="11343" xr:uid="{D4D9C60F-B8AB-47A9-8031-4E204DE81269}"/>
    <cellStyle name="Comma 10 10 37 2" xfId="11344" xr:uid="{3D3D15CD-5636-47F9-AA58-B67494032E4C}"/>
    <cellStyle name="Comma 10 10 38" xfId="11345" xr:uid="{E9A47050-05D2-4F88-8008-1611CA1D8377}"/>
    <cellStyle name="Comma 10 10 38 2" xfId="11346" xr:uid="{DC62CF45-229E-4216-A619-BE3ED243F618}"/>
    <cellStyle name="Comma 10 10 39" xfId="11347" xr:uid="{5DD246D1-CB16-4425-AA17-F59939894B69}"/>
    <cellStyle name="Comma 10 10 39 2" xfId="11348" xr:uid="{F72DED50-D31C-4B24-AA73-B75A022324C4}"/>
    <cellStyle name="Comma 10 10 4" xfId="1016" xr:uid="{9C2C49F0-1954-440D-A3EF-3B9C434074B1}"/>
    <cellStyle name="Comma 10 10 4 2" xfId="5934" xr:uid="{97AF419F-00BB-4F90-80C2-A5AD00FA4D73}"/>
    <cellStyle name="Comma 10 10 4 3" xfId="46577" xr:uid="{4F88AF26-E4AE-4C7F-BC6A-FFB6C25D8CCC}"/>
    <cellStyle name="Comma 10 10 4 4" xfId="5307" xr:uid="{E437A2F0-8C48-43F2-AFC3-4A78F06E8AC8}"/>
    <cellStyle name="Comma 10 10 40" xfId="11349" xr:uid="{E466905C-A686-407C-BA3F-8691FF3D55B4}"/>
    <cellStyle name="Comma 10 10 40 2" xfId="11350" xr:uid="{AD1389E1-C108-4277-BC93-BC2C691DF401}"/>
    <cellStyle name="Comma 10 10 41" xfId="11351" xr:uid="{1EC87878-137F-49B9-9266-97D1F35E5889}"/>
    <cellStyle name="Comma 10 10 41 2" xfId="11352" xr:uid="{A40889AB-9208-4293-A324-85A9635A0E15}"/>
    <cellStyle name="Comma 10 10 42" xfId="11353" xr:uid="{78E0DF25-FDC4-4D07-9486-E72E0162E51B}"/>
    <cellStyle name="Comma 10 10 42 2" xfId="11354" xr:uid="{19C5D32B-63B6-4778-BB92-95BD1900144E}"/>
    <cellStyle name="Comma 10 10 43" xfId="11355" xr:uid="{FFE51DA3-7B9A-4E81-97E0-F5FA59CCEFD0}"/>
    <cellStyle name="Comma 10 10 43 2" xfId="11356" xr:uid="{598A0458-B602-475F-8C24-19E562A0D56A}"/>
    <cellStyle name="Comma 10 10 44" xfId="11357" xr:uid="{26C794D9-82BF-4B1A-8EAB-E557FD8FBFB3}"/>
    <cellStyle name="Comma 10 10 44 2" xfId="11358" xr:uid="{DA6E6879-DB68-4AC6-975D-775099CC3B3F}"/>
    <cellStyle name="Comma 10 10 45" xfId="11359" xr:uid="{9A31146C-F187-424C-AF24-84A864B30CB1}"/>
    <cellStyle name="Comma 10 10 45 2" xfId="11360" xr:uid="{A5E47FE5-EE57-4161-B31A-AAAF3BE4BB32}"/>
    <cellStyle name="Comma 10 10 46" xfId="11361" xr:uid="{5DDAD0F5-FE54-4868-8ED7-07AB901C07EC}"/>
    <cellStyle name="Comma 10 10 46 2" xfId="11362" xr:uid="{7453C393-E8F9-40C7-9FEA-21F5E25020D5}"/>
    <cellStyle name="Comma 10 10 47" xfId="11363" xr:uid="{CA5D80FA-8087-4301-838D-EAF0C189A95D}"/>
    <cellStyle name="Comma 10 10 47 2" xfId="11364" xr:uid="{7B340805-FDE5-42A2-A676-6DF9898CF3A4}"/>
    <cellStyle name="Comma 10 10 48" xfId="11365" xr:uid="{B76BCC16-5062-4D35-A120-78BD6BEA78F1}"/>
    <cellStyle name="Comma 10 10 48 2" xfId="11366" xr:uid="{D428E137-F66C-4440-A90A-5CD71289DC6F}"/>
    <cellStyle name="Comma 10 10 49" xfId="11367" xr:uid="{E0D8F598-0A75-449B-881E-03DF17D81EDF}"/>
    <cellStyle name="Comma 10 10 49 2" xfId="11368" xr:uid="{C13AB508-D98E-48DE-A06D-657B653DBA90}"/>
    <cellStyle name="Comma 10 10 5" xfId="1703" xr:uid="{ECDFED65-4786-4B01-86B6-9BBC9BB7DD4F}"/>
    <cellStyle name="Comma 10 10 5 2" xfId="11369" xr:uid="{986D258B-CA92-413A-AD7A-6B712FA4564C}"/>
    <cellStyle name="Comma 10 10 5 3" xfId="47269" xr:uid="{788909A9-93AA-4245-92E2-37712F31F1D3}"/>
    <cellStyle name="Comma 10 10 5 4" xfId="6646" xr:uid="{507AB41A-9688-41AA-BB1F-B44052B480AC}"/>
    <cellStyle name="Comma 10 10 50" xfId="11370" xr:uid="{4A26BE0E-9EE0-4736-992E-EAD22D122C6D}"/>
    <cellStyle name="Comma 10 10 50 2" xfId="11371" xr:uid="{3FA46622-496C-420D-B619-31F2B675F450}"/>
    <cellStyle name="Comma 10 10 51" xfId="11372" xr:uid="{CF924FBB-0823-4B1C-BFA9-F1534139B1EB}"/>
    <cellStyle name="Comma 10 10 51 2" xfId="11373" xr:uid="{26538C9F-FACB-4C8E-807B-FA74AF4A80C0}"/>
    <cellStyle name="Comma 10 10 52" xfId="11374" xr:uid="{442F58D9-7E6A-487C-9C88-701FF2FC8E79}"/>
    <cellStyle name="Comma 10 10 52 2" xfId="11375" xr:uid="{9EF3BCA7-501D-4FBF-988E-5766B6A7150E}"/>
    <cellStyle name="Comma 10 10 53" xfId="11376" xr:uid="{2C6FCB3C-8392-4B29-BDB9-3DECE5110767}"/>
    <cellStyle name="Comma 10 10 53 2" xfId="11377" xr:uid="{38C0FDA1-46FD-4F35-9B5E-71C668CB06D3}"/>
    <cellStyle name="Comma 10 10 54" xfId="11378" xr:uid="{67A55F76-F5D1-4746-A2A4-CCFBCC2DDFC1}"/>
    <cellStyle name="Comma 10 10 54 2" xfId="11379" xr:uid="{CAE17D56-AB4A-46B9-A928-4C704861264C}"/>
    <cellStyle name="Comma 10 10 55" xfId="11380" xr:uid="{793D2D89-DF9A-444A-96B0-2A3B8BC022B4}"/>
    <cellStyle name="Comma 10 10 55 2" xfId="11381" xr:uid="{4071DDD2-0F4F-4D7A-B018-72A5E9749A9F}"/>
    <cellStyle name="Comma 10 10 56" xfId="11382" xr:uid="{7A143CAB-C534-4340-B049-6E0272AB265A}"/>
    <cellStyle name="Comma 10 10 56 2" xfId="11383" xr:uid="{4F4DC484-DB1B-4993-8BE9-8357A2F89F6B}"/>
    <cellStyle name="Comma 10 10 57" xfId="11384" xr:uid="{C927DCAB-D0E9-4E54-AFBB-AFB21709B4F7}"/>
    <cellStyle name="Comma 10 10 57 2" xfId="11385" xr:uid="{567CA70D-9684-4695-93D1-00254E08CC37}"/>
    <cellStyle name="Comma 10 10 58" xfId="11386" xr:uid="{5514D682-E723-4BFD-8150-2E65B928709E}"/>
    <cellStyle name="Comma 10 10 58 2" xfId="11387" xr:uid="{2E5780BD-6CBF-41FA-A2BF-A75C523FF105}"/>
    <cellStyle name="Comma 10 10 59" xfId="11388" xr:uid="{DDFA0B15-9720-49FA-BBC5-347BE220544A}"/>
    <cellStyle name="Comma 10 10 59 2" xfId="11389" xr:uid="{A0A501F5-2B26-4F54-A0E8-1BD7472F7AE3}"/>
    <cellStyle name="Comma 10 10 6" xfId="954" xr:uid="{47A8BB84-3069-48D9-950B-22BD400576D7}"/>
    <cellStyle name="Comma 10 10 6 2" xfId="11390" xr:uid="{16813CC2-1FA0-46AA-8915-5AEA9772EDF7}"/>
    <cellStyle name="Comma 10 10 6 3" xfId="46532" xr:uid="{A369DE8C-B654-4B91-A752-3088A11E1D65}"/>
    <cellStyle name="Comma 10 10 6 4" xfId="5892" xr:uid="{5EE94E30-3CDB-493D-B49D-99524DD0B666}"/>
    <cellStyle name="Comma 10 10 60" xfId="11391" xr:uid="{D99277BA-92A7-4E58-8241-06F742DA5C33}"/>
    <cellStyle name="Comma 10 10 60 2" xfId="11392" xr:uid="{290E939B-495D-4F1E-A21B-C9C9B06CD046}"/>
    <cellStyle name="Comma 10 10 61" xfId="11393" xr:uid="{328FB46D-6F6E-4ED9-87F7-23CDC0C229E1}"/>
    <cellStyle name="Comma 10 10 61 2" xfId="11394" xr:uid="{8EF6AB94-397A-4E10-9211-CD9DB5EA1986}"/>
    <cellStyle name="Comma 10 10 62" xfId="11395" xr:uid="{71256415-565A-4724-ABDF-FDDA83ADE3AF}"/>
    <cellStyle name="Comma 10 10 62 2" xfId="11396" xr:uid="{66AD657F-4DA2-4C69-A4B2-6C0E946EB6E7}"/>
    <cellStyle name="Comma 10 10 63" xfId="11397" xr:uid="{D3BBC0F9-F9DC-4CE9-872D-22D12DA481F5}"/>
    <cellStyle name="Comma 10 10 63 2" xfId="11398" xr:uid="{2B93DE2F-41C9-49D0-B616-43F4F797AEF0}"/>
    <cellStyle name="Comma 10 10 64" xfId="11399" xr:uid="{B8ED0EE7-F465-43E1-A3CD-F8907CFF2F23}"/>
    <cellStyle name="Comma 10 10 64 2" xfId="11400" xr:uid="{F1ADAA5E-061F-4A75-B408-4228E43B4FDC}"/>
    <cellStyle name="Comma 10 10 65" xfId="11401" xr:uid="{06101B69-6805-49A6-BE42-2CBAE7597314}"/>
    <cellStyle name="Comma 10 10 65 2" xfId="11402" xr:uid="{0BAFD5DF-4361-4E56-9DF8-24FB1138226A}"/>
    <cellStyle name="Comma 10 10 66" xfId="11403" xr:uid="{5C393893-AD12-42C5-B473-5F6E799021D0}"/>
    <cellStyle name="Comma 10 10 66 2" xfId="11404" xr:uid="{8CBEFC4B-5C0C-4144-8E20-A7FA77CCF305}"/>
    <cellStyle name="Comma 10 10 67" xfId="11405" xr:uid="{2B22AB87-B68C-4196-A641-F0E3B1C7BA8C}"/>
    <cellStyle name="Comma 10 10 67 2" xfId="11406" xr:uid="{D052412F-FCFA-449C-84A4-A7A520155528}"/>
    <cellStyle name="Comma 10 10 68" xfId="11407" xr:uid="{1AB65DD3-307A-4270-8519-CFBE3E977BB4}"/>
    <cellStyle name="Comma 10 10 68 2" xfId="11408" xr:uid="{596E68AD-D935-452A-9DEA-F016C12F6B34}"/>
    <cellStyle name="Comma 10 10 69" xfId="11409" xr:uid="{E2D33925-C56D-4F6F-9210-211280378449}"/>
    <cellStyle name="Comma 10 10 69 2" xfId="11410" xr:uid="{3CFE19B7-1F29-45FA-857E-0DBD1E7EFC94}"/>
    <cellStyle name="Comma 10 10 7" xfId="2896" xr:uid="{CE5C6A54-621D-4AFB-B337-72C817D6A639}"/>
    <cellStyle name="Comma 10 10 7 2" xfId="11411" xr:uid="{051C972F-4D45-41E2-A8FD-7CDDE2284852}"/>
    <cellStyle name="Comma 10 10 7 3" xfId="48517" xr:uid="{7C4C6D3F-5B09-4535-B6A1-F00AC76D1C73}"/>
    <cellStyle name="Comma 10 10 7 4" xfId="7891" xr:uid="{3573D648-3254-44AD-8AD9-5E3EDC6E4F73}"/>
    <cellStyle name="Comma 10 10 70" xfId="11412" xr:uid="{D5C44419-8C5F-4AB8-8C52-7AD5D9E73868}"/>
    <cellStyle name="Comma 10 10 70 2" xfId="11413" xr:uid="{0330A1CF-2542-46D8-A032-78D4E6CAAF5B}"/>
    <cellStyle name="Comma 10 10 71" xfId="11414" xr:uid="{53BF4193-EE67-4A05-BBD5-268762F1F198}"/>
    <cellStyle name="Comma 10 10 71 2" xfId="11415" xr:uid="{D5D2FA17-188A-4DEA-83ED-48B4E8F78159}"/>
    <cellStyle name="Comma 10 10 72" xfId="11416" xr:uid="{23AE6864-C4B4-4A76-91B9-DB0F89642A50}"/>
    <cellStyle name="Comma 10 10 72 2" xfId="11417" xr:uid="{3930330F-1C13-4CE1-AAF7-37B4DA5C1E2D}"/>
    <cellStyle name="Comma 10 10 73" xfId="11418" xr:uid="{FC74DDD9-BF03-42A5-8021-563E7F11ACC1}"/>
    <cellStyle name="Comma 10 10 73 2" xfId="11419" xr:uid="{4892BA03-31C6-4F7A-8D69-C2F0CC684B6F}"/>
    <cellStyle name="Comma 10 10 74" xfId="11420" xr:uid="{6CA657A5-320E-4ACC-9211-8E8032E91ED4}"/>
    <cellStyle name="Comma 10 10 74 2" xfId="11421" xr:uid="{AA8D78CF-7FC9-42E0-A315-EAB50752C0C8}"/>
    <cellStyle name="Comma 10 10 75" xfId="11422" xr:uid="{DA5A4EEB-BE0D-4EE8-B6FD-43AA86964F15}"/>
    <cellStyle name="Comma 10 10 75 2" xfId="11423" xr:uid="{1A5F0D4C-8B1A-495B-AC76-551D88F21421}"/>
    <cellStyle name="Comma 10 10 76" xfId="11424" xr:uid="{706E08B2-3907-4C3D-BC6A-20D2645CEA4A}"/>
    <cellStyle name="Comma 10 10 76 2" xfId="11425" xr:uid="{28FB921B-F471-4644-9338-01D4792940A6}"/>
    <cellStyle name="Comma 10 10 77" xfId="11426" xr:uid="{E87EB7FC-B92E-4FD4-BA7A-1D86C99743A3}"/>
    <cellStyle name="Comma 10 10 77 2" xfId="11427" xr:uid="{69B4DC94-3F5F-4EB5-A0CB-7E597BA7049C}"/>
    <cellStyle name="Comma 10 10 78" xfId="11428" xr:uid="{BA8FB1B8-8B81-48EA-A546-2275885FC380}"/>
    <cellStyle name="Comma 10 10 78 2" xfId="11429" xr:uid="{853515AD-1F9F-4241-808F-C536FBC2A0E2}"/>
    <cellStyle name="Comma 10 10 79" xfId="11430" xr:uid="{02A881CC-6A35-41BC-A26F-DB147E619233}"/>
    <cellStyle name="Comma 10 10 79 2" xfId="11431" xr:uid="{BB063AF6-EA11-4D81-A02C-FA583A3C33AC}"/>
    <cellStyle name="Comma 10 10 8" xfId="3221" xr:uid="{44705155-2F35-4494-B4F0-885D962D0F77}"/>
    <cellStyle name="Comma 10 10 8 2" xfId="11432" xr:uid="{7C913DD7-2768-4DA7-B6AD-42A13170BDB6}"/>
    <cellStyle name="Comma 10 10 8 3" xfId="48844" xr:uid="{BD54DD03-1E74-4EED-B25A-F5311A8D709F}"/>
    <cellStyle name="Comma 10 10 8 4" xfId="8218" xr:uid="{454F6EF2-E692-4540-BC5D-789E4595DD65}"/>
    <cellStyle name="Comma 10 10 80" xfId="11433" xr:uid="{78C2A904-5606-46A3-AB01-2484C8235282}"/>
    <cellStyle name="Comma 10 10 80 2" xfId="11434" xr:uid="{5C113B2A-68B5-4E07-B54C-6ADB3AB268F7}"/>
    <cellStyle name="Comma 10 10 81" xfId="11435" xr:uid="{325D4491-16B8-428F-9D50-8993AEB480B5}"/>
    <cellStyle name="Comma 10 10 81 2" xfId="11436" xr:uid="{D38EF54C-FC1E-4AA7-9BD5-605EB5844F87}"/>
    <cellStyle name="Comma 10 10 82" xfId="11437" xr:uid="{BE7E0C0C-FB2C-400F-9725-4386CC103B83}"/>
    <cellStyle name="Comma 10 10 82 2" xfId="11438" xr:uid="{29101B1F-70C6-4F8C-B8BF-28016E7C5287}"/>
    <cellStyle name="Comma 10 10 83" xfId="11439" xr:uid="{9690BE5F-92B5-489A-AA82-1DC904A8B4E9}"/>
    <cellStyle name="Comma 10 10 83 2" xfId="11440" xr:uid="{5A37A6CD-603D-436E-9A6F-61E8971483D5}"/>
    <cellStyle name="Comma 10 10 84" xfId="11441" xr:uid="{27E664C8-E914-4038-9906-07A9F6C1F2EA}"/>
    <cellStyle name="Comma 10 10 84 2" xfId="11442" xr:uid="{1788DAC0-F0FE-4CC6-9F61-EDC036F612CB}"/>
    <cellStyle name="Comma 10 10 85" xfId="11443" xr:uid="{A98D1034-9FE1-4F89-A37C-423D1A156763}"/>
    <cellStyle name="Comma 10 10 85 2" xfId="11444" xr:uid="{E917CB96-1BF2-4C1C-ADBC-424EC14F4D7E}"/>
    <cellStyle name="Comma 10 10 86" xfId="11445" xr:uid="{D7697364-21D4-4B7A-AADF-F262E7EEEFB9}"/>
    <cellStyle name="Comma 10 10 86 2" xfId="11446" xr:uid="{9767B56F-3F07-4905-A21F-970802233C33}"/>
    <cellStyle name="Comma 10 10 87" xfId="11447" xr:uid="{41F1FE64-227C-4026-BDCB-A676C1E18143}"/>
    <cellStyle name="Comma 10 10 87 2" xfId="11448" xr:uid="{DDC30CBA-6108-49A8-AC2E-215E362C5D17}"/>
    <cellStyle name="Comma 10 10 88" xfId="11449" xr:uid="{8311A830-32DB-474B-BA85-7533162396B6}"/>
    <cellStyle name="Comma 10 10 88 2" xfId="11450" xr:uid="{FB459814-042A-472E-BBE1-D63168473F15}"/>
    <cellStyle name="Comma 10 10 89" xfId="11451" xr:uid="{0ABF7476-7602-4D4F-A47E-0C02473324EA}"/>
    <cellStyle name="Comma 10 10 89 2" xfId="11452" xr:uid="{35B6A04B-6BA1-48C6-AC18-705398D2FF62}"/>
    <cellStyle name="Comma 10 10 9" xfId="5700" xr:uid="{D26AECEF-9E2C-47B4-A979-D6AC8C0D2CA5}"/>
    <cellStyle name="Comma 10 10 9 2" xfId="11453" xr:uid="{60E1793D-13CA-47B6-9DDA-711C0F3D0F29}"/>
    <cellStyle name="Comma 10 10 90" xfId="11454" xr:uid="{EFA9190F-0161-476F-807A-2E79CD3E69B1}"/>
    <cellStyle name="Comma 10 10 90 2" xfId="11455" xr:uid="{E7DAAE94-A399-4B7C-8BD7-6BADEA839EB0}"/>
    <cellStyle name="Comma 10 10 91" xfId="11456" xr:uid="{AD514587-F6D3-4DA3-8B54-7B5DEC48F051}"/>
    <cellStyle name="Comma 10 10 91 2" xfId="11457" xr:uid="{1CFF6520-416E-4104-97C6-3514EC87FAB3}"/>
    <cellStyle name="Comma 10 10 92" xfId="11458" xr:uid="{A4E2B086-CBDA-4219-9EE9-051C32F2E187}"/>
    <cellStyle name="Comma 10 10 92 2" xfId="11459" xr:uid="{CE7E417A-B557-4545-8794-54DF79AB115D}"/>
    <cellStyle name="Comma 10 10 93" xfId="11460" xr:uid="{97CA74AA-C8C8-4331-ADCD-53F3AF06B6E5}"/>
    <cellStyle name="Comma 10 10 93 2" xfId="11461" xr:uid="{6529D5F9-B319-493A-9F75-A87044D2D5FD}"/>
    <cellStyle name="Comma 10 10 94" xfId="11462" xr:uid="{59515653-EDD0-4F45-A333-727BD1459B2C}"/>
    <cellStyle name="Comma 10 10 94 2" xfId="11463" xr:uid="{A16D8837-082E-4A13-8628-C5EBDFA13C15}"/>
    <cellStyle name="Comma 10 10 95" xfId="11464" xr:uid="{93FDE029-9611-428F-BEA7-3B15420FF92B}"/>
    <cellStyle name="Comma 10 10 95 2" xfId="11465" xr:uid="{8A1BFB3E-3576-4372-81CE-5E7AEB827D79}"/>
    <cellStyle name="Comma 10 10 96" xfId="11466" xr:uid="{DFD74F27-0508-4E28-91FC-AC5EA17D81FB}"/>
    <cellStyle name="Comma 10 10 96 2" xfId="11467" xr:uid="{AB705A21-866C-47AB-A0C6-85F05F01ED4D}"/>
    <cellStyle name="Comma 10 10 97" xfId="11468" xr:uid="{78BDCC41-4043-463F-8C06-2BE2B4CBDD7B}"/>
    <cellStyle name="Comma 10 10 97 2" xfId="11469" xr:uid="{EEBC9AA1-50DF-4B0D-B0C0-DBAB3A2939EB}"/>
    <cellStyle name="Comma 10 10 98" xfId="11470" xr:uid="{90BD5E46-5AC4-4C4E-9BC2-AA4B0F30FE8C}"/>
    <cellStyle name="Comma 10 10 98 2" xfId="11471" xr:uid="{64F56A72-F2CA-413A-B2FD-E9AFA1C29511}"/>
    <cellStyle name="Comma 10 10 99" xfId="11472" xr:uid="{D5D2CA84-811B-41D4-96A9-B9BA6FDF2DD2}"/>
    <cellStyle name="Comma 10 10 99 2" xfId="11473" xr:uid="{FCCF9138-D5CA-4177-A370-1967F7732EF4}"/>
    <cellStyle name="Comma 10 100" xfId="11474" xr:uid="{1F61EE8C-CB6F-4942-B9F3-C7E367F08627}"/>
    <cellStyle name="Comma 10 100 2" xfId="11475" xr:uid="{C65201AE-553F-4A1B-8FF0-B8866C4EBA63}"/>
    <cellStyle name="Comma 10 101" xfId="11476" xr:uid="{D3D64292-1FBB-4305-9338-C769C2B5C1AA}"/>
    <cellStyle name="Comma 10 101 2" xfId="11477" xr:uid="{79C65E88-CB62-419F-9545-3F6F5B549E39}"/>
    <cellStyle name="Comma 10 102" xfId="11478" xr:uid="{14E8C853-E7D1-45C0-B8BB-8F586DBFFE4A}"/>
    <cellStyle name="Comma 10 102 2" xfId="11479" xr:uid="{346AA406-28BE-405D-8644-8567C240B6EE}"/>
    <cellStyle name="Comma 10 103" xfId="11480" xr:uid="{B381B5C9-B1EE-45BA-AB48-F181F59E5D10}"/>
    <cellStyle name="Comma 10 103 2" xfId="11481" xr:uid="{75949AB5-C4A8-479F-8F0D-8E83946C8875}"/>
    <cellStyle name="Comma 10 104" xfId="11482" xr:uid="{D63CF256-9AA2-4E03-A6C2-C1E1ED8BF892}"/>
    <cellStyle name="Comma 10 104 2" xfId="11483" xr:uid="{26EBB0D0-6905-4590-94E6-CD8A036694E7}"/>
    <cellStyle name="Comma 10 105" xfId="11484" xr:uid="{49A5A9ED-4DEA-482D-87D2-ABFF1D32DE56}"/>
    <cellStyle name="Comma 10 105 2" xfId="11485" xr:uid="{257C07F6-8C10-4B1C-8155-ED0FB697FB83}"/>
    <cellStyle name="Comma 10 106" xfId="11486" xr:uid="{E56EFB36-CD28-4B7E-AADC-9EB7F44C8A71}"/>
    <cellStyle name="Comma 10 106 2" xfId="11487" xr:uid="{02BEDDD2-482F-4FDE-9381-AEA8D3CAC4BA}"/>
    <cellStyle name="Comma 10 107" xfId="11488" xr:uid="{1D056036-8E21-4AB9-8675-690B6E10FCCB}"/>
    <cellStyle name="Comma 10 107 2" xfId="11489" xr:uid="{DDACF1D2-D77A-4477-902E-CB4989C857A4}"/>
    <cellStyle name="Comma 10 108" xfId="11490" xr:uid="{610AC41A-B43C-4587-9974-39E1A5640A12}"/>
    <cellStyle name="Comma 10 108 2" xfId="11491" xr:uid="{7E5BBE60-2F21-4775-991D-734EB0E3172F}"/>
    <cellStyle name="Comma 10 109" xfId="11492" xr:uid="{63A063B6-9F2B-46D9-BD2D-9F7EC2E7A36B}"/>
    <cellStyle name="Comma 10 109 2" xfId="11493" xr:uid="{EDE8C870-59F9-4D95-9261-932DD74DF747}"/>
    <cellStyle name="Comma 10 11" xfId="11494" xr:uid="{6C84DDAA-3270-4FDA-B231-73DD883EE7E8}"/>
    <cellStyle name="Comma 10 11 10" xfId="11495" xr:uid="{79279B86-777C-46B9-93F5-7BFA57EE42CD}"/>
    <cellStyle name="Comma 10 11 10 2" xfId="11496" xr:uid="{F68B23CB-954E-457B-8DFA-3E74A8F58EFB}"/>
    <cellStyle name="Comma 10 11 100" xfId="11497" xr:uid="{A401DAC2-4799-483D-AA57-5D4BD0420174}"/>
    <cellStyle name="Comma 10 11 100 2" xfId="11498" xr:uid="{F39A407C-78A3-4063-9641-FC177EFEA310}"/>
    <cellStyle name="Comma 10 11 101" xfId="11499" xr:uid="{104D102B-D04C-4DDF-BBB5-CA09166C760F}"/>
    <cellStyle name="Comma 10 11 101 2" xfId="11500" xr:uid="{F48E1FDC-C2CF-4EEB-A0FA-075BF2B1101F}"/>
    <cellStyle name="Comma 10 11 102" xfId="11501" xr:uid="{9C518A92-BF4F-4ED6-B554-6FF28FFBF8DC}"/>
    <cellStyle name="Comma 10 11 102 2" xfId="11502" xr:uid="{6DB4D82A-F535-4A2A-A635-143D2793A68D}"/>
    <cellStyle name="Comma 10 11 103" xfId="11503" xr:uid="{C2B02121-4980-4F8A-BD84-11ED305E6640}"/>
    <cellStyle name="Comma 10 11 103 2" xfId="11504" xr:uid="{5F29C3F1-C645-41CC-AE25-ED55B46A7821}"/>
    <cellStyle name="Comma 10 11 104" xfId="11505" xr:uid="{8FF378E1-9E12-4943-A8C8-EEE549DD6919}"/>
    <cellStyle name="Comma 10 11 104 2" xfId="11506" xr:uid="{E2554349-F869-4571-B755-B5E61086879D}"/>
    <cellStyle name="Comma 10 11 105" xfId="11507" xr:uid="{AB9A6C2C-59A5-4A04-B37D-654B2D0A16C0}"/>
    <cellStyle name="Comma 10 11 105 2" xfId="11508" xr:uid="{DD8A4BB5-8A78-45D3-9BB5-BBE2E5E0B05C}"/>
    <cellStyle name="Comma 10 11 106" xfId="11509" xr:uid="{8C2084B1-C50F-436A-940F-61AC6546C9A0}"/>
    <cellStyle name="Comma 10 11 106 2" xfId="11510" xr:uid="{1374582B-3CA9-413E-BF8F-7E9274FB66CE}"/>
    <cellStyle name="Comma 10 11 107" xfId="11511" xr:uid="{43F73E08-2C20-4C46-A527-47A33A08EC9F}"/>
    <cellStyle name="Comma 10 11 107 2" xfId="11512" xr:uid="{5CF4A0EC-1594-4C0A-9A82-DA521AC6E143}"/>
    <cellStyle name="Comma 10 11 108" xfId="11513" xr:uid="{37EF499E-0A87-4397-AAE5-E7BF8CCAFA2F}"/>
    <cellStyle name="Comma 10 11 108 2" xfId="11514" xr:uid="{3A68FE5E-7101-45E0-A8A7-8B841512D856}"/>
    <cellStyle name="Comma 10 11 109" xfId="11515" xr:uid="{F4BFA5DB-362F-4901-AF01-325F41D08D20}"/>
    <cellStyle name="Comma 10 11 109 2" xfId="11516" xr:uid="{A4E2CDBC-99CD-4430-AEA1-258A2B5C4738}"/>
    <cellStyle name="Comma 10 11 11" xfId="11517" xr:uid="{877C1238-3931-4310-A865-10F0D1F53280}"/>
    <cellStyle name="Comma 10 11 11 2" xfId="11518" xr:uid="{82E9BC72-79E9-4950-A913-D3157516BD22}"/>
    <cellStyle name="Comma 10 11 110" xfId="11519" xr:uid="{21F1859D-EBC0-4DB4-AACB-3BEC2BB59DF5}"/>
    <cellStyle name="Comma 10 11 110 2" xfId="11520" xr:uid="{8BF9D012-7EFA-4CC7-92DC-E195F79CEF81}"/>
    <cellStyle name="Comma 10 11 111" xfId="11521" xr:uid="{FB078DA7-4F98-48BD-8085-49AB2E564374}"/>
    <cellStyle name="Comma 10 11 111 2" xfId="11522" xr:uid="{6EA29283-8AAF-4AA5-B08C-EAB04EEC289B}"/>
    <cellStyle name="Comma 10 11 112" xfId="11523" xr:uid="{9C0989F1-F5AA-4C3C-8742-B21D35FF6799}"/>
    <cellStyle name="Comma 10 11 112 2" xfId="11524" xr:uid="{46B0F06D-CF4C-4324-A13C-599AC7714AE1}"/>
    <cellStyle name="Comma 10 11 113" xfId="11525" xr:uid="{558A3561-0DF4-4B41-85EE-AF52C7C66AB7}"/>
    <cellStyle name="Comma 10 11 113 2" xfId="11526" xr:uid="{D6ADEE4D-DC86-459D-A013-BC387DC19DB6}"/>
    <cellStyle name="Comma 10 11 114" xfId="11527" xr:uid="{44045A27-74A1-444F-BFA0-AEA441598098}"/>
    <cellStyle name="Comma 10 11 114 2" xfId="11528" xr:uid="{793EA371-472E-4FE8-83D0-0F8932D27C58}"/>
    <cellStyle name="Comma 10 11 115" xfId="11529" xr:uid="{FDA4D3E8-661C-4CD1-BC07-CE7583B9CCFF}"/>
    <cellStyle name="Comma 10 11 115 2" xfId="11530" xr:uid="{1FB55592-A6F4-4595-A868-0394283C9E1D}"/>
    <cellStyle name="Comma 10 11 116" xfId="11531" xr:uid="{4125A5E8-5923-4AA3-A2FE-CCCED69816B6}"/>
    <cellStyle name="Comma 10 11 116 2" xfId="11532" xr:uid="{EDAE1471-339B-4819-96DF-6CD3B6A4BA6A}"/>
    <cellStyle name="Comma 10 11 117" xfId="11533" xr:uid="{8737B374-3F94-4B3E-AFC1-3CA24E503530}"/>
    <cellStyle name="Comma 10 11 117 2" xfId="11534" xr:uid="{33613469-96ED-4999-9147-7AD4272770FF}"/>
    <cellStyle name="Comma 10 11 118" xfId="11535" xr:uid="{007B234E-F4F2-498A-A109-853FDF1BD86F}"/>
    <cellStyle name="Comma 10 11 118 2" xfId="11536" xr:uid="{68B4FCBB-A4B7-4B29-8C06-1AD115E40F13}"/>
    <cellStyle name="Comma 10 11 119" xfId="11537" xr:uid="{7F5EF9CD-C0FB-4F03-953A-8DCC9FED1BE5}"/>
    <cellStyle name="Comma 10 11 119 2" xfId="11538" xr:uid="{D60DBF0C-D3FD-46F6-A5AE-BE71CAF27A23}"/>
    <cellStyle name="Comma 10 11 12" xfId="11539" xr:uid="{4A6193EA-8BC7-4FF9-8636-C6FC2B3A5331}"/>
    <cellStyle name="Comma 10 11 12 2" xfId="11540" xr:uid="{4D68054E-CC80-449A-BE8A-7896253103F0}"/>
    <cellStyle name="Comma 10 11 120" xfId="11541" xr:uid="{C1251294-D541-410D-8D3D-12CE018BD943}"/>
    <cellStyle name="Comma 10 11 120 2" xfId="11542" xr:uid="{E88D3647-BB44-4341-83A4-93D0A4BF2FC2}"/>
    <cellStyle name="Comma 10 11 121" xfId="11543" xr:uid="{5205A415-3E1A-480C-97F2-DD3302A4C8B9}"/>
    <cellStyle name="Comma 10 11 121 2" xfId="11544" xr:uid="{8A20E2F8-E6EB-432B-8634-3FF61D56566B}"/>
    <cellStyle name="Comma 10 11 122" xfId="11545" xr:uid="{05E7A295-E65E-455B-AC55-92A73E3B6DB4}"/>
    <cellStyle name="Comma 10 11 122 2" xfId="11546" xr:uid="{C751A45B-DB8E-408E-AAFF-F0AE6EC9A794}"/>
    <cellStyle name="Comma 10 11 123" xfId="11547" xr:uid="{E2AB4E55-098A-45C3-BA79-2B52713860B2}"/>
    <cellStyle name="Comma 10 11 123 2" xfId="11548" xr:uid="{E8F70CBE-99AA-4098-933C-F2565225405B}"/>
    <cellStyle name="Comma 10 11 124" xfId="11549" xr:uid="{4BE8164B-6862-4E24-99A9-6E3EA2678E17}"/>
    <cellStyle name="Comma 10 11 124 2" xfId="11550" xr:uid="{8095B5ED-A945-400B-B6FA-1BD4DF946626}"/>
    <cellStyle name="Comma 10 11 125" xfId="11551" xr:uid="{F46DC3F9-5122-4F3B-8340-DC41C19DE81F}"/>
    <cellStyle name="Comma 10 11 125 2" xfId="11552" xr:uid="{D134433A-9964-4FF3-A3CD-8EF3E74D163A}"/>
    <cellStyle name="Comma 10 11 126" xfId="11553" xr:uid="{47E00CD7-8E9A-4C98-8D2A-BBEA5D2311BC}"/>
    <cellStyle name="Comma 10 11 126 2" xfId="11554" xr:uid="{25FCC268-E5EA-4560-9BDE-30E178CE5AEA}"/>
    <cellStyle name="Comma 10 11 127" xfId="11555" xr:uid="{3D40772E-3995-49A2-A031-7DE98F8F9884}"/>
    <cellStyle name="Comma 10 11 127 2" xfId="11556" xr:uid="{8407424E-7804-47F7-A49F-4A5AC00011AE}"/>
    <cellStyle name="Comma 10 11 128" xfId="11557" xr:uid="{054B420B-0147-4ABF-8F4D-C10D24F8A517}"/>
    <cellStyle name="Comma 10 11 128 2" xfId="11558" xr:uid="{80EAE26E-48E8-4FF2-AB5A-829431678B1F}"/>
    <cellStyle name="Comma 10 11 129" xfId="11559" xr:uid="{2C3F6954-AD4A-433F-8016-F82E46796B0D}"/>
    <cellStyle name="Comma 10 11 129 2" xfId="11560" xr:uid="{B4C19158-CDD8-4841-8DB3-B3CA5C50B16D}"/>
    <cellStyle name="Comma 10 11 13" xfId="11561" xr:uid="{F9885460-90A9-45F8-A0E2-11F5ACE871C2}"/>
    <cellStyle name="Comma 10 11 13 2" xfId="11562" xr:uid="{B360D9C0-1946-4CCA-BB3A-EF828BE159BF}"/>
    <cellStyle name="Comma 10 11 130" xfId="11563" xr:uid="{5F5D8DB9-E4A2-4E1B-8340-4248D98E6AE2}"/>
    <cellStyle name="Comma 10 11 130 2" xfId="11564" xr:uid="{2A2BAD5F-70B0-4CC1-AF39-B3002E791CA0}"/>
    <cellStyle name="Comma 10 11 131" xfId="11565" xr:uid="{ABA0AD53-CB51-4CB1-AB28-5DD3230264F3}"/>
    <cellStyle name="Comma 10 11 131 2" xfId="11566" xr:uid="{A022D857-B518-4003-B319-33BCF2C13082}"/>
    <cellStyle name="Comma 10 11 132" xfId="11567" xr:uid="{7AF4ED10-3DF9-4733-BF1D-0EC9892E30A9}"/>
    <cellStyle name="Comma 10 11 132 2" xfId="11568" xr:uid="{63D9034A-5F16-4886-87F8-A7BA80A118C6}"/>
    <cellStyle name="Comma 10 11 133" xfId="11569" xr:uid="{B74CE6E0-A7F4-4FEF-A97C-228266DEDAF0}"/>
    <cellStyle name="Comma 10 11 133 2" xfId="11570" xr:uid="{74944871-C9F6-4ACB-965B-A281B13BC2E1}"/>
    <cellStyle name="Comma 10 11 134" xfId="11571" xr:uid="{5E1AB75F-6FBD-4445-A97F-4DBC81564571}"/>
    <cellStyle name="Comma 10 11 14" xfId="11572" xr:uid="{A0A8DF57-ABE5-4431-9CB1-C3D5BFECB7F1}"/>
    <cellStyle name="Comma 10 11 14 2" xfId="11573" xr:uid="{42CDD42B-A9C4-4AB0-B9C9-CFB45EAB20B4}"/>
    <cellStyle name="Comma 10 11 15" xfId="11574" xr:uid="{739C06C3-2BDE-4E03-86B9-EF15DBA7B626}"/>
    <cellStyle name="Comma 10 11 15 2" xfId="11575" xr:uid="{F7423639-E797-4100-A6BA-165F1E9104C1}"/>
    <cellStyle name="Comma 10 11 16" xfId="11576" xr:uid="{FF0D2BF6-7182-4FBF-A593-88496E9F32B2}"/>
    <cellStyle name="Comma 10 11 16 2" xfId="11577" xr:uid="{AAD315A0-6ABA-444F-A5D5-67ED081C8CC0}"/>
    <cellStyle name="Comma 10 11 17" xfId="11578" xr:uid="{C9B965D4-665E-4C7C-82E3-FD1F4016E05D}"/>
    <cellStyle name="Comma 10 11 17 2" xfId="11579" xr:uid="{51824A66-60A1-414C-A61D-18CD022B7ED3}"/>
    <cellStyle name="Comma 10 11 18" xfId="11580" xr:uid="{B7EE43BE-2733-4A8F-B2A1-B769E6FFC9BC}"/>
    <cellStyle name="Comma 10 11 18 2" xfId="11581" xr:uid="{005BD293-16CB-43B5-B856-246612B27D9F}"/>
    <cellStyle name="Comma 10 11 19" xfId="11582" xr:uid="{FCB1D3DE-B7E6-4D06-811E-FBE95F52AF1F}"/>
    <cellStyle name="Comma 10 11 19 2" xfId="11583" xr:uid="{A4411552-0781-41A8-B9BF-5A71A1986CBF}"/>
    <cellStyle name="Comma 10 11 2" xfId="11584" xr:uid="{EE98E36F-5082-49CF-8A85-C63CCE6DBA6F}"/>
    <cellStyle name="Comma 10 11 2 2" xfId="11585" xr:uid="{53EC3080-5C17-4ADD-A291-C040C87D9481}"/>
    <cellStyle name="Comma 10 11 20" xfId="11586" xr:uid="{0639F151-CA46-4797-966B-EFF73CEDF637}"/>
    <cellStyle name="Comma 10 11 20 2" xfId="11587" xr:uid="{0FC105D2-ADAC-4CEB-8411-0A87EF4D5D3D}"/>
    <cellStyle name="Comma 10 11 21" xfId="11588" xr:uid="{A5A50A09-83DE-4FE2-B42B-540BAEB8F6AB}"/>
    <cellStyle name="Comma 10 11 21 2" xfId="11589" xr:uid="{4BEC9B67-D063-41DD-8715-4EB980FB1BC9}"/>
    <cellStyle name="Comma 10 11 22" xfId="11590" xr:uid="{1C066024-9CD1-42E5-9F27-CB86BC2C537B}"/>
    <cellStyle name="Comma 10 11 22 2" xfId="11591" xr:uid="{E3052406-C1AF-4E69-88F3-88AFDE882C7E}"/>
    <cellStyle name="Comma 10 11 23" xfId="11592" xr:uid="{44F7A7D1-4B37-4890-9D7C-A6507E5E7190}"/>
    <cellStyle name="Comma 10 11 23 2" xfId="11593" xr:uid="{B2E5D60C-97C3-4F5C-B0FC-E2DFFE72BB15}"/>
    <cellStyle name="Comma 10 11 24" xfId="11594" xr:uid="{C5415AA9-4CB5-4388-A02A-3D9C77B7CB75}"/>
    <cellStyle name="Comma 10 11 24 2" xfId="11595" xr:uid="{8E44C9AF-52A0-430E-8C85-4337B543F059}"/>
    <cellStyle name="Comma 10 11 25" xfId="11596" xr:uid="{FA50ECD3-2635-45C5-90BA-A5B1D8031AD6}"/>
    <cellStyle name="Comma 10 11 25 2" xfId="11597" xr:uid="{C80DA6D9-8C5E-4F64-9059-EB423C4B9D57}"/>
    <cellStyle name="Comma 10 11 26" xfId="11598" xr:uid="{BEF8002D-9ADD-42AA-A5E8-41D1372872D7}"/>
    <cellStyle name="Comma 10 11 26 2" xfId="11599" xr:uid="{D0F0292A-25FD-45FE-9CFC-E0F2B0A3A38E}"/>
    <cellStyle name="Comma 10 11 27" xfId="11600" xr:uid="{3B3C698C-0B34-40E2-9ED1-C7ED2E1F378C}"/>
    <cellStyle name="Comma 10 11 27 2" xfId="11601" xr:uid="{3398B1B1-E627-4253-AA8A-3389CECC58EC}"/>
    <cellStyle name="Comma 10 11 28" xfId="11602" xr:uid="{E99B5D68-0EBB-49ED-9F5B-53CE7C62D472}"/>
    <cellStyle name="Comma 10 11 28 2" xfId="11603" xr:uid="{FC7EA55B-843C-4586-9F20-4504D576DBB0}"/>
    <cellStyle name="Comma 10 11 29" xfId="11604" xr:uid="{FD67E11C-78E7-44B8-9B0A-F6C98865BC48}"/>
    <cellStyle name="Comma 10 11 29 2" xfId="11605" xr:uid="{CB9599B2-4DBB-49DB-8F9B-45D5175CC360}"/>
    <cellStyle name="Comma 10 11 3" xfId="11606" xr:uid="{9069E925-977A-4EA0-B3CC-C571AD1744D7}"/>
    <cellStyle name="Comma 10 11 3 2" xfId="11607" xr:uid="{D7EEB47A-A069-4427-A9E1-29BB11457A65}"/>
    <cellStyle name="Comma 10 11 30" xfId="11608" xr:uid="{E9661B27-CC43-4C52-AEC6-970F8EC168FD}"/>
    <cellStyle name="Comma 10 11 30 2" xfId="11609" xr:uid="{3B7301FF-F87B-4CD9-933F-301E062AE4BB}"/>
    <cellStyle name="Comma 10 11 31" xfId="11610" xr:uid="{24B386B8-AC62-417F-9BDD-EC18F5D00370}"/>
    <cellStyle name="Comma 10 11 31 2" xfId="11611" xr:uid="{E725ACC5-70AF-4D23-81FC-F1894C485E02}"/>
    <cellStyle name="Comma 10 11 32" xfId="11612" xr:uid="{64D87474-B7AE-4787-894E-AD4C379CC3DB}"/>
    <cellStyle name="Comma 10 11 32 2" xfId="11613" xr:uid="{6B6F2FD9-0D37-4F6F-8B19-5ABF7F30B5AE}"/>
    <cellStyle name="Comma 10 11 33" xfId="11614" xr:uid="{B73D1657-9CA5-4FE5-AD52-4EB11AE85510}"/>
    <cellStyle name="Comma 10 11 33 2" xfId="11615" xr:uid="{DAB55A6F-30B4-478A-8B25-9354EBAF3EE7}"/>
    <cellStyle name="Comma 10 11 34" xfId="11616" xr:uid="{80A19A50-6B4A-44D4-B122-D7108DFBCD96}"/>
    <cellStyle name="Comma 10 11 34 2" xfId="11617" xr:uid="{2B226538-E633-412F-AF0B-8BA3027C24C8}"/>
    <cellStyle name="Comma 10 11 35" xfId="11618" xr:uid="{F1BFB2F0-DB9E-4473-ADB0-F0841BD0B82B}"/>
    <cellStyle name="Comma 10 11 35 2" xfId="11619" xr:uid="{19C988F2-1CCA-4FF8-94F1-F45C65B4BE94}"/>
    <cellStyle name="Comma 10 11 36" xfId="11620" xr:uid="{E852B5BA-D267-4A72-A736-25F0AD2932CF}"/>
    <cellStyle name="Comma 10 11 36 2" xfId="11621" xr:uid="{76BBF228-2CDC-4AE6-98C3-E016A43661D7}"/>
    <cellStyle name="Comma 10 11 37" xfId="11622" xr:uid="{FADEA4B4-64FA-4B29-97A1-A832D888CBD1}"/>
    <cellStyle name="Comma 10 11 37 2" xfId="11623" xr:uid="{CC34530C-1342-4DB5-87DD-EAFD366BD0C1}"/>
    <cellStyle name="Comma 10 11 38" xfId="11624" xr:uid="{BB72A334-2F60-4689-9500-2EBE6C358EEF}"/>
    <cellStyle name="Comma 10 11 38 2" xfId="11625" xr:uid="{4EA22E18-31C0-4F2B-9E32-3CA4D17E19B1}"/>
    <cellStyle name="Comma 10 11 39" xfId="11626" xr:uid="{7A531D78-D30B-4994-81A8-CD027D9A0BD1}"/>
    <cellStyle name="Comma 10 11 39 2" xfId="11627" xr:uid="{77FB2846-A0F7-4964-A340-416D31FB8974}"/>
    <cellStyle name="Comma 10 11 4" xfId="11628" xr:uid="{3EFD6FDC-38DB-4CAD-85D6-8CAD0A40E865}"/>
    <cellStyle name="Comma 10 11 4 2" xfId="11629" xr:uid="{4821A84D-2041-4A9C-97CB-E3A9DA59AA2F}"/>
    <cellStyle name="Comma 10 11 40" xfId="11630" xr:uid="{C584A08C-1361-476D-A547-AD2A696C0BB7}"/>
    <cellStyle name="Comma 10 11 40 2" xfId="11631" xr:uid="{0721F532-7E01-4CD1-9F8E-9A87180B574B}"/>
    <cellStyle name="Comma 10 11 41" xfId="11632" xr:uid="{BAA15FC7-DFE8-426F-8428-203F4676940E}"/>
    <cellStyle name="Comma 10 11 41 2" xfId="11633" xr:uid="{0744C1D0-DACE-4AA5-AC4A-ED9E3ACEC252}"/>
    <cellStyle name="Comma 10 11 42" xfId="11634" xr:uid="{E89F45B0-BD2E-4DF3-912C-3D897A53BD80}"/>
    <cellStyle name="Comma 10 11 42 2" xfId="11635" xr:uid="{9AC1341E-D414-41F9-B6BF-45869D141CDB}"/>
    <cellStyle name="Comma 10 11 43" xfId="11636" xr:uid="{EEA2C169-4F93-4FDB-B1A3-0E857C2C080E}"/>
    <cellStyle name="Comma 10 11 43 2" xfId="11637" xr:uid="{37146E1F-7D37-402C-89A2-FDBE13407B2C}"/>
    <cellStyle name="Comma 10 11 44" xfId="11638" xr:uid="{12AE18B3-40FE-4868-80DA-01B68861BDE7}"/>
    <cellStyle name="Comma 10 11 44 2" xfId="11639" xr:uid="{326B4B57-0F7A-4275-AF1A-402052EA3903}"/>
    <cellStyle name="Comma 10 11 45" xfId="11640" xr:uid="{EF93F1A8-785F-4E46-84B4-CB3BDC681EC3}"/>
    <cellStyle name="Comma 10 11 45 2" xfId="11641" xr:uid="{4DE387C8-D257-4A9A-982B-3641F64FA349}"/>
    <cellStyle name="Comma 10 11 46" xfId="11642" xr:uid="{2A1D93FD-E7B8-4A76-B792-AED37D65207A}"/>
    <cellStyle name="Comma 10 11 46 2" xfId="11643" xr:uid="{E216B70A-6B95-4EE6-A5CD-39679A23CE91}"/>
    <cellStyle name="Comma 10 11 47" xfId="11644" xr:uid="{AEBE4774-F646-4F2F-97BB-39D6CE0B4D4B}"/>
    <cellStyle name="Comma 10 11 47 2" xfId="11645" xr:uid="{61C13E98-4DE8-43F7-AD58-9CD4864A08D0}"/>
    <cellStyle name="Comma 10 11 48" xfId="11646" xr:uid="{5BC97F46-ACD7-4DA2-8B4F-55BB5B7FFDDC}"/>
    <cellStyle name="Comma 10 11 48 2" xfId="11647" xr:uid="{67A30CB7-9BD8-48D4-8A3A-65C2A7541C40}"/>
    <cellStyle name="Comma 10 11 49" xfId="11648" xr:uid="{08ACB5BF-0F6B-4B52-BF11-3F1B0842A5E0}"/>
    <cellStyle name="Comma 10 11 49 2" xfId="11649" xr:uid="{E67BD56F-F825-4EEB-A0C0-744DEBC38F61}"/>
    <cellStyle name="Comma 10 11 5" xfId="11650" xr:uid="{9E840347-3130-4FA3-B00C-B9E239A8F2CF}"/>
    <cellStyle name="Comma 10 11 5 2" xfId="11651" xr:uid="{B658898A-0F7F-4812-8378-01ABFD0FF4F8}"/>
    <cellStyle name="Comma 10 11 50" xfId="11652" xr:uid="{AA771E2A-9FD3-45BE-8C16-FB05EDF7C040}"/>
    <cellStyle name="Comma 10 11 50 2" xfId="11653" xr:uid="{7926ED0B-8F4F-49BC-9CB6-433CF0FB19E3}"/>
    <cellStyle name="Comma 10 11 51" xfId="11654" xr:uid="{748389A6-1268-48CD-9BE9-5AA02019CB77}"/>
    <cellStyle name="Comma 10 11 51 2" xfId="11655" xr:uid="{048F02B4-31AB-4971-BBB9-48D801771769}"/>
    <cellStyle name="Comma 10 11 52" xfId="11656" xr:uid="{E46E2548-62DA-4714-AE93-C1D2BB71DFBD}"/>
    <cellStyle name="Comma 10 11 52 2" xfId="11657" xr:uid="{35AFED9B-BC1E-45AB-ABA5-F7A7F343009B}"/>
    <cellStyle name="Comma 10 11 53" xfId="11658" xr:uid="{0193F1F7-4385-42EB-B5AA-FFE50974A7B2}"/>
    <cellStyle name="Comma 10 11 53 2" xfId="11659" xr:uid="{DF75C450-7F88-41E7-9A8A-579002C68CEE}"/>
    <cellStyle name="Comma 10 11 54" xfId="11660" xr:uid="{F30FBD26-FE21-41B0-8224-F2871A49FA3C}"/>
    <cellStyle name="Comma 10 11 54 2" xfId="11661" xr:uid="{873E1763-134A-4C2A-8AC8-134C05BD91C2}"/>
    <cellStyle name="Comma 10 11 55" xfId="11662" xr:uid="{F7F967D3-BCC3-4800-B0B6-B95008C163A8}"/>
    <cellStyle name="Comma 10 11 55 2" xfId="11663" xr:uid="{D576FAF3-7B56-4410-B3B8-3D64F9F8F9FC}"/>
    <cellStyle name="Comma 10 11 56" xfId="11664" xr:uid="{946755A9-ED6E-4493-9E7D-65D7078C985E}"/>
    <cellStyle name="Comma 10 11 56 2" xfId="11665" xr:uid="{13699DE0-0074-44DB-8745-517056DFEE0B}"/>
    <cellStyle name="Comma 10 11 57" xfId="11666" xr:uid="{0EFCC2FF-C7A2-4389-9293-96B4584C2A59}"/>
    <cellStyle name="Comma 10 11 57 2" xfId="11667" xr:uid="{2BDB76A0-10CF-46B4-BDA4-F5A4182319B0}"/>
    <cellStyle name="Comma 10 11 58" xfId="11668" xr:uid="{AAACA394-F48E-4B45-BE55-2245AC3D9CAB}"/>
    <cellStyle name="Comma 10 11 58 2" xfId="11669" xr:uid="{3BE157CB-7D24-4C2B-9DE5-5B5B4843A551}"/>
    <cellStyle name="Comma 10 11 59" xfId="11670" xr:uid="{158C804B-6F77-4125-9628-1ECA0F59E518}"/>
    <cellStyle name="Comma 10 11 59 2" xfId="11671" xr:uid="{52E975B3-F335-4CE5-B04E-C2CDE29EADB1}"/>
    <cellStyle name="Comma 10 11 6" xfId="11672" xr:uid="{1F141C26-BFAB-414F-A4CE-D14FAA779131}"/>
    <cellStyle name="Comma 10 11 6 2" xfId="11673" xr:uid="{13F2F7E9-1DA2-4EA4-9CBC-42C07E4722C1}"/>
    <cellStyle name="Comma 10 11 60" xfId="11674" xr:uid="{B7E7221E-0204-401F-8AD7-94191064EA12}"/>
    <cellStyle name="Comma 10 11 60 2" xfId="11675" xr:uid="{37A00FBD-8C40-462D-9E2A-E30ECB380F41}"/>
    <cellStyle name="Comma 10 11 61" xfId="11676" xr:uid="{1A07B8C0-DDBE-46CF-A671-23BE0A3ECA1A}"/>
    <cellStyle name="Comma 10 11 61 2" xfId="11677" xr:uid="{D822AB03-DD99-4E9C-8D19-04895F21674A}"/>
    <cellStyle name="Comma 10 11 62" xfId="11678" xr:uid="{A5BED904-AFBE-4CE5-A5C3-D7BBDAFE9EBE}"/>
    <cellStyle name="Comma 10 11 62 2" xfId="11679" xr:uid="{1E380905-386F-47D8-9890-E51730740642}"/>
    <cellStyle name="Comma 10 11 63" xfId="11680" xr:uid="{1A51B38E-4CD8-4C93-A5EF-CEF66D6FC51D}"/>
    <cellStyle name="Comma 10 11 63 2" xfId="11681" xr:uid="{8AE98CEC-5482-47D0-B6F0-F29B7609E5A1}"/>
    <cellStyle name="Comma 10 11 64" xfId="11682" xr:uid="{BF868F25-2A22-4176-AAFA-35BA56561137}"/>
    <cellStyle name="Comma 10 11 64 2" xfId="11683" xr:uid="{373191A6-9423-4E66-9DD3-5B20ED7A6F4E}"/>
    <cellStyle name="Comma 10 11 65" xfId="11684" xr:uid="{AC0AE2DD-9B5E-4CAF-A19B-1BB71CDDF1DA}"/>
    <cellStyle name="Comma 10 11 65 2" xfId="11685" xr:uid="{60935F6E-C26F-4158-AF61-3EDFC5831CAA}"/>
    <cellStyle name="Comma 10 11 66" xfId="11686" xr:uid="{ADA73419-36DC-46B1-B79E-1D82031CB88A}"/>
    <cellStyle name="Comma 10 11 66 2" xfId="11687" xr:uid="{33E11EAF-EAB8-4799-A494-2AE255DB6D3B}"/>
    <cellStyle name="Comma 10 11 67" xfId="11688" xr:uid="{CA8F3709-1EBD-4F48-A5E9-89F42FC6EFE1}"/>
    <cellStyle name="Comma 10 11 67 2" xfId="11689" xr:uid="{F914D2B6-3A19-43F7-96EF-A5FDC02F8CC3}"/>
    <cellStyle name="Comma 10 11 68" xfId="11690" xr:uid="{7736B1D9-4866-472D-B299-0AE2F2574E65}"/>
    <cellStyle name="Comma 10 11 68 2" xfId="11691" xr:uid="{660CA047-105D-4A2C-A332-41666A2A8271}"/>
    <cellStyle name="Comma 10 11 69" xfId="11692" xr:uid="{F89C784B-3B66-45F5-A423-43B6B538D4B4}"/>
    <cellStyle name="Comma 10 11 69 2" xfId="11693" xr:uid="{D32EFDDF-52C2-4410-8267-8D5F6C31AD85}"/>
    <cellStyle name="Comma 10 11 7" xfId="11694" xr:uid="{4BA14291-05C9-4CBD-94B0-AD31806A7443}"/>
    <cellStyle name="Comma 10 11 7 2" xfId="11695" xr:uid="{15E9191D-1BFC-41BD-BF7A-A3D70F0A9D9B}"/>
    <cellStyle name="Comma 10 11 70" xfId="11696" xr:uid="{C13151E9-3613-424E-9305-768FE33FFEBE}"/>
    <cellStyle name="Comma 10 11 70 2" xfId="11697" xr:uid="{E76A7CEB-8C63-4832-ADD1-7D3B8554895C}"/>
    <cellStyle name="Comma 10 11 71" xfId="11698" xr:uid="{B1A69FCC-983A-47BA-A7D3-BE35F5C765A2}"/>
    <cellStyle name="Comma 10 11 71 2" xfId="11699" xr:uid="{26E49102-1247-4DB2-8AF5-DC92DC8F12CB}"/>
    <cellStyle name="Comma 10 11 72" xfId="11700" xr:uid="{8FACC17D-6C43-46A5-BBA3-3086C23C7FFB}"/>
    <cellStyle name="Comma 10 11 72 2" xfId="11701" xr:uid="{79ADE91C-B742-44BB-9286-9D9ABA8B9519}"/>
    <cellStyle name="Comma 10 11 73" xfId="11702" xr:uid="{CEF070FA-0289-4D12-9540-0ACD0B1B0B29}"/>
    <cellStyle name="Comma 10 11 73 2" xfId="11703" xr:uid="{0827F23E-A6AC-4F7E-9A5E-1EA7E1B0ADB8}"/>
    <cellStyle name="Comma 10 11 74" xfId="11704" xr:uid="{925151BF-4757-4A8E-A848-D5E2DBB79FBB}"/>
    <cellStyle name="Comma 10 11 74 2" xfId="11705" xr:uid="{222F5B7C-4AED-4B2E-A46E-1A492DCA4B05}"/>
    <cellStyle name="Comma 10 11 75" xfId="11706" xr:uid="{2457B433-4019-4847-B4FE-4A46D1FBBC72}"/>
    <cellStyle name="Comma 10 11 75 2" xfId="11707" xr:uid="{2FC43A67-7C56-4BC8-BEC3-715BBB83B3FB}"/>
    <cellStyle name="Comma 10 11 76" xfId="11708" xr:uid="{CC3EE5D0-8625-45E6-8563-66D6929A9296}"/>
    <cellStyle name="Comma 10 11 76 2" xfId="11709" xr:uid="{147CB11A-1D95-4C4C-B721-CA6C03FDEDE2}"/>
    <cellStyle name="Comma 10 11 77" xfId="11710" xr:uid="{4D04211F-F9B4-470D-8D0F-34ACF4E64E4D}"/>
    <cellStyle name="Comma 10 11 77 2" xfId="11711" xr:uid="{069132DD-6B0C-4380-BA51-1B471ABFF999}"/>
    <cellStyle name="Comma 10 11 78" xfId="11712" xr:uid="{A4F7D829-A57B-4312-8E82-740253F722EF}"/>
    <cellStyle name="Comma 10 11 78 2" xfId="11713" xr:uid="{17178DCA-6A91-4F93-8C27-1978614C2C5B}"/>
    <cellStyle name="Comma 10 11 79" xfId="11714" xr:uid="{E92C1609-278A-41F3-95AF-90ADD83C7BCF}"/>
    <cellStyle name="Comma 10 11 79 2" xfId="11715" xr:uid="{CF970716-D48C-4332-92E3-650069C456FE}"/>
    <cellStyle name="Comma 10 11 8" xfId="11716" xr:uid="{1177BDC1-1413-4313-A685-4BE7E36539A6}"/>
    <cellStyle name="Comma 10 11 8 2" xfId="11717" xr:uid="{19807375-22CF-4760-8A8F-81E1829D32C6}"/>
    <cellStyle name="Comma 10 11 80" xfId="11718" xr:uid="{075E8218-C9FD-4B60-85D8-3280F18B1EAC}"/>
    <cellStyle name="Comma 10 11 80 2" xfId="11719" xr:uid="{27D40F4C-2C36-443A-A87B-F1F83EBCCE66}"/>
    <cellStyle name="Comma 10 11 81" xfId="11720" xr:uid="{2EA6C025-4834-4E33-93A1-DF5A5AD07B4F}"/>
    <cellStyle name="Comma 10 11 81 2" xfId="11721" xr:uid="{6EB26B5A-0FF0-4FEB-8A40-7D4CE4D76F98}"/>
    <cellStyle name="Comma 10 11 82" xfId="11722" xr:uid="{3C7EDD67-291F-4C8C-A5BE-B2AC03197A69}"/>
    <cellStyle name="Comma 10 11 82 2" xfId="11723" xr:uid="{E73D21A4-AF6F-448F-A419-1E912F85FDCD}"/>
    <cellStyle name="Comma 10 11 83" xfId="11724" xr:uid="{D53E5AF7-8880-43F5-8348-E633C86D55B8}"/>
    <cellStyle name="Comma 10 11 83 2" xfId="11725" xr:uid="{7053D014-F616-4694-A0CC-A964F8549C3D}"/>
    <cellStyle name="Comma 10 11 84" xfId="11726" xr:uid="{2B2DF242-CA26-4BC7-AE99-D10C537EC537}"/>
    <cellStyle name="Comma 10 11 84 2" xfId="11727" xr:uid="{BD738541-38F4-4588-A638-B06430EEEA14}"/>
    <cellStyle name="Comma 10 11 85" xfId="11728" xr:uid="{CCC6F3A1-0548-4453-BB86-460B3438E03F}"/>
    <cellStyle name="Comma 10 11 85 2" xfId="11729" xr:uid="{B7933560-4A7B-493D-9DEA-CB18C816A122}"/>
    <cellStyle name="Comma 10 11 86" xfId="11730" xr:uid="{6210B750-2D43-4742-A606-7B2C99F48B38}"/>
    <cellStyle name="Comma 10 11 86 2" xfId="11731" xr:uid="{5CF97F78-11A8-495C-BCAD-0D67DDBC1338}"/>
    <cellStyle name="Comma 10 11 87" xfId="11732" xr:uid="{5CB20839-A5FF-42E6-86A7-012783C7F1BC}"/>
    <cellStyle name="Comma 10 11 87 2" xfId="11733" xr:uid="{CF64126E-F3E5-42D3-8BE7-CB777B70CF07}"/>
    <cellStyle name="Comma 10 11 88" xfId="11734" xr:uid="{ED08BA17-B535-4D55-ADDF-51E63949D805}"/>
    <cellStyle name="Comma 10 11 88 2" xfId="11735" xr:uid="{B2B579DC-8F9B-4867-A3AD-13F80BE46B9A}"/>
    <cellStyle name="Comma 10 11 89" xfId="11736" xr:uid="{36376B27-FD69-47B1-B6AA-AB41C5823178}"/>
    <cellStyle name="Comma 10 11 89 2" xfId="11737" xr:uid="{B6EE4EF3-3F02-488E-8679-F787DE381743}"/>
    <cellStyle name="Comma 10 11 9" xfId="11738" xr:uid="{91708BAD-CBF2-403B-90AF-C701B940AE57}"/>
    <cellStyle name="Comma 10 11 9 2" xfId="11739" xr:uid="{BC444A1F-13E0-4535-A152-26D8C579CD8E}"/>
    <cellStyle name="Comma 10 11 90" xfId="11740" xr:uid="{C4352D90-0F1D-4122-8363-6E658C852CF1}"/>
    <cellStyle name="Comma 10 11 90 2" xfId="11741" xr:uid="{6A1940EA-0350-4B15-99FB-97E4F64AAFB4}"/>
    <cellStyle name="Comma 10 11 91" xfId="11742" xr:uid="{BBD5AF56-031A-4E8E-A3CA-C08BB7212A43}"/>
    <cellStyle name="Comma 10 11 91 2" xfId="11743" xr:uid="{DD18176A-38FC-4D34-9486-8D8A69EE8B89}"/>
    <cellStyle name="Comma 10 11 92" xfId="11744" xr:uid="{10266DE3-41D7-47CC-9B7C-C7F9F0639307}"/>
    <cellStyle name="Comma 10 11 92 2" xfId="11745" xr:uid="{4766617A-A971-43D9-A7FE-C3E8BFAF49C8}"/>
    <cellStyle name="Comma 10 11 93" xfId="11746" xr:uid="{3F2CAA3D-0611-496F-BB38-C6292C69DD5A}"/>
    <cellStyle name="Comma 10 11 93 2" xfId="11747" xr:uid="{97E1E7E3-ADA8-48A6-8F0D-A6685ADD4CBB}"/>
    <cellStyle name="Comma 10 11 94" xfId="11748" xr:uid="{FD177776-ABBB-4745-9B73-2A994423BC7C}"/>
    <cellStyle name="Comma 10 11 94 2" xfId="11749" xr:uid="{BBDCEA98-3B80-48D4-8531-18F3E20F54D3}"/>
    <cellStyle name="Comma 10 11 95" xfId="11750" xr:uid="{E2853BD7-4038-4454-B93F-E18C5BF2BCB5}"/>
    <cellStyle name="Comma 10 11 95 2" xfId="11751" xr:uid="{2A62D598-CF0D-4B68-89BE-82180356AB1E}"/>
    <cellStyle name="Comma 10 11 96" xfId="11752" xr:uid="{B41BA77B-29AF-46B1-B7EC-5799B1E04631}"/>
    <cellStyle name="Comma 10 11 96 2" xfId="11753" xr:uid="{9FF186D6-4912-4BBB-9391-D33CAAAAE439}"/>
    <cellStyle name="Comma 10 11 97" xfId="11754" xr:uid="{B1E9A011-BB55-49D1-B133-F9843FA0D4F3}"/>
    <cellStyle name="Comma 10 11 97 2" xfId="11755" xr:uid="{8C45C420-C907-4D38-8DD5-4F7F064EDAC3}"/>
    <cellStyle name="Comma 10 11 98" xfId="11756" xr:uid="{76058261-2BF6-4299-BFF6-F8E8FAEEEAE9}"/>
    <cellStyle name="Comma 10 11 98 2" xfId="11757" xr:uid="{40EC53D1-1759-4583-AD59-ADED111FC80A}"/>
    <cellStyle name="Comma 10 11 99" xfId="11758" xr:uid="{44979937-9750-40D7-8617-A49D6BA6E0A4}"/>
    <cellStyle name="Comma 10 11 99 2" xfId="11759" xr:uid="{59BFC503-5C2E-4F5D-BFF7-5CE7CF51A8C7}"/>
    <cellStyle name="Comma 10 110" xfId="11760" xr:uid="{66482E06-B0F1-4E6F-A622-01CD7862E482}"/>
    <cellStyle name="Comma 10 110 2" xfId="11761" xr:uid="{E7852590-51F5-4444-A11B-A2F4451A5DDC}"/>
    <cellStyle name="Comma 10 111" xfId="11762" xr:uid="{EE45A2F9-3563-401E-89FF-08B2753F349A}"/>
    <cellStyle name="Comma 10 111 2" xfId="11763" xr:uid="{D17F64AD-C8D9-4685-884C-22DC9CE14A99}"/>
    <cellStyle name="Comma 10 112" xfId="11764" xr:uid="{CCC6318D-928D-4E18-8BCE-D1452DEC8A7C}"/>
    <cellStyle name="Comma 10 112 2" xfId="11765" xr:uid="{F80B5BFA-9EBF-4874-BECE-2AD3ABB2ACB2}"/>
    <cellStyle name="Comma 10 113" xfId="41096" xr:uid="{E6AAFECE-2E1F-48BE-9E49-302A25D22225}"/>
    <cellStyle name="Comma 10 114" xfId="41379" xr:uid="{EA73EED1-2AC0-4DDC-976A-26FF267CB41B}"/>
    <cellStyle name="Comma 10 115" xfId="5665" xr:uid="{A4B20DC3-EFD8-4B39-9082-EE55E872DB75}"/>
    <cellStyle name="Comma 10 116" xfId="3649" xr:uid="{7436AABE-C34B-47D0-A3A9-C6F0BA3DFD67}"/>
    <cellStyle name="Comma 10 117" xfId="52110" xr:uid="{2B44D525-F813-4E4B-B1B7-93A0CE688613}"/>
    <cellStyle name="Comma 10 12" xfId="11766" xr:uid="{8C697B1D-DE88-4648-BE8E-E841CEF13802}"/>
    <cellStyle name="Comma 10 12 10" xfId="11767" xr:uid="{E0B75383-AD97-4A1C-BB5C-A0F5B4F0624D}"/>
    <cellStyle name="Comma 10 12 10 2" xfId="11768" xr:uid="{D7EC4738-1447-4E5D-B0AC-F93C53006CB1}"/>
    <cellStyle name="Comma 10 12 100" xfId="11769" xr:uid="{2258F1EE-9AC9-4D1A-A1CC-5ED208FEDFBC}"/>
    <cellStyle name="Comma 10 12 100 2" xfId="11770" xr:uid="{EC87BB59-D14E-4310-92FF-628618289950}"/>
    <cellStyle name="Comma 10 12 101" xfId="11771" xr:uid="{387DF216-605B-43B3-AF22-FB2B619E2305}"/>
    <cellStyle name="Comma 10 12 101 2" xfId="11772" xr:uid="{562A3D67-126A-4684-98FE-9D366657AAD8}"/>
    <cellStyle name="Comma 10 12 102" xfId="11773" xr:uid="{6C606B7D-D8BC-44C8-B557-DD30D2D28C22}"/>
    <cellStyle name="Comma 10 12 102 2" xfId="11774" xr:uid="{7DC6B89E-7A4B-42CF-9F75-A513D94A2AC6}"/>
    <cellStyle name="Comma 10 12 103" xfId="11775" xr:uid="{C277AD09-E2C3-4A69-8766-90F893A4D84A}"/>
    <cellStyle name="Comma 10 12 103 2" xfId="11776" xr:uid="{010F8216-EF5E-4B96-8687-B72AF47D4CF7}"/>
    <cellStyle name="Comma 10 12 104" xfId="11777" xr:uid="{A66E0CF1-0961-4439-B60E-DC60624D39CE}"/>
    <cellStyle name="Comma 10 12 104 2" xfId="11778" xr:uid="{C3AFA681-6C82-48EC-90C8-8DE4FECB1366}"/>
    <cellStyle name="Comma 10 12 105" xfId="11779" xr:uid="{8AAE5CC2-9673-4A5A-8CBF-729EC0CD4C04}"/>
    <cellStyle name="Comma 10 12 105 2" xfId="11780" xr:uid="{7747296D-9C4C-4211-A680-7A9DBCF4986A}"/>
    <cellStyle name="Comma 10 12 106" xfId="11781" xr:uid="{6760A204-3757-4B1E-B35B-30560D452B0D}"/>
    <cellStyle name="Comma 10 12 106 2" xfId="11782" xr:uid="{51551A65-62F8-40A3-9A31-EDA7A44E281D}"/>
    <cellStyle name="Comma 10 12 107" xfId="11783" xr:uid="{BC00E358-A63E-4339-A14F-DE3DD6BD7CFF}"/>
    <cellStyle name="Comma 10 12 107 2" xfId="11784" xr:uid="{B94C5CF9-4F44-446C-A546-5B44DD9A5552}"/>
    <cellStyle name="Comma 10 12 108" xfId="11785" xr:uid="{70392F8D-B7B3-4927-9033-734FD5EB1C0D}"/>
    <cellStyle name="Comma 10 12 108 2" xfId="11786" xr:uid="{DB11BAEF-4948-4ECD-B787-71B7EFBC7DF1}"/>
    <cellStyle name="Comma 10 12 109" xfId="11787" xr:uid="{1CDB23BE-367D-4A8E-9448-D34F3558A9F6}"/>
    <cellStyle name="Comma 10 12 109 2" xfId="11788" xr:uid="{43689C45-0197-4C27-AEE9-DB097B73EF0E}"/>
    <cellStyle name="Comma 10 12 11" xfId="11789" xr:uid="{A06E8C4A-5B04-4617-AC77-94D9091C4ED1}"/>
    <cellStyle name="Comma 10 12 11 2" xfId="11790" xr:uid="{7CE50E5B-9E69-4E67-9104-0A6CC9E5F1D7}"/>
    <cellStyle name="Comma 10 12 110" xfId="11791" xr:uid="{088D4917-7940-4999-8C34-CA68515189B2}"/>
    <cellStyle name="Comma 10 12 110 2" xfId="11792" xr:uid="{18B33AA5-5D1C-4363-8512-56DB7B7B7697}"/>
    <cellStyle name="Comma 10 12 111" xfId="11793" xr:uid="{14D89E3A-F71D-452E-9EB4-9972E355C18C}"/>
    <cellStyle name="Comma 10 12 111 2" xfId="11794" xr:uid="{F6D347AB-BF96-49F9-BD78-B9C0D5BEA824}"/>
    <cellStyle name="Comma 10 12 112" xfId="11795" xr:uid="{BD792C5A-AFAC-467A-808D-177BF0B595EA}"/>
    <cellStyle name="Comma 10 12 112 2" xfId="11796" xr:uid="{27D6F128-25A4-4F30-8AD6-71016D572F38}"/>
    <cellStyle name="Comma 10 12 113" xfId="11797" xr:uid="{2836FC33-CB5F-497C-8B7C-15643E5F8317}"/>
    <cellStyle name="Comma 10 12 113 2" xfId="11798" xr:uid="{98F0A84D-F5FF-4D79-BD08-ABA793BF6CE8}"/>
    <cellStyle name="Comma 10 12 114" xfId="11799" xr:uid="{3381E1AB-E779-4371-9DEC-5E46FE9C1BC1}"/>
    <cellStyle name="Comma 10 12 114 2" xfId="11800" xr:uid="{48AC2E0A-7E20-4645-9B78-D45B9A2E4BF6}"/>
    <cellStyle name="Comma 10 12 115" xfId="11801" xr:uid="{8F2C288F-49EA-4BFD-93A0-5F9B42766422}"/>
    <cellStyle name="Comma 10 12 115 2" xfId="11802" xr:uid="{EC4ECEEC-2F9B-4E65-9174-9A25E3CDBDD4}"/>
    <cellStyle name="Comma 10 12 116" xfId="11803" xr:uid="{9C5713A8-4B4D-42CF-A2A2-5CCC6B650B69}"/>
    <cellStyle name="Comma 10 12 116 2" xfId="11804" xr:uid="{E3025953-F496-4910-96E0-DBAE9A7A99EB}"/>
    <cellStyle name="Comma 10 12 117" xfId="11805" xr:uid="{CADA16BE-A43B-4842-9109-ACB798E49F46}"/>
    <cellStyle name="Comma 10 12 117 2" xfId="11806" xr:uid="{65DFF9B5-B591-4673-8B13-5B7CD68A4F4F}"/>
    <cellStyle name="Comma 10 12 118" xfId="11807" xr:uid="{931B583D-77BA-47AE-81C7-49BEE2EB1AFA}"/>
    <cellStyle name="Comma 10 12 118 2" xfId="11808" xr:uid="{30D4B4F1-B098-4F0E-8852-BC3F172CFDDD}"/>
    <cellStyle name="Comma 10 12 119" xfId="11809" xr:uid="{E993EDBC-20E1-4E16-A080-9D6173F6005D}"/>
    <cellStyle name="Comma 10 12 119 2" xfId="11810" xr:uid="{CCA074BB-8F92-4166-B8D1-EDA0CD41AF73}"/>
    <cellStyle name="Comma 10 12 12" xfId="11811" xr:uid="{8D60F9B7-182E-45F2-AC3F-1858D69C1A37}"/>
    <cellStyle name="Comma 10 12 12 2" xfId="11812" xr:uid="{F9A1B086-F2B8-416C-B559-6224DD6DF78F}"/>
    <cellStyle name="Comma 10 12 120" xfId="11813" xr:uid="{5A0EC3F2-574F-4F56-86B0-9AFC32B1B13B}"/>
    <cellStyle name="Comma 10 12 120 2" xfId="11814" xr:uid="{A318F331-941E-4770-B6D0-975E4C1D00FB}"/>
    <cellStyle name="Comma 10 12 121" xfId="11815" xr:uid="{F5B3DC6C-2912-4AE4-87FD-76849820A207}"/>
    <cellStyle name="Comma 10 12 121 2" xfId="11816" xr:uid="{0237F7D8-78FA-4AE4-A2DC-58D58FB3DD55}"/>
    <cellStyle name="Comma 10 12 122" xfId="11817" xr:uid="{D54AA915-0D81-46A1-905E-4A14BB22CDDA}"/>
    <cellStyle name="Comma 10 12 122 2" xfId="11818" xr:uid="{A4CA7CD5-652C-479B-941F-B4F1E4DF8935}"/>
    <cellStyle name="Comma 10 12 123" xfId="11819" xr:uid="{1B273F3D-D990-4C9D-BB82-3DE4AF521CE3}"/>
    <cellStyle name="Comma 10 12 123 2" xfId="11820" xr:uid="{1B878171-9FBC-4324-B512-2DFC131AB9D5}"/>
    <cellStyle name="Comma 10 12 124" xfId="11821" xr:uid="{6F71953D-C8F9-4CC5-90FE-0179EF26DEDD}"/>
    <cellStyle name="Comma 10 12 124 2" xfId="11822" xr:uid="{06CE74C7-F26A-4B35-8F0E-C7EA4AE25817}"/>
    <cellStyle name="Comma 10 12 125" xfId="11823" xr:uid="{8D452D9E-53B0-4F75-85EE-091C5BB36CF5}"/>
    <cellStyle name="Comma 10 12 125 2" xfId="11824" xr:uid="{ACE78DBF-56CF-4077-889D-F214105F67FE}"/>
    <cellStyle name="Comma 10 12 126" xfId="11825" xr:uid="{91B7712C-95A0-42C2-8E0C-4A06116E89A0}"/>
    <cellStyle name="Comma 10 12 126 2" xfId="11826" xr:uid="{D4BFB8CD-CABC-43F9-8567-FC5CE8CA648F}"/>
    <cellStyle name="Comma 10 12 127" xfId="11827" xr:uid="{10A96D8B-F2DF-4D8D-A3CF-BD7FF17AF35F}"/>
    <cellStyle name="Comma 10 12 127 2" xfId="11828" xr:uid="{C8021097-D9CB-41E1-BEF7-B79CC3F4ACC9}"/>
    <cellStyle name="Comma 10 12 128" xfId="11829" xr:uid="{5FF8E4B9-DFB1-45AF-B319-440B2887CD0B}"/>
    <cellStyle name="Comma 10 12 128 2" xfId="11830" xr:uid="{D989B4F7-8769-459E-AF7E-173F3C77B0F7}"/>
    <cellStyle name="Comma 10 12 129" xfId="11831" xr:uid="{F16D9953-9CE7-4835-8CF0-BF56770BC4EE}"/>
    <cellStyle name="Comma 10 12 129 2" xfId="11832" xr:uid="{F1A3B25F-D40E-47D7-86F9-A8C2FFCD4ED4}"/>
    <cellStyle name="Comma 10 12 13" xfId="11833" xr:uid="{3DED2641-8A07-4637-9C3D-F60A8D31432A}"/>
    <cellStyle name="Comma 10 12 13 2" xfId="11834" xr:uid="{B878F095-87F9-4828-A7B0-9FA1374C005B}"/>
    <cellStyle name="Comma 10 12 130" xfId="11835" xr:uid="{A6833BF5-7A3E-478F-84E8-1D1861A86CB3}"/>
    <cellStyle name="Comma 10 12 130 2" xfId="11836" xr:uid="{F88110F1-6E4A-4746-96E4-B7934DD92435}"/>
    <cellStyle name="Comma 10 12 131" xfId="11837" xr:uid="{910049CE-780A-4EFA-B44C-A71F5B699685}"/>
    <cellStyle name="Comma 10 12 131 2" xfId="11838" xr:uid="{9D3ABC14-E627-4F34-B171-C87D21E231DF}"/>
    <cellStyle name="Comma 10 12 132" xfId="11839" xr:uid="{1D7E9E5C-C862-4E9E-8784-BB5CE0AD47F8}"/>
    <cellStyle name="Comma 10 12 132 2" xfId="11840" xr:uid="{F6229D1D-5B13-4553-842C-F64E5DD9B94D}"/>
    <cellStyle name="Comma 10 12 133" xfId="11841" xr:uid="{6B484D92-5FE9-4F85-B951-A94520E5FAE7}"/>
    <cellStyle name="Comma 10 12 133 2" xfId="11842" xr:uid="{FAD47148-4AE9-4E6B-B039-03ACB97D647D}"/>
    <cellStyle name="Comma 10 12 134" xfId="11843" xr:uid="{E6A5C92C-177D-4948-AE51-D83278BE765B}"/>
    <cellStyle name="Comma 10 12 14" xfId="11844" xr:uid="{732B005C-49FD-428A-8307-C8B7C9F446A3}"/>
    <cellStyle name="Comma 10 12 14 2" xfId="11845" xr:uid="{9C9CBE16-D93C-4484-B92F-15735CD1D3EE}"/>
    <cellStyle name="Comma 10 12 15" xfId="11846" xr:uid="{D5843804-FDB3-40B8-9E43-A0DDCEB6443B}"/>
    <cellStyle name="Comma 10 12 15 2" xfId="11847" xr:uid="{4352A889-C44F-463C-9C85-4C624FF55951}"/>
    <cellStyle name="Comma 10 12 16" xfId="11848" xr:uid="{E8E45851-3894-42EE-A434-B07F3A76CD2A}"/>
    <cellStyle name="Comma 10 12 16 2" xfId="11849" xr:uid="{6F465D0B-EF17-4068-A801-C1F14A58E617}"/>
    <cellStyle name="Comma 10 12 17" xfId="11850" xr:uid="{9181ED9B-728E-4451-A9D4-0BCA8F02BA82}"/>
    <cellStyle name="Comma 10 12 17 2" xfId="11851" xr:uid="{D8639D73-6BF5-44EA-806C-3407C4D06A47}"/>
    <cellStyle name="Comma 10 12 18" xfId="11852" xr:uid="{7241F585-73E1-4E3A-A5C2-CE9D974A734D}"/>
    <cellStyle name="Comma 10 12 18 2" xfId="11853" xr:uid="{500788D3-D3BC-4A73-82E8-0DF92F0F971E}"/>
    <cellStyle name="Comma 10 12 19" xfId="11854" xr:uid="{8047ACE3-8208-4D94-A91D-8C076B4A6522}"/>
    <cellStyle name="Comma 10 12 19 2" xfId="11855" xr:uid="{8C9E00D8-23A1-4964-A79B-BADBA0D8418D}"/>
    <cellStyle name="Comma 10 12 2" xfId="11856" xr:uid="{2F8379C7-7EC1-4B88-AB4C-96440E29E669}"/>
    <cellStyle name="Comma 10 12 2 2" xfId="11857" xr:uid="{8C513494-0D1B-4E46-B7B1-F1B1ED2524A2}"/>
    <cellStyle name="Comma 10 12 20" xfId="11858" xr:uid="{7AC2AB63-8FBB-488D-B8C2-DB2D8DEC71CC}"/>
    <cellStyle name="Comma 10 12 20 2" xfId="11859" xr:uid="{3EFE1FCC-B52F-48F4-98EB-CFA74E4EAFBC}"/>
    <cellStyle name="Comma 10 12 21" xfId="11860" xr:uid="{DB5F1028-5D3A-4A93-A14D-3C3DF5DD49A4}"/>
    <cellStyle name="Comma 10 12 21 2" xfId="11861" xr:uid="{184360BA-6D65-4ACD-9E10-754C2A72AF87}"/>
    <cellStyle name="Comma 10 12 22" xfId="11862" xr:uid="{90F94C51-B4C2-4B56-B6FD-EE48BDABFD19}"/>
    <cellStyle name="Comma 10 12 22 2" xfId="11863" xr:uid="{1DF97666-A5FB-4311-B8EA-EE155E77F0E4}"/>
    <cellStyle name="Comma 10 12 23" xfId="11864" xr:uid="{381DDDF5-303F-4925-8241-4F128583FDBA}"/>
    <cellStyle name="Comma 10 12 23 2" xfId="11865" xr:uid="{ED5EC2F1-B9E5-418C-8779-0C1E6CFA9DF2}"/>
    <cellStyle name="Comma 10 12 24" xfId="11866" xr:uid="{4C77A469-849D-43D2-8FCD-B8FB9DBEB5A1}"/>
    <cellStyle name="Comma 10 12 24 2" xfId="11867" xr:uid="{7796084C-2F17-4298-A1B6-DBEA98800151}"/>
    <cellStyle name="Comma 10 12 25" xfId="11868" xr:uid="{1F49A9CC-2FAC-415B-BC63-DCEB82A8F827}"/>
    <cellStyle name="Comma 10 12 25 2" xfId="11869" xr:uid="{F3DD628C-88FA-47C0-856E-3623FBCF4694}"/>
    <cellStyle name="Comma 10 12 26" xfId="11870" xr:uid="{D0F86D63-6532-485D-81A7-AB9370365BBC}"/>
    <cellStyle name="Comma 10 12 26 2" xfId="11871" xr:uid="{82DEFC2A-7914-4FF3-9913-314DF6632868}"/>
    <cellStyle name="Comma 10 12 27" xfId="11872" xr:uid="{8676C60F-3329-4060-9922-82F3D6134973}"/>
    <cellStyle name="Comma 10 12 27 2" xfId="11873" xr:uid="{E0A1FFAF-C9EF-4E7F-A278-48BFF318B378}"/>
    <cellStyle name="Comma 10 12 28" xfId="11874" xr:uid="{4D1068DC-7995-438A-B652-0DC39A4D3049}"/>
    <cellStyle name="Comma 10 12 28 2" xfId="11875" xr:uid="{0FEB5CC9-1C36-4D22-AA41-C770BFE843C3}"/>
    <cellStyle name="Comma 10 12 29" xfId="11876" xr:uid="{3F43674C-3BC4-4CAE-A5BA-94F2877103CF}"/>
    <cellStyle name="Comma 10 12 29 2" xfId="11877" xr:uid="{22DB4250-16B4-4B4F-A2DE-695DE690D13E}"/>
    <cellStyle name="Comma 10 12 3" xfId="11878" xr:uid="{AE4C1C7F-F781-4D8E-A399-CACDED48C359}"/>
    <cellStyle name="Comma 10 12 3 2" xfId="11879" xr:uid="{45BDCB38-1C93-40D5-8412-0D1741BE3544}"/>
    <cellStyle name="Comma 10 12 30" xfId="11880" xr:uid="{34F981DB-E3B1-4A23-A34D-17533B9F3BC8}"/>
    <cellStyle name="Comma 10 12 30 2" xfId="11881" xr:uid="{9AB66EDA-9441-4A74-87CC-4CC7AB483FAF}"/>
    <cellStyle name="Comma 10 12 31" xfId="11882" xr:uid="{0E9527BA-3BCA-41B8-8BD5-EEB2CE8673AE}"/>
    <cellStyle name="Comma 10 12 31 2" xfId="11883" xr:uid="{8201CB06-1C30-47C6-BE15-95897BB14A7B}"/>
    <cellStyle name="Comma 10 12 32" xfId="11884" xr:uid="{12FA268D-C5CE-42E0-92E9-4B88C9005654}"/>
    <cellStyle name="Comma 10 12 32 2" xfId="11885" xr:uid="{D416B0FC-12DB-4FDF-8E4F-CFDCF00CA8C0}"/>
    <cellStyle name="Comma 10 12 33" xfId="11886" xr:uid="{44F483A1-11B6-4ACE-8949-8D30AA7BCFD9}"/>
    <cellStyle name="Comma 10 12 33 2" xfId="11887" xr:uid="{3E658ECD-1FE9-4C46-B0D3-031AF6EFE239}"/>
    <cellStyle name="Comma 10 12 34" xfId="11888" xr:uid="{60B1725E-B3DF-42A2-8670-6F233FB9BAB4}"/>
    <cellStyle name="Comma 10 12 34 2" xfId="11889" xr:uid="{B2C24D56-E413-4BD6-BBD0-18BCCC4BBC98}"/>
    <cellStyle name="Comma 10 12 35" xfId="11890" xr:uid="{2585EB40-B015-47A1-9D6E-53FFAAA23C3F}"/>
    <cellStyle name="Comma 10 12 35 2" xfId="11891" xr:uid="{394E5F7A-D33B-4832-BC37-E4854FBE29D5}"/>
    <cellStyle name="Comma 10 12 36" xfId="11892" xr:uid="{9DF58939-A2EC-4283-955E-AB79FBE98B55}"/>
    <cellStyle name="Comma 10 12 36 2" xfId="11893" xr:uid="{460067D2-DEBC-4563-92D4-F5E0029FB299}"/>
    <cellStyle name="Comma 10 12 37" xfId="11894" xr:uid="{13C6B784-A645-4F71-ACA2-9AEEB2D18B86}"/>
    <cellStyle name="Comma 10 12 37 2" xfId="11895" xr:uid="{D4FEE712-0A6C-4BED-8C08-99AAB0CF0E99}"/>
    <cellStyle name="Comma 10 12 38" xfId="11896" xr:uid="{915DE3E2-DFD2-42DE-808A-3190B97DB552}"/>
    <cellStyle name="Comma 10 12 38 2" xfId="11897" xr:uid="{EF91C0AB-06BE-4A90-BB17-2C3E81A0A13F}"/>
    <cellStyle name="Comma 10 12 39" xfId="11898" xr:uid="{CB234579-8997-4A6F-AF99-B51F3ED04D07}"/>
    <cellStyle name="Comma 10 12 39 2" xfId="11899" xr:uid="{422C9219-2956-4745-A5B1-1A5C1DED8F1B}"/>
    <cellStyle name="Comma 10 12 4" xfId="11900" xr:uid="{A6A0B4B3-BF59-4807-9605-FCE7CCEE88E9}"/>
    <cellStyle name="Comma 10 12 4 2" xfId="11901" xr:uid="{9EA94701-874A-4925-9EDD-581A7EDC9D8A}"/>
    <cellStyle name="Comma 10 12 40" xfId="11902" xr:uid="{0A5BECA8-4719-4A5C-BF45-6EA33AC66654}"/>
    <cellStyle name="Comma 10 12 40 2" xfId="11903" xr:uid="{FDAAADE6-36E5-4A36-80B9-4D98061957B6}"/>
    <cellStyle name="Comma 10 12 41" xfId="11904" xr:uid="{D0444F8A-333D-4ACF-ACAF-BCBDB994D4BD}"/>
    <cellStyle name="Comma 10 12 41 2" xfId="11905" xr:uid="{CD4496E2-9782-4BF2-909C-B0C40087A9EB}"/>
    <cellStyle name="Comma 10 12 42" xfId="11906" xr:uid="{2E436C8B-C048-445A-916A-665116843F0A}"/>
    <cellStyle name="Comma 10 12 42 2" xfId="11907" xr:uid="{21F37721-1B3E-48F7-B4EE-DE3F8490CAE1}"/>
    <cellStyle name="Comma 10 12 43" xfId="11908" xr:uid="{1C38D09F-0C8F-42E2-9913-545E4A15D343}"/>
    <cellStyle name="Comma 10 12 43 2" xfId="11909" xr:uid="{CF68A607-CD43-4F65-8017-AFF274318828}"/>
    <cellStyle name="Comma 10 12 44" xfId="11910" xr:uid="{0A7E44FF-1233-483E-9414-D3F5C8D07856}"/>
    <cellStyle name="Comma 10 12 44 2" xfId="11911" xr:uid="{351ADC7B-6B40-46F5-B0CF-C3664F7B021A}"/>
    <cellStyle name="Comma 10 12 45" xfId="11912" xr:uid="{A2EE3084-3B57-4B0C-B430-FCB6CE24A5C3}"/>
    <cellStyle name="Comma 10 12 45 2" xfId="11913" xr:uid="{03A2F6A5-430A-4DCC-88A7-E3317ECBFC97}"/>
    <cellStyle name="Comma 10 12 46" xfId="11914" xr:uid="{EA45C99D-95A0-46FD-B5C1-056A6094ED5B}"/>
    <cellStyle name="Comma 10 12 46 2" xfId="11915" xr:uid="{2A960615-5556-4BE4-8782-D51EF4FBFE04}"/>
    <cellStyle name="Comma 10 12 47" xfId="11916" xr:uid="{06E4E012-394E-49E0-A8C0-16A4A9E90DE3}"/>
    <cellStyle name="Comma 10 12 47 2" xfId="11917" xr:uid="{96CD45D4-9E0F-4225-B6CD-58F76CEBAB92}"/>
    <cellStyle name="Comma 10 12 48" xfId="11918" xr:uid="{8F071C2E-E175-49EE-A553-35CC43452A8F}"/>
    <cellStyle name="Comma 10 12 48 2" xfId="11919" xr:uid="{653670D7-54CA-4864-A581-07D1F249D54E}"/>
    <cellStyle name="Comma 10 12 49" xfId="11920" xr:uid="{B295D8D0-984C-48CF-A94A-A03E22B96507}"/>
    <cellStyle name="Comma 10 12 49 2" xfId="11921" xr:uid="{0DD809A4-A76B-4D40-BA74-48795FD3B8AD}"/>
    <cellStyle name="Comma 10 12 5" xfId="11922" xr:uid="{19EBD44F-8040-4D33-ADBC-0FDC8C8B98B0}"/>
    <cellStyle name="Comma 10 12 5 2" xfId="11923" xr:uid="{C2EDE07C-35B2-4F08-9ADF-F400F26BE221}"/>
    <cellStyle name="Comma 10 12 50" xfId="11924" xr:uid="{E2CD6E14-B94E-4F6E-A8E4-C9FAFA7AD0D9}"/>
    <cellStyle name="Comma 10 12 50 2" xfId="11925" xr:uid="{DCAE6FBA-2A3E-45D2-B130-128F2DBFC0C7}"/>
    <cellStyle name="Comma 10 12 51" xfId="11926" xr:uid="{74C99623-6745-4283-973B-F9A3B1A08775}"/>
    <cellStyle name="Comma 10 12 51 2" xfId="11927" xr:uid="{1B58AB03-12B2-427A-BFD0-FF7AC9785C32}"/>
    <cellStyle name="Comma 10 12 52" xfId="11928" xr:uid="{12889D12-0A03-47CD-9BED-D1AB328E7992}"/>
    <cellStyle name="Comma 10 12 52 2" xfId="11929" xr:uid="{2F5BCA39-E991-4EA1-A0DE-759FBAD94526}"/>
    <cellStyle name="Comma 10 12 53" xfId="11930" xr:uid="{72028617-12EC-42ED-AA7B-EE00CF2C66BD}"/>
    <cellStyle name="Comma 10 12 53 2" xfId="11931" xr:uid="{8B98715D-7D85-497D-A6C2-020B0331929B}"/>
    <cellStyle name="Comma 10 12 54" xfId="11932" xr:uid="{861D0D60-DD06-41A4-BD71-2A5DF823C660}"/>
    <cellStyle name="Comma 10 12 54 2" xfId="11933" xr:uid="{31129D84-C18B-43FC-8B76-6B6581EDB808}"/>
    <cellStyle name="Comma 10 12 55" xfId="11934" xr:uid="{8F87E49C-38B2-4E7B-BD33-E4A4F94D5A33}"/>
    <cellStyle name="Comma 10 12 55 2" xfId="11935" xr:uid="{EC2E32B1-63A3-4B7C-BE88-C7D59BA8C05B}"/>
    <cellStyle name="Comma 10 12 56" xfId="11936" xr:uid="{2F198970-D1EE-4F7C-BA66-25F10A2346A3}"/>
    <cellStyle name="Comma 10 12 56 2" xfId="11937" xr:uid="{AC8E0913-0DDC-47A7-8473-B2551D9FA6AA}"/>
    <cellStyle name="Comma 10 12 57" xfId="11938" xr:uid="{EEB78283-6CB5-4E48-9D5E-22E599E494CD}"/>
    <cellStyle name="Comma 10 12 57 2" xfId="11939" xr:uid="{52C5A7A6-DF9D-4D44-9A9C-6BDDF951EFF0}"/>
    <cellStyle name="Comma 10 12 58" xfId="11940" xr:uid="{7C2DC0E4-150B-4F30-9038-72580EF0E7DD}"/>
    <cellStyle name="Comma 10 12 58 2" xfId="11941" xr:uid="{F94EF1B9-41DA-4E27-A1DD-4FF7B24AB269}"/>
    <cellStyle name="Comma 10 12 59" xfId="11942" xr:uid="{74268F3F-F4C9-45BF-B82D-93F53E84A5CF}"/>
    <cellStyle name="Comma 10 12 59 2" xfId="11943" xr:uid="{5F0EAEBB-6C0D-4179-95C2-1B92CF9749B9}"/>
    <cellStyle name="Comma 10 12 6" xfId="11944" xr:uid="{D0E398D3-8795-45DE-AB93-DFA411B36220}"/>
    <cellStyle name="Comma 10 12 6 2" xfId="11945" xr:uid="{DCE6F6E2-483C-43FB-851A-65F9552351AE}"/>
    <cellStyle name="Comma 10 12 60" xfId="11946" xr:uid="{201D6F83-8AD7-4670-8238-834D07637F47}"/>
    <cellStyle name="Comma 10 12 60 2" xfId="11947" xr:uid="{7F7EA126-6F5F-4E7F-A8F5-533AADAEAAF4}"/>
    <cellStyle name="Comma 10 12 61" xfId="11948" xr:uid="{2BCC6407-71F1-47FA-9D0D-764D606F179D}"/>
    <cellStyle name="Comma 10 12 61 2" xfId="11949" xr:uid="{1C53349B-C3C3-4884-AABA-6A74A891A382}"/>
    <cellStyle name="Comma 10 12 62" xfId="11950" xr:uid="{52294DBA-A017-408B-B6D0-34EBC975BA78}"/>
    <cellStyle name="Comma 10 12 62 2" xfId="11951" xr:uid="{16521F69-8581-451C-905C-6E191B2DDDBA}"/>
    <cellStyle name="Comma 10 12 63" xfId="11952" xr:uid="{63690AF8-D25F-4FCA-A5DD-C52F2A10FBE9}"/>
    <cellStyle name="Comma 10 12 63 2" xfId="11953" xr:uid="{30C00147-B982-4819-AFE6-CC88F6741666}"/>
    <cellStyle name="Comma 10 12 64" xfId="11954" xr:uid="{93B655D1-A375-48D1-9CFE-2C2727AE60DC}"/>
    <cellStyle name="Comma 10 12 64 2" xfId="11955" xr:uid="{27ACD71A-3B5A-4F5E-9586-2E968A2A7B63}"/>
    <cellStyle name="Comma 10 12 65" xfId="11956" xr:uid="{8A42A247-9606-45BF-9488-A98582A3DBAE}"/>
    <cellStyle name="Comma 10 12 65 2" xfId="11957" xr:uid="{11C2DF15-C0FE-449C-8647-70D59F217A72}"/>
    <cellStyle name="Comma 10 12 66" xfId="11958" xr:uid="{5BE1CE92-81AC-4904-9358-388C43F2B66C}"/>
    <cellStyle name="Comma 10 12 66 2" xfId="11959" xr:uid="{9C1BAD23-8BB7-4C8E-801E-14C0A55B6AD7}"/>
    <cellStyle name="Comma 10 12 67" xfId="11960" xr:uid="{79FD35B3-CDB0-4C88-AEC5-C57AFEC2B831}"/>
    <cellStyle name="Comma 10 12 67 2" xfId="11961" xr:uid="{638689F6-3B6B-4769-B780-77D4DAC36E3F}"/>
    <cellStyle name="Comma 10 12 68" xfId="11962" xr:uid="{1C148C5A-4D4A-44F5-953E-61C8FF81A458}"/>
    <cellStyle name="Comma 10 12 68 2" xfId="11963" xr:uid="{5B1B7CBB-ED8D-4129-98DA-B4776FC67C05}"/>
    <cellStyle name="Comma 10 12 69" xfId="11964" xr:uid="{98014F1B-EFC2-45BF-B4B6-EEB8BFB4E4C7}"/>
    <cellStyle name="Comma 10 12 69 2" xfId="11965" xr:uid="{50189610-F743-4AD0-A6EB-5B22DDD34427}"/>
    <cellStyle name="Comma 10 12 7" xfId="11966" xr:uid="{6FB0E17A-EF9B-4F51-8804-D64CEB2B6A1A}"/>
    <cellStyle name="Comma 10 12 7 2" xfId="11967" xr:uid="{7DCB65A1-E7E1-4F57-9BDD-3A6D8423771C}"/>
    <cellStyle name="Comma 10 12 70" xfId="11968" xr:uid="{955E9ABC-B5C8-4F3A-B069-3C8C042DD2B5}"/>
    <cellStyle name="Comma 10 12 70 2" xfId="11969" xr:uid="{96E68A33-042D-4FB0-8BA9-328EEE6A0809}"/>
    <cellStyle name="Comma 10 12 71" xfId="11970" xr:uid="{4B1C7B68-80FB-4D1F-8865-CDAE2D7822A8}"/>
    <cellStyle name="Comma 10 12 71 2" xfId="11971" xr:uid="{542E0194-B3CC-40D5-AD0F-BC2A86BF0DAC}"/>
    <cellStyle name="Comma 10 12 72" xfId="11972" xr:uid="{3769478A-F27B-4E18-A56C-6CD63C28DC57}"/>
    <cellStyle name="Comma 10 12 72 2" xfId="11973" xr:uid="{0C673A41-EE9F-4584-B8E1-B98F26054719}"/>
    <cellStyle name="Comma 10 12 73" xfId="11974" xr:uid="{22B27CA7-7F02-4833-B098-769341DFE723}"/>
    <cellStyle name="Comma 10 12 73 2" xfId="11975" xr:uid="{97BAAF7D-4CC4-41BA-AEAB-9BEB3EDCFC4A}"/>
    <cellStyle name="Comma 10 12 74" xfId="11976" xr:uid="{0F5E60EB-FDE8-4B0F-8EFD-45B1E81BCEB2}"/>
    <cellStyle name="Comma 10 12 74 2" xfId="11977" xr:uid="{1F2F4504-A23B-4CD6-AA5C-78F75BF16FA0}"/>
    <cellStyle name="Comma 10 12 75" xfId="11978" xr:uid="{17B72004-A96C-4FD5-8FFB-0237B190AC75}"/>
    <cellStyle name="Comma 10 12 75 2" xfId="11979" xr:uid="{08075725-A42E-47F9-9F12-5BF9BCC4E80A}"/>
    <cellStyle name="Comma 10 12 76" xfId="11980" xr:uid="{9F653D80-78BF-4A9C-84DC-AB544AF6FD9A}"/>
    <cellStyle name="Comma 10 12 76 2" xfId="11981" xr:uid="{AB977F6E-8282-42C8-937A-0BEFDC8DD36B}"/>
    <cellStyle name="Comma 10 12 77" xfId="11982" xr:uid="{481FF55B-5830-421D-A849-00AEB72FB79E}"/>
    <cellStyle name="Comma 10 12 77 2" xfId="11983" xr:uid="{D92D276F-38C3-4716-9958-8EA497D6A120}"/>
    <cellStyle name="Comma 10 12 78" xfId="11984" xr:uid="{A3436F46-8C23-433D-81F6-3F8BA2EB5C1E}"/>
    <cellStyle name="Comma 10 12 78 2" xfId="11985" xr:uid="{900C9716-8220-44BB-B7A7-54B4B7CCF4C8}"/>
    <cellStyle name="Comma 10 12 79" xfId="11986" xr:uid="{96B32299-C91B-4D11-9DB9-90892ED436D3}"/>
    <cellStyle name="Comma 10 12 79 2" xfId="11987" xr:uid="{961266FC-F984-4AEC-9931-43048DF239BC}"/>
    <cellStyle name="Comma 10 12 8" xfId="11988" xr:uid="{F7776029-DFE7-446D-AA4C-D6046044193C}"/>
    <cellStyle name="Comma 10 12 8 2" xfId="11989" xr:uid="{2E0FFBED-CD1D-4D8E-A561-B46FF8271138}"/>
    <cellStyle name="Comma 10 12 80" xfId="11990" xr:uid="{2BA06AD4-8078-4C12-97F8-8946DC536C78}"/>
    <cellStyle name="Comma 10 12 80 2" xfId="11991" xr:uid="{A66830EB-3B7A-4FE9-A2F3-2E66B6DB8354}"/>
    <cellStyle name="Comma 10 12 81" xfId="11992" xr:uid="{C24825FA-6A68-4B0A-AF21-45F608DE845F}"/>
    <cellStyle name="Comma 10 12 81 2" xfId="11993" xr:uid="{0511F7AC-1466-43F3-A467-3E02D43EA758}"/>
    <cellStyle name="Comma 10 12 82" xfId="11994" xr:uid="{E7B1CC39-6639-4614-B887-77C68A7A5C7E}"/>
    <cellStyle name="Comma 10 12 82 2" xfId="11995" xr:uid="{6DADC391-FC62-4DCB-B8D0-643E05032AB8}"/>
    <cellStyle name="Comma 10 12 83" xfId="11996" xr:uid="{44DB4EA8-73DB-491C-AC50-6B07B8EA7505}"/>
    <cellStyle name="Comma 10 12 83 2" xfId="11997" xr:uid="{8862FCF5-7135-44CF-A235-E2B366560866}"/>
    <cellStyle name="Comma 10 12 84" xfId="11998" xr:uid="{9F350CC5-8339-4C4C-ACDA-5565334DA804}"/>
    <cellStyle name="Comma 10 12 84 2" xfId="11999" xr:uid="{D3D31332-7792-48F6-9F4E-7BBC10CF6E87}"/>
    <cellStyle name="Comma 10 12 85" xfId="12000" xr:uid="{C2F3DB8D-85DB-4668-ACEB-708B9A5751D2}"/>
    <cellStyle name="Comma 10 12 85 2" xfId="12001" xr:uid="{56DD1839-FA22-4F80-91F7-5996683FA5FB}"/>
    <cellStyle name="Comma 10 12 86" xfId="12002" xr:uid="{E690763E-9893-43B6-A697-77A0DD36D8EC}"/>
    <cellStyle name="Comma 10 12 86 2" xfId="12003" xr:uid="{11A9C7D6-25A5-4E41-86DD-321E2C773FE7}"/>
    <cellStyle name="Comma 10 12 87" xfId="12004" xr:uid="{59D2B20D-B023-4500-BFDF-1F760FC3E5AA}"/>
    <cellStyle name="Comma 10 12 87 2" xfId="12005" xr:uid="{187DEA41-C9E5-4D47-A3C1-82586020624B}"/>
    <cellStyle name="Comma 10 12 88" xfId="12006" xr:uid="{32E4AD09-6359-4FAD-9645-031081F61F77}"/>
    <cellStyle name="Comma 10 12 88 2" xfId="12007" xr:uid="{A22C2AC1-E959-43F1-AF24-3C36B1D547C6}"/>
    <cellStyle name="Comma 10 12 89" xfId="12008" xr:uid="{0289A271-543C-4A7A-9C06-18A13851C612}"/>
    <cellStyle name="Comma 10 12 89 2" xfId="12009" xr:uid="{1B1FDB79-35C2-452F-9A9F-7F41098CC8A9}"/>
    <cellStyle name="Comma 10 12 9" xfId="12010" xr:uid="{FB195B9D-74B9-409A-A7FB-514E6509EA5E}"/>
    <cellStyle name="Comma 10 12 9 2" xfId="12011" xr:uid="{0DC8AC67-81E0-49BB-B1D7-DCDC357F6F60}"/>
    <cellStyle name="Comma 10 12 90" xfId="12012" xr:uid="{F6E37719-B491-4FAD-B3AA-38ECC6CB6CE9}"/>
    <cellStyle name="Comma 10 12 90 2" xfId="12013" xr:uid="{FF5E1F96-78E4-49B6-BF99-A56F252D9257}"/>
    <cellStyle name="Comma 10 12 91" xfId="12014" xr:uid="{9D0FFF0F-80B1-41E5-8851-AA7C12C1BBAA}"/>
    <cellStyle name="Comma 10 12 91 2" xfId="12015" xr:uid="{01EB8E92-61AC-40BB-8DC8-BFB14DDA4587}"/>
    <cellStyle name="Comma 10 12 92" xfId="12016" xr:uid="{A3DF8D06-1A34-4830-9596-BC03F009B4B8}"/>
    <cellStyle name="Comma 10 12 92 2" xfId="12017" xr:uid="{031193C7-6086-45CC-B03B-994081DE6967}"/>
    <cellStyle name="Comma 10 12 93" xfId="12018" xr:uid="{36033F18-D7BA-4471-9303-08462FEC63A8}"/>
    <cellStyle name="Comma 10 12 93 2" xfId="12019" xr:uid="{833BDC69-43D3-4B9A-BC4E-1858382DB100}"/>
    <cellStyle name="Comma 10 12 94" xfId="12020" xr:uid="{94E16AB9-8A61-4C52-90B6-C80E58B3C702}"/>
    <cellStyle name="Comma 10 12 94 2" xfId="12021" xr:uid="{4FF6885C-F193-41DB-8796-FCA04A13FF7E}"/>
    <cellStyle name="Comma 10 12 95" xfId="12022" xr:uid="{5BCA7DB7-8EFE-4912-80B3-C4BD455ECB31}"/>
    <cellStyle name="Comma 10 12 95 2" xfId="12023" xr:uid="{03949176-B90F-4E63-A8A5-416A122B614E}"/>
    <cellStyle name="Comma 10 12 96" xfId="12024" xr:uid="{C6089317-913D-4696-8377-FBE853A39652}"/>
    <cellStyle name="Comma 10 12 96 2" xfId="12025" xr:uid="{DEFB334D-B311-4DE5-AC90-9A00D09424A9}"/>
    <cellStyle name="Comma 10 12 97" xfId="12026" xr:uid="{D5F32835-EF76-450A-ACEB-8F8E071E9891}"/>
    <cellStyle name="Comma 10 12 97 2" xfId="12027" xr:uid="{AEC3883C-F9D0-4739-9BF6-EF9FF54305D9}"/>
    <cellStyle name="Comma 10 12 98" xfId="12028" xr:uid="{0BBAD872-39A6-460E-98C1-F37637470AC6}"/>
    <cellStyle name="Comma 10 12 98 2" xfId="12029" xr:uid="{395E3644-B3E8-4BC7-92AD-AE8D34645EAB}"/>
    <cellStyle name="Comma 10 12 99" xfId="12030" xr:uid="{31CC0154-8587-456F-BD66-8591BF333F5B}"/>
    <cellStyle name="Comma 10 12 99 2" xfId="12031" xr:uid="{433F326F-A6B3-44A3-B170-2023F1652B27}"/>
    <cellStyle name="Comma 10 13" xfId="12032" xr:uid="{FE169A75-CD7B-4F26-B970-5B9E749C1267}"/>
    <cellStyle name="Comma 10 13 2" xfId="12033" xr:uid="{6B25F9ED-F6A9-461A-96F2-19751555339B}"/>
    <cellStyle name="Comma 10 14" xfId="12034" xr:uid="{DCBE1F36-A9F9-417D-A458-2BB610ADC460}"/>
    <cellStyle name="Comma 10 14 2" xfId="12035" xr:uid="{2593EAD4-0CBA-4BFB-9CC5-C702DDDCB5A4}"/>
    <cellStyle name="Comma 10 15" xfId="12036" xr:uid="{3CABAA14-A966-4C5E-A245-6EB535194515}"/>
    <cellStyle name="Comma 10 15 2" xfId="12037" xr:uid="{87DFA0D2-2846-40DD-BF4A-0BCDF8AA5F75}"/>
    <cellStyle name="Comma 10 16" xfId="12038" xr:uid="{0BE96FCF-CA06-4CD4-98DA-BA5E6781E98B}"/>
    <cellStyle name="Comma 10 16 2" xfId="12039" xr:uid="{067E933A-DE2E-4FDB-A3EA-7F541DE798B8}"/>
    <cellStyle name="Comma 10 17" xfId="12040" xr:uid="{629D95AC-6B9D-49AF-BB0B-80A8D552F555}"/>
    <cellStyle name="Comma 10 17 2" xfId="12041" xr:uid="{495DF2CE-D2FE-47D5-B4E3-2FB7B5FB163D}"/>
    <cellStyle name="Comma 10 18" xfId="12042" xr:uid="{75D2DE83-9C33-4A30-82D6-56A05C67F6ED}"/>
    <cellStyle name="Comma 10 18 2" xfId="12043" xr:uid="{80B32C1E-317C-4474-8B87-329F32D9A3DA}"/>
    <cellStyle name="Comma 10 18 2 2" xfId="12044" xr:uid="{729F56B4-A2B9-46AF-9269-A0DDACD3E4CD}"/>
    <cellStyle name="Comma 10 18 3" xfId="12045" xr:uid="{410AA373-2866-41FE-9C06-FEECB0FC40DD}"/>
    <cellStyle name="Comma 10 19" xfId="12046" xr:uid="{40A0C5A1-3FC3-4FEF-B209-0BEA3C8BDE31}"/>
    <cellStyle name="Comma 10 19 2" xfId="12047" xr:uid="{0F2A515C-1383-46BA-A704-C2E276A78916}"/>
    <cellStyle name="Comma 10 2" xfId="104" xr:uid="{00000000-0005-0000-0000-000067000000}"/>
    <cellStyle name="Comma 10 2 10" xfId="12048" xr:uid="{FB4A3F91-9230-4007-9D7B-91FA79830AC9}"/>
    <cellStyle name="Comma 10 2 10 2" xfId="12049" xr:uid="{C3D25089-4E54-4058-AED4-3FBE920915CD}"/>
    <cellStyle name="Comma 10 2 100" xfId="12050" xr:uid="{5A3C59B4-3CC0-482F-9FCC-4329D08E32DC}"/>
    <cellStyle name="Comma 10 2 100 2" xfId="12051" xr:uid="{69752218-6069-4777-8929-E13058043D60}"/>
    <cellStyle name="Comma 10 2 101" xfId="12052" xr:uid="{C5FEC9A3-9FCA-4FE2-A7B7-395C6559B8E4}"/>
    <cellStyle name="Comma 10 2 101 2" xfId="12053" xr:uid="{C834DF5C-FF4B-451C-B17D-039E58A8CD90}"/>
    <cellStyle name="Comma 10 2 102" xfId="12054" xr:uid="{35C0EE76-0730-45A8-8910-2CD9C4430736}"/>
    <cellStyle name="Comma 10 2 102 2" xfId="12055" xr:uid="{8B898079-7234-42A5-845F-40EC7B082BED}"/>
    <cellStyle name="Comma 10 2 103" xfId="12056" xr:uid="{F70592E4-BDC3-4A7A-878C-3319E9B1E8B0}"/>
    <cellStyle name="Comma 10 2 103 2" xfId="12057" xr:uid="{0946EFD3-EAD1-4E39-AF9B-BE5111485DE2}"/>
    <cellStyle name="Comma 10 2 104" xfId="12058" xr:uid="{FB2651DC-355C-4867-921F-C1613E7C0CF0}"/>
    <cellStyle name="Comma 10 2 104 2" xfId="12059" xr:uid="{8AE36590-4E43-4206-8FF7-FDFD9E3DCA79}"/>
    <cellStyle name="Comma 10 2 105" xfId="12060" xr:uid="{5A1381CD-A88C-4145-8B5E-125545CB1433}"/>
    <cellStyle name="Comma 10 2 105 2" xfId="12061" xr:uid="{732F7207-6B6A-4759-9874-6E3E9682D92E}"/>
    <cellStyle name="Comma 10 2 106" xfId="12062" xr:uid="{4859DF89-C94D-4003-8189-E4435FBCF8D8}"/>
    <cellStyle name="Comma 10 2 106 2" xfId="12063" xr:uid="{1A040FF1-3B21-442B-81A6-A442A0F01B22}"/>
    <cellStyle name="Comma 10 2 107" xfId="12064" xr:uid="{977B8D33-7FC2-464F-A8B7-97F362151EB6}"/>
    <cellStyle name="Comma 10 2 107 2" xfId="12065" xr:uid="{6E048D94-5F7F-4322-8B7C-B6AC1E989CA4}"/>
    <cellStyle name="Comma 10 2 108" xfId="12066" xr:uid="{4D1AB84E-97D7-4B3F-B3DE-CD537D240503}"/>
    <cellStyle name="Comma 10 2 108 2" xfId="12067" xr:uid="{9FEFEDD6-6253-47B1-9771-8D5A5457A5C9}"/>
    <cellStyle name="Comma 10 2 109" xfId="12068" xr:uid="{FCA8B0A9-72DC-4958-A2C0-042840470749}"/>
    <cellStyle name="Comma 10 2 109 2" xfId="12069" xr:uid="{A702DDA0-0B5A-4F01-A8AB-F283D4DCE6B0}"/>
    <cellStyle name="Comma 10 2 11" xfId="12070" xr:uid="{6A5B8A4D-3A3C-4968-BA36-9CCDA1BB9A77}"/>
    <cellStyle name="Comma 10 2 11 2" xfId="12071" xr:uid="{E7F864EE-26B9-414D-9176-DD2C982F84D4}"/>
    <cellStyle name="Comma 10 2 110" xfId="12072" xr:uid="{91207FE2-F0E1-4965-9FA8-3F24F03A95CF}"/>
    <cellStyle name="Comma 10 2 110 2" xfId="12073" xr:uid="{11D4DE05-94F1-49A7-B5CD-88880C9BCEF4}"/>
    <cellStyle name="Comma 10 2 111" xfId="12074" xr:uid="{72981CF0-FD25-42DC-890C-0EA3D425F5CF}"/>
    <cellStyle name="Comma 10 2 111 2" xfId="12075" xr:uid="{FC7D5501-7854-4CBD-958F-9B096B90C1E0}"/>
    <cellStyle name="Comma 10 2 112" xfId="12076" xr:uid="{620D8177-4393-43C4-AB52-A8C3616BCB42}"/>
    <cellStyle name="Comma 10 2 112 2" xfId="12077" xr:uid="{B4C5F88C-AB05-428E-A165-C8AE49845C8D}"/>
    <cellStyle name="Comma 10 2 113" xfId="12078" xr:uid="{D826678C-D5C0-4CCE-BF3F-83AE00AAF1C7}"/>
    <cellStyle name="Comma 10 2 113 2" xfId="12079" xr:uid="{2B06321B-F3F3-4A86-9F73-B383A756BEA5}"/>
    <cellStyle name="Comma 10 2 114" xfId="12080" xr:uid="{FB4F5D63-4CEE-40E0-AA6C-A2F52B18B9BA}"/>
    <cellStyle name="Comma 10 2 114 2" xfId="12081" xr:uid="{0BD65F24-FA45-4F50-BCF2-2333301FB551}"/>
    <cellStyle name="Comma 10 2 115" xfId="12082" xr:uid="{E4E36941-6BF3-4F2E-80EB-279ABA2733DA}"/>
    <cellStyle name="Comma 10 2 115 2" xfId="12083" xr:uid="{B4434DE0-8481-423D-B928-A3C5F9AB34E7}"/>
    <cellStyle name="Comma 10 2 116" xfId="12084" xr:uid="{655FAEE6-4572-4A69-9DD6-014031E454BC}"/>
    <cellStyle name="Comma 10 2 117" xfId="12085" xr:uid="{E042E505-AA46-4B51-921A-D6D3BA1707E9}"/>
    <cellStyle name="Comma 10 2 117 2" xfId="12086" xr:uid="{497CA725-2F4D-4CF8-BB49-8B2420F993AC}"/>
    <cellStyle name="Comma 10 2 118" xfId="12087" xr:uid="{201D599C-AF56-403C-BC37-46E87ED8BDF5}"/>
    <cellStyle name="Comma 10 2 118 2" xfId="12088" xr:uid="{71F12472-5132-4A2B-80C6-4AD90FE97F5F}"/>
    <cellStyle name="Comma 10 2 119" xfId="12089" xr:uid="{6072BE5A-4D8C-4D8D-9E5C-24826409CBB2}"/>
    <cellStyle name="Comma 10 2 119 2" xfId="12090" xr:uid="{C886C2DD-1441-4734-99D9-D53C2806FD16}"/>
    <cellStyle name="Comma 10 2 12" xfId="12091" xr:uid="{494C44CF-0715-4B6C-8C51-89EBE8710BFD}"/>
    <cellStyle name="Comma 10 2 12 2" xfId="12092" xr:uid="{57696952-FDE2-4D4D-80F4-15D0D04C55E6}"/>
    <cellStyle name="Comma 10 2 120" xfId="12093" xr:uid="{BA33B84B-AA96-4D6E-8AC5-4586E2F0CF61}"/>
    <cellStyle name="Comma 10 2 120 2" xfId="12094" xr:uid="{C25C0B6B-5064-478F-87BF-DE4E41B3DAF3}"/>
    <cellStyle name="Comma 10 2 121" xfId="12095" xr:uid="{21717156-2A7C-46A1-9CAB-34581BF6B695}"/>
    <cellStyle name="Comma 10 2 121 2" xfId="12096" xr:uid="{EFD12A6E-6B43-48D7-B127-A7AEBDD8BD72}"/>
    <cellStyle name="Comma 10 2 122" xfId="12097" xr:uid="{67BDB1AC-84B8-4526-84AF-C080C672E9E0}"/>
    <cellStyle name="Comma 10 2 122 2" xfId="12098" xr:uid="{96C437FC-BFE7-477D-82C2-437F5B8E29A8}"/>
    <cellStyle name="Comma 10 2 123" xfId="12099" xr:uid="{AEBB6AB6-9FD0-4B19-B745-9042EBB07F27}"/>
    <cellStyle name="Comma 10 2 123 2" xfId="12100" xr:uid="{2E51EE4F-9482-4B37-8848-3562533CFEBD}"/>
    <cellStyle name="Comma 10 2 124" xfId="12101" xr:uid="{BC316C61-2EF9-48C8-BA0C-FAC42474EE8D}"/>
    <cellStyle name="Comma 10 2 124 2" xfId="12102" xr:uid="{82C9192D-3B4D-4F81-932D-D3A10271774D}"/>
    <cellStyle name="Comma 10 2 125" xfId="12103" xr:uid="{5D337CB0-904A-4011-BEFF-BF4AB59460CB}"/>
    <cellStyle name="Comma 10 2 125 2" xfId="12104" xr:uid="{076BED66-3D5A-4667-AAF3-9849844CA5D7}"/>
    <cellStyle name="Comma 10 2 126" xfId="12105" xr:uid="{3BC0FBA1-D148-4A71-9A35-E29F4BDD21EC}"/>
    <cellStyle name="Comma 10 2 126 2" xfId="12106" xr:uid="{8AE9DFDF-4334-40A0-957B-D63015EBB407}"/>
    <cellStyle name="Comma 10 2 127" xfId="12107" xr:uid="{EA276288-2B5F-485D-8B37-4C6CACE4CD0E}"/>
    <cellStyle name="Comma 10 2 127 2" xfId="12108" xr:uid="{2D359754-30C1-4382-BF71-8BC9AFE22599}"/>
    <cellStyle name="Comma 10 2 128" xfId="12109" xr:uid="{66651CFD-4BCF-4C57-8BB1-EB4027035209}"/>
    <cellStyle name="Comma 10 2 128 2" xfId="12110" xr:uid="{CB12D3FF-AEF7-4197-A537-D15F2C7189E7}"/>
    <cellStyle name="Comma 10 2 129" xfId="12111" xr:uid="{6A8E3CE4-2FB9-4994-9240-96B9A9114FAC}"/>
    <cellStyle name="Comma 10 2 129 2" xfId="12112" xr:uid="{83CABE58-1E05-4C0B-B928-CF2E66B622DC}"/>
    <cellStyle name="Comma 10 2 13" xfId="12113" xr:uid="{24E0F151-92FA-4BB7-AB4E-5386AF05593A}"/>
    <cellStyle name="Comma 10 2 13 2" xfId="12114" xr:uid="{225B0955-2CE4-489D-B5BE-C86631E33F95}"/>
    <cellStyle name="Comma 10 2 130" xfId="12115" xr:uid="{D905B033-F19D-4CE7-A6D4-5FA6C7B50876}"/>
    <cellStyle name="Comma 10 2 130 2" xfId="12116" xr:uid="{BBF61A3F-C417-4D98-B07F-0011B3EF95BA}"/>
    <cellStyle name="Comma 10 2 131" xfId="12117" xr:uid="{5BDF9189-D118-4221-BFA7-2B76BC975F8B}"/>
    <cellStyle name="Comma 10 2 131 2" xfId="12118" xr:uid="{EADF3D47-7A70-4698-893B-05D98B6C92AF}"/>
    <cellStyle name="Comma 10 2 132" xfId="12119" xr:uid="{CF29AF36-6EF5-4BE7-9541-30902DE1DD63}"/>
    <cellStyle name="Comma 10 2 132 2" xfId="12120" xr:uid="{A98FAA37-0D53-4450-AF6C-B93EE8DEF8FF}"/>
    <cellStyle name="Comma 10 2 133" xfId="12121" xr:uid="{EE280C57-C3F8-4997-8116-5C3FCF95CEAA}"/>
    <cellStyle name="Comma 10 2 133 2" xfId="12122" xr:uid="{56F3AE7A-6875-4525-BEB6-241292F4CA28}"/>
    <cellStyle name="Comma 10 2 134" xfId="12123" xr:uid="{F75414A4-53E7-4B33-B556-ACB2EF87A076}"/>
    <cellStyle name="Comma 10 2 134 2" xfId="12124" xr:uid="{A31E01BC-CDE3-44EC-962A-41ADFE3B10FF}"/>
    <cellStyle name="Comma 10 2 135" xfId="45705" xr:uid="{571E7460-4FD4-4826-9DCC-3C6B93DCD7D6}"/>
    <cellStyle name="Comma 10 2 136" xfId="45894" xr:uid="{75E0AE36-AC6C-4337-96C0-3A5E64496E8D}"/>
    <cellStyle name="Comma 10 2 137" xfId="46180" xr:uid="{947AD9E3-4B65-4E58-AA8E-07EEC939DFD0}"/>
    <cellStyle name="Comma 10 2 138" xfId="3650" xr:uid="{0FEBACFC-EA21-45F3-9B75-9DC206D03B71}"/>
    <cellStyle name="Comma 10 2 139" xfId="52112" xr:uid="{271A9244-1B7D-4C15-A908-D9FD1E9CE76E}"/>
    <cellStyle name="Comma 10 2 14" xfId="12125" xr:uid="{662A0DA9-B371-4F11-B08F-EE6380905108}"/>
    <cellStyle name="Comma 10 2 14 2" xfId="12126" xr:uid="{11B68055-C34B-4016-BB6A-08DCC3DFC354}"/>
    <cellStyle name="Comma 10 2 15" xfId="12127" xr:uid="{A9958A61-AC06-4134-8C6E-DD1BF3973997}"/>
    <cellStyle name="Comma 10 2 15 2" xfId="12128" xr:uid="{AA733611-7A19-4757-B1D8-9B4E6546091D}"/>
    <cellStyle name="Comma 10 2 16" xfId="12129" xr:uid="{4946C370-9D0F-49B6-AE09-A852DD3F0FC0}"/>
    <cellStyle name="Comma 10 2 16 2" xfId="12130" xr:uid="{97B4DD5A-A00A-4BE1-B0EA-6681DD04DF44}"/>
    <cellStyle name="Comma 10 2 17" xfId="12131" xr:uid="{1EE74A64-1A36-40DA-BFFC-1FD83EE30B89}"/>
    <cellStyle name="Comma 10 2 17 2" xfId="12132" xr:uid="{72CC6340-6AC6-491E-B43B-C71DFD0D08E2}"/>
    <cellStyle name="Comma 10 2 18" xfId="12133" xr:uid="{9F38474C-3B1B-435A-A4EC-F62C43E01F72}"/>
    <cellStyle name="Comma 10 2 18 2" xfId="12134" xr:uid="{B7B6A130-C629-45C5-9446-DF173785C46A}"/>
    <cellStyle name="Comma 10 2 19" xfId="12135" xr:uid="{6CF46BCD-E5CF-4A62-A0C9-597005BFD39E}"/>
    <cellStyle name="Comma 10 2 19 2" xfId="12136" xr:uid="{86D6167A-C660-4364-B6E9-CB36451BF0E5}"/>
    <cellStyle name="Comma 10 2 2" xfId="105" xr:uid="{00000000-0005-0000-0000-000068000000}"/>
    <cellStyle name="Comma 10 2 2 10" xfId="52067" xr:uid="{93F02D42-8534-48A4-818E-19E3ECCE177C}"/>
    <cellStyle name="Comma 10 2 2 11" xfId="52113" xr:uid="{4AA72570-94CA-4E02-829A-487CDD0D6E99}"/>
    <cellStyle name="Comma 10 2 2 12" xfId="52484" xr:uid="{EEDF155B-9D48-4BBB-92AC-4EAB1393691D}"/>
    <cellStyle name="Comma 10 2 2 13" xfId="52944" xr:uid="{1854FE5A-DE23-439C-8D56-C84E6D43269B}"/>
    <cellStyle name="Comma 10 2 2 2" xfId="859" xr:uid="{213BDDA8-A437-48F0-8C37-B70AF1FBAA9B}"/>
    <cellStyle name="Comma 10 2 2 2 2" xfId="1990" xr:uid="{138853F9-6F95-427D-A720-6E9F0B9CE448}"/>
    <cellStyle name="Comma 10 2 2 2 2 2" xfId="6952" xr:uid="{5E2BF879-4E6E-43E5-A407-5D6B1FE97F3D}"/>
    <cellStyle name="Comma 10 2 2 2 2 3" xfId="47580" xr:uid="{692C341B-D34F-4E8E-93C0-5ABAFCBAB041}"/>
    <cellStyle name="Comma 10 2 2 2 2 4" xfId="4990" xr:uid="{859C9369-D08D-4E0C-8A5F-9983D84A1A33}"/>
    <cellStyle name="Comma 10 2 2 2 3" xfId="1404" xr:uid="{4DAB279C-DA3A-4F70-A4FA-8E185FA4F394}"/>
    <cellStyle name="Comma 10 2 2 2 3 2" xfId="6292" xr:uid="{9DBCDB52-3DCC-484C-AA7F-264F82AC29B5}"/>
    <cellStyle name="Comma 10 2 2 2 3 3" xfId="46922" xr:uid="{A47C076A-846A-4AA1-A880-8D91390AED3C}"/>
    <cellStyle name="Comma 10 2 2 2 3 4" xfId="5386" xr:uid="{91B0462C-B6BE-46AD-B784-58D6F51B80CD}"/>
    <cellStyle name="Comma 10 2 2 2 4" xfId="2960" xr:uid="{33F5607D-2FA2-40A3-B81B-B6B85C8DEB4B}"/>
    <cellStyle name="Comma 10 2 2 2 4 2" xfId="48581" xr:uid="{A0215424-16F4-4269-AD32-C15752897569}"/>
    <cellStyle name="Comma 10 2 2 2 4 3" xfId="7955" xr:uid="{33784BBA-856F-4B49-ADB2-F9D2E7924D25}"/>
    <cellStyle name="Comma 10 2 2 2 5" xfId="3295" xr:uid="{C81318B6-24AC-488F-BA5D-2C6A0240FDBB}"/>
    <cellStyle name="Comma 10 2 2 2 5 2" xfId="48919" xr:uid="{EBC4A487-B3ED-4BDB-9224-B98DDDAB6D22}"/>
    <cellStyle name="Comma 10 2 2 2 5 3" xfId="8293" xr:uid="{A8AFEBCF-8E64-4285-9C04-95F65275B7BB}"/>
    <cellStyle name="Comma 10 2 2 2 6" xfId="5780" xr:uid="{6B2B27A5-71DB-4B5A-80DF-3DCEDFAF4B75}"/>
    <cellStyle name="Comma 10 2 2 2 7" xfId="8673" xr:uid="{3B2CB9DF-1453-4C45-A8C5-82A1323046A3}"/>
    <cellStyle name="Comma 10 2 2 2 8" xfId="46421" xr:uid="{2E5B5238-CD98-4B71-A099-E056BE48B0CC}"/>
    <cellStyle name="Comma 10 2 2 2 9" xfId="4453" xr:uid="{FFED2C05-D49D-4F45-B294-4D21B5DE154C}"/>
    <cellStyle name="Comma 10 2 2 3" xfId="1787" xr:uid="{0A1874D4-2C03-4405-883B-8CB4A16E5CD9}"/>
    <cellStyle name="Comma 10 2 2 3 2" xfId="6742" xr:uid="{5690A301-F89C-43B3-A375-287321BE92BB}"/>
    <cellStyle name="Comma 10 2 2 3 3" xfId="47369" xr:uid="{8E2EB11E-638F-4779-AC39-AB5483C43E9C}"/>
    <cellStyle name="Comma 10 2 2 3 4" xfId="4687" xr:uid="{D59B6EEE-0B44-41DA-8977-25CC6494A529}"/>
    <cellStyle name="Comma 10 2 2 4" xfId="1118" xr:uid="{A5314F2B-9188-42C8-A5E6-E771DD3CD349}"/>
    <cellStyle name="Comma 10 2 2 4 2" xfId="6047" xr:uid="{A0BDCAA5-1ED4-475C-A746-4CBAAD923F4A}"/>
    <cellStyle name="Comma 10 2 2 4 3" xfId="46683" xr:uid="{0DC908A5-0EA9-49C6-B935-8C4213290733}"/>
    <cellStyle name="Comma 10 2 2 4 4" xfId="4854" xr:uid="{28DC9477-D787-4574-8AC7-FFAA74EE378C}"/>
    <cellStyle name="Comma 10 2 2 5" xfId="2858" xr:uid="{63C9F4A7-D1B9-4472-8F59-14C3A4CA0248}"/>
    <cellStyle name="Comma 10 2 2 5 2" xfId="7835" xr:uid="{5FC422F7-2A7F-42D2-9062-504F837CB7F9}"/>
    <cellStyle name="Comma 10 2 2 5 3" xfId="48461" xr:uid="{0CC3A04F-7D3E-4FF5-A35E-64A5DF010DD3}"/>
    <cellStyle name="Comma 10 2 2 5 4" xfId="5250" xr:uid="{33EEB85D-8590-4ED2-AC14-5154CA61F85B}"/>
    <cellStyle name="Comma 10 2 2 6" xfId="3080" xr:uid="{568098DE-A61C-4F07-9E2F-ED00FEFFED79}"/>
    <cellStyle name="Comma 10 2 2 6 2" xfId="48703" xr:uid="{5D42FE96-EABB-4354-B05E-D5F330FA8B8F}"/>
    <cellStyle name="Comma 10 2 2 6 3" xfId="8077" xr:uid="{605A2642-C9FB-402B-B392-104570D4B40E}"/>
    <cellStyle name="Comma 10 2 2 7" xfId="5621" xr:uid="{0FD6889A-43E2-4E78-B756-1009234D0A17}"/>
    <cellStyle name="Comma 10 2 2 8" xfId="46251" xr:uid="{9B42867B-25D4-4EC8-A562-FDDBB9E66FEF}"/>
    <cellStyle name="Comma 10 2 2 9" xfId="3694" xr:uid="{66A5C035-574E-497E-838C-A6AF2CB8799C}"/>
    <cellStyle name="Comma 10 2 20" xfId="12137" xr:uid="{943EDBA6-534E-415C-96BA-D372C06DE7AB}"/>
    <cellStyle name="Comma 10 2 20 2" xfId="12138" xr:uid="{1303DAB1-30A1-4E56-81CA-208568F3B314}"/>
    <cellStyle name="Comma 10 2 21" xfId="12139" xr:uid="{5E515F82-0C8D-4FF6-9BDB-C210D61AF5B4}"/>
    <cellStyle name="Comma 10 2 21 2" xfId="12140" xr:uid="{BC56121E-2683-4938-B66F-FB76A395FB37}"/>
    <cellStyle name="Comma 10 2 22" xfId="12141" xr:uid="{A26AE947-CC49-4BF6-A340-B77385DB4ED8}"/>
    <cellStyle name="Comma 10 2 22 2" xfId="12142" xr:uid="{47FC678D-8180-4F7B-989A-70027A505CFA}"/>
    <cellStyle name="Comma 10 2 23" xfId="12143" xr:uid="{5D310EB2-1875-49FC-BDC7-CAAEFDE27166}"/>
    <cellStyle name="Comma 10 2 23 2" xfId="12144" xr:uid="{FECCC6C5-058A-4142-989F-E5008D08BFA9}"/>
    <cellStyle name="Comma 10 2 24" xfId="12145" xr:uid="{F612A865-75A7-4758-86D7-93E3A11958AB}"/>
    <cellStyle name="Comma 10 2 24 2" xfId="12146" xr:uid="{F393F85D-6363-4B54-BFA8-D296C2EA745B}"/>
    <cellStyle name="Comma 10 2 25" xfId="12147" xr:uid="{1D53A8CA-4CCD-4235-9A3C-BBB1D6390B66}"/>
    <cellStyle name="Comma 10 2 25 2" xfId="12148" xr:uid="{6A90A915-6AD9-4769-BB92-739827098239}"/>
    <cellStyle name="Comma 10 2 26" xfId="12149" xr:uid="{3B4ABC78-D3E9-479E-827B-F43BBCEAF3B8}"/>
    <cellStyle name="Comma 10 2 26 2" xfId="12150" xr:uid="{E68444D5-3E26-4541-AE02-EECE3EC8B61D}"/>
    <cellStyle name="Comma 10 2 27" xfId="12151" xr:uid="{A5239421-51F7-423A-80C0-49FC053BAFD5}"/>
    <cellStyle name="Comma 10 2 27 2" xfId="12152" xr:uid="{15979B5E-491E-40FB-A032-D4FD2955CB2D}"/>
    <cellStyle name="Comma 10 2 28" xfId="12153" xr:uid="{1F6E2169-04F6-4F9B-BBEB-D9F12AB1E337}"/>
    <cellStyle name="Comma 10 2 28 2" xfId="12154" xr:uid="{5AE8D590-1790-4910-B37A-A6FC9AB7DD5C}"/>
    <cellStyle name="Comma 10 2 29" xfId="12155" xr:uid="{A94942A0-F01C-437C-9F80-82CDD6FFC522}"/>
    <cellStyle name="Comma 10 2 29 2" xfId="12156" xr:uid="{24261185-4055-4387-9E9D-08C67203A225}"/>
    <cellStyle name="Comma 10 2 3" xfId="106" xr:uid="{00000000-0005-0000-0000-000069000000}"/>
    <cellStyle name="Comma 10 2 3 10" xfId="4291" xr:uid="{FC3CF1FD-4550-48B3-9AC1-585754DA4E8F}"/>
    <cellStyle name="Comma 10 2 3 11" xfId="52114" xr:uid="{9B3A9D9C-3F4B-4559-ADE2-231848D96213}"/>
    <cellStyle name="Comma 10 2 3 2" xfId="1446" xr:uid="{B0527FA9-460D-49A7-9DC3-F5DDB3F0887B}"/>
    <cellStyle name="Comma 10 2 3 2 2" xfId="1255" xr:uid="{E4093032-6623-4770-8705-28F2C845B281}"/>
    <cellStyle name="Comma 10 2 3 2 2 2" xfId="1499" xr:uid="{853D4CA5-B53F-4491-8FC5-8F5B1A8B91B0}"/>
    <cellStyle name="Comma 10 2 3 2 2 2 2" xfId="2086" xr:uid="{5F10509F-E591-4890-9B98-488AACB175EA}"/>
    <cellStyle name="Comma 10 2 3 2 2 2 2 2" xfId="47676" xr:uid="{3624F367-E01D-48F5-A229-3068F1D6D3DF}"/>
    <cellStyle name="Comma 10 2 3 2 2 2 2 3" xfId="7048" xr:uid="{811684DB-4DEA-4469-B164-DB4E55B3C3B1}"/>
    <cellStyle name="Comma 10 2 3 2 2 2 3" xfId="3392" xr:uid="{A6E5AD92-AB63-498D-9959-1379B01B33B2}"/>
    <cellStyle name="Comma 10 2 3 2 2 2 3 2" xfId="49016" xr:uid="{DCBBA430-F5D6-4C77-A25C-E05C7A114708}"/>
    <cellStyle name="Comma 10 2 3 2 2 2 3 3" xfId="8390" xr:uid="{34F779FE-B55D-4329-9A0F-CD7277B7A113}"/>
    <cellStyle name="Comma 10 2 3 2 2 2 4" xfId="47020" xr:uid="{41C7AFFF-CE00-4E6B-8B0C-22F37F5AECAC}"/>
    <cellStyle name="Comma 10 2 3 2 2 2 5" xfId="6390" xr:uid="{630DB4A6-5858-48E6-BBFD-593A322A162C}"/>
    <cellStyle name="Comma 10 2 3 2 2 3" xfId="1894" xr:uid="{F35BB7AF-D431-41EA-9782-2F9D7AFE57E9}"/>
    <cellStyle name="Comma 10 2 3 2 2 3 2" xfId="47482" xr:uid="{8FBEC4B1-99C4-4B04-97FC-E8E120E3D4AE}"/>
    <cellStyle name="Comma 10 2 3 2 2 3 3" xfId="6854" xr:uid="{EF5960AF-4522-4CAD-B103-7C4C7F42F6E7}"/>
    <cellStyle name="Comma 10 2 3 2 2 4" xfId="3195" xr:uid="{DCA85C90-559F-40E1-B8FB-1B6743373B74}"/>
    <cellStyle name="Comma 10 2 3 2 2 4 2" xfId="48818" xr:uid="{A8E8DC42-4F79-449A-89ED-604BC72090CA}"/>
    <cellStyle name="Comma 10 2 3 2 2 4 3" xfId="8192" xr:uid="{0385A9E7-5AEB-449C-897D-6A9D05FD8066}"/>
    <cellStyle name="Comma 10 2 3 2 2 5" xfId="46807" xr:uid="{1EF871BE-83D0-4C6E-A2FD-AE601387A983}"/>
    <cellStyle name="Comma 10 2 3 2 2 6" xfId="6173" xr:uid="{DD5BBA0F-CDB9-407A-B76D-5B7E75255923}"/>
    <cellStyle name="Comma 10 2 3 2 3" xfId="2034" xr:uid="{682B1008-978D-46CB-82A5-42A2AF0F5F7D}"/>
    <cellStyle name="Comma 10 2 3 2 3 2" xfId="47624" xr:uid="{586F3D95-E2FF-4EC6-A4D8-8A4C428367A4}"/>
    <cellStyle name="Comma 10 2 3 2 3 3" xfId="6996" xr:uid="{79753A46-07EE-488D-B125-A24B2500787B}"/>
    <cellStyle name="Comma 10 2 3 2 4" xfId="3339" xr:uid="{F941139B-17E7-48CF-BEC8-743E7C9CB7A8}"/>
    <cellStyle name="Comma 10 2 3 2 4 2" xfId="48963" xr:uid="{C85A652D-4008-460A-A56C-8AF6D03CDEB9}"/>
    <cellStyle name="Comma 10 2 3 2 4 3" xfId="8337" xr:uid="{4CCB0F33-ACC0-4C06-A413-324C161C36D6}"/>
    <cellStyle name="Comma 10 2 3 2 5" xfId="6337" xr:uid="{99E1E5E9-28E7-492D-B63F-0974415C475B}"/>
    <cellStyle name="Comma 10 2 3 2 6" xfId="46967" xr:uid="{A9C5FF36-EF72-48B6-BC03-3C614A947DE9}"/>
    <cellStyle name="Comma 10 2 3 2 7" xfId="4938" xr:uid="{9BD35824-5D5C-4331-9ECC-8853B864168F}"/>
    <cellStyle name="Comma 10 2 3 3" xfId="1824" xr:uid="{2328BBE6-3915-4F49-84E1-B22A8FB45C43}"/>
    <cellStyle name="Comma 10 2 3 3 2" xfId="6784" xr:uid="{DE6E20AD-9362-415D-98BF-C2C90586CE7E}"/>
    <cellStyle name="Comma 10 2 3 3 3" xfId="47412" xr:uid="{47CCDE0A-59FE-41E2-985C-CDF528C48C89}"/>
    <cellStyle name="Comma 10 2 3 3 4" xfId="5335" xr:uid="{431C46DD-B428-4BE3-8278-7058E16529D0}"/>
    <cellStyle name="Comma 10 2 3 4" xfId="1170" xr:uid="{DFB8F1D4-2890-4654-A5B1-74F225E5917A}"/>
    <cellStyle name="Comma 10 2 3 4 2" xfId="46732" xr:uid="{B956AE10-6208-4D8F-945E-92FC5902CBDB}"/>
    <cellStyle name="Comma 10 2 3 4 3" xfId="6095" xr:uid="{02DB892E-4A10-44B1-B5AF-1555D836158C}"/>
    <cellStyle name="Comma 10 2 3 5" xfId="2924" xr:uid="{3538A01B-4C07-462D-8B7B-30A73293C84A}"/>
    <cellStyle name="Comma 10 2 3 5 2" xfId="48545" xr:uid="{31DCD93A-865E-418E-AC98-99CFDC90F55F}"/>
    <cellStyle name="Comma 10 2 3 5 3" xfId="7919" xr:uid="{147D8202-B9F8-46D9-8B17-BBB3EA781C19}"/>
    <cellStyle name="Comma 10 2 3 6" xfId="3123" xr:uid="{047E0434-DB23-4CC0-992C-55A417E2408D}"/>
    <cellStyle name="Comma 10 2 3 6 2" xfId="48746" xr:uid="{17281F75-5521-4137-A363-962FA1580F09}"/>
    <cellStyle name="Comma 10 2 3 6 3" xfId="8120" xr:uid="{B1542A8A-7125-4FA2-8719-5A2AF204BF37}"/>
    <cellStyle name="Comma 10 2 3 7" xfId="5728" xr:uid="{47A4A5C0-F311-4256-BA15-A4285093539E}"/>
    <cellStyle name="Comma 10 2 3 8" xfId="8674" xr:uid="{B6874689-80BB-424C-AE7D-E3EA96ED828A}"/>
    <cellStyle name="Comma 10 2 3 9" xfId="46368" xr:uid="{FBF0B9A0-7AA3-4343-BCD7-86DBFB13B945}"/>
    <cellStyle name="Comma 10 2 30" xfId="12157" xr:uid="{3B1EEE37-05A5-41E9-8690-1F244D4CCCA5}"/>
    <cellStyle name="Comma 10 2 30 2" xfId="12158" xr:uid="{EB2CDC07-FA0E-4B2A-903A-81A3A574ED15}"/>
    <cellStyle name="Comma 10 2 31" xfId="12159" xr:uid="{CC38F866-5E66-4C16-B41E-97D1B634CD63}"/>
    <cellStyle name="Comma 10 2 31 2" xfId="12160" xr:uid="{96E97538-D072-4D9D-8827-9C898BC37AAF}"/>
    <cellStyle name="Comma 10 2 32" xfId="12161" xr:uid="{F649A4F0-3B44-49D8-A96C-265397C4775F}"/>
    <cellStyle name="Comma 10 2 32 2" xfId="12162" xr:uid="{909FE70F-17FC-4759-992C-992005FC02EE}"/>
    <cellStyle name="Comma 10 2 33" xfId="12163" xr:uid="{CF2C081A-E21C-4A85-86C0-88BBC98A9E50}"/>
    <cellStyle name="Comma 10 2 33 2" xfId="12164" xr:uid="{C037EA50-CD95-4DAB-BB4A-C8A3FC2531BC}"/>
    <cellStyle name="Comma 10 2 34" xfId="12165" xr:uid="{362056B4-48CC-49CC-B8D3-BF28C18CC81D}"/>
    <cellStyle name="Comma 10 2 34 2" xfId="12166" xr:uid="{648733BD-70BD-4B9C-8D0F-BD6194C72BA4}"/>
    <cellStyle name="Comma 10 2 35" xfId="12167" xr:uid="{6D5136FB-2E99-44DD-9BF6-75D18D69D3C5}"/>
    <cellStyle name="Comma 10 2 35 2" xfId="12168" xr:uid="{30E1C93C-ECBC-471F-8458-DDCFA9C6272E}"/>
    <cellStyle name="Comma 10 2 36" xfId="12169" xr:uid="{D5DCEEC3-61FE-4F39-B24D-E9D2C5D10597}"/>
    <cellStyle name="Comma 10 2 36 2" xfId="12170" xr:uid="{815F4860-4344-462A-A66D-EE73F07FE82F}"/>
    <cellStyle name="Comma 10 2 37" xfId="12171" xr:uid="{F31304AF-21A9-44D0-862F-A7516E78503D}"/>
    <cellStyle name="Comma 10 2 37 2" xfId="12172" xr:uid="{82B65F3D-7610-4544-9F24-0E63E240C73C}"/>
    <cellStyle name="Comma 10 2 38" xfId="12173" xr:uid="{6B3CEA2A-5160-4528-A3CA-24E0423494BA}"/>
    <cellStyle name="Comma 10 2 38 2" xfId="12174" xr:uid="{23BBF623-0191-4CD1-B60B-99A4B7E95729}"/>
    <cellStyle name="Comma 10 2 39" xfId="12175" xr:uid="{30D93556-9692-42AE-B405-C7E4774E13AD}"/>
    <cellStyle name="Comma 10 2 39 2" xfId="12176" xr:uid="{4901727E-5503-4784-AE00-4F0AF05FC048}"/>
    <cellStyle name="Comma 10 2 4" xfId="1366" xr:uid="{05B4C785-9B51-44CB-8646-5BC039354705}"/>
    <cellStyle name="Comma 10 2 4 2" xfId="1941" xr:uid="{2F50D82E-1238-4F07-A7A7-95996A83ABAB}"/>
    <cellStyle name="Comma 10 2 4 2 2" xfId="47531" xr:uid="{9A7300F2-28B4-4281-938A-64672A55CA58}"/>
    <cellStyle name="Comma 10 2 4 2 3" xfId="6903" xr:uid="{C3DCEDFB-6DE3-4605-BAEB-F41525C95031}"/>
    <cellStyle name="Comma 10 2 4 3" xfId="3246" xr:uid="{273AAAE1-C2E6-4E24-9C92-CF2941487341}"/>
    <cellStyle name="Comma 10 2 4 3 2" xfId="48870" xr:uid="{A7B17BF0-0932-4508-810C-C1731B780789}"/>
    <cellStyle name="Comma 10 2 4 3 3" xfId="8244" xr:uid="{41D6DC10-C777-4753-874D-48FFC32BE08C}"/>
    <cellStyle name="Comma 10 2 4 4" xfId="6243" xr:uid="{064C227D-C690-4160-A5BA-E8D6E3951438}"/>
    <cellStyle name="Comma 10 2 4 5" xfId="46873" xr:uid="{C7246412-AF3C-45DC-A7F3-47F75C11F198}"/>
    <cellStyle name="Comma 10 2 4 6" xfId="4386" xr:uid="{46B395E9-5753-45A9-9B3C-D2423F2F307B}"/>
    <cellStyle name="Comma 10 2 40" xfId="12177" xr:uid="{3B986AE5-0042-4C57-89FD-37FEAAD56ABA}"/>
    <cellStyle name="Comma 10 2 40 2" xfId="12178" xr:uid="{51C9492C-F161-4575-9CFE-277ABAA4D260}"/>
    <cellStyle name="Comma 10 2 41" xfId="12179" xr:uid="{A004ECAC-871C-4BEF-9386-38BD92921C50}"/>
    <cellStyle name="Comma 10 2 41 2" xfId="12180" xr:uid="{3F420987-8080-4445-832B-94734E739353}"/>
    <cellStyle name="Comma 10 2 42" xfId="12181" xr:uid="{FD621777-EF5C-4EAF-9A96-0E989BAB24D8}"/>
    <cellStyle name="Comma 10 2 42 2" xfId="12182" xr:uid="{23B79DA6-EF91-4130-AD8E-04BAADD37587}"/>
    <cellStyle name="Comma 10 2 43" xfId="12183" xr:uid="{0AB3F120-2B3B-475E-9141-B761DCD84041}"/>
    <cellStyle name="Comma 10 2 43 2" xfId="12184" xr:uid="{5C25CBA0-5DAE-4475-B122-EDB8B549D499}"/>
    <cellStyle name="Comma 10 2 44" xfId="12185" xr:uid="{F987F9EF-8937-489A-81A7-D20F33FDCC25}"/>
    <cellStyle name="Comma 10 2 44 2" xfId="12186" xr:uid="{D95073E8-33FC-4C19-A3B8-AF99E5D135BC}"/>
    <cellStyle name="Comma 10 2 45" xfId="12187" xr:uid="{B401E1BA-0DD0-4675-89C1-32157C934D42}"/>
    <cellStyle name="Comma 10 2 45 2" xfId="12188" xr:uid="{4DE24F0D-72F5-4EBE-A08A-B3E0A96A7EB6}"/>
    <cellStyle name="Comma 10 2 46" xfId="12189" xr:uid="{F411015C-DBBB-4B78-8392-338E7C149E20}"/>
    <cellStyle name="Comma 10 2 46 2" xfId="12190" xr:uid="{D5D83B6E-84B5-4866-A2A4-9A79AC1B41A8}"/>
    <cellStyle name="Comma 10 2 47" xfId="12191" xr:uid="{BDF1DA7A-3B7F-4FBE-8CA5-E78C14AD3B94}"/>
    <cellStyle name="Comma 10 2 47 2" xfId="12192" xr:uid="{4F826C57-95FE-409B-AF00-3DB501961AE0}"/>
    <cellStyle name="Comma 10 2 48" xfId="12193" xr:uid="{B7806CFE-1E6D-41E9-8850-16461F62FA92}"/>
    <cellStyle name="Comma 10 2 48 2" xfId="12194" xr:uid="{A78D2F38-A6AA-4DA6-8D32-E7D9B10236A2}"/>
    <cellStyle name="Comma 10 2 49" xfId="12195" xr:uid="{B3A2D995-119B-4BA4-A94C-2C5A4B2449C8}"/>
    <cellStyle name="Comma 10 2 49 2" xfId="12196" xr:uid="{2CB3641C-24B9-4DC2-85D5-AB3555910C45}"/>
    <cellStyle name="Comma 10 2 5" xfId="1077" xr:uid="{A1FF64DA-8D35-4F7E-9AC4-5938ED12541A}"/>
    <cellStyle name="Comma 10 2 5 2" xfId="5996" xr:uid="{EA8A408C-735A-495F-A7C7-A40BD37B0158}"/>
    <cellStyle name="Comma 10 2 5 3" xfId="46635" xr:uid="{DEC0E43E-9996-41CF-B225-BF2DD071FE55}"/>
    <cellStyle name="Comma 10 2 5 4" xfId="4633" xr:uid="{5DB4143E-865D-40AA-880A-DBBE1161C762}"/>
    <cellStyle name="Comma 10 2 50" xfId="12197" xr:uid="{685212C0-FAFC-4F4E-997E-A879AA5AD2CC}"/>
    <cellStyle name="Comma 10 2 50 2" xfId="12198" xr:uid="{AB40B074-3658-4583-AB00-192F2340FEE3}"/>
    <cellStyle name="Comma 10 2 51" xfId="12199" xr:uid="{23752273-1BD6-41CB-BA9D-C572CA372DF0}"/>
    <cellStyle name="Comma 10 2 51 2" xfId="12200" xr:uid="{F07C0724-F328-4EC8-9BA4-0C0CDAC0375F}"/>
    <cellStyle name="Comma 10 2 52" xfId="12201" xr:uid="{2EC50A9C-7FF1-4C5A-83BD-028C147697BA}"/>
    <cellStyle name="Comma 10 2 52 2" xfId="12202" xr:uid="{9373AD97-210E-44EC-9EB3-DB77DD54E608}"/>
    <cellStyle name="Comma 10 2 53" xfId="12203" xr:uid="{9DE4EEA9-AAB4-4124-A1A6-68DD54EB566E}"/>
    <cellStyle name="Comma 10 2 53 2" xfId="12204" xr:uid="{7A1F4734-482A-4AB9-B302-1824C6DCC22B}"/>
    <cellStyle name="Comma 10 2 54" xfId="12205" xr:uid="{9F1993C3-9FF6-4DF7-B0A7-F917CE1E3483}"/>
    <cellStyle name="Comma 10 2 54 2" xfId="12206" xr:uid="{09603686-ECD2-4F22-A899-A972A6201DD3}"/>
    <cellStyle name="Comma 10 2 55" xfId="12207" xr:uid="{C8350192-24E8-4575-8AF0-45A88F30BE37}"/>
    <cellStyle name="Comma 10 2 55 2" xfId="12208" xr:uid="{F8E379B9-8635-4C6E-9286-E689D8F607DA}"/>
    <cellStyle name="Comma 10 2 56" xfId="12209" xr:uid="{EBB3CE14-30FF-4A08-9A52-C38090AB6D27}"/>
    <cellStyle name="Comma 10 2 56 2" xfId="12210" xr:uid="{41AE985B-1671-4FBB-89A6-034A78CA4D7F}"/>
    <cellStyle name="Comma 10 2 57" xfId="12211" xr:uid="{631FDB60-3836-4349-B52B-E383BFFE533B}"/>
    <cellStyle name="Comma 10 2 57 2" xfId="12212" xr:uid="{457AE1B5-C6DA-4B91-BD3A-A2C86F50CF2D}"/>
    <cellStyle name="Comma 10 2 58" xfId="12213" xr:uid="{211C8CB0-89CF-48A9-B3AD-D48C9BD96190}"/>
    <cellStyle name="Comma 10 2 58 2" xfId="12214" xr:uid="{43BB6930-3282-4FCE-90BD-B5416D561A28}"/>
    <cellStyle name="Comma 10 2 59" xfId="12215" xr:uid="{1918CE19-38B7-4010-94D1-26156C6DB987}"/>
    <cellStyle name="Comma 10 2 59 2" xfId="12216" xr:uid="{852D115E-3D3D-4347-9C26-04B9CD1B4E8F}"/>
    <cellStyle name="Comma 10 2 6" xfId="2827" xr:uid="{C78D87FD-0D96-4027-B62B-54E8C783979D}"/>
    <cellStyle name="Comma 10 2 6 2" xfId="7797" xr:uid="{C54FA3D4-A841-409A-B55A-032B6F09289E}"/>
    <cellStyle name="Comma 10 2 6 3" xfId="48423" xr:uid="{DDEF70DA-5E81-49D8-ADE4-38462ABB96BC}"/>
    <cellStyle name="Comma 10 2 6 4" xfId="4807" xr:uid="{33845E79-1FF8-4DE1-8E10-6DE635AD4BD0}"/>
    <cellStyle name="Comma 10 2 60" xfId="12217" xr:uid="{50C02C58-501D-4CAE-9FA9-7EB1A80FE147}"/>
    <cellStyle name="Comma 10 2 60 2" xfId="12218" xr:uid="{0ECABDE6-D729-4F8C-AC94-3114E7215824}"/>
    <cellStyle name="Comma 10 2 61" xfId="12219" xr:uid="{1F525B89-DED1-4B1C-AC46-EE01020FAE3C}"/>
    <cellStyle name="Comma 10 2 61 2" xfId="12220" xr:uid="{7A7520CF-7E6F-425E-A873-940E77A14808}"/>
    <cellStyle name="Comma 10 2 62" xfId="12221" xr:uid="{D44D9285-2C16-4F02-BF47-AC83F3578099}"/>
    <cellStyle name="Comma 10 2 62 2" xfId="12222" xr:uid="{F45A83A0-4C22-466D-B998-8BE9C8DFAEF3}"/>
    <cellStyle name="Comma 10 2 63" xfId="12223" xr:uid="{B79F0555-34E9-4059-8811-FD7E6BA09AFA}"/>
    <cellStyle name="Comma 10 2 63 2" xfId="12224" xr:uid="{6CDA8A54-0CC9-4AA8-81AF-D6B617D89526}"/>
    <cellStyle name="Comma 10 2 64" xfId="12225" xr:uid="{3210BCE8-B1F2-4EAD-AE91-DAAA4D2F47F8}"/>
    <cellStyle name="Comma 10 2 64 2" xfId="12226" xr:uid="{BA5D12B7-A0C2-4922-90AF-026AC38C1213}"/>
    <cellStyle name="Comma 10 2 65" xfId="12227" xr:uid="{8E91C900-660A-4A20-ACC2-0D0F9D385F3E}"/>
    <cellStyle name="Comma 10 2 65 2" xfId="12228" xr:uid="{871902F2-7F22-4A58-A014-62753861078F}"/>
    <cellStyle name="Comma 10 2 66" xfId="12229" xr:uid="{F7BFFF86-5E76-4FBB-920C-26FA248EE8AE}"/>
    <cellStyle name="Comma 10 2 66 2" xfId="12230" xr:uid="{A91CFEBA-CBD1-4816-8462-E9948E1D5EB9}"/>
    <cellStyle name="Comma 10 2 67" xfId="12231" xr:uid="{2C9E12CA-DCDA-4E12-B233-AF77E0C89369}"/>
    <cellStyle name="Comma 10 2 67 2" xfId="12232" xr:uid="{69D6523E-039B-4033-93FA-126F6DA993D8}"/>
    <cellStyle name="Comma 10 2 68" xfId="12233" xr:uid="{129BC4AF-8466-4246-9064-7D8487CDF867}"/>
    <cellStyle name="Comma 10 2 68 2" xfId="12234" xr:uid="{D0159143-7F4B-4313-A2D5-E2DDB82E783F}"/>
    <cellStyle name="Comma 10 2 69" xfId="12235" xr:uid="{5D7B18CD-E58F-4AEF-BBCA-A164A1827588}"/>
    <cellStyle name="Comma 10 2 69 2" xfId="12236" xr:uid="{688E5EF2-1092-4480-A8C3-20D7000FB3D3}"/>
    <cellStyle name="Comma 10 2 7" xfId="3036" xr:uid="{4DEBBFCF-2B1A-464A-A2F9-426FB307120F}"/>
    <cellStyle name="Comma 10 2 7 2" xfId="8032" xr:uid="{39CEB8BD-54B5-41D6-A2E7-4D70C08CE9F9}"/>
    <cellStyle name="Comma 10 2 7 3" xfId="48658" xr:uid="{829424FF-E2F8-4A1E-8B5B-84839AFB6C44}"/>
    <cellStyle name="Comma 10 2 7 4" xfId="5199" xr:uid="{C56C3197-26D3-4A3A-A66D-0E86956D3D79}"/>
    <cellStyle name="Comma 10 2 70" xfId="12237" xr:uid="{16DC1E27-B879-4464-B0C1-10FF9A01A0DF}"/>
    <cellStyle name="Comma 10 2 70 2" xfId="12238" xr:uid="{19A860EE-F341-4B88-B187-AEA645019E4B}"/>
    <cellStyle name="Comma 10 2 71" xfId="12239" xr:uid="{B40EED6D-780B-4827-8F0B-5CB815C1FADD}"/>
    <cellStyle name="Comma 10 2 71 2" xfId="12240" xr:uid="{77A3F463-0CD1-4D6F-A06E-3D9731B2C73A}"/>
    <cellStyle name="Comma 10 2 72" xfId="12241" xr:uid="{A742B9C2-7AF8-47EF-B924-0325FFE36288}"/>
    <cellStyle name="Comma 10 2 72 2" xfId="12242" xr:uid="{F8AC6800-B290-4519-BEC4-6C398630995B}"/>
    <cellStyle name="Comma 10 2 73" xfId="12243" xr:uid="{7021F1D0-1557-4182-936E-FE8C5B12369E}"/>
    <cellStyle name="Comma 10 2 73 2" xfId="12244" xr:uid="{6D608F33-A334-43C0-A15C-6A18FC6CEFB5}"/>
    <cellStyle name="Comma 10 2 74" xfId="12245" xr:uid="{29FC97EE-23B5-4413-B238-A446BC593508}"/>
    <cellStyle name="Comma 10 2 74 2" xfId="12246" xr:uid="{682D0571-AB9C-443D-B0C4-E4E02E3A6701}"/>
    <cellStyle name="Comma 10 2 75" xfId="12247" xr:uid="{19BDFA21-20AD-401F-A54E-7A19146F55DD}"/>
    <cellStyle name="Comma 10 2 75 2" xfId="12248" xr:uid="{0B2DAD78-183B-4F29-889A-A4E97DFDBC9E}"/>
    <cellStyle name="Comma 10 2 76" xfId="12249" xr:uid="{2150E416-8608-4A67-B5F9-6FBCDB4F61B6}"/>
    <cellStyle name="Comma 10 2 76 2" xfId="12250" xr:uid="{D01974EB-8A4A-4F4E-A7C4-649B0D384061}"/>
    <cellStyle name="Comma 10 2 77" xfId="12251" xr:uid="{5003A2F8-DD2D-4236-BE24-3D3378514738}"/>
    <cellStyle name="Comma 10 2 77 2" xfId="12252" xr:uid="{FF5B7EF2-04E3-4CC7-9860-035105A48F1E}"/>
    <cellStyle name="Comma 10 2 78" xfId="12253" xr:uid="{6276245A-EFB9-4AEB-B238-DD70A23BBC70}"/>
    <cellStyle name="Comma 10 2 78 2" xfId="12254" xr:uid="{6095E639-489C-4B47-B6DA-55D0B8C9E0E5}"/>
    <cellStyle name="Comma 10 2 79" xfId="12255" xr:uid="{A5DCCAFB-3863-40B6-A315-2EBAA9F4983E}"/>
    <cellStyle name="Comma 10 2 79 2" xfId="12256" xr:uid="{98E9C9AE-3523-45CF-BAC4-C89814E50325}"/>
    <cellStyle name="Comma 10 2 8" xfId="5561" xr:uid="{42178160-4913-4820-9496-EA97487059EC}"/>
    <cellStyle name="Comma 10 2 8 2" xfId="12257" xr:uid="{FD94163E-01B9-42AC-A3DA-8181F67C6D49}"/>
    <cellStyle name="Comma 10 2 80" xfId="12258" xr:uid="{D44157A1-0B13-42FD-BEF2-625DC9C8312A}"/>
    <cellStyle name="Comma 10 2 80 2" xfId="12259" xr:uid="{EDDBA91F-8A1B-4777-AA13-A457D0EBED70}"/>
    <cellStyle name="Comma 10 2 81" xfId="12260" xr:uid="{4A590A2A-B775-4A71-9149-6D470F0AE3B2}"/>
    <cellStyle name="Comma 10 2 81 2" xfId="12261" xr:uid="{1D66E06D-F60F-4154-A101-56804DAFB8D7}"/>
    <cellStyle name="Comma 10 2 82" xfId="12262" xr:uid="{C4E028D6-14A4-460A-AF79-EFECD0906433}"/>
    <cellStyle name="Comma 10 2 82 2" xfId="12263" xr:uid="{D33C4D95-B995-4822-B1EF-E62987378357}"/>
    <cellStyle name="Comma 10 2 83" xfId="12264" xr:uid="{C7B23179-7F58-4642-9CD4-A7A355B07FFE}"/>
    <cellStyle name="Comma 10 2 83 2" xfId="12265" xr:uid="{50C4C7D6-29D0-4729-A378-D1F263A7FCEC}"/>
    <cellStyle name="Comma 10 2 84" xfId="12266" xr:uid="{0B6D3F28-2F75-4B59-B9D8-B2479DF31AC3}"/>
    <cellStyle name="Comma 10 2 84 2" xfId="12267" xr:uid="{403290B2-0F51-4112-9403-8E54EDDC8CAD}"/>
    <cellStyle name="Comma 10 2 85" xfId="12268" xr:uid="{6EEE7C3D-FF2D-408A-A8E0-9D3CF9BB5F2C}"/>
    <cellStyle name="Comma 10 2 85 2" xfId="12269" xr:uid="{495F73DC-87C1-44B4-B5D3-96E6BD507BA7}"/>
    <cellStyle name="Comma 10 2 86" xfId="12270" xr:uid="{A74891BC-1445-4FBE-9ED7-ED735BF385D4}"/>
    <cellStyle name="Comma 10 2 86 2" xfId="12271" xr:uid="{776B9CB6-50A6-4EC6-844F-85C297C19BBF}"/>
    <cellStyle name="Comma 10 2 87" xfId="12272" xr:uid="{40237370-9427-4BA5-AC79-15E57E1DCF7B}"/>
    <cellStyle name="Comma 10 2 87 2" xfId="12273" xr:uid="{ABE6CAED-A49B-4CEA-A81B-897E13100371}"/>
    <cellStyle name="Comma 10 2 88" xfId="12274" xr:uid="{87F26F2B-43E5-4894-BD1A-15C58EB136C8}"/>
    <cellStyle name="Comma 10 2 88 2" xfId="12275" xr:uid="{09CD8175-8BB6-42C4-B5FD-EE44ADFB9B0C}"/>
    <cellStyle name="Comma 10 2 89" xfId="12276" xr:uid="{77C748A5-66AF-4447-BB0B-6FC10D85F117}"/>
    <cellStyle name="Comma 10 2 89 2" xfId="12277" xr:uid="{9CD01990-0B2E-4C74-9840-0E6D34366445}"/>
    <cellStyle name="Comma 10 2 9" xfId="12278" xr:uid="{55370D3D-7CFF-4BDC-8A9B-CFD3F5E6D7C6}"/>
    <cellStyle name="Comma 10 2 9 2" xfId="12279" xr:uid="{5BF253D2-85F4-4323-B5CF-641DCD78ADDD}"/>
    <cellStyle name="Comma 10 2 90" xfId="12280" xr:uid="{544091F9-7202-4AE5-9AD2-0DC47E4D7DED}"/>
    <cellStyle name="Comma 10 2 90 2" xfId="12281" xr:uid="{EDC93765-4DC7-41C1-AE2A-BCC6DAAB764C}"/>
    <cellStyle name="Comma 10 2 91" xfId="12282" xr:uid="{155D0D20-7726-4701-B27E-60A311548508}"/>
    <cellStyle name="Comma 10 2 91 2" xfId="12283" xr:uid="{993554A0-D5EA-438E-99BB-DFCEF579A28D}"/>
    <cellStyle name="Comma 10 2 92" xfId="12284" xr:uid="{06F12688-C174-415A-AAC3-4A465D71B8F8}"/>
    <cellStyle name="Comma 10 2 92 2" xfId="12285" xr:uid="{B8EA4753-3432-47D9-BC8C-B532D4E5C468}"/>
    <cellStyle name="Comma 10 2 93" xfId="12286" xr:uid="{4FC795DA-B7A5-4869-9982-C349D81DC2B1}"/>
    <cellStyle name="Comma 10 2 93 2" xfId="12287" xr:uid="{F616E1A6-EAB2-42EB-9120-DE34245BDC69}"/>
    <cellStyle name="Comma 10 2 94" xfId="12288" xr:uid="{E6BC4892-4531-4AF6-85D9-D0F4558AE786}"/>
    <cellStyle name="Comma 10 2 94 2" xfId="12289" xr:uid="{A97B50E7-FA1B-43D5-8D03-43DF9E2A3DD7}"/>
    <cellStyle name="Comma 10 2 95" xfId="12290" xr:uid="{853D543A-D8CB-4F1E-B060-BA4D2F784616}"/>
    <cellStyle name="Comma 10 2 95 2" xfId="12291" xr:uid="{B1A43064-0D27-42E4-9619-EB7504C79BFC}"/>
    <cellStyle name="Comma 10 2 96" xfId="12292" xr:uid="{62A315A4-8EB8-44E1-9D94-D74531FC3EC2}"/>
    <cellStyle name="Comma 10 2 96 2" xfId="12293" xr:uid="{6B6EF9B4-FC3D-46B5-B8A0-EDCEC84BC90A}"/>
    <cellStyle name="Comma 10 2 97" xfId="12294" xr:uid="{0DBBE8FC-6CBF-491F-965D-D16F5898707C}"/>
    <cellStyle name="Comma 10 2 97 2" xfId="12295" xr:uid="{6154C456-ABE6-43B2-9201-7A0370C3692B}"/>
    <cellStyle name="Comma 10 2 98" xfId="12296" xr:uid="{36992786-0AAF-4219-8DA3-C141781FC377}"/>
    <cellStyle name="Comma 10 2 98 2" xfId="12297" xr:uid="{8EB4D170-E4E6-474C-B2DB-03CEC29A0715}"/>
    <cellStyle name="Comma 10 2 99" xfId="12298" xr:uid="{642A762C-62E9-4EEB-AA54-996BA459F6BF}"/>
    <cellStyle name="Comma 10 2 99 2" xfId="12299" xr:uid="{FE926E39-5FA0-4AAA-BC39-ACE5D7FF22B4}"/>
    <cellStyle name="Comma 10 20" xfId="12300" xr:uid="{023EBB76-1A65-4197-ADE0-C1AD406AF189}"/>
    <cellStyle name="Comma 10 20 2" xfId="12301" xr:uid="{13766412-DD04-44E4-A1CE-3D6EF2C9E647}"/>
    <cellStyle name="Comma 10 21" xfId="12302" xr:uid="{4FCCD88B-78A1-48B4-BE62-6A73872DDCA7}"/>
    <cellStyle name="Comma 10 21 2" xfId="12303" xr:uid="{D8596861-B824-49E4-9E4F-234400EFEB5C}"/>
    <cellStyle name="Comma 10 22" xfId="12304" xr:uid="{7CE3FAEE-B08F-4F76-A8FA-5DB3CDCD5915}"/>
    <cellStyle name="Comma 10 22 2" xfId="12305" xr:uid="{BB04D320-7F58-4688-A37A-68726DC7FAAC}"/>
    <cellStyle name="Comma 10 23" xfId="12306" xr:uid="{E79B2BE4-12D1-48A2-AD88-A955C0422296}"/>
    <cellStyle name="Comma 10 23 2" xfId="12307" xr:uid="{7773C0F3-8B27-48E1-8157-C570E5121B2E}"/>
    <cellStyle name="Comma 10 24" xfId="12308" xr:uid="{48DA4B74-5C62-4B7C-BB00-9377223C4F18}"/>
    <cellStyle name="Comma 10 24 2" xfId="12309" xr:uid="{B8EE7C14-C8EC-46F7-957E-88FFB2622AD2}"/>
    <cellStyle name="Comma 10 25" xfId="12310" xr:uid="{27367708-CB85-4318-9420-2255FD4F96B7}"/>
    <cellStyle name="Comma 10 25 2" xfId="12311" xr:uid="{386C17AA-6DA4-4816-B85D-54665BC145D4}"/>
    <cellStyle name="Comma 10 26" xfId="12312" xr:uid="{3D3E1BA5-7B31-412A-B7DF-83FEE88D2E26}"/>
    <cellStyle name="Comma 10 26 2" xfId="12313" xr:uid="{A998B338-6F53-4A8E-A543-A70859617616}"/>
    <cellStyle name="Comma 10 27" xfId="12314" xr:uid="{4EE6DC5C-A3B4-41A2-AE16-F923CEE6B598}"/>
    <cellStyle name="Comma 10 27 2" xfId="12315" xr:uid="{4301EDF4-3433-44E3-B573-BFECB2E057FE}"/>
    <cellStyle name="Comma 10 28" xfId="12316" xr:uid="{A66D5EEE-9699-4564-8E98-75AF90C2277C}"/>
    <cellStyle name="Comma 10 28 2" xfId="12317" xr:uid="{2C089722-17A4-43FB-BAE0-91916A1FF85D}"/>
    <cellStyle name="Comma 10 29" xfId="12318" xr:uid="{D2F7DD86-5F3A-4C68-883A-802A5A02DE0D}"/>
    <cellStyle name="Comma 10 29 2" xfId="12319" xr:uid="{31AF8E6D-1C24-478A-9687-C0B7E2454A12}"/>
    <cellStyle name="Comma 10 3" xfId="107" xr:uid="{00000000-0005-0000-0000-00006A000000}"/>
    <cellStyle name="Comma 10 3 10" xfId="12320" xr:uid="{9612495E-9430-446B-92F8-178E2750C04A}"/>
    <cellStyle name="Comma 10 3 10 2" xfId="12321" xr:uid="{D763B5ED-BEA0-4C3B-AC77-0F188A601B32}"/>
    <cellStyle name="Comma 10 3 100" xfId="12322" xr:uid="{3EC1406B-14A1-4D2D-9564-41E81BBF7939}"/>
    <cellStyle name="Comma 10 3 100 2" xfId="12323" xr:uid="{1C1C6F92-DD19-4261-9DEF-082B0E370FD6}"/>
    <cellStyle name="Comma 10 3 101" xfId="12324" xr:uid="{776AC777-F169-4A33-B724-86441CDA7E61}"/>
    <cellStyle name="Comma 10 3 101 2" xfId="12325" xr:uid="{DFED3752-2B70-4D81-BE8D-879BAF533606}"/>
    <cellStyle name="Comma 10 3 102" xfId="12326" xr:uid="{90B108AA-86A3-4275-B024-0D28C7E96E74}"/>
    <cellStyle name="Comma 10 3 102 2" xfId="12327" xr:uid="{4CDEB326-92B7-444E-AD66-0C3389FC4659}"/>
    <cellStyle name="Comma 10 3 103" xfId="12328" xr:uid="{1CD18C6F-092C-4D63-B380-9FC038F61B21}"/>
    <cellStyle name="Comma 10 3 103 2" xfId="12329" xr:uid="{9BBB329E-0218-42A2-B592-0AB415DD4A67}"/>
    <cellStyle name="Comma 10 3 104" xfId="12330" xr:uid="{FBBFFE7C-9620-4763-96C7-9FFC40704B5C}"/>
    <cellStyle name="Comma 10 3 104 2" xfId="12331" xr:uid="{AB25E4BC-FB5B-45E5-90F7-588FD4E8B21A}"/>
    <cellStyle name="Comma 10 3 105" xfId="12332" xr:uid="{43B464BA-DDA2-4400-955B-2A18D2F85C7F}"/>
    <cellStyle name="Comma 10 3 105 2" xfId="12333" xr:uid="{597AA403-B3C5-419B-AA28-0F263D623CAF}"/>
    <cellStyle name="Comma 10 3 106" xfId="12334" xr:uid="{A0839759-49BE-4710-B68C-15669DB290A5}"/>
    <cellStyle name="Comma 10 3 106 2" xfId="12335" xr:uid="{C7E7715D-ECF3-4654-9F1B-BF723D6F6044}"/>
    <cellStyle name="Comma 10 3 107" xfId="12336" xr:uid="{5608F1EF-9712-4C4C-A663-BB404161B445}"/>
    <cellStyle name="Comma 10 3 107 2" xfId="12337" xr:uid="{85B789D7-6C29-444E-B9A3-7C85B9762FAB}"/>
    <cellStyle name="Comma 10 3 108" xfId="12338" xr:uid="{384B4017-10AB-4073-A00E-F4A3500F5EF7}"/>
    <cellStyle name="Comma 10 3 108 2" xfId="12339" xr:uid="{6F3B0266-1CFB-4D20-96DA-C283E50B6E71}"/>
    <cellStyle name="Comma 10 3 109" xfId="12340" xr:uid="{9CF2A399-284B-4F87-B917-A981722563F3}"/>
    <cellStyle name="Comma 10 3 109 2" xfId="12341" xr:uid="{6E8B3B68-87F0-4262-9F45-3687C72F00B5}"/>
    <cellStyle name="Comma 10 3 11" xfId="12342" xr:uid="{7507C26C-4FDE-4DDB-9F40-261F8F4E200F}"/>
    <cellStyle name="Comma 10 3 11 2" xfId="12343" xr:uid="{09FFD025-3CC6-4070-924E-DFA5DC233F3D}"/>
    <cellStyle name="Comma 10 3 110" xfId="12344" xr:uid="{915B9D23-41F3-489D-963C-8335FC08449E}"/>
    <cellStyle name="Comma 10 3 110 2" xfId="12345" xr:uid="{F53EAA4D-5F54-4286-96CC-28D257C4526D}"/>
    <cellStyle name="Comma 10 3 111" xfId="12346" xr:uid="{538AE2DE-1EA3-4158-AFE9-7248D36D6CF5}"/>
    <cellStyle name="Comma 10 3 111 2" xfId="12347" xr:uid="{60B6F829-677B-4D5B-8544-94A548B31CE3}"/>
    <cellStyle name="Comma 10 3 112" xfId="12348" xr:uid="{A24F2545-E6AD-441A-B202-D4E6C562F6AA}"/>
    <cellStyle name="Comma 10 3 112 2" xfId="12349" xr:uid="{676BAE76-F623-4C2F-AD66-94A74E06209F}"/>
    <cellStyle name="Comma 10 3 113" xfId="12350" xr:uid="{EEA2167F-B587-4CA8-9153-3861CAFE3EAB}"/>
    <cellStyle name="Comma 10 3 113 2" xfId="12351" xr:uid="{35332E83-20B6-426D-B43A-938BE32EFDC1}"/>
    <cellStyle name="Comma 10 3 114" xfId="12352" xr:uid="{EBA04933-AD81-4DD7-907B-AB15F3C16728}"/>
    <cellStyle name="Comma 10 3 114 2" xfId="12353" xr:uid="{0F358DE5-230B-475C-BA5B-9C9C56CFBD98}"/>
    <cellStyle name="Comma 10 3 115" xfId="12354" xr:uid="{E2FDF83C-182F-4977-8BFB-8CF64B8450A3}"/>
    <cellStyle name="Comma 10 3 115 2" xfId="12355" xr:uid="{4664FBA5-9308-48CE-B20C-CE6ECADC5F88}"/>
    <cellStyle name="Comma 10 3 116" xfId="12356" xr:uid="{9240AC9A-56F8-4659-9FD4-CC78455B10AD}"/>
    <cellStyle name="Comma 10 3 117" xfId="12357" xr:uid="{4E3ADDB8-AA8E-4F70-AE3D-60BFAE1A7CAC}"/>
    <cellStyle name="Comma 10 3 117 2" xfId="12358" xr:uid="{024998BA-5C62-46B8-8757-25B8962D40A4}"/>
    <cellStyle name="Comma 10 3 118" xfId="12359" xr:uid="{21E26670-55FD-427B-BB53-E64DDA6CA458}"/>
    <cellStyle name="Comma 10 3 118 2" xfId="12360" xr:uid="{B0E5EBBF-D5DE-4CF7-89E7-FBC32A3747D6}"/>
    <cellStyle name="Comma 10 3 119" xfId="12361" xr:uid="{BA5D6FAC-BE0E-40AF-8523-069EC4CF3976}"/>
    <cellStyle name="Comma 10 3 119 2" xfId="12362" xr:uid="{C164E156-33C3-44F1-AC62-42532ECFC259}"/>
    <cellStyle name="Comma 10 3 12" xfId="12363" xr:uid="{5FB25D34-7E0B-42CE-8FB3-E8B43D775D86}"/>
    <cellStyle name="Comma 10 3 12 2" xfId="12364" xr:uid="{78754720-8B13-4001-B473-756F30116AF4}"/>
    <cellStyle name="Comma 10 3 120" xfId="12365" xr:uid="{18CD0735-DFF2-478C-80E0-967EA8CDE2CF}"/>
    <cellStyle name="Comma 10 3 120 2" xfId="12366" xr:uid="{03B227EE-1BD3-463A-9E3E-CBCC724FD969}"/>
    <cellStyle name="Comma 10 3 121" xfId="12367" xr:uid="{185A67F3-1F57-49DC-8E89-96AF4B7A935E}"/>
    <cellStyle name="Comma 10 3 121 2" xfId="12368" xr:uid="{73E5248D-8601-4295-8D87-089956DA0139}"/>
    <cellStyle name="Comma 10 3 122" xfId="12369" xr:uid="{1F601C5B-B43E-4435-B3AA-E64D8893AB8A}"/>
    <cellStyle name="Comma 10 3 122 2" xfId="12370" xr:uid="{840C4BAA-AA0E-491E-AB33-D8C04ED72E65}"/>
    <cellStyle name="Comma 10 3 123" xfId="12371" xr:uid="{BA7BD1A9-99CB-480A-821F-3A7275B8F1EF}"/>
    <cellStyle name="Comma 10 3 123 2" xfId="12372" xr:uid="{C5AA5CD6-FD73-46CC-81CE-8C2A24EB8594}"/>
    <cellStyle name="Comma 10 3 124" xfId="12373" xr:uid="{25E0E9C2-3CC0-4E7A-AC70-4CEF7828D2C5}"/>
    <cellStyle name="Comma 10 3 124 2" xfId="12374" xr:uid="{68271FCE-8412-4E0B-A062-9BF51463D4AB}"/>
    <cellStyle name="Comma 10 3 125" xfId="12375" xr:uid="{570F643A-C429-4A07-81AF-847FC1036918}"/>
    <cellStyle name="Comma 10 3 125 2" xfId="12376" xr:uid="{0587649D-C530-4BBA-B866-1E01B4D8A369}"/>
    <cellStyle name="Comma 10 3 126" xfId="12377" xr:uid="{B47CC36D-FBC4-46CD-98E6-244A85049F88}"/>
    <cellStyle name="Comma 10 3 126 2" xfId="12378" xr:uid="{DB3DE913-0793-43FA-BCB6-BBD6E9BB5986}"/>
    <cellStyle name="Comma 10 3 127" xfId="12379" xr:uid="{83D1C59C-6B63-4849-BE68-71F0F302E062}"/>
    <cellStyle name="Comma 10 3 127 2" xfId="12380" xr:uid="{6523C0C0-4D71-48C3-8F49-74B46AC7C2E5}"/>
    <cellStyle name="Comma 10 3 128" xfId="12381" xr:uid="{6D9BA866-E3CE-43C1-A6BB-4F2020C5DFDF}"/>
    <cellStyle name="Comma 10 3 128 2" xfId="12382" xr:uid="{FB337FFF-1870-4A8B-9373-136466DCA806}"/>
    <cellStyle name="Comma 10 3 129" xfId="12383" xr:uid="{B3AC81C5-F6F3-435C-B410-A21A5EF81F88}"/>
    <cellStyle name="Comma 10 3 129 2" xfId="12384" xr:uid="{B531A753-2516-4264-9309-61D719983FAD}"/>
    <cellStyle name="Comma 10 3 13" xfId="12385" xr:uid="{098BFB45-6BD7-40BF-B56E-EF123F5D306B}"/>
    <cellStyle name="Comma 10 3 13 2" xfId="12386" xr:uid="{E1B89941-2F28-45CF-A599-E7936950383F}"/>
    <cellStyle name="Comma 10 3 130" xfId="12387" xr:uid="{9EFA78A7-119B-4A4A-9810-AE934493CA8D}"/>
    <cellStyle name="Comma 10 3 130 2" xfId="12388" xr:uid="{B6A12B3D-65D4-4B58-B7CD-E2CF0A35CD5E}"/>
    <cellStyle name="Comma 10 3 131" xfId="12389" xr:uid="{1DA07330-7D64-4704-9D47-FD165D56EB8B}"/>
    <cellStyle name="Comma 10 3 131 2" xfId="12390" xr:uid="{9D3A7650-EC48-4668-B96E-88AF9712B055}"/>
    <cellStyle name="Comma 10 3 132" xfId="12391" xr:uid="{286E6AEE-F362-48EB-9B93-59CBE12E842D}"/>
    <cellStyle name="Comma 10 3 132 2" xfId="12392" xr:uid="{11B923C5-71B7-4788-BBF6-E3CB764E1FDC}"/>
    <cellStyle name="Comma 10 3 133" xfId="12393" xr:uid="{1197DCEF-5DF8-4C0E-B781-236D692DAE53}"/>
    <cellStyle name="Comma 10 3 133 2" xfId="12394" xr:uid="{84701431-4DEC-4929-8F94-90D05E3707B1}"/>
    <cellStyle name="Comma 10 3 134" xfId="12395" xr:uid="{EAA604A7-3965-4DF3-BBE6-23155ED6775D}"/>
    <cellStyle name="Comma 10 3 134 2" xfId="12396" xr:uid="{61971ED4-A147-4CD1-B4AF-5639BF69FBD5}"/>
    <cellStyle name="Comma 10 3 135" xfId="12397" xr:uid="{D8C4B104-3F88-4E0C-8C99-052A8A83E45A}"/>
    <cellStyle name="Comma 10 3 136" xfId="45736" xr:uid="{8AD9E072-459E-46FD-B3FA-545A95C1CA7E}"/>
    <cellStyle name="Comma 10 3 137" xfId="45925" xr:uid="{17A3C0EA-2DDF-4F45-A7E3-670EC448A388}"/>
    <cellStyle name="Comma 10 3 138" xfId="8675" xr:uid="{752BBE5D-1F13-431F-A568-B9ACE87EE67B}"/>
    <cellStyle name="Comma 10 3 139" xfId="46259" xr:uid="{000A6C05-11AC-4CD3-96BE-1F5E755F7F5F}"/>
    <cellStyle name="Comma 10 3 14" xfId="12398" xr:uid="{20737DDA-6218-4FF9-84C2-3E86894F5DB5}"/>
    <cellStyle name="Comma 10 3 14 2" xfId="12399" xr:uid="{6586247C-61C4-407B-81C0-71393DFBA4B1}"/>
    <cellStyle name="Comma 10 3 140" xfId="3817" xr:uid="{4098CF72-DFBD-46EB-8D44-C9CD949BA68D}"/>
    <cellStyle name="Comma 10 3 141" xfId="52115" xr:uid="{609651DC-F975-4F1B-8932-805F90DA56C4}"/>
    <cellStyle name="Comma 10 3 15" xfId="12400" xr:uid="{8A4A547D-B529-46A8-B974-C1B18EADF676}"/>
    <cellStyle name="Comma 10 3 15 2" xfId="12401" xr:uid="{104D6077-B8B6-4EC6-8A10-E8DB49611AFF}"/>
    <cellStyle name="Comma 10 3 16" xfId="12402" xr:uid="{24949B15-8ECF-4973-890F-1C4D86ABEB30}"/>
    <cellStyle name="Comma 10 3 16 2" xfId="12403" xr:uid="{89128829-71A0-47AE-9964-5F76ACDC33AD}"/>
    <cellStyle name="Comma 10 3 17" xfId="12404" xr:uid="{A15A8215-800B-4219-85EC-86CBE3E67346}"/>
    <cellStyle name="Comma 10 3 17 2" xfId="12405" xr:uid="{792307E9-DBBC-44D1-A1E0-E644EC557A5C}"/>
    <cellStyle name="Comma 10 3 18" xfId="12406" xr:uid="{9FF95ED9-3192-4908-B9AB-31D6912DCEE7}"/>
    <cellStyle name="Comma 10 3 18 2" xfId="12407" xr:uid="{440C831F-C529-454E-8D46-796F9E49E892}"/>
    <cellStyle name="Comma 10 3 19" xfId="12408" xr:uid="{FC77C99B-29A8-42E0-9A0E-438C573B353A}"/>
    <cellStyle name="Comma 10 3 19 2" xfId="12409" xr:uid="{8F723F3F-77B3-4414-959A-8D890DE8E139}"/>
    <cellStyle name="Comma 10 3 2" xfId="865" xr:uid="{C869B4C6-2A66-4B34-AC99-214093ED1522}"/>
    <cellStyle name="Comma 10 3 2 10" xfId="4461" xr:uid="{183A2429-242B-4BE7-AD08-40D43C9A88B5}"/>
    <cellStyle name="Comma 10 3 2 2" xfId="1474" xr:uid="{6149758C-C94E-4601-ACE7-22C1962D0895}"/>
    <cellStyle name="Comma 10 3 2 2 2" xfId="2062" xr:uid="{E17455D5-EAA6-4CBC-B1D4-4982F2B3597F}"/>
    <cellStyle name="Comma 10 3 2 2 2 2" xfId="47652" xr:uid="{6876BD24-2EF8-4038-A8E4-32955E6E9A40}"/>
    <cellStyle name="Comma 10 3 2 2 2 3" xfId="7024" xr:uid="{DBB3015A-842B-4F5D-8144-4A43D168CAEB}"/>
    <cellStyle name="Comma 10 3 2 2 3" xfId="3367" xr:uid="{7AE98250-7E7F-4E67-B674-8BFF01CD07E3}"/>
    <cellStyle name="Comma 10 3 2 2 3 2" xfId="48991" xr:uid="{212B4C99-157A-4E88-9968-3C414995821A}"/>
    <cellStyle name="Comma 10 3 2 2 3 3" xfId="8365" xr:uid="{BB138869-CEFB-498D-9D2A-C89C04D68960}"/>
    <cellStyle name="Comma 10 3 2 2 4" xfId="6365" xr:uid="{7EA3AF7A-3E64-4549-B199-F3F383E9BD6D}"/>
    <cellStyle name="Comma 10 3 2 2 5" xfId="12411" xr:uid="{F2B895F0-198F-48C9-8103-EBCBCDC3370D}"/>
    <cellStyle name="Comma 10 3 2 2 6" xfId="46995" xr:uid="{8B57400C-8D83-4EDC-B078-CC374BC017B3}"/>
    <cellStyle name="Comma 10 3 2 2 7" xfId="4997" xr:uid="{E926CBA2-1463-4C68-97D5-64E4292FF0D3}"/>
    <cellStyle name="Comma 10 3 2 3" xfId="1852" xr:uid="{03167212-F3F0-4EC6-9DC3-16DEF0A5131D}"/>
    <cellStyle name="Comma 10 3 2 3 2" xfId="6812" xr:uid="{EC40EB1E-4673-4C88-8DC1-E6240DB193FB}"/>
    <cellStyle name="Comma 10 3 2 3 3" xfId="47440" xr:uid="{9EF0E4D0-E1D9-4933-86ED-D125701BF816}"/>
    <cellStyle name="Comma 10 3 2 3 4" xfId="5393" xr:uid="{FA26D276-4C63-4DC2-80CB-6FF004A8BF03}"/>
    <cellStyle name="Comma 10 3 2 4" xfId="1198" xr:uid="{D7A6FC4B-30C7-47B9-B15E-8CB8D440B062}"/>
    <cellStyle name="Comma 10 3 2 4 2" xfId="46760" xr:uid="{0A2BDEE7-EB46-44C7-BFF3-7088E06B3214}"/>
    <cellStyle name="Comma 10 3 2 4 3" xfId="6123" xr:uid="{219BA570-2582-405B-A40A-2BB209DB7F62}"/>
    <cellStyle name="Comma 10 3 2 5" xfId="2967" xr:uid="{18EE6C74-0BE0-4289-9106-7A30508F3D2D}"/>
    <cellStyle name="Comma 10 3 2 5 2" xfId="48588" xr:uid="{68D352AE-179F-4511-A3F2-A50B8AC01E11}"/>
    <cellStyle name="Comma 10 3 2 5 3" xfId="7962" xr:uid="{A853090D-A1EB-4889-875D-9DAA87833EAC}"/>
    <cellStyle name="Comma 10 3 2 6" xfId="3151" xr:uid="{D756BBED-7777-430A-9FB1-C4E63EAD701C}"/>
    <cellStyle name="Comma 10 3 2 6 2" xfId="48774" xr:uid="{6E3B450E-477D-468F-A8A3-885F0EF586ED}"/>
    <cellStyle name="Comma 10 3 2 6 3" xfId="8148" xr:uid="{84A82E9C-FEAC-4714-91BA-AC17F0C73EF3}"/>
    <cellStyle name="Comma 10 3 2 7" xfId="5787" xr:uid="{EC4A881E-A966-4FEC-83BC-8E3CD2F8A56D}"/>
    <cellStyle name="Comma 10 3 2 8" xfId="12410" xr:uid="{588908AF-EDDC-42B3-B00C-3D69B3EB4935}"/>
    <cellStyle name="Comma 10 3 2 9" xfId="46428" xr:uid="{1578AE7E-6A7F-40D6-B2F7-77F53F087C61}"/>
    <cellStyle name="Comma 10 3 20" xfId="12412" xr:uid="{D1A50EB1-6622-4E8F-8CA7-1969ECA3B3BC}"/>
    <cellStyle name="Comma 10 3 20 2" xfId="12413" xr:uid="{8AC8169D-B0B1-4152-8D64-CB662E4E5D89}"/>
    <cellStyle name="Comma 10 3 21" xfId="12414" xr:uid="{0236EB4D-6C34-49D2-BFC4-FBD215B06229}"/>
    <cellStyle name="Comma 10 3 21 2" xfId="12415" xr:uid="{DF7062E1-35AB-4371-9A8D-83CA2362CA6F}"/>
    <cellStyle name="Comma 10 3 22" xfId="12416" xr:uid="{AF1FB772-90B8-4C49-AFA8-D8C4622DD577}"/>
    <cellStyle name="Comma 10 3 22 2" xfId="12417" xr:uid="{698876E3-E052-4ACE-94F1-CC21D90FFD5B}"/>
    <cellStyle name="Comma 10 3 23" xfId="12418" xr:uid="{128FE830-3FFC-475B-8FDD-3E8676E08DDA}"/>
    <cellStyle name="Comma 10 3 23 2" xfId="12419" xr:uid="{BFEDDECC-C232-4BB3-BDC6-BBA2B0D42F78}"/>
    <cellStyle name="Comma 10 3 24" xfId="12420" xr:uid="{4D809DE3-2F38-4704-8CC0-CC04FE7C7CFE}"/>
    <cellStyle name="Comma 10 3 24 2" xfId="12421" xr:uid="{C2F16394-EDEE-4050-B0D7-30EC31831A41}"/>
    <cellStyle name="Comma 10 3 25" xfId="12422" xr:uid="{BE1CC08D-5B29-4F99-9791-13804AFC60B4}"/>
    <cellStyle name="Comma 10 3 25 2" xfId="12423" xr:uid="{B57FB519-7A50-4B98-B8BD-A1B9F1869040}"/>
    <cellStyle name="Comma 10 3 26" xfId="12424" xr:uid="{BB7EBDB8-7722-4EB7-8285-048D3E5DA3DD}"/>
    <cellStyle name="Comma 10 3 26 2" xfId="12425" xr:uid="{86F9AE57-A678-464A-BD71-7B226848F638}"/>
    <cellStyle name="Comma 10 3 27" xfId="12426" xr:uid="{7FBE8216-E669-4E78-BB36-1E42D168BCFF}"/>
    <cellStyle name="Comma 10 3 27 2" xfId="12427" xr:uid="{705404FD-C6BD-477E-AB88-1154C8B5495E}"/>
    <cellStyle name="Comma 10 3 28" xfId="12428" xr:uid="{7DCD4A44-1A55-486A-B459-A4755643A778}"/>
    <cellStyle name="Comma 10 3 28 2" xfId="12429" xr:uid="{DA7283A3-A299-4E69-ADD3-070F007EC2A8}"/>
    <cellStyle name="Comma 10 3 29" xfId="12430" xr:uid="{C62A6BB9-CA5D-407F-BBA1-86A8F5C4763C}"/>
    <cellStyle name="Comma 10 3 29 2" xfId="12431" xr:uid="{F7DC9BB4-863A-460C-A15C-6AA013002D6D}"/>
    <cellStyle name="Comma 10 3 3" xfId="1410" xr:uid="{85B1F5D0-B91C-4E70-98AB-CE9796CDEEA4}"/>
    <cellStyle name="Comma 10 3 3 2" xfId="1996" xr:uid="{319F08CF-5164-4019-89C5-23C4EFA2DFFB}"/>
    <cellStyle name="Comma 10 3 3 2 2" xfId="12433" xr:uid="{69A32404-18E2-442E-9465-C45144EE3E35}"/>
    <cellStyle name="Comma 10 3 3 2 3" xfId="47586" xr:uid="{622763D9-3F04-4D86-A0D5-D9A7F8F6465A}"/>
    <cellStyle name="Comma 10 3 3 2 4" xfId="6958" xr:uid="{3325D171-B4F5-4223-A1B7-00A5A1BD0F11}"/>
    <cellStyle name="Comma 10 3 3 3" xfId="3301" xr:uid="{699BA292-2344-44D7-9B46-CFDA601223CF}"/>
    <cellStyle name="Comma 10 3 3 3 2" xfId="48925" xr:uid="{23A0FF0C-58FD-4043-95CB-087E8439905F}"/>
    <cellStyle name="Comma 10 3 3 3 3" xfId="8299" xr:uid="{86DB07DA-A163-449A-A273-E18F92BDF23D}"/>
    <cellStyle name="Comma 10 3 3 4" xfId="6298" xr:uid="{BD76AAED-9EBD-4871-90DE-BAAE13F6658B}"/>
    <cellStyle name="Comma 10 3 3 5" xfId="12432" xr:uid="{2B555EBE-DB4E-4008-A586-975057D06E69}"/>
    <cellStyle name="Comma 10 3 3 6" xfId="46928" xr:uid="{ADA5916C-4603-4E52-9A02-0DEB9E729AE9}"/>
    <cellStyle name="Comma 10 3 3 7" xfId="4695" xr:uid="{3EA3C5EA-C394-48F9-ABE8-7E2DF06868D2}"/>
    <cellStyle name="Comma 10 3 30" xfId="12434" xr:uid="{072D849D-A785-4CEC-9AE5-87CADB977E10}"/>
    <cellStyle name="Comma 10 3 30 2" xfId="12435" xr:uid="{BD12DDB4-B886-4075-AC57-DCF15602D90F}"/>
    <cellStyle name="Comma 10 3 31" xfId="12436" xr:uid="{8F17440D-5F0A-4E09-BA54-D1F219BBF81F}"/>
    <cellStyle name="Comma 10 3 31 2" xfId="12437" xr:uid="{ECC6D87C-A954-4940-A940-E9FB40C9B8C1}"/>
    <cellStyle name="Comma 10 3 32" xfId="12438" xr:uid="{E9F49AC4-75E4-4823-98EC-0A9701F34024}"/>
    <cellStyle name="Comma 10 3 32 2" xfId="12439" xr:uid="{7A5F8749-B173-4283-BBE4-96D1FE872F43}"/>
    <cellStyle name="Comma 10 3 33" xfId="12440" xr:uid="{FE56BF28-9D68-47B2-BA68-A19D85D9046B}"/>
    <cellStyle name="Comma 10 3 33 2" xfId="12441" xr:uid="{DD6D2364-D2A6-405A-9EBC-9AB0E32A98D6}"/>
    <cellStyle name="Comma 10 3 34" xfId="12442" xr:uid="{ED3F0EC7-0A86-4211-AB0A-F364ECE8ED20}"/>
    <cellStyle name="Comma 10 3 34 2" xfId="12443" xr:uid="{D3F05225-0F98-4F5F-97F3-1A69EE526599}"/>
    <cellStyle name="Comma 10 3 35" xfId="12444" xr:uid="{7E84B605-FA5E-4FF6-8967-4CDD87E6CB8C}"/>
    <cellStyle name="Comma 10 3 35 2" xfId="12445" xr:uid="{3F8CA203-2C53-4C54-BC37-104C4DE8ABE7}"/>
    <cellStyle name="Comma 10 3 36" xfId="12446" xr:uid="{DB7BF423-4151-4E86-B90C-B6278C79619F}"/>
    <cellStyle name="Comma 10 3 36 2" xfId="12447" xr:uid="{5CDEECA6-B2C7-49D9-BCCA-8081E6CC0BD6}"/>
    <cellStyle name="Comma 10 3 37" xfId="12448" xr:uid="{30A569FF-1198-4485-AA3C-711044CD4EDA}"/>
    <cellStyle name="Comma 10 3 37 2" xfId="12449" xr:uid="{972B0547-8BE8-45A5-92A7-913E27D99012}"/>
    <cellStyle name="Comma 10 3 38" xfId="12450" xr:uid="{B955AE1F-FF83-4FCB-8547-7D9239ED2A90}"/>
    <cellStyle name="Comma 10 3 38 2" xfId="12451" xr:uid="{54E7C272-63CC-4231-BB18-05B8DF0F40D3}"/>
    <cellStyle name="Comma 10 3 39" xfId="12452" xr:uid="{86559B49-4EA3-4341-AA0C-E68202F02117}"/>
    <cellStyle name="Comma 10 3 39 2" xfId="12453" xr:uid="{BC004778-0FE7-4643-977E-88674A78B7D3}"/>
    <cellStyle name="Comma 10 3 4" xfId="1793" xr:uid="{966521D6-3AED-4916-971A-18E521A14789}"/>
    <cellStyle name="Comma 10 3 4 2" xfId="6748" xr:uid="{2AD86BB9-F3D9-4867-93B2-045F12DF1265}"/>
    <cellStyle name="Comma 10 3 4 2 2" xfId="12455" xr:uid="{2A28D6F6-2773-4BD6-A4BA-D8D5C169E0DB}"/>
    <cellStyle name="Comma 10 3 4 3" xfId="12454" xr:uid="{B7A934D7-276F-4CA4-8731-8B7558CF02E7}"/>
    <cellStyle name="Comma 10 3 4 4" xfId="47375" xr:uid="{28F11F4A-29FF-4515-BF86-90DDAE6C9C6A}"/>
    <cellStyle name="Comma 10 3 4 5" xfId="4861" xr:uid="{3681BE46-5B3F-427C-8EDE-CDA3966379AF}"/>
    <cellStyle name="Comma 10 3 40" xfId="12456" xr:uid="{9BD59F40-0F6F-41E4-983A-23FD8D06624E}"/>
    <cellStyle name="Comma 10 3 40 2" xfId="12457" xr:uid="{695DA684-02A4-4CFB-8757-992687981715}"/>
    <cellStyle name="Comma 10 3 41" xfId="12458" xr:uid="{509B6A44-844D-4CED-8519-1DAF00B4DD6E}"/>
    <cellStyle name="Comma 10 3 41 2" xfId="12459" xr:uid="{22A9F7A4-E557-4801-8B8D-07F3919DD2DD}"/>
    <cellStyle name="Comma 10 3 42" xfId="12460" xr:uid="{30F73198-6FD4-490C-9F63-E776B7725071}"/>
    <cellStyle name="Comma 10 3 42 2" xfId="12461" xr:uid="{DA26D7A5-F6E5-423B-9018-D7420325F69C}"/>
    <cellStyle name="Comma 10 3 43" xfId="12462" xr:uid="{DDFDEF51-8054-458E-8D5F-B048A41BE6D0}"/>
    <cellStyle name="Comma 10 3 43 2" xfId="12463" xr:uid="{423FEF1D-6EF5-487D-8B62-A3A32FBF1E67}"/>
    <cellStyle name="Comma 10 3 44" xfId="12464" xr:uid="{3A8A154A-2AFF-4316-8B68-7AA01AF8E565}"/>
    <cellStyle name="Comma 10 3 44 2" xfId="12465" xr:uid="{69152602-11C8-4DD7-973A-3EB90447484F}"/>
    <cellStyle name="Comma 10 3 45" xfId="12466" xr:uid="{EFE2E96C-2C5B-404A-9B6E-404FD7619D3B}"/>
    <cellStyle name="Comma 10 3 45 2" xfId="12467" xr:uid="{8919A537-3E37-4EC1-900E-D8A019A2125E}"/>
    <cellStyle name="Comma 10 3 46" xfId="12468" xr:uid="{C18A3F57-9ED5-4887-8BB1-EFBF94E357C5}"/>
    <cellStyle name="Comma 10 3 46 2" xfId="12469" xr:uid="{A1E90300-5B4A-43D8-8891-27680AF0E24C}"/>
    <cellStyle name="Comma 10 3 47" xfId="12470" xr:uid="{7975BE9B-9BD6-47A7-A452-50E0BC9FEF04}"/>
    <cellStyle name="Comma 10 3 47 2" xfId="12471" xr:uid="{9E7A84B0-2C88-49BD-801A-477498E244DB}"/>
    <cellStyle name="Comma 10 3 48" xfId="12472" xr:uid="{401B7ADE-2432-424F-84FC-B6536454C9C8}"/>
    <cellStyle name="Comma 10 3 48 2" xfId="12473" xr:uid="{9C5FFD45-CA10-434D-B510-2E2854546E72}"/>
    <cellStyle name="Comma 10 3 49" xfId="12474" xr:uid="{6693C9A6-9091-4B1E-84B1-43C95F1A31A2}"/>
    <cellStyle name="Comma 10 3 49 2" xfId="12475" xr:uid="{C9907D84-4CA5-4A9D-9FA7-F02C79D36EC0}"/>
    <cellStyle name="Comma 10 3 5" xfId="1124" xr:uid="{BCF1B7DC-2CF7-4591-9272-4227E9297B62}"/>
    <cellStyle name="Comma 10 3 5 2" xfId="6053" xr:uid="{FF6058C2-C927-48EC-88DD-2D15B26DDF87}"/>
    <cellStyle name="Comma 10 3 5 2 2" xfId="12477" xr:uid="{5623EA2A-7FFA-40CB-B785-2B1DF0461F68}"/>
    <cellStyle name="Comma 10 3 5 3" xfId="12476" xr:uid="{EA61133B-A81E-4B05-A96F-DA0173A8DECC}"/>
    <cellStyle name="Comma 10 3 5 4" xfId="46689" xr:uid="{448ABC4A-773E-41BD-90DA-A010E82366C9}"/>
    <cellStyle name="Comma 10 3 5 5" xfId="5257" xr:uid="{F24E4D80-C8C5-408A-8245-558184619EE7}"/>
    <cellStyle name="Comma 10 3 50" xfId="12478" xr:uid="{C31C2F07-3298-42B6-904D-D6B49E2DEC27}"/>
    <cellStyle name="Comma 10 3 50 2" xfId="12479" xr:uid="{2B1E020B-AF85-436E-ACF0-74E320D80562}"/>
    <cellStyle name="Comma 10 3 51" xfId="12480" xr:uid="{D6565393-5F63-42FE-B97E-631D54BF05DE}"/>
    <cellStyle name="Comma 10 3 51 2" xfId="12481" xr:uid="{3CB96F87-A96A-4BAA-BC89-14F420FE846B}"/>
    <cellStyle name="Comma 10 3 52" xfId="12482" xr:uid="{FE1E6EA4-4A73-4443-85DA-F132C59671C1}"/>
    <cellStyle name="Comma 10 3 52 2" xfId="12483" xr:uid="{9244DDEA-A88F-402F-962B-A2CEBC481D13}"/>
    <cellStyle name="Comma 10 3 53" xfId="12484" xr:uid="{47FC786C-65EB-418C-94A2-C3240DD84C75}"/>
    <cellStyle name="Comma 10 3 53 2" xfId="12485" xr:uid="{632BC4FC-7CD4-4424-920A-9AF6BD7EC2D0}"/>
    <cellStyle name="Comma 10 3 54" xfId="12486" xr:uid="{6AF3F76A-1DFE-44EC-B566-0688B408879C}"/>
    <cellStyle name="Comma 10 3 54 2" xfId="12487" xr:uid="{0C4C71D7-10C4-4F94-9B31-85363D99AFB5}"/>
    <cellStyle name="Comma 10 3 55" xfId="12488" xr:uid="{75F81195-887F-4514-9387-70139A86B5B1}"/>
    <cellStyle name="Comma 10 3 55 2" xfId="12489" xr:uid="{993C5B5A-7B99-42F6-87AB-25F5582B4947}"/>
    <cellStyle name="Comma 10 3 56" xfId="12490" xr:uid="{2BD4E28A-D0AA-4436-95A7-9094A11A4468}"/>
    <cellStyle name="Comma 10 3 56 2" xfId="12491" xr:uid="{767F10C0-C0AB-4F93-81F7-C2A53706F511}"/>
    <cellStyle name="Comma 10 3 57" xfId="12492" xr:uid="{FDD50B45-2CB7-4417-8903-1F24E5BB7B67}"/>
    <cellStyle name="Comma 10 3 57 2" xfId="12493" xr:uid="{42411815-E555-4BBA-BF04-A4B54DB5AC6E}"/>
    <cellStyle name="Comma 10 3 58" xfId="12494" xr:uid="{B46AC6AE-36F5-47E3-B981-5A422787439A}"/>
    <cellStyle name="Comma 10 3 58 2" xfId="12495" xr:uid="{4370415E-55D5-454B-BC87-C533974D01F5}"/>
    <cellStyle name="Comma 10 3 59" xfId="12496" xr:uid="{4896F796-8F6A-41D1-BBA0-907B40381432}"/>
    <cellStyle name="Comma 10 3 59 2" xfId="12497" xr:uid="{E2B2EA7B-D209-4A29-B2CB-E4B69180593A}"/>
    <cellStyle name="Comma 10 3 6" xfId="2864" xr:uid="{44694774-516E-463F-86E2-97CD1DEA8C78}"/>
    <cellStyle name="Comma 10 3 6 2" xfId="12499" xr:uid="{EAAE23C9-742F-4946-83E3-BB4E1AD47DD5}"/>
    <cellStyle name="Comma 10 3 6 3" xfId="12498" xr:uid="{D7981A0E-5238-4E8E-9451-AF6E399014C8}"/>
    <cellStyle name="Comma 10 3 6 4" xfId="48468" xr:uid="{529E4A5B-6450-4C20-88E8-019EA1AE82D0}"/>
    <cellStyle name="Comma 10 3 6 5" xfId="7842" xr:uid="{E0EC9783-48B9-4D38-A0A5-71505F3F533F}"/>
    <cellStyle name="Comma 10 3 60" xfId="12500" xr:uid="{A07F0ECC-217A-4A5E-B634-EAA6703E7FEB}"/>
    <cellStyle name="Comma 10 3 60 2" xfId="12501" xr:uid="{C662BE2C-E221-42C1-896C-448F7DF5DB1C}"/>
    <cellStyle name="Comma 10 3 61" xfId="12502" xr:uid="{004A4953-557C-4E6E-A867-0CBABECFBD64}"/>
    <cellStyle name="Comma 10 3 61 2" xfId="12503" xr:uid="{D2E02740-AD1B-481D-9B68-0E1144AB81C3}"/>
    <cellStyle name="Comma 10 3 62" xfId="12504" xr:uid="{0492CC60-7962-4B3C-A54C-F5D3830AD9CE}"/>
    <cellStyle name="Comma 10 3 62 2" xfId="12505" xr:uid="{B80CC521-F785-426D-BD89-FF33D0077D89}"/>
    <cellStyle name="Comma 10 3 63" xfId="12506" xr:uid="{EFFABF4F-9A08-4C8B-9080-D04DA4B517CE}"/>
    <cellStyle name="Comma 10 3 63 2" xfId="12507" xr:uid="{2302CE2D-52F9-4883-BA6A-30F0070406AA}"/>
    <cellStyle name="Comma 10 3 64" xfId="12508" xr:uid="{87F373DD-91E7-4513-9A7E-E4852F9D3CAD}"/>
    <cellStyle name="Comma 10 3 64 2" xfId="12509" xr:uid="{A4F2A639-5CFA-42ED-833F-4811B03FC71C}"/>
    <cellStyle name="Comma 10 3 65" xfId="12510" xr:uid="{3C46B30B-29F4-46DE-B7E6-F14A9040AAC8}"/>
    <cellStyle name="Comma 10 3 65 2" xfId="12511" xr:uid="{A8BF7860-E3A8-4C0F-88AB-BA5D5DA2CD7C}"/>
    <cellStyle name="Comma 10 3 66" xfId="12512" xr:uid="{2982A44B-5D7E-44BE-B37B-213F9D3092CF}"/>
    <cellStyle name="Comma 10 3 66 2" xfId="12513" xr:uid="{6A7F9EA9-4CB5-41C8-97D5-69D386E0D59C}"/>
    <cellStyle name="Comma 10 3 67" xfId="12514" xr:uid="{B621648E-EDEA-4AA4-AA46-56AF5634AA88}"/>
    <cellStyle name="Comma 10 3 67 2" xfId="12515" xr:uid="{207EE91E-1C64-40DE-BE58-58C28DF386D3}"/>
    <cellStyle name="Comma 10 3 68" xfId="12516" xr:uid="{47F6DB7A-15DB-4E05-A757-D0EDB431BF62}"/>
    <cellStyle name="Comma 10 3 68 2" xfId="12517" xr:uid="{2D56673C-893D-4080-975D-76ABD8018BB3}"/>
    <cellStyle name="Comma 10 3 69" xfId="12518" xr:uid="{4F9D6F31-D706-46BE-85C7-BD4C883B3487}"/>
    <cellStyle name="Comma 10 3 69 2" xfId="12519" xr:uid="{39D330DD-A7BD-4B90-89BE-09311A9AC05B}"/>
    <cellStyle name="Comma 10 3 7" xfId="3086" xr:uid="{4C8A4EA5-89E1-4FF1-BDA4-038BB1D1F553}"/>
    <cellStyle name="Comma 10 3 7 2" xfId="12521" xr:uid="{10814F58-9B74-4117-BE53-0ED8E065880E}"/>
    <cellStyle name="Comma 10 3 7 3" xfId="12520" xr:uid="{9B1ACA20-6220-4F77-B300-4279916EF918}"/>
    <cellStyle name="Comma 10 3 7 4" xfId="48709" xr:uid="{0DFDFE80-F5A5-4E01-AAA2-8C5E1ED66B34}"/>
    <cellStyle name="Comma 10 3 7 5" xfId="8083" xr:uid="{2965A7E5-F96E-4976-AC6B-2D9E79F122EB}"/>
    <cellStyle name="Comma 10 3 70" xfId="12522" xr:uid="{029B7DAF-B627-4367-9AE8-ACF37791C962}"/>
    <cellStyle name="Comma 10 3 70 2" xfId="12523" xr:uid="{B5B4C2FE-9FE7-4DC0-BB55-AD0A11344BC1}"/>
    <cellStyle name="Comma 10 3 71" xfId="12524" xr:uid="{02B6351F-07D0-4617-82B0-43FCE344BE50}"/>
    <cellStyle name="Comma 10 3 71 2" xfId="12525" xr:uid="{B3090F2A-2E84-4500-AF13-F68AD4C55E96}"/>
    <cellStyle name="Comma 10 3 72" xfId="12526" xr:uid="{F767C2D3-374F-4C77-B57B-1AE7ED1121F8}"/>
    <cellStyle name="Comma 10 3 72 2" xfId="12527" xr:uid="{07D8E961-3FD4-4AB9-A1B3-AEBBF416DA3F}"/>
    <cellStyle name="Comma 10 3 73" xfId="12528" xr:uid="{0640F813-2A08-4B33-BEE1-0FDE907DB24F}"/>
    <cellStyle name="Comma 10 3 73 2" xfId="12529" xr:uid="{D8239406-8BFE-4DA8-BD2C-624A121DC469}"/>
    <cellStyle name="Comma 10 3 74" xfId="12530" xr:uid="{A17CD1AD-2371-4E37-82B0-2CD77F162CF6}"/>
    <cellStyle name="Comma 10 3 74 2" xfId="12531" xr:uid="{34B60EF8-EC57-4208-AC0C-CF98844B24D1}"/>
    <cellStyle name="Comma 10 3 75" xfId="12532" xr:uid="{E40716AF-DC35-4D42-8B98-F560E6D7D38A}"/>
    <cellStyle name="Comma 10 3 75 2" xfId="12533" xr:uid="{06E5DFC1-197C-4ECB-8F78-F4119954065B}"/>
    <cellStyle name="Comma 10 3 76" xfId="12534" xr:uid="{0326BAEE-D2BE-406D-8D4E-8EB7BB5E38AE}"/>
    <cellStyle name="Comma 10 3 76 2" xfId="12535" xr:uid="{DF94D6B3-6161-4F5C-8E9B-1CDAAAD8F9C5}"/>
    <cellStyle name="Comma 10 3 77" xfId="12536" xr:uid="{9977931F-FA72-4AD4-B834-B0EB78D81AB4}"/>
    <cellStyle name="Comma 10 3 77 2" xfId="12537" xr:uid="{19AC56E7-1E53-4CE7-B624-AC379901DADA}"/>
    <cellStyle name="Comma 10 3 78" xfId="12538" xr:uid="{5DA89BA3-8675-47BE-ACD9-3A3B7E7F2168}"/>
    <cellStyle name="Comma 10 3 78 2" xfId="12539" xr:uid="{264A2E4D-5395-41D5-AE09-23FFB6D3A8B4}"/>
    <cellStyle name="Comma 10 3 79" xfId="12540" xr:uid="{0D647652-26C3-42F0-98E5-CD552A9609BE}"/>
    <cellStyle name="Comma 10 3 79 2" xfId="12541" xr:uid="{58D24452-AA2E-48CD-A507-399BBAD8B63A}"/>
    <cellStyle name="Comma 10 3 8" xfId="5629" xr:uid="{13299F1F-8660-417B-8DBB-D770311360A6}"/>
    <cellStyle name="Comma 10 3 8 2" xfId="12543" xr:uid="{84C91353-2734-4CE4-825D-93B611BDD1ED}"/>
    <cellStyle name="Comma 10 3 8 3" xfId="12542" xr:uid="{35107531-DB22-4F8B-824E-A366DB2FCB5E}"/>
    <cellStyle name="Comma 10 3 80" xfId="12544" xr:uid="{955A1475-CBAE-4678-B7A7-A16A75CCE7BE}"/>
    <cellStyle name="Comma 10 3 80 2" xfId="12545" xr:uid="{B7289F57-91EE-4F9D-AD8C-4A3BFB69C8FA}"/>
    <cellStyle name="Comma 10 3 81" xfId="12546" xr:uid="{6EE3953E-AE70-4304-8BFA-956D95AADBAE}"/>
    <cellStyle name="Comma 10 3 81 2" xfId="12547" xr:uid="{9E688AC8-3CD7-439F-AF62-7D64761A4F67}"/>
    <cellStyle name="Comma 10 3 82" xfId="12548" xr:uid="{6506A997-6AD7-4366-A364-997752B46861}"/>
    <cellStyle name="Comma 10 3 82 2" xfId="12549" xr:uid="{9C7F723F-265D-4DDC-B9FA-C1F0AAD2295A}"/>
    <cellStyle name="Comma 10 3 83" xfId="12550" xr:uid="{8EFF0807-C2E0-4836-A937-6982E799ACB1}"/>
    <cellStyle name="Comma 10 3 83 2" xfId="12551" xr:uid="{E65EB972-C0E7-4D51-ADA2-EC9B0608B4CE}"/>
    <cellStyle name="Comma 10 3 84" xfId="12552" xr:uid="{809BBEA4-6369-48E9-BF36-FA40B7226D9E}"/>
    <cellStyle name="Comma 10 3 84 2" xfId="12553" xr:uid="{4E8D6ADB-C0D9-45F6-A0EE-2B9998C37909}"/>
    <cellStyle name="Comma 10 3 85" xfId="12554" xr:uid="{9D8AAFC8-0010-4870-80DC-CD4E3898EFDF}"/>
    <cellStyle name="Comma 10 3 85 2" xfId="12555" xr:uid="{778CFD3A-F86B-4A3A-A717-B221C5D2D936}"/>
    <cellStyle name="Comma 10 3 86" xfId="12556" xr:uid="{86EA0203-51A9-4CF5-84BE-FA3FF467D62E}"/>
    <cellStyle name="Comma 10 3 86 2" xfId="12557" xr:uid="{432A378E-61DD-4AEC-85F2-6667308B71A9}"/>
    <cellStyle name="Comma 10 3 87" xfId="12558" xr:uid="{8276A4A0-5281-4234-A3A1-C68641187066}"/>
    <cellStyle name="Comma 10 3 87 2" xfId="12559" xr:uid="{4E0F48D9-4F11-406C-A53B-793D49317586}"/>
    <cellStyle name="Comma 10 3 88" xfId="12560" xr:uid="{EE84CE39-F1F0-4015-A2B6-0D1C63D1846B}"/>
    <cellStyle name="Comma 10 3 88 2" xfId="12561" xr:uid="{3DFC56D9-5836-4AEE-9D5B-E12CB152E602}"/>
    <cellStyle name="Comma 10 3 89" xfId="12562" xr:uid="{AD0597B6-CB30-4E68-B83F-74A8B355AEE0}"/>
    <cellStyle name="Comma 10 3 89 2" xfId="12563" xr:uid="{8A4B6EFD-5868-4B5B-8538-41E491D270B9}"/>
    <cellStyle name="Comma 10 3 9" xfId="12564" xr:uid="{89330496-F18C-49DA-B763-E7B284350105}"/>
    <cellStyle name="Comma 10 3 9 2" xfId="12565" xr:uid="{133A3BC8-3C96-4F65-9517-6DEA45D02D09}"/>
    <cellStyle name="Comma 10 3 90" xfId="12566" xr:uid="{A6F0FBA9-E093-4D38-B0E3-DE84E292A154}"/>
    <cellStyle name="Comma 10 3 90 2" xfId="12567" xr:uid="{931F6161-F1AD-4A69-B27F-09C8E5DD438E}"/>
    <cellStyle name="Comma 10 3 91" xfId="12568" xr:uid="{9553FBAE-2152-4725-A47A-975B43EBAAE4}"/>
    <cellStyle name="Comma 10 3 91 2" xfId="12569" xr:uid="{5C4AB3B6-F15D-4BA8-BA8E-EBAA478DE77F}"/>
    <cellStyle name="Comma 10 3 92" xfId="12570" xr:uid="{38FC3512-9C96-49F4-B1C3-62D925FE1CA9}"/>
    <cellStyle name="Comma 10 3 92 2" xfId="12571" xr:uid="{A27D9AD1-AD1E-495D-B117-B2DF9CCE6DD5}"/>
    <cellStyle name="Comma 10 3 93" xfId="12572" xr:uid="{AE26830A-77D0-41D8-983E-22AB44D6A007}"/>
    <cellStyle name="Comma 10 3 93 2" xfId="12573" xr:uid="{55DD6D5F-4C01-48FF-B81D-2AC26F5E1816}"/>
    <cellStyle name="Comma 10 3 94" xfId="12574" xr:uid="{84274828-A634-4CF9-BF1D-70EBC091798E}"/>
    <cellStyle name="Comma 10 3 94 2" xfId="12575" xr:uid="{F48C5F8A-9BF0-4F7D-9BEE-4F96E65CBE6A}"/>
    <cellStyle name="Comma 10 3 95" xfId="12576" xr:uid="{B00025EF-5E5A-40D8-A9F0-5C7CFD748AB2}"/>
    <cellStyle name="Comma 10 3 95 2" xfId="12577" xr:uid="{BFBC729A-B03A-4B2C-86D8-9EB40B361C73}"/>
    <cellStyle name="Comma 10 3 96" xfId="12578" xr:uid="{F33DD3D0-5BBB-4522-A902-0B80B154F522}"/>
    <cellStyle name="Comma 10 3 96 2" xfId="12579" xr:uid="{F9C92A55-AD99-46CF-8450-22A87B6B218D}"/>
    <cellStyle name="Comma 10 3 97" xfId="12580" xr:uid="{B4344A28-DE62-439C-8313-F96D1CA431F2}"/>
    <cellStyle name="Comma 10 3 97 2" xfId="12581" xr:uid="{E14232D1-9202-4F21-942C-AFE09FDA095A}"/>
    <cellStyle name="Comma 10 3 98" xfId="12582" xr:uid="{5DEE993C-ED8E-4BFA-B6BF-5BA1AB65ED44}"/>
    <cellStyle name="Comma 10 3 98 2" xfId="12583" xr:uid="{CA4A8937-B672-4457-B29F-82117F190D3D}"/>
    <cellStyle name="Comma 10 3 99" xfId="12584" xr:uid="{8FFD3B66-5657-48B7-AD87-9E63953E3E99}"/>
    <cellStyle name="Comma 10 3 99 2" xfId="12585" xr:uid="{DC46A25D-F45F-41C3-BF0B-13A04281A471}"/>
    <cellStyle name="Comma 10 30" xfId="12586" xr:uid="{2A435942-D3F7-4616-8B8D-2C6A68466887}"/>
    <cellStyle name="Comma 10 30 2" xfId="12587" xr:uid="{5F7F3642-04C8-426D-8D7C-A8299850EC33}"/>
    <cellStyle name="Comma 10 31" xfId="12588" xr:uid="{7FDF8B2C-0DAF-4CFF-B75C-735F70BFFAF1}"/>
    <cellStyle name="Comma 10 31 2" xfId="12589" xr:uid="{03CB0E57-232C-4E87-A3EC-10C6E95D5BB5}"/>
    <cellStyle name="Comma 10 32" xfId="12590" xr:uid="{FC2C6ED5-27B5-4B18-94A3-59937BF01363}"/>
    <cellStyle name="Comma 10 32 2" xfId="12591" xr:uid="{53A65890-F4CB-4FFA-8A70-4FFCC14A9AC2}"/>
    <cellStyle name="Comma 10 33" xfId="12592" xr:uid="{6218262B-0575-460B-BA97-CBBDCE2AA2CF}"/>
    <cellStyle name="Comma 10 33 2" xfId="12593" xr:uid="{E534C07C-1F43-4FB6-83EA-4AA7C5E9C2A3}"/>
    <cellStyle name="Comma 10 34" xfId="12594" xr:uid="{224D557A-0986-4B9A-BE20-A0755A86C44B}"/>
    <cellStyle name="Comma 10 34 2" xfId="12595" xr:uid="{30C0C386-AC32-44F3-8128-1F9C87179591}"/>
    <cellStyle name="Comma 10 35" xfId="12596" xr:uid="{851E5BB3-B3B0-4079-80E0-2634C474C15C}"/>
    <cellStyle name="Comma 10 35 2" xfId="12597" xr:uid="{5F94DA4C-0E25-48E1-B2E6-2E29438BD65E}"/>
    <cellStyle name="Comma 10 36" xfId="12598" xr:uid="{71D6D2C6-16F1-42C6-B7BF-7DBAC279DF9E}"/>
    <cellStyle name="Comma 10 36 2" xfId="12599" xr:uid="{BFB5D7D5-8814-4BC3-A66B-4999E5607841}"/>
    <cellStyle name="Comma 10 37" xfId="12600" xr:uid="{4EC5C858-0D3F-42F8-8700-F7537FD4361C}"/>
    <cellStyle name="Comma 10 37 2" xfId="12601" xr:uid="{8C863D1E-8CB7-4BE1-9000-F6D4A927F212}"/>
    <cellStyle name="Comma 10 38" xfId="12602" xr:uid="{A0F1412B-AFF5-450A-BAF0-C287B8BA1547}"/>
    <cellStyle name="Comma 10 38 2" xfId="12603" xr:uid="{48A5A014-DB9C-40C1-9A06-26F7FB6AFB44}"/>
    <cellStyle name="Comma 10 39" xfId="12604" xr:uid="{A67FE059-DE11-4564-A4FC-BB426ACD67E4}"/>
    <cellStyle name="Comma 10 39 2" xfId="12605" xr:uid="{B134D942-C153-4E03-A78B-94E5E00EFACC}"/>
    <cellStyle name="Comma 10 4" xfId="970" xr:uid="{ED1377EF-1B9E-46E2-ADB7-C0420D348296}"/>
    <cellStyle name="Comma 10 4 10" xfId="12606" xr:uid="{F46A5262-C9E3-461B-B910-31390D2F6C7D}"/>
    <cellStyle name="Comma 10 4 10 2" xfId="12607" xr:uid="{48A6F332-5697-4CD7-853D-20BB44706760}"/>
    <cellStyle name="Comma 10 4 100" xfId="12608" xr:uid="{4C8C282B-3DDF-4A27-824F-0E0D70D894DE}"/>
    <cellStyle name="Comma 10 4 100 2" xfId="12609" xr:uid="{40A99947-9BA2-4C6B-A8CF-DBCB4D47ED0D}"/>
    <cellStyle name="Comma 10 4 101" xfId="12610" xr:uid="{2F639F5B-6EC9-4012-8A7D-7C8D3DA78889}"/>
    <cellStyle name="Comma 10 4 101 2" xfId="12611" xr:uid="{94AFB8FA-993C-4996-B063-737E3690DCAF}"/>
    <cellStyle name="Comma 10 4 102" xfId="12612" xr:uid="{8914BC5D-58D8-4DC9-A8E1-420D7F1A503A}"/>
    <cellStyle name="Comma 10 4 102 2" xfId="12613" xr:uid="{DC674161-E516-4B95-9EAE-4549CD9D8C53}"/>
    <cellStyle name="Comma 10 4 103" xfId="12614" xr:uid="{F4373462-CF10-464A-882D-FDE493DF9814}"/>
    <cellStyle name="Comma 10 4 103 2" xfId="12615" xr:uid="{5471C7F6-281F-4AC7-B52B-7C0F9D677490}"/>
    <cellStyle name="Comma 10 4 104" xfId="12616" xr:uid="{7EB7A439-DA8B-405B-BD3B-1DA9D102C562}"/>
    <cellStyle name="Comma 10 4 104 2" xfId="12617" xr:uid="{6C031E88-CD4E-4358-B9BB-4D08F48D4D90}"/>
    <cellStyle name="Comma 10 4 105" xfId="12618" xr:uid="{421DF4B2-75B8-43CB-8050-68221A5DCF14}"/>
    <cellStyle name="Comma 10 4 105 2" xfId="12619" xr:uid="{9D55F684-041C-4A1F-8C51-654F305B7D73}"/>
    <cellStyle name="Comma 10 4 106" xfId="12620" xr:uid="{207172FD-3E4E-4197-9242-5154A4EAFF57}"/>
    <cellStyle name="Comma 10 4 106 2" xfId="12621" xr:uid="{E94F01F6-6967-45BD-BCA0-567A136B9917}"/>
    <cellStyle name="Comma 10 4 107" xfId="12622" xr:uid="{C54B03E9-1E1C-46E3-A6EE-545D5D35B81A}"/>
    <cellStyle name="Comma 10 4 107 2" xfId="12623" xr:uid="{47A3DF67-A04F-4EF0-8BA3-278A560A5F24}"/>
    <cellStyle name="Comma 10 4 108" xfId="12624" xr:uid="{858B726D-21BC-4AB9-8EE0-8463C3260CB7}"/>
    <cellStyle name="Comma 10 4 108 2" xfId="12625" xr:uid="{C3952547-4C85-4E5E-A98B-B46881415991}"/>
    <cellStyle name="Comma 10 4 109" xfId="12626" xr:uid="{2C2EE83C-0544-49E1-B6A4-E0E3E4F12804}"/>
    <cellStyle name="Comma 10 4 109 2" xfId="12627" xr:uid="{E3BBF719-424C-46C2-8445-DA33642B8A81}"/>
    <cellStyle name="Comma 10 4 11" xfId="12628" xr:uid="{96062174-F133-4E4B-AE53-2A04B79D7109}"/>
    <cellStyle name="Comma 10 4 11 2" xfId="12629" xr:uid="{E56CD289-23D0-46FA-9A32-D49C33371490}"/>
    <cellStyle name="Comma 10 4 110" xfId="12630" xr:uid="{8849C7F6-23B4-4AC8-9290-96EA8AE5D724}"/>
    <cellStyle name="Comma 10 4 110 2" xfId="12631" xr:uid="{F9ED0BAE-56CE-41F3-B942-E463B7A8F131}"/>
    <cellStyle name="Comma 10 4 111" xfId="12632" xr:uid="{87E2C129-5FE1-4DDA-B2D2-23371C667084}"/>
    <cellStyle name="Comma 10 4 111 2" xfId="12633" xr:uid="{868505E8-A0EB-451D-B9EC-75F08165CB3E}"/>
    <cellStyle name="Comma 10 4 112" xfId="12634" xr:uid="{E84E5935-9576-4A1C-9877-6A091858A7F8}"/>
    <cellStyle name="Comma 10 4 112 2" xfId="12635" xr:uid="{21F9B147-5396-47B1-8868-D21000ACB75B}"/>
    <cellStyle name="Comma 10 4 113" xfId="12636" xr:uid="{E72236FD-C7FA-45CD-AE08-C4C2B79A7B5C}"/>
    <cellStyle name="Comma 10 4 113 2" xfId="12637" xr:uid="{B1576B2F-72D0-47C3-AA3C-98E11AB41931}"/>
    <cellStyle name="Comma 10 4 114" xfId="12638" xr:uid="{5F8576D7-49B4-4B41-93F3-E89395324AA3}"/>
    <cellStyle name="Comma 10 4 114 2" xfId="12639" xr:uid="{CF159929-1437-419E-B2FA-6BF18AD5ACB3}"/>
    <cellStyle name="Comma 10 4 115" xfId="12640" xr:uid="{A9CD64C1-5CEA-49C4-B27C-8EDDD8C1B132}"/>
    <cellStyle name="Comma 10 4 115 2" xfId="12641" xr:uid="{4F22429C-FCBE-40D4-A2A6-5005A32E3DE2}"/>
    <cellStyle name="Comma 10 4 116" xfId="12642" xr:uid="{6EB4A9FF-E0C7-404B-BD64-46064A129218}"/>
    <cellStyle name="Comma 10 4 116 2" xfId="12643" xr:uid="{4D5C2A30-FDA3-405B-9151-E61C2DE9E974}"/>
    <cellStyle name="Comma 10 4 117" xfId="12644" xr:uid="{1E58B6CD-6E6F-4AA6-A9E4-2DE3B9F47EBB}"/>
    <cellStyle name="Comma 10 4 117 2" xfId="12645" xr:uid="{BCF57E2B-DAE9-486A-9791-04F6258538D1}"/>
    <cellStyle name="Comma 10 4 118" xfId="12646" xr:uid="{313067C0-0231-4997-891A-A65DAD95C546}"/>
    <cellStyle name="Comma 10 4 118 2" xfId="12647" xr:uid="{F733B185-47E2-41E2-BB7D-90AAF18C32C1}"/>
    <cellStyle name="Comma 10 4 119" xfId="12648" xr:uid="{2C563417-2D5B-45FE-AD94-5E6DF927CA11}"/>
    <cellStyle name="Comma 10 4 119 2" xfId="12649" xr:uid="{1B638683-8C84-4588-8A46-C52E94E6C51A}"/>
    <cellStyle name="Comma 10 4 12" xfId="12650" xr:uid="{598741D9-738C-4DE1-8956-69C39A8B1D8A}"/>
    <cellStyle name="Comma 10 4 12 2" xfId="12651" xr:uid="{5D402E66-F1EC-47CA-87AC-D6E18D242438}"/>
    <cellStyle name="Comma 10 4 120" xfId="12652" xr:uid="{F3BC2052-FC0B-4BA7-B896-286F1DCB15FE}"/>
    <cellStyle name="Comma 10 4 120 2" xfId="12653" xr:uid="{AB939188-ED7E-4AE5-BB9B-A432BB9DCD35}"/>
    <cellStyle name="Comma 10 4 121" xfId="12654" xr:uid="{B95684AE-83A5-483E-A18C-E7FFDB55F2B8}"/>
    <cellStyle name="Comma 10 4 121 2" xfId="12655" xr:uid="{20765FDB-F405-4FFE-830C-B42CFA0C4D9A}"/>
    <cellStyle name="Comma 10 4 122" xfId="12656" xr:uid="{3718F202-1643-44EE-8D96-BB3C22DB5E19}"/>
    <cellStyle name="Comma 10 4 122 2" xfId="12657" xr:uid="{EC661992-AE0B-4BA3-B4E6-709CBE7F5FAE}"/>
    <cellStyle name="Comma 10 4 123" xfId="12658" xr:uid="{E1CFE1C2-9B17-41BC-933D-651B6C099486}"/>
    <cellStyle name="Comma 10 4 123 2" xfId="12659" xr:uid="{C97AEAAB-A6AA-4CE4-8143-3849EEC47371}"/>
    <cellStyle name="Comma 10 4 124" xfId="12660" xr:uid="{A89FD0A4-78CB-4292-BA7F-A6A347F9CC4C}"/>
    <cellStyle name="Comma 10 4 124 2" xfId="12661" xr:uid="{424A4709-2428-47A8-8348-C3EAE964ADE0}"/>
    <cellStyle name="Comma 10 4 125" xfId="12662" xr:uid="{79EB8244-26F2-4F1A-942B-B6056AE8EE35}"/>
    <cellStyle name="Comma 10 4 125 2" xfId="12663" xr:uid="{F5D1AD0A-0F8A-4B5B-B7E3-C979D484A8B9}"/>
    <cellStyle name="Comma 10 4 126" xfId="12664" xr:uid="{1BDDAA37-3F88-4D32-8560-367940BF3A49}"/>
    <cellStyle name="Comma 10 4 126 2" xfId="12665" xr:uid="{7D1D3ACD-5BEB-4757-8654-CA9226C75F4E}"/>
    <cellStyle name="Comma 10 4 127" xfId="12666" xr:uid="{85DBFA9A-1981-4274-A83D-6DF8822B2FAC}"/>
    <cellStyle name="Comma 10 4 127 2" xfId="12667" xr:uid="{58355EAD-A5DF-4594-BEA2-81AFD480C1C5}"/>
    <cellStyle name="Comma 10 4 128" xfId="12668" xr:uid="{AB0058E0-DE74-45D8-8358-E15C0F70DF97}"/>
    <cellStyle name="Comma 10 4 128 2" xfId="12669" xr:uid="{A17D3559-806A-467B-ACA7-DEFBBB4E55BF}"/>
    <cellStyle name="Comma 10 4 129" xfId="12670" xr:uid="{56E24ECB-DD06-4E62-87B4-FCB2A31B42D5}"/>
    <cellStyle name="Comma 10 4 129 2" xfId="12671" xr:uid="{A9840D88-444A-4F11-A613-9EDEF9F0F8E0}"/>
    <cellStyle name="Comma 10 4 13" xfId="12672" xr:uid="{B6EE7B0A-03B9-4A15-BD06-263C9DFD75C4}"/>
    <cellStyle name="Comma 10 4 13 2" xfId="12673" xr:uid="{8B95861E-AEFA-4649-93CA-6B95467A68DA}"/>
    <cellStyle name="Comma 10 4 130" xfId="12674" xr:uid="{1F33A912-D3C8-489F-A022-F60DCBB3B50C}"/>
    <cellStyle name="Comma 10 4 130 2" xfId="12675" xr:uid="{95046377-F3A7-4FC0-908F-F30EDCEDB7BD}"/>
    <cellStyle name="Comma 10 4 131" xfId="12676" xr:uid="{9059D34D-E25F-4595-BFF0-66E2A9435978}"/>
    <cellStyle name="Comma 10 4 131 2" xfId="12677" xr:uid="{5EFA388D-D242-46B2-A70A-41DA817DE5A9}"/>
    <cellStyle name="Comma 10 4 132" xfId="12678" xr:uid="{E80E3AC9-77D9-46C9-9972-26F460D1382E}"/>
    <cellStyle name="Comma 10 4 132 2" xfId="12679" xr:uid="{70F0FFBD-5153-41F3-A7D0-FD780167AE23}"/>
    <cellStyle name="Comma 10 4 133" xfId="12680" xr:uid="{E26605F0-E6F3-47C4-ADCE-90BC6A1D7B32}"/>
    <cellStyle name="Comma 10 4 133 2" xfId="12681" xr:uid="{28A4B33A-EF85-42E1-84B2-56B282C3A582}"/>
    <cellStyle name="Comma 10 4 134" xfId="12682" xr:uid="{AD953171-EDD7-4E84-9048-D9EDD59FC12A}"/>
    <cellStyle name="Comma 10 4 135" xfId="46543" xr:uid="{FA9489C1-62AC-43DD-B96E-2CE9717FADDD}"/>
    <cellStyle name="Comma 10 4 136" xfId="4299" xr:uid="{1F896DBD-30E9-4925-AF00-389559DC3B5D}"/>
    <cellStyle name="Comma 10 4 14" xfId="12683" xr:uid="{FAC8E029-2FBE-48BE-82A8-E99572B1A70C}"/>
    <cellStyle name="Comma 10 4 14 2" xfId="12684" xr:uid="{A890BCD1-FCD4-4E8C-B329-C2080FB18B1B}"/>
    <cellStyle name="Comma 10 4 15" xfId="12685" xr:uid="{DBB213E2-0E18-42E7-849B-E8F63E364F12}"/>
    <cellStyle name="Comma 10 4 15 2" xfId="12686" xr:uid="{BDDE79BC-3724-4944-AD0B-20DB3D6B090D}"/>
    <cellStyle name="Comma 10 4 16" xfId="12687" xr:uid="{BAA2F6B9-49B9-4E4E-B4B7-82D8F6426E31}"/>
    <cellStyle name="Comma 10 4 16 2" xfId="12688" xr:uid="{7A03357B-0FF6-4BE1-8769-8223A124A89F}"/>
    <cellStyle name="Comma 10 4 17" xfId="12689" xr:uid="{6DE968FC-EB18-4FAC-A04D-2C1DCFFDC20B}"/>
    <cellStyle name="Comma 10 4 17 2" xfId="12690" xr:uid="{129E3B91-31C8-4C19-A000-34497B4BA59A}"/>
    <cellStyle name="Comma 10 4 18" xfId="12691" xr:uid="{438FCB58-78EB-44A1-B408-79A9FD2F05DC}"/>
    <cellStyle name="Comma 10 4 18 2" xfId="12692" xr:uid="{225E81D0-110F-48E9-90BA-415E87E05ECE}"/>
    <cellStyle name="Comma 10 4 19" xfId="12693" xr:uid="{4B1A8F88-2426-4A50-915E-1E0A3A3B81D6}"/>
    <cellStyle name="Comma 10 4 19 2" xfId="12694" xr:uid="{92752291-3B9C-4DA3-8CD2-F9E99DBDF0CA}"/>
    <cellStyle name="Comma 10 4 2" xfId="1452" xr:uid="{11562143-2559-4056-A812-15B6B2BA4B9D}"/>
    <cellStyle name="Comma 10 4 2 2" xfId="2040" xr:uid="{3DD10029-731D-4D39-91D5-2EE8829452E1}"/>
    <cellStyle name="Comma 10 4 2 2 2" xfId="12696" xr:uid="{DC0C99DB-1ACA-4C5B-8E57-F97755BE91BD}"/>
    <cellStyle name="Comma 10 4 2 2 3" xfId="47630" xr:uid="{57E49EAE-A0E5-462D-99C6-ECA99DBC2F06}"/>
    <cellStyle name="Comma 10 4 2 2 4" xfId="7002" xr:uid="{6E49D3A7-A1F0-4A29-A342-2CFA77BAD238}"/>
    <cellStyle name="Comma 10 4 2 3" xfId="3345" xr:uid="{B5302E2B-9EDC-4D7A-B7F7-836ADD743EF6}"/>
    <cellStyle name="Comma 10 4 2 3 2" xfId="48969" xr:uid="{1CB6966C-3654-4E9F-B768-E319216D13EF}"/>
    <cellStyle name="Comma 10 4 2 3 3" xfId="8343" xr:uid="{0A40A96A-A73E-4ED8-97AC-548F5BF30DC4}"/>
    <cellStyle name="Comma 10 4 2 4" xfId="12695" xr:uid="{0E122374-A1E7-41E8-B3F1-8428F5930FF6}"/>
    <cellStyle name="Comma 10 4 2 5" xfId="46973" xr:uid="{6DC5D9C5-156A-4127-BEB3-B197B0AFE85C}"/>
    <cellStyle name="Comma 10 4 2 6" xfId="6343" xr:uid="{E59DD253-BF95-48B6-A5BB-EC5CB72E9D97}"/>
    <cellStyle name="Comma 10 4 20" xfId="12697" xr:uid="{0ADFB01C-FEDD-40EB-A4F2-6E03334A5275}"/>
    <cellStyle name="Comma 10 4 20 2" xfId="12698" xr:uid="{38BC44D6-A8C9-4490-96D9-D8965AFF9A67}"/>
    <cellStyle name="Comma 10 4 21" xfId="12699" xr:uid="{D6B63EA8-8B78-40F5-92F7-BFC6DAB544D1}"/>
    <cellStyle name="Comma 10 4 21 2" xfId="12700" xr:uid="{4EF3C64E-7EBD-46E8-9A01-308B7FE05B4E}"/>
    <cellStyle name="Comma 10 4 22" xfId="12701" xr:uid="{CE75648D-2830-4F8E-8E90-82F3094A70C6}"/>
    <cellStyle name="Comma 10 4 22 2" xfId="12702" xr:uid="{67B30DD5-AF0F-4166-90CE-18EA5A18D7AA}"/>
    <cellStyle name="Comma 10 4 23" xfId="12703" xr:uid="{2EDCF665-AF0F-4628-8F34-B01D3623AF99}"/>
    <cellStyle name="Comma 10 4 23 2" xfId="12704" xr:uid="{85A70403-E9D9-4239-8BFF-28AAD7DB7331}"/>
    <cellStyle name="Comma 10 4 24" xfId="12705" xr:uid="{6F6D5B28-39F7-4B41-A52D-AC99DE10735A}"/>
    <cellStyle name="Comma 10 4 24 2" xfId="12706" xr:uid="{429D30C8-4827-425F-AE69-3EF8DFEC4975}"/>
    <cellStyle name="Comma 10 4 25" xfId="12707" xr:uid="{39CD685C-6A12-4988-8509-4C895E27D323}"/>
    <cellStyle name="Comma 10 4 25 2" xfId="12708" xr:uid="{3F59D019-52BB-4DEF-859A-F1626AA6C429}"/>
    <cellStyle name="Comma 10 4 26" xfId="12709" xr:uid="{1E76699B-59A8-424A-848A-2E4DAD4B0D23}"/>
    <cellStyle name="Comma 10 4 26 2" xfId="12710" xr:uid="{97F397E1-D0EB-4222-983E-02CCF5B88003}"/>
    <cellStyle name="Comma 10 4 27" xfId="12711" xr:uid="{12697F6D-9DB7-4D3F-95FF-2D7255E439B9}"/>
    <cellStyle name="Comma 10 4 27 2" xfId="12712" xr:uid="{B33B3931-D568-4183-AFB8-8A92687878A4}"/>
    <cellStyle name="Comma 10 4 28" xfId="12713" xr:uid="{32D503D3-B905-46FA-91FC-18649455314E}"/>
    <cellStyle name="Comma 10 4 28 2" xfId="12714" xr:uid="{F5AEBD84-9726-4E01-8089-F44C7654F57C}"/>
    <cellStyle name="Comma 10 4 29" xfId="12715" xr:uid="{82FF2D19-32B4-4A58-A5E0-CC1A23491B40}"/>
    <cellStyle name="Comma 10 4 29 2" xfId="12716" xr:uid="{5E312E75-BB31-4254-98E2-7BC7288A6A77}"/>
    <cellStyle name="Comma 10 4 3" xfId="1176" xr:uid="{FC707555-C27D-46F8-8A45-2D94FC9BD0B4}"/>
    <cellStyle name="Comma 10 4 3 2" xfId="1830" xr:uid="{E539F3B2-00D4-493F-9CDA-096A2226E207}"/>
    <cellStyle name="Comma 10 4 3 2 2" xfId="12718" xr:uid="{75ACD979-CD37-4CC3-BB84-3B2515638C60}"/>
    <cellStyle name="Comma 10 4 3 2 3" xfId="47418" xr:uid="{601F9D4B-C82D-4426-9A31-80AA154333A7}"/>
    <cellStyle name="Comma 10 4 3 2 4" xfId="6790" xr:uid="{DEA363E4-910E-4635-B554-5B4BB90DC0E1}"/>
    <cellStyle name="Comma 10 4 3 3" xfId="12717" xr:uid="{818E6D29-7742-4426-A80B-27088FDF0C36}"/>
    <cellStyle name="Comma 10 4 3 4" xfId="46738" xr:uid="{44AD927B-3C96-4BAE-B345-26F661D7B381}"/>
    <cellStyle name="Comma 10 4 3 5" xfId="6101" xr:uid="{F3D6E5D7-4B64-4D73-8413-50F8AE399D24}"/>
    <cellStyle name="Comma 10 4 30" xfId="12719" xr:uid="{8923422E-AD14-4717-BC3B-62AAC6E95164}"/>
    <cellStyle name="Comma 10 4 30 2" xfId="12720" xr:uid="{5C08EB5F-D934-4F07-8365-B5E070077C43}"/>
    <cellStyle name="Comma 10 4 31" xfId="12721" xr:uid="{4BBA3930-C6EC-4B00-825B-B12A1E69848E}"/>
    <cellStyle name="Comma 10 4 31 2" xfId="12722" xr:uid="{36A725E7-A27C-4CB5-9132-1C7844F7D663}"/>
    <cellStyle name="Comma 10 4 32" xfId="12723" xr:uid="{48C8AD79-6CC4-42BF-ACBE-2AF8412EF41D}"/>
    <cellStyle name="Comma 10 4 32 2" xfId="12724" xr:uid="{346A1A67-3C1C-4B15-BE2B-9749180FD05E}"/>
    <cellStyle name="Comma 10 4 33" xfId="12725" xr:uid="{BDEE5AAF-9552-476C-8D79-CA28EE5F4D6D}"/>
    <cellStyle name="Comma 10 4 33 2" xfId="12726" xr:uid="{9125F965-C8AA-485E-AFF8-C4CB7C0CD83F}"/>
    <cellStyle name="Comma 10 4 34" xfId="12727" xr:uid="{D9D6D013-7AF0-4AEF-A769-C3829FC6F364}"/>
    <cellStyle name="Comma 10 4 34 2" xfId="12728" xr:uid="{5549D0FE-2840-49DD-B05D-8C6B8218C456}"/>
    <cellStyle name="Comma 10 4 35" xfId="12729" xr:uid="{204692A6-FE75-4F9B-B3C6-C6CD44E7FC78}"/>
    <cellStyle name="Comma 10 4 35 2" xfId="12730" xr:uid="{A2EBE600-DF76-408C-A761-793380FA945E}"/>
    <cellStyle name="Comma 10 4 36" xfId="12731" xr:uid="{3E23DFCE-3A13-4179-8AC6-E54A0C8B9AC5}"/>
    <cellStyle name="Comma 10 4 36 2" xfId="12732" xr:uid="{09B6CEF8-4F20-41E3-9DC7-5E8090BD46D8}"/>
    <cellStyle name="Comma 10 4 37" xfId="12733" xr:uid="{AEDAF09C-3AA5-4B75-A315-7D08DCA78068}"/>
    <cellStyle name="Comma 10 4 37 2" xfId="12734" xr:uid="{42B88E3D-1634-482D-85CD-6B8E8B45A44D}"/>
    <cellStyle name="Comma 10 4 38" xfId="12735" xr:uid="{8B628B14-F570-468E-A670-467ECABC2C41}"/>
    <cellStyle name="Comma 10 4 38 2" xfId="12736" xr:uid="{B3E9BBCF-D11A-4368-AFE6-A47E0BC5F9D9}"/>
    <cellStyle name="Comma 10 4 39" xfId="12737" xr:uid="{E0F7498D-6F6F-42FB-86A0-5F5A09D31B9D}"/>
    <cellStyle name="Comma 10 4 39 2" xfId="12738" xr:uid="{9E65C63B-F294-4339-9EEE-3692E45D4388}"/>
    <cellStyle name="Comma 10 4 4" xfId="1003" xr:uid="{94012000-0158-4DC0-B8A8-214FEFAB868B}"/>
    <cellStyle name="Comma 10 4 4 2" xfId="12740" xr:uid="{5A13C135-24CE-498B-8137-C7181D76672A}"/>
    <cellStyle name="Comma 10 4 4 3" xfId="12739" xr:uid="{9ACE2477-B51F-4AEC-8C87-0D535B8981D5}"/>
    <cellStyle name="Comma 10 4 4 4" xfId="46566" xr:uid="{2A76488E-7FFF-47C0-971A-80455758D7FE}"/>
    <cellStyle name="Comma 10 4 4 5" xfId="5922" xr:uid="{763684D1-E996-4B1B-BF9D-2361A55275C0}"/>
    <cellStyle name="Comma 10 4 40" xfId="12741" xr:uid="{3BA6F179-878F-4554-842B-47619F1A413C}"/>
    <cellStyle name="Comma 10 4 40 2" xfId="12742" xr:uid="{C0CCD8EB-0B32-4559-92B1-CC11E70F6321}"/>
    <cellStyle name="Comma 10 4 41" xfId="12743" xr:uid="{78B795AE-CE59-4C7F-9BB1-51ECC31F1476}"/>
    <cellStyle name="Comma 10 4 41 2" xfId="12744" xr:uid="{48890E35-E1B6-46F8-860F-EFB8C942AA85}"/>
    <cellStyle name="Comma 10 4 42" xfId="12745" xr:uid="{01E01E86-02C9-4D64-94C7-EF56CB42460D}"/>
    <cellStyle name="Comma 10 4 42 2" xfId="12746" xr:uid="{DE9EB2B0-6AB4-41F9-A0AA-6FFF7E7253F4}"/>
    <cellStyle name="Comma 10 4 43" xfId="12747" xr:uid="{84F58C7E-024C-44B4-85FB-DB3A35038BDD}"/>
    <cellStyle name="Comma 10 4 43 2" xfId="12748" xr:uid="{0753383B-FC22-4409-AF7C-FC7109650D39}"/>
    <cellStyle name="Comma 10 4 44" xfId="12749" xr:uid="{73969D61-7EF0-4D63-B496-D65F86B0E71E}"/>
    <cellStyle name="Comma 10 4 44 2" xfId="12750" xr:uid="{41EAFC6A-FF74-4F8F-8265-B6B5FCCB7A36}"/>
    <cellStyle name="Comma 10 4 45" xfId="12751" xr:uid="{5EACC14F-6172-42EC-8A54-53EDD7003B4A}"/>
    <cellStyle name="Comma 10 4 45 2" xfId="12752" xr:uid="{AF20224A-5952-4AA0-8E2F-8D2D6D918E5C}"/>
    <cellStyle name="Comma 10 4 46" xfId="12753" xr:uid="{B969E342-3105-42F1-A514-FFDD5BC9E23B}"/>
    <cellStyle name="Comma 10 4 46 2" xfId="12754" xr:uid="{693DC657-276C-4A1E-BBD4-F866816A39D6}"/>
    <cellStyle name="Comma 10 4 47" xfId="12755" xr:uid="{C6E479D6-E246-4CDF-861B-07F9070D7E6D}"/>
    <cellStyle name="Comma 10 4 47 2" xfId="12756" xr:uid="{B4555BC2-B3D3-49E1-80A8-592BCF706E0F}"/>
    <cellStyle name="Comma 10 4 48" xfId="12757" xr:uid="{73462C54-645B-4204-BF14-44AEB7D63B31}"/>
    <cellStyle name="Comma 10 4 48 2" xfId="12758" xr:uid="{D1E2D251-03EE-4413-BD4E-A945DB7BEA64}"/>
    <cellStyle name="Comma 10 4 49" xfId="12759" xr:uid="{48F6E8E5-A1AD-472D-8C45-9893E484F419}"/>
    <cellStyle name="Comma 10 4 49 2" xfId="12760" xr:uid="{DBAFED49-3CBD-4A98-B50A-D54D22D690BC}"/>
    <cellStyle name="Comma 10 4 5" xfId="1713" xr:uid="{C77188DC-4DE3-4D11-B6B8-D89B3BA978AB}"/>
    <cellStyle name="Comma 10 4 5 2" xfId="12762" xr:uid="{7AE35901-49EB-4267-9677-BF1C4AF5E89A}"/>
    <cellStyle name="Comma 10 4 5 3" xfId="12761" xr:uid="{B2B29351-DAFC-4A5B-B1C3-555924ED431B}"/>
    <cellStyle name="Comma 10 4 5 4" xfId="47279" xr:uid="{55E0C1D2-FF94-4AEB-B2BE-A00F51F11754}"/>
    <cellStyle name="Comma 10 4 5 5" xfId="6653" xr:uid="{DF1D32BF-AC4E-43C2-B644-F555C0C0522C}"/>
    <cellStyle name="Comma 10 4 50" xfId="12763" xr:uid="{9CD57CB0-E87A-4A87-9585-0CB2D47D6E2D}"/>
    <cellStyle name="Comma 10 4 50 2" xfId="12764" xr:uid="{B2E5AC7D-6448-4255-A8F5-9BA46786DF7B}"/>
    <cellStyle name="Comma 10 4 51" xfId="12765" xr:uid="{381B158C-56F5-4FFD-8C4A-260647ED3378}"/>
    <cellStyle name="Comma 10 4 51 2" xfId="12766" xr:uid="{D2DEB969-E8AA-4F26-A0A3-73E334CFB6BF}"/>
    <cellStyle name="Comma 10 4 52" xfId="12767" xr:uid="{6AF41A6E-AB6A-4EBA-8B02-9B1EE32CCDE2}"/>
    <cellStyle name="Comma 10 4 52 2" xfId="12768" xr:uid="{5FABB58E-14B6-4803-B273-BF4153168FA5}"/>
    <cellStyle name="Comma 10 4 53" xfId="12769" xr:uid="{20FA0EEE-BEAC-44AF-B92C-135E6501D4FE}"/>
    <cellStyle name="Comma 10 4 53 2" xfId="12770" xr:uid="{F64B5938-8E93-46C5-8B3E-EA11D918056E}"/>
    <cellStyle name="Comma 10 4 54" xfId="12771" xr:uid="{CED39E69-69DD-49E1-AF2B-087C70C28BA9}"/>
    <cellStyle name="Comma 10 4 54 2" xfId="12772" xr:uid="{20D6C497-F249-4DC6-84D8-4CD0F4452D88}"/>
    <cellStyle name="Comma 10 4 55" xfId="12773" xr:uid="{F1FD3DC0-0314-4D5C-A431-CA348B8868F0}"/>
    <cellStyle name="Comma 10 4 55 2" xfId="12774" xr:uid="{604E6F10-C509-4F8D-A8B6-77753B6016AB}"/>
    <cellStyle name="Comma 10 4 56" xfId="12775" xr:uid="{D1BB797A-5880-4EE2-A503-1B4E78FA46FA}"/>
    <cellStyle name="Comma 10 4 56 2" xfId="12776" xr:uid="{41296014-BF15-47FC-8FFE-6A1A060311C5}"/>
    <cellStyle name="Comma 10 4 57" xfId="12777" xr:uid="{CC9377A7-3890-4066-9867-860453FBE8A9}"/>
    <cellStyle name="Comma 10 4 57 2" xfId="12778" xr:uid="{495DD546-FB0C-4BC8-AD37-4716C884D862}"/>
    <cellStyle name="Comma 10 4 58" xfId="12779" xr:uid="{825C31EA-7BC0-4D65-BCD8-4DC7463A1CEC}"/>
    <cellStyle name="Comma 10 4 58 2" xfId="12780" xr:uid="{F6187A12-E619-40CE-B835-9DB0E867D7A2}"/>
    <cellStyle name="Comma 10 4 59" xfId="12781" xr:uid="{D8586208-17AE-43E9-91EC-6E5335C278B7}"/>
    <cellStyle name="Comma 10 4 59 2" xfId="12782" xr:uid="{FEE57E24-8423-4307-83AA-33E2B2BB27E1}"/>
    <cellStyle name="Comma 10 4 6" xfId="3129" xr:uid="{A04BF5FE-9902-41E3-95DF-5B61C3449811}"/>
    <cellStyle name="Comma 10 4 6 2" xfId="12784" xr:uid="{A207A37A-9190-49D6-9DAA-CC112AE52483}"/>
    <cellStyle name="Comma 10 4 6 3" xfId="12783" xr:uid="{F9F13F22-7D18-4F3B-801B-9A24D73FE0B5}"/>
    <cellStyle name="Comma 10 4 6 4" xfId="48752" xr:uid="{E595CCDA-9D2D-46B4-8EE2-66B0E4F82072}"/>
    <cellStyle name="Comma 10 4 6 5" xfId="8126" xr:uid="{4B809498-052A-4CF7-933C-8344A1F84800}"/>
    <cellStyle name="Comma 10 4 60" xfId="12785" xr:uid="{65DC0D8C-29C8-4697-A37A-4E16E4BE82FB}"/>
    <cellStyle name="Comma 10 4 60 2" xfId="12786" xr:uid="{D0BDE36B-ED2E-48D8-AF90-83CC32B7185E}"/>
    <cellStyle name="Comma 10 4 61" xfId="12787" xr:uid="{E04E1CAF-C6E6-44DC-B339-816AB4FAE913}"/>
    <cellStyle name="Comma 10 4 61 2" xfId="12788" xr:uid="{10D5D535-4F87-488F-AD17-F884E4E24578}"/>
    <cellStyle name="Comma 10 4 62" xfId="12789" xr:uid="{155FA88C-1621-44F3-BE82-373ABCE72C42}"/>
    <cellStyle name="Comma 10 4 62 2" xfId="12790" xr:uid="{D9B045C0-BA3C-41D0-A122-42761914ADE1}"/>
    <cellStyle name="Comma 10 4 63" xfId="12791" xr:uid="{573E3FB3-404E-4C57-83A3-4C79E06B0C00}"/>
    <cellStyle name="Comma 10 4 63 2" xfId="12792" xr:uid="{298871FD-C2E7-4E7F-BD02-7F0072A1DF18}"/>
    <cellStyle name="Comma 10 4 64" xfId="12793" xr:uid="{3F4BFDBF-E93B-412B-A32B-7C0559CDD25C}"/>
    <cellStyle name="Comma 10 4 64 2" xfId="12794" xr:uid="{57BDCDB5-5E9C-4E4A-B7AC-8E24B6B54FC2}"/>
    <cellStyle name="Comma 10 4 65" xfId="12795" xr:uid="{8E393102-76A6-40C6-9058-B0194F43D26B}"/>
    <cellStyle name="Comma 10 4 65 2" xfId="12796" xr:uid="{4E3002D1-6CFD-4475-8356-4E21CF7B3F85}"/>
    <cellStyle name="Comma 10 4 66" xfId="12797" xr:uid="{9D9DF80C-92C6-41B8-AE63-393C11D0A596}"/>
    <cellStyle name="Comma 10 4 66 2" xfId="12798" xr:uid="{D5FBD0D6-3071-401E-81BF-13EBD69C4E25}"/>
    <cellStyle name="Comma 10 4 67" xfId="12799" xr:uid="{FFA6F7C9-CE94-4278-8AEC-2E04E1620CA4}"/>
    <cellStyle name="Comma 10 4 67 2" xfId="12800" xr:uid="{E5207691-C878-4B5B-9ECA-E65432241EC6}"/>
    <cellStyle name="Comma 10 4 68" xfId="12801" xr:uid="{2E672B30-17BB-42FB-93A1-17B813685AF6}"/>
    <cellStyle name="Comma 10 4 68 2" xfId="12802" xr:uid="{2C17B07A-9100-4CF0-B9A4-DD75FB77A6BC}"/>
    <cellStyle name="Comma 10 4 69" xfId="12803" xr:uid="{BFF19E20-5B3D-4D0B-8E46-426FA960DB82}"/>
    <cellStyle name="Comma 10 4 69 2" xfId="12804" xr:uid="{67E68672-38BF-400E-B1D2-5B05326E0F7D}"/>
    <cellStyle name="Comma 10 4 7" xfId="5901" xr:uid="{33765D1F-10F1-45ED-B2BF-6FF5D4079242}"/>
    <cellStyle name="Comma 10 4 7 2" xfId="12806" xr:uid="{0193AEBE-A66B-407E-B608-3AF1FC6306CA}"/>
    <cellStyle name="Comma 10 4 7 3" xfId="12805" xr:uid="{E615B8EE-4DBE-4CA6-B6AC-C311933F05A1}"/>
    <cellStyle name="Comma 10 4 70" xfId="12807" xr:uid="{78F8B55B-B802-4DEE-93E1-0FA81CFAE7A2}"/>
    <cellStyle name="Comma 10 4 70 2" xfId="12808" xr:uid="{84E3ABCD-15C1-41CD-A5E0-8C5D0786D9DE}"/>
    <cellStyle name="Comma 10 4 71" xfId="12809" xr:uid="{D497FBAA-013D-4748-AA78-87ABFF6BDDB2}"/>
    <cellStyle name="Comma 10 4 71 2" xfId="12810" xr:uid="{308DC222-7352-40E1-8427-6E2486E44638}"/>
    <cellStyle name="Comma 10 4 72" xfId="12811" xr:uid="{74D90C1F-6BE7-44CB-8732-AFBDD8D9A406}"/>
    <cellStyle name="Comma 10 4 72 2" xfId="12812" xr:uid="{65664523-792C-49CC-A7F4-8E9333D5E42E}"/>
    <cellStyle name="Comma 10 4 73" xfId="12813" xr:uid="{4F06C9AB-57FC-4733-9041-1F82F899D621}"/>
    <cellStyle name="Comma 10 4 73 2" xfId="12814" xr:uid="{8E1BA161-0B06-45EF-A81F-3641D6BA5FC0}"/>
    <cellStyle name="Comma 10 4 74" xfId="12815" xr:uid="{98124A0E-4E11-44A8-8980-56408C6AFABC}"/>
    <cellStyle name="Comma 10 4 74 2" xfId="12816" xr:uid="{BB601B62-447E-498B-9E8B-69A9AE08552B}"/>
    <cellStyle name="Comma 10 4 75" xfId="12817" xr:uid="{D1F2E7F9-E5E7-442B-B266-415CCFC7AE30}"/>
    <cellStyle name="Comma 10 4 75 2" xfId="12818" xr:uid="{EEC83077-6E87-4FF3-8DB1-529B977598DF}"/>
    <cellStyle name="Comma 10 4 76" xfId="12819" xr:uid="{A8B247C6-0A15-451B-A11A-2BE8158AC710}"/>
    <cellStyle name="Comma 10 4 76 2" xfId="12820" xr:uid="{6C6FB8FA-5F12-4853-AF6F-87E313C148D3}"/>
    <cellStyle name="Comma 10 4 77" xfId="12821" xr:uid="{A7B8F34F-6881-456E-9CF2-4B1E693560AA}"/>
    <cellStyle name="Comma 10 4 77 2" xfId="12822" xr:uid="{4D19AB1A-DD64-4440-8D91-EC2509315AE5}"/>
    <cellStyle name="Comma 10 4 78" xfId="12823" xr:uid="{F5FE7977-B6C2-4119-9E75-B35A027A12EF}"/>
    <cellStyle name="Comma 10 4 78 2" xfId="12824" xr:uid="{F647782F-837A-4E0B-9389-809953B167AB}"/>
    <cellStyle name="Comma 10 4 79" xfId="12825" xr:uid="{2721C0C4-7811-4040-88A4-5BB21A950773}"/>
    <cellStyle name="Comma 10 4 79 2" xfId="12826" xr:uid="{4E6C8304-31AB-488B-AF22-8B1FDD65B20C}"/>
    <cellStyle name="Comma 10 4 8" xfId="12827" xr:uid="{32768F54-4DAF-492D-894C-DFBE039F228F}"/>
    <cellStyle name="Comma 10 4 8 2" xfId="12828" xr:uid="{72C9BBA5-2482-4452-833F-6B44CAA0CE21}"/>
    <cellStyle name="Comma 10 4 80" xfId="12829" xr:uid="{FF56E268-A654-43A6-9350-FDA7CECE84FC}"/>
    <cellStyle name="Comma 10 4 80 2" xfId="12830" xr:uid="{D7F091E1-AE1D-466F-957D-CBB4740A44B1}"/>
    <cellStyle name="Comma 10 4 81" xfId="12831" xr:uid="{9CE81D54-A9FC-4BCF-B641-2B2D5A6001A2}"/>
    <cellStyle name="Comma 10 4 81 2" xfId="12832" xr:uid="{98714603-85C1-409D-8AAC-D9361AA8C013}"/>
    <cellStyle name="Comma 10 4 82" xfId="12833" xr:uid="{6B80EBDE-F86C-4010-9826-DBB3FDEA2410}"/>
    <cellStyle name="Comma 10 4 82 2" xfId="12834" xr:uid="{26188089-543E-4A3F-A3B5-BC0A2C65064D}"/>
    <cellStyle name="Comma 10 4 83" xfId="12835" xr:uid="{6C22EAF8-FB35-49FE-BD6B-1B84DEF6EE98}"/>
    <cellStyle name="Comma 10 4 83 2" xfId="12836" xr:uid="{F5CE57EE-A05D-43D5-A370-DB73388897AD}"/>
    <cellStyle name="Comma 10 4 84" xfId="12837" xr:uid="{8B1B5884-5341-4CB1-A83F-C19EDB2FA082}"/>
    <cellStyle name="Comma 10 4 84 2" xfId="12838" xr:uid="{C1B571EA-AE37-4245-AB0C-C4CE6E13D67F}"/>
    <cellStyle name="Comma 10 4 85" xfId="12839" xr:uid="{3C760239-BAD9-4B8E-B8CE-37AF745EDA86}"/>
    <cellStyle name="Comma 10 4 85 2" xfId="12840" xr:uid="{8D258D73-AB0F-4A30-B2C3-E49D677FBA2D}"/>
    <cellStyle name="Comma 10 4 86" xfId="12841" xr:uid="{6B0602BA-34A5-47DD-A0C5-A858801A7009}"/>
    <cellStyle name="Comma 10 4 86 2" xfId="12842" xr:uid="{E0026341-6D61-4870-B070-D50306FDC8E0}"/>
    <cellStyle name="Comma 10 4 87" xfId="12843" xr:uid="{CFD1D1A1-6E18-4386-9E17-096A2C24E42B}"/>
    <cellStyle name="Comma 10 4 87 2" xfId="12844" xr:uid="{E873B34D-401E-4DA6-8B6D-37D7C36A6FCD}"/>
    <cellStyle name="Comma 10 4 88" xfId="12845" xr:uid="{6954D03B-A91D-48EC-BD23-8ECA11291BFF}"/>
    <cellStyle name="Comma 10 4 88 2" xfId="12846" xr:uid="{1D6648F1-79CD-4297-9761-429E0CF95651}"/>
    <cellStyle name="Comma 10 4 89" xfId="12847" xr:uid="{BE171D98-214A-4E9D-9AA1-336372C1C9C5}"/>
    <cellStyle name="Comma 10 4 89 2" xfId="12848" xr:uid="{FDA6FD47-EF5A-44D8-A772-BD37F2302C84}"/>
    <cellStyle name="Comma 10 4 9" xfId="12849" xr:uid="{A786721D-D613-4F10-8F85-425F185BE952}"/>
    <cellStyle name="Comma 10 4 9 2" xfId="12850" xr:uid="{E584790A-A6DE-4A2B-BBF4-222BB92BCC45}"/>
    <cellStyle name="Comma 10 4 90" xfId="12851" xr:uid="{45B92BA0-42DB-41FD-88C1-734B37D032F1}"/>
    <cellStyle name="Comma 10 4 90 2" xfId="12852" xr:uid="{FDE793A5-AA64-4822-8EF6-E300FF6E9F2B}"/>
    <cellStyle name="Comma 10 4 91" xfId="12853" xr:uid="{78BCECA9-AA65-45E5-A83C-63BE55B8FA24}"/>
    <cellStyle name="Comma 10 4 91 2" xfId="12854" xr:uid="{CF08661F-4F64-4592-A79C-C1CA453261D2}"/>
    <cellStyle name="Comma 10 4 92" xfId="12855" xr:uid="{0E69DF3F-D7CF-4C4A-8F18-46C81E9A8B56}"/>
    <cellStyle name="Comma 10 4 92 2" xfId="12856" xr:uid="{63C6FC36-E641-43DF-8E20-F605E59EC7A4}"/>
    <cellStyle name="Comma 10 4 93" xfId="12857" xr:uid="{02334D8D-F200-444F-A893-81FF6C7CC50B}"/>
    <cellStyle name="Comma 10 4 93 2" xfId="12858" xr:uid="{9E9961C2-94C7-4A44-BA73-2728ED92C77A}"/>
    <cellStyle name="Comma 10 4 94" xfId="12859" xr:uid="{3B025DD5-20A3-4A6C-AB26-E6EF022775EB}"/>
    <cellStyle name="Comma 10 4 94 2" xfId="12860" xr:uid="{A502B9EB-FBEC-40D6-BC6E-CF350200E7A6}"/>
    <cellStyle name="Comma 10 4 95" xfId="12861" xr:uid="{149E426C-6C53-42CE-9B99-7D8099A5FB22}"/>
    <cellStyle name="Comma 10 4 95 2" xfId="12862" xr:uid="{9F1FE73F-4A11-4154-95A4-6EFCF0BCB2C4}"/>
    <cellStyle name="Comma 10 4 96" xfId="12863" xr:uid="{91C6D0C2-E8B1-4C8F-9D93-480784DDFC09}"/>
    <cellStyle name="Comma 10 4 96 2" xfId="12864" xr:uid="{56F09D98-2F3B-49A5-9D1A-ADC9C8159FBE}"/>
    <cellStyle name="Comma 10 4 97" xfId="12865" xr:uid="{DEB59F68-BDF7-4B2A-9A19-4A6C64C51BD9}"/>
    <cellStyle name="Comma 10 4 97 2" xfId="12866" xr:uid="{E91E9537-B031-45D0-8162-3E8BF1B44876}"/>
    <cellStyle name="Comma 10 4 98" xfId="12867" xr:uid="{99860E27-3F2E-406D-B387-75F21B8BAACC}"/>
    <cellStyle name="Comma 10 4 98 2" xfId="12868" xr:uid="{EC8EB983-325C-4BA8-8461-8D6EF07DC914}"/>
    <cellStyle name="Comma 10 4 99" xfId="12869" xr:uid="{3A552144-E15C-4932-9658-3F729FF6B2E0}"/>
    <cellStyle name="Comma 10 4 99 2" xfId="12870" xr:uid="{C120FD27-CD03-4C23-87F5-C917D3AB550B}"/>
    <cellStyle name="Comma 10 40" xfId="12871" xr:uid="{52119C1D-4359-4258-BF70-B9E1E8AB62E4}"/>
    <cellStyle name="Comma 10 40 2" xfId="12872" xr:uid="{FF341E37-21DD-4EBA-9C29-DD4A56E8C78B}"/>
    <cellStyle name="Comma 10 41" xfId="12873" xr:uid="{B04F5F3B-8138-47CB-8439-5205A4FC10D2}"/>
    <cellStyle name="Comma 10 41 2" xfId="12874" xr:uid="{8A6ED946-5A16-44D7-9C3B-041F33C741E1}"/>
    <cellStyle name="Comma 10 42" xfId="12875" xr:uid="{4C95E952-E564-410A-AFF4-B77C1EDF084C}"/>
    <cellStyle name="Comma 10 42 2" xfId="12876" xr:uid="{027B9C1A-8F6C-4A26-9121-43452E1C258F}"/>
    <cellStyle name="Comma 10 43" xfId="12877" xr:uid="{6D6DB566-DC3F-45CD-BB72-134B4CCEBDB1}"/>
    <cellStyle name="Comma 10 43 2" xfId="12878" xr:uid="{427F28C1-87AB-4EAA-9DE6-401950D9A3E1}"/>
    <cellStyle name="Comma 10 44" xfId="12879" xr:uid="{1B400357-26D5-44AB-A40E-51142077D3A1}"/>
    <cellStyle name="Comma 10 44 2" xfId="12880" xr:uid="{320D6A68-7E85-41F7-8DD8-57CF91AA7CE7}"/>
    <cellStyle name="Comma 10 45" xfId="12881" xr:uid="{602B2CB5-4311-4967-9103-E287366E486A}"/>
    <cellStyle name="Comma 10 45 2" xfId="12882" xr:uid="{B1C4CBCB-D4A7-4DBD-91F6-9836FE74A0B5}"/>
    <cellStyle name="Comma 10 46" xfId="12883" xr:uid="{E1C51704-4DF1-47B6-BEA4-2482F255164F}"/>
    <cellStyle name="Comma 10 46 2" xfId="12884" xr:uid="{37B0693B-9B87-4835-BE3B-E11427DD144F}"/>
    <cellStyle name="Comma 10 47" xfId="12885" xr:uid="{2873763A-5F9A-4755-AD0C-A0AC698CC9AD}"/>
    <cellStyle name="Comma 10 47 2" xfId="12886" xr:uid="{94C42B57-18C6-48EF-B18D-168664D881A4}"/>
    <cellStyle name="Comma 10 48" xfId="12887" xr:uid="{0DDEBE0B-629A-4758-A2BC-DE143A2573F1}"/>
    <cellStyle name="Comma 10 48 2" xfId="12888" xr:uid="{2DD4E74C-3170-46C7-A91A-3CB1594D7886}"/>
    <cellStyle name="Comma 10 49" xfId="12889" xr:uid="{5B87772E-6564-4C39-89F0-5376DEEEE169}"/>
    <cellStyle name="Comma 10 49 2" xfId="12890" xr:uid="{F4433BDD-D8B3-45CD-BA7A-A843A2DD942B}"/>
    <cellStyle name="Comma 10 5" xfId="1372" xr:uid="{D77372EC-05AA-48B4-ADDE-A4E11DFA7F8D}"/>
    <cellStyle name="Comma 10 5 10" xfId="12892" xr:uid="{C9C82DA1-2B86-4634-A571-385BFA349630}"/>
    <cellStyle name="Comma 10 5 10 2" xfId="12893" xr:uid="{6E7E0035-72AC-42EF-BD69-0971AE12AC44}"/>
    <cellStyle name="Comma 10 5 100" xfId="12894" xr:uid="{3C76E129-4275-499E-A0E3-D714B702748A}"/>
    <cellStyle name="Comma 10 5 100 2" xfId="12895" xr:uid="{2620C136-A432-4AAA-A805-0B4120DB3DB4}"/>
    <cellStyle name="Comma 10 5 101" xfId="12896" xr:uid="{D68F55D7-4FD7-4888-933F-7F3F28BDCAFA}"/>
    <cellStyle name="Comma 10 5 101 2" xfId="12897" xr:uid="{59BEFE88-ED46-480D-B79E-D72E747F0A47}"/>
    <cellStyle name="Comma 10 5 102" xfId="12898" xr:uid="{F7DE8CA4-E0F1-4F51-B864-B1B890B05CC7}"/>
    <cellStyle name="Comma 10 5 102 2" xfId="12899" xr:uid="{D3A2CB4F-EF13-4E9A-B046-9C4FC91375DB}"/>
    <cellStyle name="Comma 10 5 103" xfId="12900" xr:uid="{D5009D84-8272-47EE-A22A-FCCB9A4A91B6}"/>
    <cellStyle name="Comma 10 5 103 2" xfId="12901" xr:uid="{DBBCDF7F-871A-43FB-A0AA-642AF52E96BB}"/>
    <cellStyle name="Comma 10 5 104" xfId="12902" xr:uid="{8D5AAC71-22EB-4720-94F6-7B363610A154}"/>
    <cellStyle name="Comma 10 5 104 2" xfId="12903" xr:uid="{1614BA6A-8ADA-4342-B1FD-23C6B0A03DA2}"/>
    <cellStyle name="Comma 10 5 105" xfId="12904" xr:uid="{2C29EFE4-7FDF-40FA-B8B1-16EF1B26333E}"/>
    <cellStyle name="Comma 10 5 105 2" xfId="12905" xr:uid="{D921FDEE-DAC0-42BA-AFBE-5E0FFB54A861}"/>
    <cellStyle name="Comma 10 5 106" xfId="12906" xr:uid="{4F352240-814A-485B-B1CE-FF68132D66C0}"/>
    <cellStyle name="Comma 10 5 106 2" xfId="12907" xr:uid="{F3EAC05C-2C34-408F-9DB1-38926199EF51}"/>
    <cellStyle name="Comma 10 5 107" xfId="12908" xr:uid="{374FC428-8A54-4880-B8DC-F44CBD95435C}"/>
    <cellStyle name="Comma 10 5 107 2" xfId="12909" xr:uid="{BAB81404-497B-4BB3-889F-69A7D984CE1C}"/>
    <cellStyle name="Comma 10 5 108" xfId="12910" xr:uid="{2625CDBF-1381-46DE-9D38-6AD353F8D934}"/>
    <cellStyle name="Comma 10 5 108 2" xfId="12911" xr:uid="{5D3028E6-3649-44CE-B2E5-1AB77403868A}"/>
    <cellStyle name="Comma 10 5 109" xfId="12912" xr:uid="{167D7E27-1DCE-4265-B74A-0A270E389A1A}"/>
    <cellStyle name="Comma 10 5 109 2" xfId="12913" xr:uid="{B2A473FB-7F05-41D3-8F0A-4DF2FEF2D995}"/>
    <cellStyle name="Comma 10 5 11" xfId="12914" xr:uid="{D351D460-6144-48BA-8D87-4E8A2782FB64}"/>
    <cellStyle name="Comma 10 5 11 2" xfId="12915" xr:uid="{A716FAD0-5D70-4321-9ADC-BDF37F383A67}"/>
    <cellStyle name="Comma 10 5 110" xfId="12916" xr:uid="{9540C104-9710-4C41-B762-AADB7FFDEAE3}"/>
    <cellStyle name="Comma 10 5 110 2" xfId="12917" xr:uid="{D4426E54-F421-4CAE-8D82-3D2AE72221BF}"/>
    <cellStyle name="Comma 10 5 111" xfId="12918" xr:uid="{18479D63-DE55-4056-B457-A6B041DA53EA}"/>
    <cellStyle name="Comma 10 5 111 2" xfId="12919" xr:uid="{5A8BC3E5-CC4E-4BD8-ACA5-1BFB16206A64}"/>
    <cellStyle name="Comma 10 5 112" xfId="12920" xr:uid="{2F5DC98F-3650-4C1B-9C3F-28DB301F23FB}"/>
    <cellStyle name="Comma 10 5 112 2" xfId="12921" xr:uid="{0409EC00-0597-4E6B-8E64-A05F09B47E00}"/>
    <cellStyle name="Comma 10 5 113" xfId="12922" xr:uid="{6A3EE3C4-E5A2-4532-B7EB-0528C6E96188}"/>
    <cellStyle name="Comma 10 5 113 2" xfId="12923" xr:uid="{AB8546FF-12B8-4221-8C3B-9E471261D2E8}"/>
    <cellStyle name="Comma 10 5 114" xfId="12924" xr:uid="{1F7AB226-4DE6-4644-9E5E-281E723667C2}"/>
    <cellStyle name="Comma 10 5 114 2" xfId="12925" xr:uid="{09A32BE2-EF78-42D0-86E7-932D8337E2D0}"/>
    <cellStyle name="Comma 10 5 115" xfId="12926" xr:uid="{9AC9A9FC-5740-4E9F-A4AC-5108D922AFB3}"/>
    <cellStyle name="Comma 10 5 115 2" xfId="12927" xr:uid="{6FAD45EA-4C94-49FE-8563-FD94E3E2472E}"/>
    <cellStyle name="Comma 10 5 116" xfId="12928" xr:uid="{3A3C894C-7D4C-4A49-AAAB-EAD2F6F1BAA6}"/>
    <cellStyle name="Comma 10 5 116 2" xfId="12929" xr:uid="{1A161179-FCCB-4520-8645-6C72FCB4E919}"/>
    <cellStyle name="Comma 10 5 117" xfId="12930" xr:uid="{B0EA3FD7-7F38-4E4B-97C8-2541DEAB6146}"/>
    <cellStyle name="Comma 10 5 117 2" xfId="12931" xr:uid="{93A81644-3044-400C-88B6-543FD48654BE}"/>
    <cellStyle name="Comma 10 5 118" xfId="12932" xr:uid="{8841BA20-D7D8-44EC-ABF5-4503AC102D5C}"/>
    <cellStyle name="Comma 10 5 118 2" xfId="12933" xr:uid="{E43EF60B-A321-4DFE-9EE6-233F468044A3}"/>
    <cellStyle name="Comma 10 5 119" xfId="12934" xr:uid="{91F8E8BB-6849-4DD8-A22B-CCBFF3304C31}"/>
    <cellStyle name="Comma 10 5 119 2" xfId="12935" xr:uid="{95347082-815D-4D1C-BCC5-2E3447AE3C3F}"/>
    <cellStyle name="Comma 10 5 12" xfId="12936" xr:uid="{6AE66E1F-A521-4840-87FF-81E908258769}"/>
    <cellStyle name="Comma 10 5 12 2" xfId="12937" xr:uid="{50BAC487-4247-4A43-AF89-37CAE107B391}"/>
    <cellStyle name="Comma 10 5 120" xfId="12938" xr:uid="{4D141708-E2BB-4795-8F7A-89061C50FE03}"/>
    <cellStyle name="Comma 10 5 120 2" xfId="12939" xr:uid="{939D399F-7D55-4D90-89FB-85B36D065E46}"/>
    <cellStyle name="Comma 10 5 121" xfId="12940" xr:uid="{9B9813CD-CD1B-4535-BA2C-743CC12BD704}"/>
    <cellStyle name="Comma 10 5 121 2" xfId="12941" xr:uid="{6BAF27A1-74D6-4DE3-9332-3B44CDA5859A}"/>
    <cellStyle name="Comma 10 5 122" xfId="12942" xr:uid="{4504C7C7-0460-41E7-8738-5DBE5DB9A88B}"/>
    <cellStyle name="Comma 10 5 122 2" xfId="12943" xr:uid="{626ACF99-B512-4B9D-BA40-02868A8FAC80}"/>
    <cellStyle name="Comma 10 5 123" xfId="12944" xr:uid="{E772C011-48F9-493F-9BB7-8F6623115E38}"/>
    <cellStyle name="Comma 10 5 123 2" xfId="12945" xr:uid="{A1A477D4-7387-4044-8B95-A4B96B3F70B9}"/>
    <cellStyle name="Comma 10 5 124" xfId="12946" xr:uid="{D880679D-F346-4ABF-8406-DB26FA5D31AD}"/>
    <cellStyle name="Comma 10 5 124 2" xfId="12947" xr:uid="{F171F224-4FF6-449E-A4AE-2A5341582B73}"/>
    <cellStyle name="Comma 10 5 125" xfId="12948" xr:uid="{B4E27BB9-8549-44A6-AAD7-30AAC3399976}"/>
    <cellStyle name="Comma 10 5 125 2" xfId="12949" xr:uid="{D2DC55E2-3908-4F14-BF98-F349C072C55E}"/>
    <cellStyle name="Comma 10 5 126" xfId="12950" xr:uid="{AF110033-D318-4D66-A91D-A695AF089590}"/>
    <cellStyle name="Comma 10 5 126 2" xfId="12951" xr:uid="{1A05941B-9604-4AC3-B9FF-8C6C5F1E4455}"/>
    <cellStyle name="Comma 10 5 127" xfId="12952" xr:uid="{574D5141-9A3B-4092-AE54-0872E6F278D4}"/>
    <cellStyle name="Comma 10 5 127 2" xfId="12953" xr:uid="{74C35173-0738-44F8-B0D1-42735CFDA274}"/>
    <cellStyle name="Comma 10 5 128" xfId="12954" xr:uid="{A3787A61-1163-40A4-B740-4836F6043EA3}"/>
    <cellStyle name="Comma 10 5 128 2" xfId="12955" xr:uid="{E0BCE734-8C30-4719-9A96-426876DF7901}"/>
    <cellStyle name="Comma 10 5 129" xfId="12956" xr:uid="{969D8D1F-85EB-4905-88AE-C8FE985D61F6}"/>
    <cellStyle name="Comma 10 5 129 2" xfId="12957" xr:uid="{E7EF9307-97F2-45AD-997B-8AD02D8686DE}"/>
    <cellStyle name="Comma 10 5 13" xfId="12958" xr:uid="{6916FA8B-5A86-42AE-9FD6-34632D916B8A}"/>
    <cellStyle name="Comma 10 5 13 2" xfId="12959" xr:uid="{C4B8B541-675D-4628-A318-512B3A150885}"/>
    <cellStyle name="Comma 10 5 130" xfId="12960" xr:uid="{35B7B70D-F691-44D7-B182-5CA51739CF5F}"/>
    <cellStyle name="Comma 10 5 130 2" xfId="12961" xr:uid="{7D0FC09A-5761-45BC-BD9B-5DCB7BEAEB5E}"/>
    <cellStyle name="Comma 10 5 131" xfId="12962" xr:uid="{B2F7F2DB-9ABF-450F-B6D3-B70511667520}"/>
    <cellStyle name="Comma 10 5 131 2" xfId="12963" xr:uid="{F4797064-11D0-471B-9FE7-93D4B00C5108}"/>
    <cellStyle name="Comma 10 5 132" xfId="12964" xr:uid="{A5EC3722-EAEF-44E2-BEEE-77B5ABE9873B}"/>
    <cellStyle name="Comma 10 5 132 2" xfId="12965" xr:uid="{1D0A8E14-A4E7-4E5C-A684-E8CA23B61143}"/>
    <cellStyle name="Comma 10 5 133" xfId="12966" xr:uid="{C4F1E9BE-871B-4B13-AC2B-0E5E2A9324B7}"/>
    <cellStyle name="Comma 10 5 133 2" xfId="12967" xr:uid="{6CEED2CB-4D3E-4B41-A256-F6EC5B87FA98}"/>
    <cellStyle name="Comma 10 5 134" xfId="12968" xr:uid="{D943F784-49EC-4E0A-80B7-06A468290D58}"/>
    <cellStyle name="Comma 10 5 135" xfId="12891" xr:uid="{BA115B59-C318-44E0-A6B5-E17F8630D3F4}"/>
    <cellStyle name="Comma 10 5 136" xfId="46879" xr:uid="{43C1CCCD-CA4F-4F80-AA65-2ADFE8EC6EC2}"/>
    <cellStyle name="Comma 10 5 137" xfId="49545" xr:uid="{081D3E1E-17C9-4A23-BA9B-14C35CAEB458}"/>
    <cellStyle name="Comma 10 5 138" xfId="6249" xr:uid="{4476E8FC-9025-4F0F-9112-BD592926CCDB}"/>
    <cellStyle name="Comma 10 5 14" xfId="12969" xr:uid="{76272813-96CB-46ED-98F9-F6D521702C31}"/>
    <cellStyle name="Comma 10 5 14 2" xfId="12970" xr:uid="{58D3C97C-4A47-4AE3-8007-58B03AEA8E91}"/>
    <cellStyle name="Comma 10 5 15" xfId="12971" xr:uid="{C1FFB3E2-2EBE-460D-937E-4C273672CE27}"/>
    <cellStyle name="Comma 10 5 15 2" xfId="12972" xr:uid="{5E56C6F4-B6C8-49E7-AD43-877707341120}"/>
    <cellStyle name="Comma 10 5 16" xfId="12973" xr:uid="{2247DEDE-086D-498D-BF27-CAAE04F1806B}"/>
    <cellStyle name="Comma 10 5 16 2" xfId="12974" xr:uid="{886DD5AC-3989-4C23-A393-07979E6726A3}"/>
    <cellStyle name="Comma 10 5 17" xfId="12975" xr:uid="{A95FFB12-FD08-4447-BFD1-F64528B6DA73}"/>
    <cellStyle name="Comma 10 5 17 2" xfId="12976" xr:uid="{8DD01FBF-5487-4057-B6C8-5662D5D7E866}"/>
    <cellStyle name="Comma 10 5 18" xfId="12977" xr:uid="{73DEAE0B-3944-4627-8D06-4AFC53451983}"/>
    <cellStyle name="Comma 10 5 18 2" xfId="12978" xr:uid="{3E9FAD18-BCEC-4871-9AF1-F108C9A9D013}"/>
    <cellStyle name="Comma 10 5 19" xfId="12979" xr:uid="{8D319E68-1A75-4B9D-93DD-A97CF40FD589}"/>
    <cellStyle name="Comma 10 5 19 2" xfId="12980" xr:uid="{8B3127D8-D202-49D5-BD93-315D25F95D11}"/>
    <cellStyle name="Comma 10 5 2" xfId="1947" xr:uid="{E34DE1CB-8B13-4144-AF4E-ABD9552F8E35}"/>
    <cellStyle name="Comma 10 5 2 2" xfId="12982" xr:uid="{86A79060-7635-4CAD-8D47-D98981B8B2E7}"/>
    <cellStyle name="Comma 10 5 2 3" xfId="12981" xr:uid="{066DC9B8-01A7-4665-8B4B-3175E8DFDDEB}"/>
    <cellStyle name="Comma 10 5 2 4" xfId="47537" xr:uid="{554258FF-7BCE-4624-A663-C856A9276FA3}"/>
    <cellStyle name="Comma 10 5 2 5" xfId="6909" xr:uid="{D25F9A81-73DF-4618-B709-B5260C0D5ED5}"/>
    <cellStyle name="Comma 10 5 20" xfId="12983" xr:uid="{1267BEBF-8852-436D-A371-79939825F278}"/>
    <cellStyle name="Comma 10 5 20 2" xfId="12984" xr:uid="{71189A0B-8F3B-4040-90D0-CB38531F8350}"/>
    <cellStyle name="Comma 10 5 21" xfId="12985" xr:uid="{10F85783-4408-4AC8-9B3E-511FE17A9536}"/>
    <cellStyle name="Comma 10 5 21 2" xfId="12986" xr:uid="{C75A327E-73E7-4545-A010-CC5AA764DD32}"/>
    <cellStyle name="Comma 10 5 22" xfId="12987" xr:uid="{9C0146BE-B746-4E90-9370-555230EAFF99}"/>
    <cellStyle name="Comma 10 5 22 2" xfId="12988" xr:uid="{B0BC73E7-C8C3-4317-B6B5-8F2DD828781F}"/>
    <cellStyle name="Comma 10 5 23" xfId="12989" xr:uid="{4DC85510-6D01-4A98-92FA-ED270D512170}"/>
    <cellStyle name="Comma 10 5 23 2" xfId="12990" xr:uid="{8B7810ED-1FF9-4295-B972-2147563EBF64}"/>
    <cellStyle name="Comma 10 5 24" xfId="12991" xr:uid="{D8B37087-2431-4DF2-8FF1-7BB0D60B10E9}"/>
    <cellStyle name="Comma 10 5 24 2" xfId="12992" xr:uid="{524F787E-D2A1-4960-A6EB-1EFC5B2E4419}"/>
    <cellStyle name="Comma 10 5 25" xfId="12993" xr:uid="{5A67FAA6-E565-4233-A277-794B0E68A3BA}"/>
    <cellStyle name="Comma 10 5 25 2" xfId="12994" xr:uid="{EF01C182-9DE0-4596-93D8-3B5EF21C2E8E}"/>
    <cellStyle name="Comma 10 5 26" xfId="12995" xr:uid="{27FC0F6D-54F8-4E01-BAE4-4D1360B68D0B}"/>
    <cellStyle name="Comma 10 5 26 2" xfId="12996" xr:uid="{79D50D2E-CE1B-4FD3-B9C0-0FB8538D80DA}"/>
    <cellStyle name="Comma 10 5 27" xfId="12997" xr:uid="{6DCDC905-53B4-417E-AA6E-EFF41678F439}"/>
    <cellStyle name="Comma 10 5 27 2" xfId="12998" xr:uid="{DA435836-7CC2-47A5-A51D-D82FD77FE5B9}"/>
    <cellStyle name="Comma 10 5 28" xfId="12999" xr:uid="{627F3934-F2A0-4B5F-9D9E-A91B6921AB00}"/>
    <cellStyle name="Comma 10 5 28 2" xfId="13000" xr:uid="{C9C26189-5415-448A-A5AD-2C9BA74B4E4D}"/>
    <cellStyle name="Comma 10 5 29" xfId="13001" xr:uid="{231597BD-115A-4A9F-AF8A-11903F196388}"/>
    <cellStyle name="Comma 10 5 29 2" xfId="13002" xr:uid="{C921CDC1-0AB2-45B2-AAAB-81371DEAF894}"/>
    <cellStyle name="Comma 10 5 3" xfId="3252" xr:uid="{9646F8F0-61F2-49B4-907C-7747748CEE66}"/>
    <cellStyle name="Comma 10 5 3 2" xfId="13004" xr:uid="{5E1FB348-862B-4224-B1D0-3313D3C4E883}"/>
    <cellStyle name="Comma 10 5 3 3" xfId="13003" xr:uid="{6FEF08E1-2967-44CA-ABCF-D35C001973FE}"/>
    <cellStyle name="Comma 10 5 3 4" xfId="48876" xr:uid="{1D52CF9C-26FA-4669-91E4-C54015ACB6C8}"/>
    <cellStyle name="Comma 10 5 3 5" xfId="8250" xr:uid="{0619C9CC-E963-4578-8005-56C0CC218A4A}"/>
    <cellStyle name="Comma 10 5 30" xfId="13005" xr:uid="{5DEE94E9-A81E-4958-AD5A-B44AF64426A2}"/>
    <cellStyle name="Comma 10 5 30 2" xfId="13006" xr:uid="{309EE636-8750-4E65-944A-E4FC1AD368F0}"/>
    <cellStyle name="Comma 10 5 31" xfId="13007" xr:uid="{EFA64545-8EA4-4992-B22E-0B3D13A8023A}"/>
    <cellStyle name="Comma 10 5 31 2" xfId="13008" xr:uid="{2F35E45B-F407-4A44-B2E5-11CB00A4FAFA}"/>
    <cellStyle name="Comma 10 5 32" xfId="13009" xr:uid="{56D144E8-8A4E-4E1E-8A55-42232DF7501C}"/>
    <cellStyle name="Comma 10 5 32 2" xfId="13010" xr:uid="{16240972-4678-42A2-9CDA-AC11F7C0D52B}"/>
    <cellStyle name="Comma 10 5 33" xfId="13011" xr:uid="{F47482F1-2363-4F36-82C8-3C9C1163CE22}"/>
    <cellStyle name="Comma 10 5 33 2" xfId="13012" xr:uid="{D2401CC5-6095-48F5-B153-6FF6F3E998F5}"/>
    <cellStyle name="Comma 10 5 34" xfId="13013" xr:uid="{205D90D4-2A86-4F0B-AC12-66A77896994D}"/>
    <cellStyle name="Comma 10 5 34 2" xfId="13014" xr:uid="{EA4B184D-FF8C-42F1-8B1F-EC8A38E273EE}"/>
    <cellStyle name="Comma 10 5 35" xfId="13015" xr:uid="{5D07149B-1A70-4EB8-B884-B32445E8CCB7}"/>
    <cellStyle name="Comma 10 5 35 2" xfId="13016" xr:uid="{D0C1C932-20C5-4074-BA04-732D2D894959}"/>
    <cellStyle name="Comma 10 5 36" xfId="13017" xr:uid="{A2A1B596-7FF0-41CF-B231-2862B3EE093D}"/>
    <cellStyle name="Comma 10 5 36 2" xfId="13018" xr:uid="{F543B263-593A-47AA-B7EB-133C5DA438EE}"/>
    <cellStyle name="Comma 10 5 37" xfId="13019" xr:uid="{313E2686-5233-473B-AC20-21645FC25A73}"/>
    <cellStyle name="Comma 10 5 37 2" xfId="13020" xr:uid="{9B0B7F17-B194-4DED-BC2C-0FDD3D8FD1DE}"/>
    <cellStyle name="Comma 10 5 38" xfId="13021" xr:uid="{06F66D1E-0F56-4AFC-90AD-DDD4A11CC028}"/>
    <cellStyle name="Comma 10 5 38 2" xfId="13022" xr:uid="{42742800-3ADB-444C-9A7E-08655CC1A58B}"/>
    <cellStyle name="Comma 10 5 39" xfId="13023" xr:uid="{D19C4448-230D-4804-BAF3-81BC87B9C6B2}"/>
    <cellStyle name="Comma 10 5 39 2" xfId="13024" xr:uid="{CB01020A-7908-4134-BF3A-938358407851}"/>
    <cellStyle name="Comma 10 5 4" xfId="13025" xr:uid="{F7E306DD-2277-4698-A319-7D63E2564833}"/>
    <cellStyle name="Comma 10 5 4 2" xfId="13026" xr:uid="{03521A3D-ABDD-4A94-9AC3-B84CF9C02230}"/>
    <cellStyle name="Comma 10 5 40" xfId="13027" xr:uid="{D631B077-C0FE-4FEC-A965-0B1AC95164AE}"/>
    <cellStyle name="Comma 10 5 40 2" xfId="13028" xr:uid="{82478D1B-1323-474B-BB4A-0C711F911732}"/>
    <cellStyle name="Comma 10 5 41" xfId="13029" xr:uid="{353BE2C2-803E-4F98-B44B-35D740C6F4DF}"/>
    <cellStyle name="Comma 10 5 41 2" xfId="13030" xr:uid="{BA603D19-F438-419D-82BB-383C0140BB5C}"/>
    <cellStyle name="Comma 10 5 42" xfId="13031" xr:uid="{2C1C0706-1345-47AE-B2F1-792C430B436A}"/>
    <cellStyle name="Comma 10 5 42 2" xfId="13032" xr:uid="{388147DD-459B-4C35-8179-5186E517AD3C}"/>
    <cellStyle name="Comma 10 5 43" xfId="13033" xr:uid="{749535EF-F8C3-4A1E-ACFD-EFAA720DAE58}"/>
    <cellStyle name="Comma 10 5 43 2" xfId="13034" xr:uid="{4F6BC14E-BD17-4515-BFBB-70CF6510403E}"/>
    <cellStyle name="Comma 10 5 44" xfId="13035" xr:uid="{F72698AD-74C5-4A77-ABCB-D27D04040DA9}"/>
    <cellStyle name="Comma 10 5 44 2" xfId="13036" xr:uid="{3533705F-D3F2-4AFF-9801-3F6220E43926}"/>
    <cellStyle name="Comma 10 5 45" xfId="13037" xr:uid="{94E90E7B-809D-470A-A7F8-F9E9845D976B}"/>
    <cellStyle name="Comma 10 5 45 2" xfId="13038" xr:uid="{BBA518DE-A7E1-4DD8-87B5-51D170EFF080}"/>
    <cellStyle name="Comma 10 5 46" xfId="13039" xr:uid="{B7D4E696-FD26-43DE-AF39-94AAADAB2679}"/>
    <cellStyle name="Comma 10 5 46 2" xfId="13040" xr:uid="{95021D60-81C4-49E8-86A6-97839E903E14}"/>
    <cellStyle name="Comma 10 5 47" xfId="13041" xr:uid="{5C013DD9-3CF7-4CD3-B914-748C96BBF1E3}"/>
    <cellStyle name="Comma 10 5 47 2" xfId="13042" xr:uid="{21921E68-5774-4C64-BF75-E36EA0CE452E}"/>
    <cellStyle name="Comma 10 5 48" xfId="13043" xr:uid="{28A8BA59-9AEB-4956-AA6A-174489E3FBF1}"/>
    <cellStyle name="Comma 10 5 48 2" xfId="13044" xr:uid="{E0B306E0-69EF-4A44-9519-9B5F04480210}"/>
    <cellStyle name="Comma 10 5 49" xfId="13045" xr:uid="{2FA2055C-3F10-4C15-AE7E-0E3C48A5CB57}"/>
    <cellStyle name="Comma 10 5 49 2" xfId="13046" xr:uid="{1CB4476E-33D4-4C5C-ABE8-6072919A5E5B}"/>
    <cellStyle name="Comma 10 5 5" xfId="13047" xr:uid="{E79D265B-04BF-400E-BF98-9EDA7583D9CC}"/>
    <cellStyle name="Comma 10 5 5 2" xfId="13048" xr:uid="{AEC2BBDF-15D8-4B82-9F8E-40BB333AE437}"/>
    <cellStyle name="Comma 10 5 50" xfId="13049" xr:uid="{272C80E5-116D-4FC5-9EFB-361FC14A9382}"/>
    <cellStyle name="Comma 10 5 50 2" xfId="13050" xr:uid="{A289258F-DE03-44CA-AB26-ACB8B8A1C721}"/>
    <cellStyle name="Comma 10 5 51" xfId="13051" xr:uid="{70BB30A3-E875-4076-A074-508B988035D6}"/>
    <cellStyle name="Comma 10 5 51 2" xfId="13052" xr:uid="{4587C6E3-7E42-4AA7-B219-D0DAC7D95E88}"/>
    <cellStyle name="Comma 10 5 52" xfId="13053" xr:uid="{3767F3AC-33E6-43BF-A40C-241D3A9A4F93}"/>
    <cellStyle name="Comma 10 5 52 2" xfId="13054" xr:uid="{80A69233-DAC9-4F40-8686-AC67D2756DA9}"/>
    <cellStyle name="Comma 10 5 53" xfId="13055" xr:uid="{8C88F16F-6ADD-41B6-8F52-9FF6CB7C8BF9}"/>
    <cellStyle name="Comma 10 5 53 2" xfId="13056" xr:uid="{7ACE8F23-69A0-44FF-886A-6D5F950385B6}"/>
    <cellStyle name="Comma 10 5 54" xfId="13057" xr:uid="{CEF02D6B-0835-4A87-8AA2-0CE53C1C3C76}"/>
    <cellStyle name="Comma 10 5 54 2" xfId="13058" xr:uid="{5D83DEBF-DD74-474B-AAA9-23C5B0F23616}"/>
    <cellStyle name="Comma 10 5 55" xfId="13059" xr:uid="{A9FE827A-B59F-4A3D-AD91-DB163AC02AB1}"/>
    <cellStyle name="Comma 10 5 55 2" xfId="13060" xr:uid="{0BF2BB1E-C4B9-4407-9814-490C412FDCED}"/>
    <cellStyle name="Comma 10 5 56" xfId="13061" xr:uid="{62012C0F-799C-46ED-A2CC-A7E08290B528}"/>
    <cellStyle name="Comma 10 5 56 2" xfId="13062" xr:uid="{6204556C-1B48-4A63-BD67-B55272768482}"/>
    <cellStyle name="Comma 10 5 57" xfId="13063" xr:uid="{0DC895DD-3DEE-4875-A237-3079C2432B3A}"/>
    <cellStyle name="Comma 10 5 57 2" xfId="13064" xr:uid="{7D4A7D2A-8010-4093-9FA6-DF9CB1A21850}"/>
    <cellStyle name="Comma 10 5 58" xfId="13065" xr:uid="{9FD48486-1133-411D-8585-2223293D4234}"/>
    <cellStyle name="Comma 10 5 58 2" xfId="13066" xr:uid="{06BFAD11-8AC6-4EB7-97D6-9CAAFED299BC}"/>
    <cellStyle name="Comma 10 5 59" xfId="13067" xr:uid="{20F7F62B-0951-48BF-9E3D-0AFD4B9AD760}"/>
    <cellStyle name="Comma 10 5 59 2" xfId="13068" xr:uid="{3DC15A87-4094-4A54-8AFD-009A91B40D8D}"/>
    <cellStyle name="Comma 10 5 6" xfId="13069" xr:uid="{05A397C8-2EA5-40BE-91EF-1A32DBDFA94B}"/>
    <cellStyle name="Comma 10 5 6 2" xfId="13070" xr:uid="{A08AED2F-07DB-4CA5-AC19-FD889E65BDBC}"/>
    <cellStyle name="Comma 10 5 60" xfId="13071" xr:uid="{516DA1C3-74CE-4C4E-88A5-035024FACDA8}"/>
    <cellStyle name="Comma 10 5 60 2" xfId="13072" xr:uid="{97E5D269-15DD-45CD-B9BF-04B43D679748}"/>
    <cellStyle name="Comma 10 5 61" xfId="13073" xr:uid="{C158E837-9458-46A2-8509-FD39696C8F47}"/>
    <cellStyle name="Comma 10 5 61 2" xfId="13074" xr:uid="{7D015637-1085-4411-A2B9-841723A4A52E}"/>
    <cellStyle name="Comma 10 5 62" xfId="13075" xr:uid="{41149419-01DE-400F-8DFB-E4728811E88D}"/>
    <cellStyle name="Comma 10 5 62 2" xfId="13076" xr:uid="{A76E14F8-B38F-420E-9E01-30D9441C1C1B}"/>
    <cellStyle name="Comma 10 5 63" xfId="13077" xr:uid="{497F0656-0F4E-4CE5-9B64-9B5A62D4A504}"/>
    <cellStyle name="Comma 10 5 63 2" xfId="13078" xr:uid="{79C3A193-A0DF-4078-8CCF-901EF1D1575F}"/>
    <cellStyle name="Comma 10 5 64" xfId="13079" xr:uid="{B2C55629-C641-445E-BAEC-5797D450F57F}"/>
    <cellStyle name="Comma 10 5 64 2" xfId="13080" xr:uid="{1012E84A-539B-4CEC-88E0-B851B91AB3E4}"/>
    <cellStyle name="Comma 10 5 65" xfId="13081" xr:uid="{B5A24F4D-B447-469A-B5D2-E34BE0F97F2C}"/>
    <cellStyle name="Comma 10 5 65 2" xfId="13082" xr:uid="{C360D40B-9642-4790-93EB-5E42F382DC88}"/>
    <cellStyle name="Comma 10 5 66" xfId="13083" xr:uid="{146D0212-0249-4AD1-9F63-FC1F05AAAA54}"/>
    <cellStyle name="Comma 10 5 66 2" xfId="13084" xr:uid="{7930B0CE-D7A2-4FB6-81BC-5CB18F12C2DB}"/>
    <cellStyle name="Comma 10 5 67" xfId="13085" xr:uid="{35302E06-DB46-447D-8AC1-8528514170A0}"/>
    <cellStyle name="Comma 10 5 67 2" xfId="13086" xr:uid="{F863E5FA-274E-4E96-9E9B-A406275AC799}"/>
    <cellStyle name="Comma 10 5 68" xfId="13087" xr:uid="{EDA7D3B5-266D-447A-966F-23D23D114945}"/>
    <cellStyle name="Comma 10 5 68 2" xfId="13088" xr:uid="{6E1259CD-5AF0-4EB5-A20A-1E1B1BB37621}"/>
    <cellStyle name="Comma 10 5 69" xfId="13089" xr:uid="{2328DA07-2AC5-4238-AFB3-0F2ECD676F2D}"/>
    <cellStyle name="Comma 10 5 69 2" xfId="13090" xr:uid="{C9E6017D-047B-4815-BE93-20160A131DCE}"/>
    <cellStyle name="Comma 10 5 7" xfId="13091" xr:uid="{A2F5D086-5D9A-44C9-A0D6-A87288AE0A1D}"/>
    <cellStyle name="Comma 10 5 7 2" xfId="13092" xr:uid="{1BDA35B3-A7E6-4DF5-BD37-B837A522BCB6}"/>
    <cellStyle name="Comma 10 5 70" xfId="13093" xr:uid="{CAE8885F-C282-4F0F-AB40-1A222E73CDE3}"/>
    <cellStyle name="Comma 10 5 70 2" xfId="13094" xr:uid="{37A2497C-6D0C-43DD-895E-0EA75F436D52}"/>
    <cellStyle name="Comma 10 5 71" xfId="13095" xr:uid="{DFE54FC4-EB91-4CA5-AA1C-90239969560D}"/>
    <cellStyle name="Comma 10 5 71 2" xfId="13096" xr:uid="{2EBC81CB-F0AB-43EF-BD9E-7A971A71319C}"/>
    <cellStyle name="Comma 10 5 72" xfId="13097" xr:uid="{39BCE93C-0D63-488D-BDFE-F2C0357CCE8D}"/>
    <cellStyle name="Comma 10 5 72 2" xfId="13098" xr:uid="{9E86DA08-1301-437E-B9D0-A970A8166C21}"/>
    <cellStyle name="Comma 10 5 73" xfId="13099" xr:uid="{C0FDE69A-92A0-4545-929C-A54889BA4DB4}"/>
    <cellStyle name="Comma 10 5 73 2" xfId="13100" xr:uid="{75DE8938-B69D-4C16-B59A-863F618F9674}"/>
    <cellStyle name="Comma 10 5 74" xfId="13101" xr:uid="{3AF9680D-9D36-4BEB-938F-645F04E41BD9}"/>
    <cellStyle name="Comma 10 5 74 2" xfId="13102" xr:uid="{F9D9915E-9E66-4505-B5FE-8DDB5E4B2D90}"/>
    <cellStyle name="Comma 10 5 75" xfId="13103" xr:uid="{4A7FD223-CAD9-44DE-A0FD-DE175565BB69}"/>
    <cellStyle name="Comma 10 5 75 2" xfId="13104" xr:uid="{F9514D57-1BCD-4F3C-A16A-03320F23D945}"/>
    <cellStyle name="Comma 10 5 76" xfId="13105" xr:uid="{BB8D79FB-ED85-4B40-9E89-FC328C50BBBD}"/>
    <cellStyle name="Comma 10 5 76 2" xfId="13106" xr:uid="{4189BA79-30B9-4D3A-AE97-421C4B9324F9}"/>
    <cellStyle name="Comma 10 5 77" xfId="13107" xr:uid="{BC0F39FF-435C-489B-B9BD-D081B284597F}"/>
    <cellStyle name="Comma 10 5 77 2" xfId="13108" xr:uid="{54CB57EB-1601-4515-B7BA-007B5D45386D}"/>
    <cellStyle name="Comma 10 5 78" xfId="13109" xr:uid="{F25E18D3-9B46-4C42-8975-565C76E353C0}"/>
    <cellStyle name="Comma 10 5 78 2" xfId="13110" xr:uid="{7173F922-A57A-44E5-AB17-993504813FE0}"/>
    <cellStyle name="Comma 10 5 79" xfId="13111" xr:uid="{8CD39027-1737-4AF7-8F8C-3A1DEA5F2B37}"/>
    <cellStyle name="Comma 10 5 79 2" xfId="13112" xr:uid="{FFAB0FB4-B731-471E-BE66-9377D48FBAD9}"/>
    <cellStyle name="Comma 10 5 8" xfId="13113" xr:uid="{9CFE0CAE-8441-413D-A659-2DFD2108B748}"/>
    <cellStyle name="Comma 10 5 8 2" xfId="13114" xr:uid="{B60F8043-1E55-4293-BDCB-08C90655BE54}"/>
    <cellStyle name="Comma 10 5 80" xfId="13115" xr:uid="{7663D2A7-D403-470B-8E56-6894634B07E1}"/>
    <cellStyle name="Comma 10 5 80 2" xfId="13116" xr:uid="{617A740D-BC2E-4798-8B94-5B5A36B692F1}"/>
    <cellStyle name="Comma 10 5 81" xfId="13117" xr:uid="{AD3DFC08-0C41-4F38-8C76-033B2946BD5C}"/>
    <cellStyle name="Comma 10 5 81 2" xfId="13118" xr:uid="{101C88DA-3E99-423B-93E3-B77BA2347EBA}"/>
    <cellStyle name="Comma 10 5 82" xfId="13119" xr:uid="{B4E7E0AF-41AE-4088-AA04-1B66138BEA98}"/>
    <cellStyle name="Comma 10 5 82 2" xfId="13120" xr:uid="{9325442B-BDA2-4C57-A02C-0FB3FA3CDF3C}"/>
    <cellStyle name="Comma 10 5 83" xfId="13121" xr:uid="{2F942E67-4359-499E-AE74-7E4E6D5A98D7}"/>
    <cellStyle name="Comma 10 5 83 2" xfId="13122" xr:uid="{210B4AF0-DDF9-47D0-A997-C51C160A4F12}"/>
    <cellStyle name="Comma 10 5 84" xfId="13123" xr:uid="{45FD6BF5-8B19-4C5D-840C-5D11D241F26F}"/>
    <cellStyle name="Comma 10 5 84 2" xfId="13124" xr:uid="{5D839E34-61FE-45AB-BB20-3038750B590A}"/>
    <cellStyle name="Comma 10 5 85" xfId="13125" xr:uid="{11DA45AB-D122-4EBA-87B4-9344FD072F9D}"/>
    <cellStyle name="Comma 10 5 85 2" xfId="13126" xr:uid="{588FD287-607B-446A-A660-4FA47C3BC49C}"/>
    <cellStyle name="Comma 10 5 86" xfId="13127" xr:uid="{598AEF6B-FDEB-481F-BECD-3CD847684461}"/>
    <cellStyle name="Comma 10 5 86 2" xfId="13128" xr:uid="{763DF96B-7E9D-44D2-B0BE-4C32865A468B}"/>
    <cellStyle name="Comma 10 5 87" xfId="13129" xr:uid="{68E014B9-0044-4AC1-B97D-3645AF10F95C}"/>
    <cellStyle name="Comma 10 5 87 2" xfId="13130" xr:uid="{D5E64C80-A0F3-496B-B847-16FA66102360}"/>
    <cellStyle name="Comma 10 5 88" xfId="13131" xr:uid="{86EEF86E-F7F9-402F-BE48-F8F5BBA00530}"/>
    <cellStyle name="Comma 10 5 88 2" xfId="13132" xr:uid="{2D6B01DC-8065-4694-B2AC-BDD9821D2776}"/>
    <cellStyle name="Comma 10 5 89" xfId="13133" xr:uid="{FB5D6B07-E46F-4CC7-8039-30D2418F9F6A}"/>
    <cellStyle name="Comma 10 5 89 2" xfId="13134" xr:uid="{3436ED10-9376-4629-A55B-9C22AD2CDDDF}"/>
    <cellStyle name="Comma 10 5 9" xfId="13135" xr:uid="{CD57F69B-78EE-40C2-B928-E3383A939E1B}"/>
    <cellStyle name="Comma 10 5 9 2" xfId="13136" xr:uid="{0F598763-AD7F-4D40-8E10-13A0B4418C38}"/>
    <cellStyle name="Comma 10 5 90" xfId="13137" xr:uid="{08F2F414-B9F8-48A4-805E-2DE25543DA75}"/>
    <cellStyle name="Comma 10 5 90 2" xfId="13138" xr:uid="{0633369E-59BC-4964-AB9E-9089F84207F3}"/>
    <cellStyle name="Comma 10 5 91" xfId="13139" xr:uid="{DB77C837-984A-4556-9621-A74F93A35AB6}"/>
    <cellStyle name="Comma 10 5 91 2" xfId="13140" xr:uid="{501FC8E0-5EA2-446A-8BC1-C39CBA9C80FC}"/>
    <cellStyle name="Comma 10 5 92" xfId="13141" xr:uid="{AEE83E58-EC0B-4593-A9C2-B5AECC5987F9}"/>
    <cellStyle name="Comma 10 5 92 2" xfId="13142" xr:uid="{2AFDB22A-3196-4D97-8288-549AB40ED362}"/>
    <cellStyle name="Comma 10 5 93" xfId="13143" xr:uid="{E9D4FA95-2BD6-4EFE-AB3E-D502DF543633}"/>
    <cellStyle name="Comma 10 5 93 2" xfId="13144" xr:uid="{55311D47-1D8D-42E9-ABA2-5864DD3C9D9B}"/>
    <cellStyle name="Comma 10 5 94" xfId="13145" xr:uid="{BFA6B591-BFFD-4E80-A7DD-9AB6DF5A0C35}"/>
    <cellStyle name="Comma 10 5 94 2" xfId="13146" xr:uid="{BDA7520A-CBBB-4DFA-A1AB-0B2C46DF65B0}"/>
    <cellStyle name="Comma 10 5 95" xfId="13147" xr:uid="{E8D6C489-97C6-4C51-A3EA-6D7BABF4A645}"/>
    <cellStyle name="Comma 10 5 95 2" xfId="13148" xr:uid="{20782AF8-E788-495A-A919-E45B0AF7061D}"/>
    <cellStyle name="Comma 10 5 96" xfId="13149" xr:uid="{2C10C28F-9E87-4697-A04A-7C74510E27AC}"/>
    <cellStyle name="Comma 10 5 96 2" xfId="13150" xr:uid="{3A6C3307-BE93-44A8-BB38-53D892B266F2}"/>
    <cellStyle name="Comma 10 5 97" xfId="13151" xr:uid="{7973D722-1520-49FC-8722-3358290FA566}"/>
    <cellStyle name="Comma 10 5 97 2" xfId="13152" xr:uid="{BD58245C-B3BD-48B4-97BE-0F3A2B3AAEC2}"/>
    <cellStyle name="Comma 10 5 98" xfId="13153" xr:uid="{4181E4B6-D483-40AA-8DAC-51E89970CDF0}"/>
    <cellStyle name="Comma 10 5 98 2" xfId="13154" xr:uid="{9F77C691-D2CF-455B-8D93-E4843EA5F21F}"/>
    <cellStyle name="Comma 10 5 99" xfId="13155" xr:uid="{B97FE252-49A5-408A-89AD-26842DB44D34}"/>
    <cellStyle name="Comma 10 5 99 2" xfId="13156" xr:uid="{130D8E0B-343C-4C65-98E4-671389E0B49A}"/>
    <cellStyle name="Comma 10 50" xfId="13157" xr:uid="{D1E64ADB-9B36-45C1-B63E-7C8E06BBA643}"/>
    <cellStyle name="Comma 10 50 2" xfId="13158" xr:uid="{788806E4-4310-4969-AF67-670DC0D8D427}"/>
    <cellStyle name="Comma 10 51" xfId="13159" xr:uid="{C25F60F7-5F76-45B9-841C-7751E3BFAD4E}"/>
    <cellStyle name="Comma 10 51 2" xfId="13160" xr:uid="{398AC3A5-5FA9-499C-BFF1-55EC96E1B8E8}"/>
    <cellStyle name="Comma 10 52" xfId="13161" xr:uid="{416A7C5C-E83C-4303-BC27-4C05B9B23CA0}"/>
    <cellStyle name="Comma 10 52 2" xfId="13162" xr:uid="{376F4838-1B7C-4966-84D5-2F7A14DD54B7}"/>
    <cellStyle name="Comma 10 53" xfId="13163" xr:uid="{90CE62E2-11CA-4AEC-B494-C60821CB6ACB}"/>
    <cellStyle name="Comma 10 53 2" xfId="13164" xr:uid="{0E012753-48E2-453D-B022-E99D530B5C91}"/>
    <cellStyle name="Comma 10 54" xfId="13165" xr:uid="{A6955D0B-C9F3-4EC2-AE16-889D28BA9D0A}"/>
    <cellStyle name="Comma 10 54 2" xfId="13166" xr:uid="{00B88CDF-5AFB-4C43-97CF-EB8DE45CE4F0}"/>
    <cellStyle name="Comma 10 55" xfId="13167" xr:uid="{81E252AD-5AF5-4AA7-A7D8-A4A4844735BB}"/>
    <cellStyle name="Comma 10 55 2" xfId="13168" xr:uid="{B7852223-66F0-4238-A066-6E7AC06C7F46}"/>
    <cellStyle name="Comma 10 56" xfId="13169" xr:uid="{F47EBCA6-A4BF-4C75-8A03-33A3799CBA8E}"/>
    <cellStyle name="Comma 10 56 2" xfId="13170" xr:uid="{CA5D9562-3386-46AB-BED4-766A60029EC4}"/>
    <cellStyle name="Comma 10 57" xfId="13171" xr:uid="{58F13AFD-ACD5-4B33-B83E-854F8CF764CF}"/>
    <cellStyle name="Comma 10 57 2" xfId="13172" xr:uid="{79C34041-2D34-43BD-B95F-32A3BD0EF8E0}"/>
    <cellStyle name="Comma 10 58" xfId="13173" xr:uid="{7950EE83-575F-4B1D-A8F7-099E34331CB9}"/>
    <cellStyle name="Comma 10 58 2" xfId="13174" xr:uid="{0C93127B-1607-4D68-83CF-96F61253253C}"/>
    <cellStyle name="Comma 10 59" xfId="13175" xr:uid="{7D648173-0279-4232-A928-BB18F0C3E8B7}"/>
    <cellStyle name="Comma 10 59 2" xfId="13176" xr:uid="{94CD710C-021B-4505-8E4D-7E9D3DEBE901}"/>
    <cellStyle name="Comma 10 6" xfId="1762" xr:uid="{4088709E-40B1-4C59-8DD5-6FA92E038813}"/>
    <cellStyle name="Comma 10 6 10" xfId="13178" xr:uid="{DCC5A641-C8C3-44C8-80CF-7DDEC9815297}"/>
    <cellStyle name="Comma 10 6 10 2" xfId="13179" xr:uid="{0F0451E9-219A-488D-9D26-FC6B181F3AEE}"/>
    <cellStyle name="Comma 10 6 100" xfId="13180" xr:uid="{CA410C95-F85C-4607-881D-13D24EE498BD}"/>
    <cellStyle name="Comma 10 6 100 2" xfId="13181" xr:uid="{382640A8-58D3-4D5C-9866-67B230D11EA9}"/>
    <cellStyle name="Comma 10 6 101" xfId="13182" xr:uid="{FB9EA235-649E-4299-8E77-E448567D950C}"/>
    <cellStyle name="Comma 10 6 101 2" xfId="13183" xr:uid="{85FBFA94-9CCA-4E24-91AD-CD093F16B8AD}"/>
    <cellStyle name="Comma 10 6 102" xfId="13184" xr:uid="{FE151EDB-FAD9-478B-850A-9B6B13818D45}"/>
    <cellStyle name="Comma 10 6 102 2" xfId="13185" xr:uid="{DCFF6CDB-48CD-4DBD-8DAE-C6A808CF9917}"/>
    <cellStyle name="Comma 10 6 103" xfId="13186" xr:uid="{9A01BEE3-0E9E-45D2-B770-69C6C08E2548}"/>
    <cellStyle name="Comma 10 6 103 2" xfId="13187" xr:uid="{BCB2FC6E-4871-45AA-A62E-02B69EDDD4A1}"/>
    <cellStyle name="Comma 10 6 104" xfId="13188" xr:uid="{E143AF25-8660-475B-9B53-A26944748865}"/>
    <cellStyle name="Comma 10 6 104 2" xfId="13189" xr:uid="{37048B81-0FF3-4867-8BAF-F35A159D0BD7}"/>
    <cellStyle name="Comma 10 6 105" xfId="13190" xr:uid="{00D53A4B-DDE7-4B7A-895C-82E24436B533}"/>
    <cellStyle name="Comma 10 6 105 2" xfId="13191" xr:uid="{00BE9F94-59A9-421D-A69C-86F5749F9B7F}"/>
    <cellStyle name="Comma 10 6 106" xfId="13192" xr:uid="{51992DCA-17DB-4112-B107-FA36C22F148B}"/>
    <cellStyle name="Comma 10 6 106 2" xfId="13193" xr:uid="{BE63B1AA-0BF4-41B8-B18A-9D0828DC67CF}"/>
    <cellStyle name="Comma 10 6 107" xfId="13194" xr:uid="{68F42E73-4BB4-4003-AEFF-8FD52B397952}"/>
    <cellStyle name="Comma 10 6 107 2" xfId="13195" xr:uid="{6C39DC98-D762-4BAC-841B-0C336270B9D6}"/>
    <cellStyle name="Comma 10 6 108" xfId="13196" xr:uid="{FDDCAD0A-DB98-46A4-9885-779890D61B67}"/>
    <cellStyle name="Comma 10 6 108 2" xfId="13197" xr:uid="{0DFFB5E5-A7A0-4B78-BCF1-0266462643C4}"/>
    <cellStyle name="Comma 10 6 109" xfId="13198" xr:uid="{DB517D10-4829-41DC-9032-BAB3BC618791}"/>
    <cellStyle name="Comma 10 6 109 2" xfId="13199" xr:uid="{1257E9E9-5353-45B4-92CE-2647EF64E813}"/>
    <cellStyle name="Comma 10 6 11" xfId="13200" xr:uid="{04BC5916-77D4-4B73-AC8A-D9F3DA90D57B}"/>
    <cellStyle name="Comma 10 6 11 2" xfId="13201" xr:uid="{C85C5C5D-7BD7-4D9C-9AD0-0B886F5AA15B}"/>
    <cellStyle name="Comma 10 6 110" xfId="13202" xr:uid="{718CF10C-0CCA-4FA8-8B2E-215C8EBD5546}"/>
    <cellStyle name="Comma 10 6 110 2" xfId="13203" xr:uid="{99005EA6-3248-4D38-8DAA-952F4A0E66DD}"/>
    <cellStyle name="Comma 10 6 111" xfId="13204" xr:uid="{C472F872-6D50-4873-B0F4-EC46AAD61C88}"/>
    <cellStyle name="Comma 10 6 111 2" xfId="13205" xr:uid="{03373B8B-7D26-4555-8C70-0C4DBA20DA84}"/>
    <cellStyle name="Comma 10 6 112" xfId="13206" xr:uid="{6BB46CB0-0799-453B-9F6E-04B46E06F7F1}"/>
    <cellStyle name="Comma 10 6 112 2" xfId="13207" xr:uid="{5DC86A2A-49D8-43FF-8CE4-A3EF5C062567}"/>
    <cellStyle name="Comma 10 6 113" xfId="13208" xr:uid="{6282DA07-1740-45FA-AEBB-28E995D34280}"/>
    <cellStyle name="Comma 10 6 113 2" xfId="13209" xr:uid="{F8F3D997-2BC9-4C30-A4D4-2DADD4717811}"/>
    <cellStyle name="Comma 10 6 114" xfId="13210" xr:uid="{5BD35390-5224-45CC-9493-2C85C5269E46}"/>
    <cellStyle name="Comma 10 6 114 2" xfId="13211" xr:uid="{BBC9A671-A971-4192-9E7C-7E3F5733F3AD}"/>
    <cellStyle name="Comma 10 6 115" xfId="13212" xr:uid="{37A0BD6F-701F-4186-9CFE-463F60ADA9D9}"/>
    <cellStyle name="Comma 10 6 115 2" xfId="13213" xr:uid="{563033BB-1CBA-4A11-8B6A-BFDF7E6DAC3E}"/>
    <cellStyle name="Comma 10 6 116" xfId="13214" xr:uid="{F57E1638-9D2A-4952-BD1D-9F7B715E39C1}"/>
    <cellStyle name="Comma 10 6 116 2" xfId="13215" xr:uid="{877ECD08-8DFC-477A-ADDF-DEB93803310C}"/>
    <cellStyle name="Comma 10 6 117" xfId="13216" xr:uid="{DF15A954-88EC-4E9D-A374-92F6A273C7A1}"/>
    <cellStyle name="Comma 10 6 117 2" xfId="13217" xr:uid="{9A7A7690-0B3D-4F91-A70F-0314E2B27D99}"/>
    <cellStyle name="Comma 10 6 118" xfId="13218" xr:uid="{D48A11FB-9694-4D12-8A89-C1CC6D3CB76F}"/>
    <cellStyle name="Comma 10 6 118 2" xfId="13219" xr:uid="{DD9326AA-2E8F-4C16-A2EB-E21943FA3BB4}"/>
    <cellStyle name="Comma 10 6 119" xfId="13220" xr:uid="{069BBCC5-5C62-44F9-8903-3656C25D86C9}"/>
    <cellStyle name="Comma 10 6 119 2" xfId="13221" xr:uid="{4B40AFE6-5515-43FC-AD4A-98998E0D4D81}"/>
    <cellStyle name="Comma 10 6 12" xfId="13222" xr:uid="{F35DE8E0-68D6-444C-AED2-0B71663B8482}"/>
    <cellStyle name="Comma 10 6 12 2" xfId="13223" xr:uid="{58FE49A2-2C96-4CE5-9576-389408B45EE3}"/>
    <cellStyle name="Comma 10 6 120" xfId="13224" xr:uid="{80A077B7-1B65-48D8-9B84-8B9EF5190EFA}"/>
    <cellStyle name="Comma 10 6 120 2" xfId="13225" xr:uid="{35F5D882-81E7-478B-8453-2FC33707266A}"/>
    <cellStyle name="Comma 10 6 121" xfId="13226" xr:uid="{2D4D6BBF-B4FE-4F05-9FA5-7BCBA9F60691}"/>
    <cellStyle name="Comma 10 6 121 2" xfId="13227" xr:uid="{0B4A39B1-EF2D-4E98-B40B-72797F5103B9}"/>
    <cellStyle name="Comma 10 6 122" xfId="13228" xr:uid="{F503CFB8-47E6-4D40-8A00-C8C1C79C7E27}"/>
    <cellStyle name="Comma 10 6 122 2" xfId="13229" xr:uid="{6CC169DA-A837-48D3-92FD-C3FFBD122575}"/>
    <cellStyle name="Comma 10 6 123" xfId="13230" xr:uid="{C6931645-A4E8-44D7-86FD-9A2C9403B08B}"/>
    <cellStyle name="Comma 10 6 123 2" xfId="13231" xr:uid="{FFE88025-88EB-4B03-8FD9-030FB7049E32}"/>
    <cellStyle name="Comma 10 6 124" xfId="13232" xr:uid="{55A56218-5FD4-4689-97C0-D8C1F7A4C383}"/>
    <cellStyle name="Comma 10 6 124 2" xfId="13233" xr:uid="{CC861D15-F13F-4741-8A79-D8A127784630}"/>
    <cellStyle name="Comma 10 6 125" xfId="13234" xr:uid="{B56F72FB-52BA-4D75-AC1B-FF1649033868}"/>
    <cellStyle name="Comma 10 6 125 2" xfId="13235" xr:uid="{B38B665A-0648-477E-8048-32A0DD552605}"/>
    <cellStyle name="Comma 10 6 126" xfId="13236" xr:uid="{13FDE7EF-E3A3-4F38-9BC5-47FDB8F85F83}"/>
    <cellStyle name="Comma 10 6 126 2" xfId="13237" xr:uid="{1C912695-C083-44A1-BA9C-AD345AC3775B}"/>
    <cellStyle name="Comma 10 6 127" xfId="13238" xr:uid="{4D62D7A5-2DF8-4994-B4E0-BB65B24DCD80}"/>
    <cellStyle name="Comma 10 6 127 2" xfId="13239" xr:uid="{4E50EDAB-9EE3-4E0F-AD55-9D8D0802B127}"/>
    <cellStyle name="Comma 10 6 128" xfId="13240" xr:uid="{79522E8E-538B-452E-BA8F-C7760FDE586E}"/>
    <cellStyle name="Comma 10 6 128 2" xfId="13241" xr:uid="{EB450461-124F-4BC0-B4E0-F516D2317373}"/>
    <cellStyle name="Comma 10 6 129" xfId="13242" xr:uid="{E91E377C-F255-45F3-82E5-5D2BBE8A7CDA}"/>
    <cellStyle name="Comma 10 6 129 2" xfId="13243" xr:uid="{4331FE4F-5332-40D0-8FFC-8DB5B40C782B}"/>
    <cellStyle name="Comma 10 6 13" xfId="13244" xr:uid="{A5E988DB-8A5A-499B-99F2-19FDA6CE824E}"/>
    <cellStyle name="Comma 10 6 13 2" xfId="13245" xr:uid="{14D8A86F-701C-4B35-AD20-1C8B75E0627E}"/>
    <cellStyle name="Comma 10 6 130" xfId="13246" xr:uid="{ABF0F2D5-27D6-4258-B443-E283052393B4}"/>
    <cellStyle name="Comma 10 6 130 2" xfId="13247" xr:uid="{DB1F5EB7-60FF-4AD5-B011-4975FE20B199}"/>
    <cellStyle name="Comma 10 6 131" xfId="13248" xr:uid="{84F0E9E9-8D41-4F92-BC30-CA1628985EE8}"/>
    <cellStyle name="Comma 10 6 131 2" xfId="13249" xr:uid="{665782D3-7168-42A9-9074-59BCC4DA732C}"/>
    <cellStyle name="Comma 10 6 132" xfId="13250" xr:uid="{90A9972F-8666-4B82-BF6F-B50DA1B76C70}"/>
    <cellStyle name="Comma 10 6 132 2" xfId="13251" xr:uid="{6994434E-3D15-497F-8015-AD8F5650CE69}"/>
    <cellStyle name="Comma 10 6 133" xfId="13252" xr:uid="{8D44A2A4-AEBE-4454-B0B3-ABE991A3B2C5}"/>
    <cellStyle name="Comma 10 6 133 2" xfId="13253" xr:uid="{A77EA0DF-06A4-4F79-8FA6-C99F878E028D}"/>
    <cellStyle name="Comma 10 6 134" xfId="13254" xr:uid="{8A29785B-6A79-4657-A7E4-99E1EF051A82}"/>
    <cellStyle name="Comma 10 6 135" xfId="13177" xr:uid="{D659E530-1FEC-4954-9DF5-D8A541B23D9F}"/>
    <cellStyle name="Comma 10 6 136" xfId="47329" xr:uid="{8675CB65-39FB-48D6-8EE3-FA13D6C19A04}"/>
    <cellStyle name="Comma 10 6 137" xfId="6702" xr:uid="{659B341F-B1FB-4631-A91B-19EB41FB66CF}"/>
    <cellStyle name="Comma 10 6 14" xfId="13255" xr:uid="{CCB29D9E-83E1-4725-A925-1E9714B59CF1}"/>
    <cellStyle name="Comma 10 6 14 2" xfId="13256" xr:uid="{514A8074-AEB8-4C01-B941-CDD68A89F026}"/>
    <cellStyle name="Comma 10 6 15" xfId="13257" xr:uid="{D825A76B-FF64-441A-BC49-761C64064978}"/>
    <cellStyle name="Comma 10 6 15 2" xfId="13258" xr:uid="{0118EAD4-9A19-4050-A931-0B8CD27397C2}"/>
    <cellStyle name="Comma 10 6 16" xfId="13259" xr:uid="{22A4B8A2-0EAF-4BB1-BFDA-5E2C0B4188FF}"/>
    <cellStyle name="Comma 10 6 16 2" xfId="13260" xr:uid="{D5813B95-7A1A-4B16-85B3-68B2A4A58195}"/>
    <cellStyle name="Comma 10 6 17" xfId="13261" xr:uid="{8EA4A440-A09B-4CDC-A61D-60F288958658}"/>
    <cellStyle name="Comma 10 6 17 2" xfId="13262" xr:uid="{87B96377-B119-4C4D-8ECA-DA2C5B941924}"/>
    <cellStyle name="Comma 10 6 18" xfId="13263" xr:uid="{C0E98BB8-EA47-4460-897B-BA32D69B0ACA}"/>
    <cellStyle name="Comma 10 6 18 2" xfId="13264" xr:uid="{870B3F63-6DB7-481C-ADA6-69DA90403AC3}"/>
    <cellStyle name="Comma 10 6 19" xfId="13265" xr:uid="{DCBC10FF-FB2F-456F-80EB-CD6FC46F5C7D}"/>
    <cellStyle name="Comma 10 6 19 2" xfId="13266" xr:uid="{78533E7E-0A3A-476D-937D-7B1EDB9CC743}"/>
    <cellStyle name="Comma 10 6 2" xfId="13267" xr:uid="{1FF6E10B-537C-41D3-8F0B-206CD94BDCFD}"/>
    <cellStyle name="Comma 10 6 2 2" xfId="13268" xr:uid="{17C88547-C7E9-4B90-BF47-B638AE920D00}"/>
    <cellStyle name="Comma 10 6 20" xfId="13269" xr:uid="{31895AF5-2A4E-4035-8ED1-34DF61CE8919}"/>
    <cellStyle name="Comma 10 6 20 2" xfId="13270" xr:uid="{656C2DBC-7BE3-44AF-BAE8-503FBC1A147E}"/>
    <cellStyle name="Comma 10 6 21" xfId="13271" xr:uid="{DD2818BE-2F07-4040-917A-0D46C40DF759}"/>
    <cellStyle name="Comma 10 6 21 2" xfId="13272" xr:uid="{D09EC4F4-8E18-470E-80E6-EFDF826EB9AC}"/>
    <cellStyle name="Comma 10 6 22" xfId="13273" xr:uid="{491555FB-F31E-4E9A-A5FB-8F322BD4051D}"/>
    <cellStyle name="Comma 10 6 22 2" xfId="13274" xr:uid="{116895F8-B255-4B85-B761-1D3C3AFBCD73}"/>
    <cellStyle name="Comma 10 6 23" xfId="13275" xr:uid="{869515FD-85DA-4984-BAF2-E6F6111053D6}"/>
    <cellStyle name="Comma 10 6 23 2" xfId="13276" xr:uid="{54B1E25D-A3D2-4BBD-8A3A-43CD11443E74}"/>
    <cellStyle name="Comma 10 6 24" xfId="13277" xr:uid="{9DFA0374-257D-4A51-A2FD-B4A69260581F}"/>
    <cellStyle name="Comma 10 6 24 2" xfId="13278" xr:uid="{943F898D-8502-445D-8732-3DAFD9E12B64}"/>
    <cellStyle name="Comma 10 6 25" xfId="13279" xr:uid="{BB6C2CA5-8C0C-45BC-940E-23955928606E}"/>
    <cellStyle name="Comma 10 6 25 2" xfId="13280" xr:uid="{967FE72C-483B-4DCF-9CC1-C0EC1B5462B6}"/>
    <cellStyle name="Comma 10 6 26" xfId="13281" xr:uid="{F5539959-E761-4049-BC52-C4F1B33FE406}"/>
    <cellStyle name="Comma 10 6 26 2" xfId="13282" xr:uid="{55DB9A2B-8BD0-4139-8461-464E9B600580}"/>
    <cellStyle name="Comma 10 6 27" xfId="13283" xr:uid="{A6C4DC0F-5503-4014-8836-382E527EAEA4}"/>
    <cellStyle name="Comma 10 6 27 2" xfId="13284" xr:uid="{8EDAE340-7F1E-4D28-A3EA-258E06247646}"/>
    <cellStyle name="Comma 10 6 28" xfId="13285" xr:uid="{8ECD4383-01A9-4CC2-90E9-DA56FF086171}"/>
    <cellStyle name="Comma 10 6 28 2" xfId="13286" xr:uid="{EAFB2D44-1CF2-49B7-9F70-68D8DFB9F22E}"/>
    <cellStyle name="Comma 10 6 29" xfId="13287" xr:uid="{25C38F5D-29EC-467B-B98A-7A96B54BFE6F}"/>
    <cellStyle name="Comma 10 6 29 2" xfId="13288" xr:uid="{F64040C8-0B4E-4AE6-A101-034738AF341D}"/>
    <cellStyle name="Comma 10 6 3" xfId="13289" xr:uid="{3D824D9C-5958-4B51-9E54-106566C3E25C}"/>
    <cellStyle name="Comma 10 6 3 2" xfId="13290" xr:uid="{1CE1E615-EF07-4C9D-9BC5-74A27727F9C5}"/>
    <cellStyle name="Comma 10 6 30" xfId="13291" xr:uid="{9E78FF5D-1312-424E-9A8D-A4B0FE081642}"/>
    <cellStyle name="Comma 10 6 30 2" xfId="13292" xr:uid="{AF87EED9-2128-4040-AB9A-F82072292953}"/>
    <cellStyle name="Comma 10 6 31" xfId="13293" xr:uid="{560394B3-9E07-443B-93C9-67EC2CBF0515}"/>
    <cellStyle name="Comma 10 6 31 2" xfId="13294" xr:uid="{4AFA3A8D-04D6-4EF1-A1C4-0AA0C2B90609}"/>
    <cellStyle name="Comma 10 6 32" xfId="13295" xr:uid="{57E62C6B-7D6B-4DFA-8E4F-BE92EBAF2400}"/>
    <cellStyle name="Comma 10 6 32 2" xfId="13296" xr:uid="{A7637CC2-2EF4-4ADE-A083-8489A277B23F}"/>
    <cellStyle name="Comma 10 6 33" xfId="13297" xr:uid="{A232A9F8-9D9B-4871-9C45-B7081D8B79AF}"/>
    <cellStyle name="Comma 10 6 33 2" xfId="13298" xr:uid="{8CF9D16C-AD00-4EAC-AF2F-05922DE15845}"/>
    <cellStyle name="Comma 10 6 34" xfId="13299" xr:uid="{656FF84D-B1F1-401C-9083-2473D4577858}"/>
    <cellStyle name="Comma 10 6 34 2" xfId="13300" xr:uid="{18148CD4-7C71-4C49-BB08-4543EC231D27}"/>
    <cellStyle name="Comma 10 6 35" xfId="13301" xr:uid="{536589C5-9D0A-43C7-B2A2-F854D015685E}"/>
    <cellStyle name="Comma 10 6 35 2" xfId="13302" xr:uid="{F1D6154B-F0AA-4843-A6CE-6E5333295DD9}"/>
    <cellStyle name="Comma 10 6 36" xfId="13303" xr:uid="{4878029A-BB26-4094-8CF2-83473D5B354C}"/>
    <cellStyle name="Comma 10 6 36 2" xfId="13304" xr:uid="{5BA4AAF5-5559-4359-A17D-FA8465ECA37B}"/>
    <cellStyle name="Comma 10 6 37" xfId="13305" xr:uid="{470DF0FC-052B-4D0A-872C-D0B5FD6E6141}"/>
    <cellStyle name="Comma 10 6 37 2" xfId="13306" xr:uid="{FD9BEA8D-CDAE-479D-8558-F3E6B8F70061}"/>
    <cellStyle name="Comma 10 6 38" xfId="13307" xr:uid="{E4BF1908-4476-49C6-8D29-A81F415A53A0}"/>
    <cellStyle name="Comma 10 6 38 2" xfId="13308" xr:uid="{CC7E8ED6-8D94-4D5C-9F02-D7A71659BE91}"/>
    <cellStyle name="Comma 10 6 39" xfId="13309" xr:uid="{499915CB-68CD-4E55-A867-3CCBB181B981}"/>
    <cellStyle name="Comma 10 6 39 2" xfId="13310" xr:uid="{D1CABE4E-F9BF-4FDB-8B5F-9660FA700869}"/>
    <cellStyle name="Comma 10 6 4" xfId="13311" xr:uid="{2B535682-8968-4CDA-A424-8CB111CAF6FE}"/>
    <cellStyle name="Comma 10 6 4 2" xfId="13312" xr:uid="{82D50835-A194-4EC1-82B4-E09CD13D3375}"/>
    <cellStyle name="Comma 10 6 40" xfId="13313" xr:uid="{9E8D31BB-4AD4-4332-80C0-B3D9823F7D3E}"/>
    <cellStyle name="Comma 10 6 40 2" xfId="13314" xr:uid="{4546061E-8B2C-4BCA-871E-51E2D988FBD6}"/>
    <cellStyle name="Comma 10 6 41" xfId="13315" xr:uid="{F4018EE0-E3D0-4F08-86BC-AF766EFAC3DD}"/>
    <cellStyle name="Comma 10 6 41 2" xfId="13316" xr:uid="{BE597081-3FFA-420A-A42B-4098C8F999C2}"/>
    <cellStyle name="Comma 10 6 42" xfId="13317" xr:uid="{6D5FAE28-2247-460B-A4B5-4B5C69567AAC}"/>
    <cellStyle name="Comma 10 6 42 2" xfId="13318" xr:uid="{BDD3C41B-3D2B-4365-BFBD-0E06E3A6781D}"/>
    <cellStyle name="Comma 10 6 43" xfId="13319" xr:uid="{C025AE51-7DD9-466B-9CF1-C42275FB3D0C}"/>
    <cellStyle name="Comma 10 6 43 2" xfId="13320" xr:uid="{B8ECE98D-8A15-4EA7-A878-D1381EC7899D}"/>
    <cellStyle name="Comma 10 6 44" xfId="13321" xr:uid="{70F571CB-90AF-4503-8C23-677B253F159C}"/>
    <cellStyle name="Comma 10 6 44 2" xfId="13322" xr:uid="{00206684-C1AD-4460-B8D3-80F736D8F9D1}"/>
    <cellStyle name="Comma 10 6 45" xfId="13323" xr:uid="{E4411F3A-1773-4954-82F2-95B4903F02CC}"/>
    <cellStyle name="Comma 10 6 45 2" xfId="13324" xr:uid="{47724F69-BA07-454E-BA2B-B4F68045F4E7}"/>
    <cellStyle name="Comma 10 6 46" xfId="13325" xr:uid="{187D7C64-BEB3-47C5-ACA6-D0BCC7AEC17C}"/>
    <cellStyle name="Comma 10 6 46 2" xfId="13326" xr:uid="{477B8349-3A94-43C5-BECD-9AF5F8A30511}"/>
    <cellStyle name="Comma 10 6 47" xfId="13327" xr:uid="{0B21C7D8-9013-4E5B-A1FF-4CA88DFD11A2}"/>
    <cellStyle name="Comma 10 6 47 2" xfId="13328" xr:uid="{236D872B-DA73-4281-960B-0D751763832A}"/>
    <cellStyle name="Comma 10 6 48" xfId="13329" xr:uid="{5C796DCF-FF86-4991-96BA-A2CC71D324A1}"/>
    <cellStyle name="Comma 10 6 48 2" xfId="13330" xr:uid="{2EB0E9CE-390C-4C4F-876D-5B3731E340DB}"/>
    <cellStyle name="Comma 10 6 49" xfId="13331" xr:uid="{823A94E4-5F6B-4E3F-914A-FA57D2D75D5A}"/>
    <cellStyle name="Comma 10 6 49 2" xfId="13332" xr:uid="{5F74BA4A-9439-4CBD-BEA4-9E983280075A}"/>
    <cellStyle name="Comma 10 6 5" xfId="13333" xr:uid="{50AC8F1A-8892-470A-92A5-730DCEA1F575}"/>
    <cellStyle name="Comma 10 6 5 2" xfId="13334" xr:uid="{D276183D-6D9A-49AF-B4D0-CA1278B4EAF7}"/>
    <cellStyle name="Comma 10 6 50" xfId="13335" xr:uid="{915BDD9E-92E7-498D-8012-9D0D27C7ACED}"/>
    <cellStyle name="Comma 10 6 50 2" xfId="13336" xr:uid="{8F7BA201-3EB6-4061-818D-BBE0BB0F65E3}"/>
    <cellStyle name="Comma 10 6 51" xfId="13337" xr:uid="{D0040D2F-2A15-4B07-8238-0BE5AA2044C9}"/>
    <cellStyle name="Comma 10 6 51 2" xfId="13338" xr:uid="{2421E3DA-4D6E-4916-BA7C-1410672773D3}"/>
    <cellStyle name="Comma 10 6 52" xfId="13339" xr:uid="{F1C09C79-3BA8-4FC9-B068-2088904E8074}"/>
    <cellStyle name="Comma 10 6 52 2" xfId="13340" xr:uid="{4A61FB24-14F3-4F2F-92DF-C9DD4C81346F}"/>
    <cellStyle name="Comma 10 6 53" xfId="13341" xr:uid="{51BE7868-1EA5-48FF-B863-76AFCF58744A}"/>
    <cellStyle name="Comma 10 6 53 2" xfId="13342" xr:uid="{311A7B33-5777-4F04-A4B8-67E7C034DD28}"/>
    <cellStyle name="Comma 10 6 54" xfId="13343" xr:uid="{512B788C-5188-41D0-A6BC-42AC0004B143}"/>
    <cellStyle name="Comma 10 6 54 2" xfId="13344" xr:uid="{5450F0ED-84D5-43CD-967E-1AFC53505EF4}"/>
    <cellStyle name="Comma 10 6 55" xfId="13345" xr:uid="{AE21CCC3-44CF-41BD-913A-7B56B2E8502D}"/>
    <cellStyle name="Comma 10 6 55 2" xfId="13346" xr:uid="{59543C28-1437-41EA-B1AA-CBAC9D5536D8}"/>
    <cellStyle name="Comma 10 6 56" xfId="13347" xr:uid="{9A499661-DDF8-49A3-8463-281D86081A81}"/>
    <cellStyle name="Comma 10 6 56 2" xfId="13348" xr:uid="{64AA1F9C-E7CE-479A-BC3B-9B3FC4CF66DB}"/>
    <cellStyle name="Comma 10 6 57" xfId="13349" xr:uid="{40850864-E5CD-470D-9E49-1D6B13A2ED66}"/>
    <cellStyle name="Comma 10 6 57 2" xfId="13350" xr:uid="{819D5B42-6C89-4E34-8913-C9A0DBC2F532}"/>
    <cellStyle name="Comma 10 6 58" xfId="13351" xr:uid="{98471C37-B9EA-4954-9A53-0EBC263BCC19}"/>
    <cellStyle name="Comma 10 6 58 2" xfId="13352" xr:uid="{B528FB44-1817-481A-9797-7B8C9298C0E1}"/>
    <cellStyle name="Comma 10 6 59" xfId="13353" xr:uid="{A5F92081-4133-4D17-9499-4A7166F02051}"/>
    <cellStyle name="Comma 10 6 59 2" xfId="13354" xr:uid="{97DAD933-5D2E-4EA6-B7A1-4E3938968F98}"/>
    <cellStyle name="Comma 10 6 6" xfId="13355" xr:uid="{03913C5A-435D-471F-97AD-FEBAAA7F80C4}"/>
    <cellStyle name="Comma 10 6 6 2" xfId="13356" xr:uid="{69B66F29-B63F-43AA-9391-E5FBBBBE3E5A}"/>
    <cellStyle name="Comma 10 6 60" xfId="13357" xr:uid="{430DBB49-78B2-4874-A676-93B20D2E3228}"/>
    <cellStyle name="Comma 10 6 60 2" xfId="13358" xr:uid="{E730F9DE-36BB-4A7E-896C-C9630B883227}"/>
    <cellStyle name="Comma 10 6 61" xfId="13359" xr:uid="{CAE9BE80-A835-4F43-ABBB-D7338BC7B794}"/>
    <cellStyle name="Comma 10 6 61 2" xfId="13360" xr:uid="{D920E86B-5344-4452-9C88-1E73D80FC6EB}"/>
    <cellStyle name="Comma 10 6 62" xfId="13361" xr:uid="{D29173DC-B094-401D-9EA7-2B6ABF2AFC19}"/>
    <cellStyle name="Comma 10 6 62 2" xfId="13362" xr:uid="{4649B97F-BDE6-4239-87AA-22073021B960}"/>
    <cellStyle name="Comma 10 6 63" xfId="13363" xr:uid="{44D01C31-F69F-43E1-B301-F050EE62EDFC}"/>
    <cellStyle name="Comma 10 6 63 2" xfId="13364" xr:uid="{9C17AF7F-D11E-4C97-BDAD-94C2F681DDE7}"/>
    <cellStyle name="Comma 10 6 64" xfId="13365" xr:uid="{B6F322D2-158D-4336-A116-E38DB09B491F}"/>
    <cellStyle name="Comma 10 6 64 2" xfId="13366" xr:uid="{DAE09B97-2C9D-4586-B825-34CB8D416859}"/>
    <cellStyle name="Comma 10 6 65" xfId="13367" xr:uid="{38F25A4B-BFD3-4A3E-81A4-113E971E58B8}"/>
    <cellStyle name="Comma 10 6 65 2" xfId="13368" xr:uid="{654B682E-DF4A-4FDA-8708-D5CD0487D9F4}"/>
    <cellStyle name="Comma 10 6 66" xfId="13369" xr:uid="{B85D533B-0ACF-4AEA-BE59-D19AFF04B5A9}"/>
    <cellStyle name="Comma 10 6 66 2" xfId="13370" xr:uid="{85DD5EC6-17D7-4212-8BFC-3AF39A89042C}"/>
    <cellStyle name="Comma 10 6 67" xfId="13371" xr:uid="{98D977FE-2F21-4DEF-BC46-BDB6F41BC808}"/>
    <cellStyle name="Comma 10 6 67 2" xfId="13372" xr:uid="{C9E5B067-ECF6-4592-A40B-268DB674F1A5}"/>
    <cellStyle name="Comma 10 6 68" xfId="13373" xr:uid="{E1EEE1B4-D3E6-478B-A214-16EA2442BA94}"/>
    <cellStyle name="Comma 10 6 68 2" xfId="13374" xr:uid="{489009C9-7246-4885-BC59-FF8CD5253AAC}"/>
    <cellStyle name="Comma 10 6 69" xfId="13375" xr:uid="{2432D3E4-FB54-4288-9523-1B9C68B2AAE8}"/>
    <cellStyle name="Comma 10 6 69 2" xfId="13376" xr:uid="{166D2FA4-B7D9-4869-AA7C-16B292CD0EE8}"/>
    <cellStyle name="Comma 10 6 7" xfId="13377" xr:uid="{C47DD183-89AC-4595-A228-A0E8A5D3D932}"/>
    <cellStyle name="Comma 10 6 7 2" xfId="13378" xr:uid="{2A009581-5E80-424A-851F-6EA781DA74FF}"/>
    <cellStyle name="Comma 10 6 70" xfId="13379" xr:uid="{270BFBDE-CE56-48A9-A5FE-65229E9473A9}"/>
    <cellStyle name="Comma 10 6 70 2" xfId="13380" xr:uid="{246E64B8-39D9-45D8-977B-33D73C3B0148}"/>
    <cellStyle name="Comma 10 6 71" xfId="13381" xr:uid="{6A1B8360-DF77-4D9B-A6E4-68A776586D37}"/>
    <cellStyle name="Comma 10 6 71 2" xfId="13382" xr:uid="{F9B3E0BA-6E6B-4A6E-827E-49469BE906B1}"/>
    <cellStyle name="Comma 10 6 72" xfId="13383" xr:uid="{B1FD0D2F-3B15-4EC9-BB35-A583F1AB15EB}"/>
    <cellStyle name="Comma 10 6 72 2" xfId="13384" xr:uid="{BBED0635-5649-40A1-808A-76B345BA5BBE}"/>
    <cellStyle name="Comma 10 6 73" xfId="13385" xr:uid="{FBA66966-77C9-46BE-B167-73EA5A43C746}"/>
    <cellStyle name="Comma 10 6 73 2" xfId="13386" xr:uid="{E7464D8E-6534-4719-B172-02E15D01FBDE}"/>
    <cellStyle name="Comma 10 6 74" xfId="13387" xr:uid="{D74F95D8-BECB-4B26-854A-D40A68BEE61E}"/>
    <cellStyle name="Comma 10 6 74 2" xfId="13388" xr:uid="{0BE1FF98-736A-4416-9523-51A6F4CBDDC7}"/>
    <cellStyle name="Comma 10 6 75" xfId="13389" xr:uid="{E2E1BBC2-79AC-4028-9D49-9FE376C14C2B}"/>
    <cellStyle name="Comma 10 6 75 2" xfId="13390" xr:uid="{F28309F1-EF6A-4236-916C-B89D2F9E12B6}"/>
    <cellStyle name="Comma 10 6 76" xfId="13391" xr:uid="{292A4945-7C26-445B-87BA-5CFA67F46A07}"/>
    <cellStyle name="Comma 10 6 76 2" xfId="13392" xr:uid="{0DB500E8-61ED-408D-8B51-3BFC650CB395}"/>
    <cellStyle name="Comma 10 6 77" xfId="13393" xr:uid="{65B4947B-8655-4E1B-A542-2A7682AB3125}"/>
    <cellStyle name="Comma 10 6 77 2" xfId="13394" xr:uid="{A25A5D3F-F917-49C2-AE01-9D4A529F66E6}"/>
    <cellStyle name="Comma 10 6 78" xfId="13395" xr:uid="{77572840-C7CC-4E4D-97A5-B738668C4C02}"/>
    <cellStyle name="Comma 10 6 78 2" xfId="13396" xr:uid="{9292DA3F-1BCC-4399-9ABD-E2C97765743B}"/>
    <cellStyle name="Comma 10 6 79" xfId="13397" xr:uid="{52FB8088-B954-4AC9-8AB7-EC348A4C0A40}"/>
    <cellStyle name="Comma 10 6 79 2" xfId="13398" xr:uid="{C4A06186-CD2D-4033-AD4E-B78A636FDAA5}"/>
    <cellStyle name="Comma 10 6 8" xfId="13399" xr:uid="{E985F2E0-3F63-4D70-9154-AA6801856B75}"/>
    <cellStyle name="Comma 10 6 8 2" xfId="13400" xr:uid="{45FEBD1E-5CD2-401C-BDF7-D9BB7D53BB9F}"/>
    <cellStyle name="Comma 10 6 80" xfId="13401" xr:uid="{FC2B55F2-546C-4983-8459-1AD9513047D1}"/>
    <cellStyle name="Comma 10 6 80 2" xfId="13402" xr:uid="{73349919-E9D3-493D-9AA2-34992B86F5B3}"/>
    <cellStyle name="Comma 10 6 81" xfId="13403" xr:uid="{5D265061-ADCC-4F8B-B438-BC96FDD2FE12}"/>
    <cellStyle name="Comma 10 6 81 2" xfId="13404" xr:uid="{2B4B043D-AFAA-4930-AFF0-4DBBCB927346}"/>
    <cellStyle name="Comma 10 6 82" xfId="13405" xr:uid="{3297333F-E5B5-4DA0-9C21-38D1EC8841E3}"/>
    <cellStyle name="Comma 10 6 82 2" xfId="13406" xr:uid="{FBEDFBB9-C023-44F8-90DD-27A5A0CC7ADB}"/>
    <cellStyle name="Comma 10 6 83" xfId="13407" xr:uid="{B838F7E3-ADF5-4EB8-B156-0866558A2ACB}"/>
    <cellStyle name="Comma 10 6 83 2" xfId="13408" xr:uid="{74F8997D-CD1B-4C7E-805B-28153B96F8EF}"/>
    <cellStyle name="Comma 10 6 84" xfId="13409" xr:uid="{EBEF6926-F44D-477E-9535-FEC04F6EDB45}"/>
    <cellStyle name="Comma 10 6 84 2" xfId="13410" xr:uid="{322775E2-0766-4106-A9A4-F90C6FCCC8EA}"/>
    <cellStyle name="Comma 10 6 85" xfId="13411" xr:uid="{6ADAA4B4-B6B2-4FE9-A79B-2F150569A411}"/>
    <cellStyle name="Comma 10 6 85 2" xfId="13412" xr:uid="{B49475AD-CC90-4861-A6AF-1E8154B6B40C}"/>
    <cellStyle name="Comma 10 6 86" xfId="13413" xr:uid="{936F2962-8272-40F0-B14A-C592E9F496E9}"/>
    <cellStyle name="Comma 10 6 86 2" xfId="13414" xr:uid="{02444911-BB6B-4266-8BCC-61CC3C8108E3}"/>
    <cellStyle name="Comma 10 6 87" xfId="13415" xr:uid="{BA235C3F-3833-41B1-BF5F-7CEB1977112B}"/>
    <cellStyle name="Comma 10 6 87 2" xfId="13416" xr:uid="{203B9F68-4D5F-405F-B636-E8C48BC040B5}"/>
    <cellStyle name="Comma 10 6 88" xfId="13417" xr:uid="{8470E8D8-471E-483F-8F25-515F1920E216}"/>
    <cellStyle name="Comma 10 6 88 2" xfId="13418" xr:uid="{B714F7C2-AECC-45D9-9816-8D90A7FDF967}"/>
    <cellStyle name="Comma 10 6 89" xfId="13419" xr:uid="{61655926-9C69-4F35-9648-FAD9280700E8}"/>
    <cellStyle name="Comma 10 6 89 2" xfId="13420" xr:uid="{8CE22841-4CC9-453C-B38D-16FCE0229485}"/>
    <cellStyle name="Comma 10 6 9" xfId="13421" xr:uid="{2AC0B045-1446-43C2-B584-D447C06D304B}"/>
    <cellStyle name="Comma 10 6 9 2" xfId="13422" xr:uid="{9A9FCD71-860D-4BF9-A00C-B827BE51A057}"/>
    <cellStyle name="Comma 10 6 90" xfId="13423" xr:uid="{7142E381-4223-477D-8B09-AFB9F8CFDA3A}"/>
    <cellStyle name="Comma 10 6 90 2" xfId="13424" xr:uid="{0322A8B7-55B8-406D-B2A1-4991CF60D07A}"/>
    <cellStyle name="Comma 10 6 91" xfId="13425" xr:uid="{D281502D-228D-4D2B-81EE-1CC09A8187AB}"/>
    <cellStyle name="Comma 10 6 91 2" xfId="13426" xr:uid="{3862F0DD-AA82-4CDC-A20D-1F78CD45BF50}"/>
    <cellStyle name="Comma 10 6 92" xfId="13427" xr:uid="{E13424BD-3109-4826-A217-C43E1A0BF5F2}"/>
    <cellStyle name="Comma 10 6 92 2" xfId="13428" xr:uid="{64FAF412-8C39-439C-AD70-2A524ABA5951}"/>
    <cellStyle name="Comma 10 6 93" xfId="13429" xr:uid="{1D98BB9B-29F4-4571-9988-760EEFF2292F}"/>
    <cellStyle name="Comma 10 6 93 2" xfId="13430" xr:uid="{BA16E59A-5A7E-4BD3-B629-8EC3BAA7DE0C}"/>
    <cellStyle name="Comma 10 6 94" xfId="13431" xr:uid="{04355573-5F35-47D9-941D-7EDC91F7476D}"/>
    <cellStyle name="Comma 10 6 94 2" xfId="13432" xr:uid="{648D81B4-2A2F-4D96-A647-F4B82045D610}"/>
    <cellStyle name="Comma 10 6 95" xfId="13433" xr:uid="{83AE7AD0-1C53-43CB-91C0-9800F8FD0B73}"/>
    <cellStyle name="Comma 10 6 95 2" xfId="13434" xr:uid="{77D4B5BB-7505-4A86-A7B4-134BC680462A}"/>
    <cellStyle name="Comma 10 6 96" xfId="13435" xr:uid="{6019C71A-94D7-4A41-982F-2AA9B218F4EA}"/>
    <cellStyle name="Comma 10 6 96 2" xfId="13436" xr:uid="{F50813C0-FE68-4C1D-BA0D-1D63E86D60DB}"/>
    <cellStyle name="Comma 10 6 97" xfId="13437" xr:uid="{16BC6836-2D47-42C2-8895-FA660AC3D52D}"/>
    <cellStyle name="Comma 10 6 97 2" xfId="13438" xr:uid="{FB27E6BB-6103-4E39-AB6A-D3781087A27B}"/>
    <cellStyle name="Comma 10 6 98" xfId="13439" xr:uid="{E82DAED9-0E47-4C4A-88ED-1011977F52EB}"/>
    <cellStyle name="Comma 10 6 98 2" xfId="13440" xr:uid="{E71AC3D0-D351-40C1-B59B-2A5D740B1BCA}"/>
    <cellStyle name="Comma 10 6 99" xfId="13441" xr:uid="{F2F29264-B492-42B2-B7B2-CB94306AA8B1}"/>
    <cellStyle name="Comma 10 6 99 2" xfId="13442" xr:uid="{C562CDD9-8756-4209-BA86-1A3E86BDD1EA}"/>
    <cellStyle name="Comma 10 60" xfId="13443" xr:uid="{69A4C41C-2897-4CAF-A510-AD591EFD71DB}"/>
    <cellStyle name="Comma 10 60 2" xfId="13444" xr:uid="{31B8C84A-BD86-4834-860A-C7DEEE6B9B98}"/>
    <cellStyle name="Comma 10 60 2 2" xfId="13445" xr:uid="{39CB828A-A030-4138-9DA9-33CF84AC90F8}"/>
    <cellStyle name="Comma 10 60 3" xfId="13446" xr:uid="{6D534E3E-34F6-4786-A84E-AB47017B81B8}"/>
    <cellStyle name="Comma 10 60 3 2" xfId="13447" xr:uid="{CC00F9B2-784C-4A22-A47F-547AD6B2B667}"/>
    <cellStyle name="Comma 10 60 4" xfId="13448" xr:uid="{8EAFA1EC-B64D-40B2-96DF-8454E690B27C}"/>
    <cellStyle name="Comma 10 60 4 2" xfId="13449" xr:uid="{0F87D182-00FF-4C4F-9B4D-817CAB060B9F}"/>
    <cellStyle name="Comma 10 60 5" xfId="13450" xr:uid="{C9CF2305-4ED1-4B7C-B73E-DD677AEE201A}"/>
    <cellStyle name="Comma 10 60 5 2" xfId="13451" xr:uid="{BB7B2A18-D059-4EC7-B8BB-A116BC652004}"/>
    <cellStyle name="Comma 10 60 6" xfId="13452" xr:uid="{EBB95D01-FB56-40FB-86C8-E7B3F56B5ECC}"/>
    <cellStyle name="Comma 10 61" xfId="13453" xr:uid="{1031CD8A-C25B-4197-869E-959F672BF68E}"/>
    <cellStyle name="Comma 10 61 2" xfId="13454" xr:uid="{7E93E645-733C-49CD-8DA6-23CE9ABF579B}"/>
    <cellStyle name="Comma 10 62" xfId="13455" xr:uid="{746BB272-9947-40A7-8FBE-C95044859D05}"/>
    <cellStyle name="Comma 10 62 2" xfId="13456" xr:uid="{47A75771-D2EA-4A85-92C7-A1DC9D2366A0}"/>
    <cellStyle name="Comma 10 63" xfId="13457" xr:uid="{D5CA8B4F-46F7-482F-AEB4-8F566E67E821}"/>
    <cellStyle name="Comma 10 63 2" xfId="13458" xr:uid="{FDAADD4F-AAC7-488D-82B9-0EA2C241491C}"/>
    <cellStyle name="Comma 10 64" xfId="13459" xr:uid="{882207F3-6B52-4C2E-9CA1-6FC96F458FD8}"/>
    <cellStyle name="Comma 10 64 2" xfId="13460" xr:uid="{F33CD22C-89B3-40BD-A2AA-D244D0277697}"/>
    <cellStyle name="Comma 10 65" xfId="13461" xr:uid="{0109C4F1-8963-4819-9398-88697A386D9C}"/>
    <cellStyle name="Comma 10 65 2" xfId="13462" xr:uid="{2B73DE5D-F7F7-4B19-A01B-4AF005643FAC}"/>
    <cellStyle name="Comma 10 66" xfId="13463" xr:uid="{C1171956-EDDF-48B3-A580-DB746A435D9E}"/>
    <cellStyle name="Comma 10 66 2" xfId="13464" xr:uid="{C3C07C80-DA8B-4B85-BB99-90CA21E59574}"/>
    <cellStyle name="Comma 10 66 2 2" xfId="13465" xr:uid="{402C0ED9-AAE3-4F6A-9A16-CFC6816EAF70}"/>
    <cellStyle name="Comma 10 66 3" xfId="13466" xr:uid="{27547697-B6F0-40AC-AD50-71954AA3FDB8}"/>
    <cellStyle name="Comma 10 67" xfId="13467" xr:uid="{FFBF9B36-864E-4AC0-918F-091EB397C99B}"/>
    <cellStyle name="Comma 10 67 2" xfId="13468" xr:uid="{45FD8A8E-AA58-4E6A-8E12-710DB38B82CC}"/>
    <cellStyle name="Comma 10 68" xfId="13469" xr:uid="{96F2308C-24B6-4327-89BD-CE16D14DCF94}"/>
    <cellStyle name="Comma 10 68 2" xfId="13470" xr:uid="{24DA36BA-036B-486B-8E86-F9DF0EC201E5}"/>
    <cellStyle name="Comma 10 69" xfId="13471" xr:uid="{A62B3825-8F4A-484C-83E7-BE12F300D919}"/>
    <cellStyle name="Comma 10 69 2" xfId="13472" xr:uid="{1981D5BC-8799-4B2A-8080-77553C886489}"/>
    <cellStyle name="Comma 10 7" xfId="1084" xr:uid="{3057A178-331F-420B-B264-4E6FD697497F}"/>
    <cellStyle name="Comma 10 7 10" xfId="13474" xr:uid="{45F9F4D9-F289-492E-BC4F-E6FA35DA03FE}"/>
    <cellStyle name="Comma 10 7 10 2" xfId="13475" xr:uid="{D13DD915-C320-4547-8366-143B7E9F3443}"/>
    <cellStyle name="Comma 10 7 100" xfId="13476" xr:uid="{C91EE59D-7F34-4D41-B89B-D9C3A925655E}"/>
    <cellStyle name="Comma 10 7 100 2" xfId="13477" xr:uid="{6F463F0E-06C3-494B-8CFD-C39DFDE43701}"/>
    <cellStyle name="Comma 10 7 101" xfId="13478" xr:uid="{89016B63-82F6-4B35-94D6-212072000483}"/>
    <cellStyle name="Comma 10 7 101 2" xfId="13479" xr:uid="{B0585215-8363-4F09-BB11-624BC45C8CE1}"/>
    <cellStyle name="Comma 10 7 102" xfId="13480" xr:uid="{204387CA-562E-432D-98C4-72134BC1E1E2}"/>
    <cellStyle name="Comma 10 7 102 2" xfId="13481" xr:uid="{F31964E0-6E58-475F-AD0E-EF79F1E353F9}"/>
    <cellStyle name="Comma 10 7 103" xfId="13482" xr:uid="{EF7BDA65-E134-4B34-B243-DF515E65CECA}"/>
    <cellStyle name="Comma 10 7 103 2" xfId="13483" xr:uid="{345D6060-7DA8-49A6-B1C5-A7145FDB520E}"/>
    <cellStyle name="Comma 10 7 104" xfId="13484" xr:uid="{81F6796A-1B91-4B33-AB4E-AEF2D8F3E360}"/>
    <cellStyle name="Comma 10 7 104 2" xfId="13485" xr:uid="{F0C0D428-02B9-458C-BF49-BF18E7E67FD3}"/>
    <cellStyle name="Comma 10 7 105" xfId="13486" xr:uid="{C24C3FAD-18ED-4546-A2F5-E337EA3D50F6}"/>
    <cellStyle name="Comma 10 7 105 2" xfId="13487" xr:uid="{85BFFAC3-DEE7-4845-94C1-66CA40511289}"/>
    <cellStyle name="Comma 10 7 106" xfId="13488" xr:uid="{D2847DCF-D1D5-487C-A381-C9AFB7DB270D}"/>
    <cellStyle name="Comma 10 7 106 2" xfId="13489" xr:uid="{156C4243-AB88-4790-85F1-29209C487793}"/>
    <cellStyle name="Comma 10 7 107" xfId="13490" xr:uid="{6E33585F-85D7-451D-8350-55EAA2B7B351}"/>
    <cellStyle name="Comma 10 7 107 2" xfId="13491" xr:uid="{15364878-4766-467D-A33F-7D24608A2221}"/>
    <cellStyle name="Comma 10 7 108" xfId="13492" xr:uid="{19A10DD2-F0E1-461C-B844-7912A1BEF9FF}"/>
    <cellStyle name="Comma 10 7 108 2" xfId="13493" xr:uid="{AC53516A-7EB4-45BC-BA42-E8078E321970}"/>
    <cellStyle name="Comma 10 7 109" xfId="13494" xr:uid="{7C4BC0F8-632E-4EF9-B2FC-0CEE8BAB05D4}"/>
    <cellStyle name="Comma 10 7 109 2" xfId="13495" xr:uid="{4A6DB2E7-C8BA-443B-8315-A60B0E9CA7A7}"/>
    <cellStyle name="Comma 10 7 11" xfId="13496" xr:uid="{DA7CF7EF-7FCC-4334-BFF4-331536C69370}"/>
    <cellStyle name="Comma 10 7 11 2" xfId="13497" xr:uid="{E326D152-33A7-459A-B636-F571A3F4021F}"/>
    <cellStyle name="Comma 10 7 110" xfId="13498" xr:uid="{004C4C18-F080-475D-829A-2EC7E18F21EF}"/>
    <cellStyle name="Comma 10 7 110 2" xfId="13499" xr:uid="{E385B5B3-9E9A-47EE-84FC-1C2492B5EC6F}"/>
    <cellStyle name="Comma 10 7 111" xfId="13500" xr:uid="{DCB2A6F9-4042-407B-A734-49C744134A03}"/>
    <cellStyle name="Comma 10 7 111 2" xfId="13501" xr:uid="{8889D5F3-7967-4CD6-8AFF-D29F4BE9FF0F}"/>
    <cellStyle name="Comma 10 7 112" xfId="13502" xr:uid="{D6B7B84E-D281-4704-B7EB-2C21046DF035}"/>
    <cellStyle name="Comma 10 7 112 2" xfId="13503" xr:uid="{26834834-269D-48C0-BEB0-5743994E0F73}"/>
    <cellStyle name="Comma 10 7 113" xfId="13504" xr:uid="{00524DBF-8393-426C-AEC9-B4DC89885DC9}"/>
    <cellStyle name="Comma 10 7 113 2" xfId="13505" xr:uid="{3055A8BA-0FE2-4365-B61B-CEDF07E018DB}"/>
    <cellStyle name="Comma 10 7 114" xfId="13506" xr:uid="{38EE9C55-2465-47CF-867B-97D3C7592177}"/>
    <cellStyle name="Comma 10 7 114 2" xfId="13507" xr:uid="{09483855-994F-44F2-90F1-8E11EF967A43}"/>
    <cellStyle name="Comma 10 7 115" xfId="13508" xr:uid="{0131168F-C0E4-4888-B217-C883CE7FA28C}"/>
    <cellStyle name="Comma 10 7 115 2" xfId="13509" xr:uid="{9A51EB79-ABAC-4CD5-9607-4071CC78E053}"/>
    <cellStyle name="Comma 10 7 116" xfId="13510" xr:uid="{4984270E-8D3B-4DFC-B27C-123C6E24CC53}"/>
    <cellStyle name="Comma 10 7 116 2" xfId="13511" xr:uid="{494F4CED-914A-4209-8949-409CAEA39ACC}"/>
    <cellStyle name="Comma 10 7 117" xfId="13512" xr:uid="{EA9935AB-DB02-47AF-A4F8-8E2DE96E8BCB}"/>
    <cellStyle name="Comma 10 7 117 2" xfId="13513" xr:uid="{A3610D4A-C9D0-4F7D-A9F1-4004A1151B87}"/>
    <cellStyle name="Comma 10 7 118" xfId="13514" xr:uid="{39721B7E-3EEB-4AE3-A5C8-59F94E93C8DD}"/>
    <cellStyle name="Comma 10 7 118 2" xfId="13515" xr:uid="{6F0C26F8-BEB0-4DFE-8312-7E3F994A7642}"/>
    <cellStyle name="Comma 10 7 119" xfId="13516" xr:uid="{8C485D0E-E5A1-439E-A327-5BBB8C5E86D6}"/>
    <cellStyle name="Comma 10 7 119 2" xfId="13517" xr:uid="{7E56AB58-815D-451B-ACB4-F58ECE4E99C7}"/>
    <cellStyle name="Comma 10 7 12" xfId="13518" xr:uid="{A7CDB112-408A-4DFA-948A-BF1F980EA7ED}"/>
    <cellStyle name="Comma 10 7 12 2" xfId="13519" xr:uid="{177CB4C8-A70A-405C-8CB3-FEB453B0D908}"/>
    <cellStyle name="Comma 10 7 120" xfId="13520" xr:uid="{6799C1A7-1C36-47D3-B707-FF659F6D5BBE}"/>
    <cellStyle name="Comma 10 7 120 2" xfId="13521" xr:uid="{5737DFDE-62BD-41BD-955B-D397FC64D4B5}"/>
    <cellStyle name="Comma 10 7 121" xfId="13522" xr:uid="{48D2E0D6-775F-4026-BAC3-2ABFEFB79C9E}"/>
    <cellStyle name="Comma 10 7 121 2" xfId="13523" xr:uid="{53D71BA8-876A-4F83-A946-6D23CD4A8A73}"/>
    <cellStyle name="Comma 10 7 122" xfId="13524" xr:uid="{E276FDDF-CAA1-486E-B4AA-6E5F85FFDCB3}"/>
    <cellStyle name="Comma 10 7 122 2" xfId="13525" xr:uid="{D2338507-BADB-4B6A-AA50-0E63B5905C8D}"/>
    <cellStyle name="Comma 10 7 123" xfId="13526" xr:uid="{A4426F95-FD73-4883-8850-5FA0EC495B38}"/>
    <cellStyle name="Comma 10 7 123 2" xfId="13527" xr:uid="{866A72EF-76DE-4655-9E67-BEBCE8E693BC}"/>
    <cellStyle name="Comma 10 7 124" xfId="13528" xr:uid="{EC2A925B-3730-43F2-8F70-4B66FC5D9EB1}"/>
    <cellStyle name="Comma 10 7 124 2" xfId="13529" xr:uid="{2F8ED1F1-D3F4-4CE2-9C08-B995C0EA173F}"/>
    <cellStyle name="Comma 10 7 125" xfId="13530" xr:uid="{CCD0592D-09A1-4E38-B9A4-8D818F641509}"/>
    <cellStyle name="Comma 10 7 125 2" xfId="13531" xr:uid="{BEBF2DDB-F003-43FD-85FD-2F8F6E7CF5D6}"/>
    <cellStyle name="Comma 10 7 126" xfId="13532" xr:uid="{3344ABD2-37C8-493A-A611-BD634935C1C3}"/>
    <cellStyle name="Comma 10 7 126 2" xfId="13533" xr:uid="{3F767EC0-45BB-41B4-B333-4FB4153E2142}"/>
    <cellStyle name="Comma 10 7 127" xfId="13534" xr:uid="{8DCD51F9-46D4-4ABB-91F0-049A042821CE}"/>
    <cellStyle name="Comma 10 7 127 2" xfId="13535" xr:uid="{B5A29763-B87D-4991-8B46-A343FD652E95}"/>
    <cellStyle name="Comma 10 7 128" xfId="13536" xr:uid="{154CA4EF-CD95-4DC2-A07C-3F689C00183F}"/>
    <cellStyle name="Comma 10 7 128 2" xfId="13537" xr:uid="{186E2F61-AA40-476B-9D85-6FB9181E1327}"/>
    <cellStyle name="Comma 10 7 129" xfId="13538" xr:uid="{56A86957-E012-4294-A928-C09972B73CBC}"/>
    <cellStyle name="Comma 10 7 129 2" xfId="13539" xr:uid="{E0BADC2D-4026-44B6-943D-E24BBB34C5B2}"/>
    <cellStyle name="Comma 10 7 13" xfId="13540" xr:uid="{94856724-A3F6-41D8-A7A9-21580FE0DD31}"/>
    <cellStyle name="Comma 10 7 13 2" xfId="13541" xr:uid="{75EB00F3-694C-40E7-B3B9-B972DA0CAE46}"/>
    <cellStyle name="Comma 10 7 130" xfId="13542" xr:uid="{1FC06579-36F5-4CA3-BF09-0705E916988D}"/>
    <cellStyle name="Comma 10 7 130 2" xfId="13543" xr:uid="{1C8C6F73-7FD8-4B22-B64B-AA26D2B23E96}"/>
    <cellStyle name="Comma 10 7 131" xfId="13544" xr:uid="{A06D15A3-385C-45BF-815E-918BB3C156B2}"/>
    <cellStyle name="Comma 10 7 131 2" xfId="13545" xr:uid="{C84D91D5-DC5B-41FA-8C2E-EE025AF6741E}"/>
    <cellStyle name="Comma 10 7 132" xfId="13546" xr:uid="{A4C4664F-1DE4-4AC7-9BF5-D92CE54CDD69}"/>
    <cellStyle name="Comma 10 7 132 2" xfId="13547" xr:uid="{E8A2F1DF-2882-4E19-961F-4C9BC493CE39}"/>
    <cellStyle name="Comma 10 7 133" xfId="13548" xr:uid="{CD4635AC-B8F5-43DE-B191-289FCD1F7096}"/>
    <cellStyle name="Comma 10 7 133 2" xfId="13549" xr:uid="{2A4DCEFE-6F97-4D59-AF88-E31998B7E0A5}"/>
    <cellStyle name="Comma 10 7 134" xfId="13550" xr:uid="{DE8D15BE-13D0-44F1-80EC-0F08ED04D39F}"/>
    <cellStyle name="Comma 10 7 135" xfId="13473" xr:uid="{69A3A317-CA53-4A6D-8978-582615019B1C}"/>
    <cellStyle name="Comma 10 7 136" xfId="46641" xr:uid="{CFEABE67-816C-4CF1-BEBB-99BF48CF836B}"/>
    <cellStyle name="Comma 10 7 137" xfId="6002" xr:uid="{313B96B6-71F8-410F-9944-81E2E9572F15}"/>
    <cellStyle name="Comma 10 7 14" xfId="13551" xr:uid="{F1BF7FBB-E3CA-4483-BDE9-D3BD2BE00320}"/>
    <cellStyle name="Comma 10 7 14 2" xfId="13552" xr:uid="{ABE2FB82-56AA-43A3-AEBA-523FC1D28F87}"/>
    <cellStyle name="Comma 10 7 15" xfId="13553" xr:uid="{1AF93AD2-7518-47B8-881D-A248EFF79895}"/>
    <cellStyle name="Comma 10 7 15 2" xfId="13554" xr:uid="{70DC6888-48A7-4B4B-8594-EC4126A89A3B}"/>
    <cellStyle name="Comma 10 7 16" xfId="13555" xr:uid="{2D00B413-4C1B-4158-A2B4-CCA46283BBE8}"/>
    <cellStyle name="Comma 10 7 16 2" xfId="13556" xr:uid="{DFE5FAE8-EE0B-4871-8D15-D31B34B7279A}"/>
    <cellStyle name="Comma 10 7 17" xfId="13557" xr:uid="{27C2FA56-4A12-4331-8DA6-9B59A2B816DD}"/>
    <cellStyle name="Comma 10 7 17 2" xfId="13558" xr:uid="{74DC3DDF-B79F-4B6C-84F5-C18C82AC4AB7}"/>
    <cellStyle name="Comma 10 7 18" xfId="13559" xr:uid="{1C0F44EA-5672-41AD-B9ED-EA66402E14A2}"/>
    <cellStyle name="Comma 10 7 18 2" xfId="13560" xr:uid="{76600D1E-200C-4854-A143-20BB4B099A0F}"/>
    <cellStyle name="Comma 10 7 19" xfId="13561" xr:uid="{3435F4FD-7AF0-475B-9118-B8A033AC96B1}"/>
    <cellStyle name="Comma 10 7 19 2" xfId="13562" xr:uid="{FC3B4CD2-31F5-4478-BCFA-C307F3C93E4B}"/>
    <cellStyle name="Comma 10 7 2" xfId="13563" xr:uid="{2669F6B0-EB6D-4C1B-82BF-13A4D5514DBB}"/>
    <cellStyle name="Comma 10 7 2 2" xfId="13564" xr:uid="{CA5378CD-B252-4529-A5BF-3BA6C2BCFDF5}"/>
    <cellStyle name="Comma 10 7 20" xfId="13565" xr:uid="{CC12F949-69D3-47F4-BDC9-77A356295F73}"/>
    <cellStyle name="Comma 10 7 20 2" xfId="13566" xr:uid="{690F39E0-0082-4BE9-9CB6-3D66DD8CA528}"/>
    <cellStyle name="Comma 10 7 21" xfId="13567" xr:uid="{EF634F5E-863C-4816-B5EC-EB92C2948EE2}"/>
    <cellStyle name="Comma 10 7 21 2" xfId="13568" xr:uid="{686E6D9D-2D56-4059-9B48-38DD87E9AD3B}"/>
    <cellStyle name="Comma 10 7 22" xfId="13569" xr:uid="{345FFC94-B0C2-41F2-8556-FD00B251BA9B}"/>
    <cellStyle name="Comma 10 7 22 2" xfId="13570" xr:uid="{503CD12A-6447-43E5-9F1C-2810104669AD}"/>
    <cellStyle name="Comma 10 7 23" xfId="13571" xr:uid="{B09A920E-8FCC-4F38-BFDA-72366913EDC0}"/>
    <cellStyle name="Comma 10 7 23 2" xfId="13572" xr:uid="{9FC8B5A5-8C6A-470D-9BE3-4220C6AE0835}"/>
    <cellStyle name="Comma 10 7 24" xfId="13573" xr:uid="{3FA1B2C5-B53C-4372-B3B0-15094396BF17}"/>
    <cellStyle name="Comma 10 7 24 2" xfId="13574" xr:uid="{79B712FB-4C80-4760-B3B9-AE8348594053}"/>
    <cellStyle name="Comma 10 7 25" xfId="13575" xr:uid="{43813B70-B93D-4CB4-876E-E4D96D1CFE0E}"/>
    <cellStyle name="Comma 10 7 25 2" xfId="13576" xr:uid="{2C5B5901-20B3-4B65-A9AF-0D18EBE5BCB6}"/>
    <cellStyle name="Comma 10 7 26" xfId="13577" xr:uid="{F4890978-E7F0-4663-B15F-4C3E16B87DDC}"/>
    <cellStyle name="Comma 10 7 26 2" xfId="13578" xr:uid="{DCA1FA0D-53E6-4A1A-B7D6-CCA7DFA9D4FF}"/>
    <cellStyle name="Comma 10 7 27" xfId="13579" xr:uid="{7E7AC2DC-31CA-4B26-86DB-056BCAF8141E}"/>
    <cellStyle name="Comma 10 7 27 2" xfId="13580" xr:uid="{CFFD30F0-5E61-475F-B432-F3233F79FEDA}"/>
    <cellStyle name="Comma 10 7 28" xfId="13581" xr:uid="{50898A0C-470D-4A82-8ECC-0B32A4EA3764}"/>
    <cellStyle name="Comma 10 7 28 2" xfId="13582" xr:uid="{80F8E536-BEE4-46A9-8479-D97D2FA5C4E3}"/>
    <cellStyle name="Comma 10 7 29" xfId="13583" xr:uid="{B6F55B64-47BC-47E0-BAD2-44A1E15DE11C}"/>
    <cellStyle name="Comma 10 7 29 2" xfId="13584" xr:uid="{1D777FB3-FBE7-482D-BB3F-58CDBCECC186}"/>
    <cellStyle name="Comma 10 7 3" xfId="13585" xr:uid="{29AD24AD-E9DD-40F3-A432-AE0A35EA998D}"/>
    <cellStyle name="Comma 10 7 3 2" xfId="13586" xr:uid="{643C9DE7-A37E-4802-8B08-5DC5ED93BC6E}"/>
    <cellStyle name="Comma 10 7 30" xfId="13587" xr:uid="{11EA3B8F-AB42-4926-8D13-B0F7D81F2FC6}"/>
    <cellStyle name="Comma 10 7 30 2" xfId="13588" xr:uid="{2CE515C4-81C5-4216-A5AC-B1A09D92C0B4}"/>
    <cellStyle name="Comma 10 7 31" xfId="13589" xr:uid="{FF9AC7FB-874C-4DAC-BE9E-EEC4217B599B}"/>
    <cellStyle name="Comma 10 7 31 2" xfId="13590" xr:uid="{A6ECCB40-4D31-4818-8B8D-4D469E49ACB2}"/>
    <cellStyle name="Comma 10 7 32" xfId="13591" xr:uid="{1A288F12-4A4A-4789-898D-8AD9EDC4AD32}"/>
    <cellStyle name="Comma 10 7 32 2" xfId="13592" xr:uid="{F29058D0-D777-49FF-A8ED-639D357F4A3E}"/>
    <cellStyle name="Comma 10 7 33" xfId="13593" xr:uid="{B5C5B2EA-0059-48A1-964B-4443EBB60EBC}"/>
    <cellStyle name="Comma 10 7 33 2" xfId="13594" xr:uid="{23B0A5FF-1A50-4458-8BDF-FE761463AF4D}"/>
    <cellStyle name="Comma 10 7 34" xfId="13595" xr:uid="{4F20EE39-3BCC-46D2-9B6A-732C16B720F5}"/>
    <cellStyle name="Comma 10 7 34 2" xfId="13596" xr:uid="{AE6FBC4A-08C0-4851-ABED-456C6D588F62}"/>
    <cellStyle name="Comma 10 7 35" xfId="13597" xr:uid="{6E7FE13C-D7B9-4918-A784-CE188BCEAE2D}"/>
    <cellStyle name="Comma 10 7 35 2" xfId="13598" xr:uid="{AEFBEEEE-C5CC-4A50-8B6A-6EA05FC0E132}"/>
    <cellStyle name="Comma 10 7 36" xfId="13599" xr:uid="{7873F544-3954-4621-9E3D-3185D20EF9F4}"/>
    <cellStyle name="Comma 10 7 36 2" xfId="13600" xr:uid="{9BD36BCF-1718-430E-A9E3-058E62698F38}"/>
    <cellStyle name="Comma 10 7 37" xfId="13601" xr:uid="{3C50E901-0F44-4190-A813-3162F0D9DF31}"/>
    <cellStyle name="Comma 10 7 37 2" xfId="13602" xr:uid="{44E4AEF6-4FD0-495E-B25E-8FD9F847A10C}"/>
    <cellStyle name="Comma 10 7 38" xfId="13603" xr:uid="{D97B6EEB-2333-4D95-ADFE-E9FE8EC28667}"/>
    <cellStyle name="Comma 10 7 38 2" xfId="13604" xr:uid="{7830AB9D-D7D6-4BCB-AF2A-C57099159467}"/>
    <cellStyle name="Comma 10 7 39" xfId="13605" xr:uid="{1809CA40-6EEA-479B-AE4F-54846C317E43}"/>
    <cellStyle name="Comma 10 7 39 2" xfId="13606" xr:uid="{3FF01A53-0B7C-4915-AF4D-AB43B599E770}"/>
    <cellStyle name="Comma 10 7 4" xfId="13607" xr:uid="{A75CE409-E3F7-4F43-ABDE-B355658667D9}"/>
    <cellStyle name="Comma 10 7 4 2" xfId="13608" xr:uid="{198B3387-F789-45E2-8AB7-FA107FC66D05}"/>
    <cellStyle name="Comma 10 7 40" xfId="13609" xr:uid="{A78B8267-CC39-4DA9-8CF8-B5FEDAF9D52E}"/>
    <cellStyle name="Comma 10 7 40 2" xfId="13610" xr:uid="{4555B694-7D80-46A3-9362-7E069C7F8DF6}"/>
    <cellStyle name="Comma 10 7 41" xfId="13611" xr:uid="{243C20B2-1364-4487-9223-AF07AAE2D913}"/>
    <cellStyle name="Comma 10 7 41 2" xfId="13612" xr:uid="{82771F22-5316-407E-AFB2-349B183CE8C7}"/>
    <cellStyle name="Comma 10 7 42" xfId="13613" xr:uid="{53CA6A4F-CAD5-43DF-97B2-7308B1B7065D}"/>
    <cellStyle name="Comma 10 7 42 2" xfId="13614" xr:uid="{31EDE258-587C-4C0A-A5EA-B96D0A66AF5E}"/>
    <cellStyle name="Comma 10 7 43" xfId="13615" xr:uid="{3286E94E-3B9C-4C3A-8C7F-9BAA2BE3BC7A}"/>
    <cellStyle name="Comma 10 7 43 2" xfId="13616" xr:uid="{85A4B3B8-0268-4A79-ADCA-013412294CBE}"/>
    <cellStyle name="Comma 10 7 44" xfId="13617" xr:uid="{5A0441D8-4FAA-4440-9E25-CBB5B62CFDD8}"/>
    <cellStyle name="Comma 10 7 44 2" xfId="13618" xr:uid="{294F33C8-F668-4938-A6C0-E884503FCA38}"/>
    <cellStyle name="Comma 10 7 45" xfId="13619" xr:uid="{983A73F7-8706-4D54-A224-9DC8F8A6195E}"/>
    <cellStyle name="Comma 10 7 45 2" xfId="13620" xr:uid="{FA4FD774-D050-44C2-AD6A-0EB11EA0445D}"/>
    <cellStyle name="Comma 10 7 46" xfId="13621" xr:uid="{75BF28B3-6E5F-4942-9395-F615B3D946DB}"/>
    <cellStyle name="Comma 10 7 46 2" xfId="13622" xr:uid="{4969B858-C21A-4665-8A5C-6B2E558339A1}"/>
    <cellStyle name="Comma 10 7 47" xfId="13623" xr:uid="{BFA0A07B-4FA7-4887-9CAF-D903341F7C1F}"/>
    <cellStyle name="Comma 10 7 47 2" xfId="13624" xr:uid="{3722E13A-3BD3-4C60-91F8-B6B9588BDAB5}"/>
    <cellStyle name="Comma 10 7 48" xfId="13625" xr:uid="{9E3497E6-2331-48E7-AE64-BF670620C2A8}"/>
    <cellStyle name="Comma 10 7 48 2" xfId="13626" xr:uid="{E6E3AE6C-D292-4CA8-881E-EDCF4E4D35AD}"/>
    <cellStyle name="Comma 10 7 49" xfId="13627" xr:uid="{45A52569-3EB1-4E3F-8686-3CC4DAAE9E5F}"/>
    <cellStyle name="Comma 10 7 49 2" xfId="13628" xr:uid="{4CA04751-D413-4103-9A9A-92F9C0B7C467}"/>
    <cellStyle name="Comma 10 7 5" xfId="13629" xr:uid="{35216584-8292-4A06-9937-EC503628C778}"/>
    <cellStyle name="Comma 10 7 5 2" xfId="13630" xr:uid="{352DE9B2-17CA-45F4-A179-C9AA6E4B5784}"/>
    <cellStyle name="Comma 10 7 50" xfId="13631" xr:uid="{CBC81CFC-B028-450C-AA90-103B14AF6E0C}"/>
    <cellStyle name="Comma 10 7 50 2" xfId="13632" xr:uid="{E69FF98C-B888-4CAF-B697-239FB89E8A7E}"/>
    <cellStyle name="Comma 10 7 51" xfId="13633" xr:uid="{72D18F54-2111-4E53-8B21-A7C517450713}"/>
    <cellStyle name="Comma 10 7 51 2" xfId="13634" xr:uid="{6BFA848F-A53E-4178-9F6A-53EE7A1C9030}"/>
    <cellStyle name="Comma 10 7 52" xfId="13635" xr:uid="{372471A6-A38C-49D4-82F1-136213BB1C5E}"/>
    <cellStyle name="Comma 10 7 52 2" xfId="13636" xr:uid="{30BB3249-34BB-4DDA-BBB8-90D0E5A220A7}"/>
    <cellStyle name="Comma 10 7 53" xfId="13637" xr:uid="{0F86B5E2-5227-4DF5-8F7C-D9CF33F9D569}"/>
    <cellStyle name="Comma 10 7 53 2" xfId="13638" xr:uid="{676A80BC-7F71-4C27-9B33-DD036F6A1D8F}"/>
    <cellStyle name="Comma 10 7 54" xfId="13639" xr:uid="{BBF9CA36-1469-4569-9697-D77A002875A2}"/>
    <cellStyle name="Comma 10 7 54 2" xfId="13640" xr:uid="{C1226507-E323-4440-9E28-90B0384AB1F0}"/>
    <cellStyle name="Comma 10 7 55" xfId="13641" xr:uid="{1CFB3A8D-4150-4238-9D87-30EFF29ADCE6}"/>
    <cellStyle name="Comma 10 7 55 2" xfId="13642" xr:uid="{8A19285C-0994-452C-8FF2-B3ECD24AE7CF}"/>
    <cellStyle name="Comma 10 7 56" xfId="13643" xr:uid="{2F381953-4C58-4C6C-B379-08719DB58BFC}"/>
    <cellStyle name="Comma 10 7 56 2" xfId="13644" xr:uid="{2B838885-70E5-49AE-9838-9174643F29AB}"/>
    <cellStyle name="Comma 10 7 57" xfId="13645" xr:uid="{69916C22-CB8A-46E4-8823-5406A0A60091}"/>
    <cellStyle name="Comma 10 7 57 2" xfId="13646" xr:uid="{CA27D4C3-6F8C-4C03-A35A-5541655AADCA}"/>
    <cellStyle name="Comma 10 7 58" xfId="13647" xr:uid="{B2C42E5C-BD0E-40D5-B15E-1AC633EF63D8}"/>
    <cellStyle name="Comma 10 7 58 2" xfId="13648" xr:uid="{9E2F8497-19B3-4340-82E1-53EB4958999B}"/>
    <cellStyle name="Comma 10 7 59" xfId="13649" xr:uid="{38143967-9B17-4931-BCA6-E502CE24F16C}"/>
    <cellStyle name="Comma 10 7 59 2" xfId="13650" xr:uid="{7342FEFA-8B42-4EDC-9968-751C7F22D2D1}"/>
    <cellStyle name="Comma 10 7 6" xfId="13651" xr:uid="{2A0A34A6-DCCF-4569-910F-6E921C954C6D}"/>
    <cellStyle name="Comma 10 7 6 2" xfId="13652" xr:uid="{971F6368-B387-4FDF-8461-FA44E6901C04}"/>
    <cellStyle name="Comma 10 7 60" xfId="13653" xr:uid="{BF921256-469C-4C10-BEB9-C313B837CA9A}"/>
    <cellStyle name="Comma 10 7 60 2" xfId="13654" xr:uid="{21B1A492-B8AF-48F2-AC97-DCDECB74DE2D}"/>
    <cellStyle name="Comma 10 7 61" xfId="13655" xr:uid="{069624AF-8A3C-4331-A8B7-EB05783BA8C8}"/>
    <cellStyle name="Comma 10 7 61 2" xfId="13656" xr:uid="{18DA69D8-87D9-43F4-B612-74AF27D5C6CC}"/>
    <cellStyle name="Comma 10 7 62" xfId="13657" xr:uid="{8DA79CDE-0D0E-484E-9430-375E6EC49BE3}"/>
    <cellStyle name="Comma 10 7 62 2" xfId="13658" xr:uid="{4CE0C58A-34FF-48C7-9498-91CAFA4FE7F9}"/>
    <cellStyle name="Comma 10 7 63" xfId="13659" xr:uid="{18A9B912-C86C-4CD5-8C09-CE1EBCED6FF1}"/>
    <cellStyle name="Comma 10 7 63 2" xfId="13660" xr:uid="{2E2DD75B-2B02-4B51-B20D-F7D69A103BBD}"/>
    <cellStyle name="Comma 10 7 64" xfId="13661" xr:uid="{F4910BBB-055A-46FE-A8E6-1639C7B26F82}"/>
    <cellStyle name="Comma 10 7 64 2" xfId="13662" xr:uid="{1FA51A73-E793-4D63-A41A-B2BCB8B9CBB6}"/>
    <cellStyle name="Comma 10 7 65" xfId="13663" xr:uid="{7856ACCF-36C6-4BEA-AAB7-92B0DF2886CC}"/>
    <cellStyle name="Comma 10 7 65 2" xfId="13664" xr:uid="{96F89C14-6060-4A60-9263-1C28E6007356}"/>
    <cellStyle name="Comma 10 7 66" xfId="13665" xr:uid="{3805FC46-97A7-48CD-AD8E-62B5601EF28E}"/>
    <cellStyle name="Comma 10 7 66 2" xfId="13666" xr:uid="{26B62CED-24F4-40B4-BC09-399D9D06248C}"/>
    <cellStyle name="Comma 10 7 67" xfId="13667" xr:uid="{22F2CDD6-90E8-4D7C-A2A4-A5E9FC5E5A39}"/>
    <cellStyle name="Comma 10 7 67 2" xfId="13668" xr:uid="{7BC261A3-3391-4F35-8162-3E27315801C5}"/>
    <cellStyle name="Comma 10 7 68" xfId="13669" xr:uid="{BDFA4392-0C49-43B9-92A1-D05D86386E41}"/>
    <cellStyle name="Comma 10 7 68 2" xfId="13670" xr:uid="{044E49BE-3458-44B6-B69A-50E0E3B82A96}"/>
    <cellStyle name="Comma 10 7 69" xfId="13671" xr:uid="{409F3A9A-5B9C-4466-BDED-068681887682}"/>
    <cellStyle name="Comma 10 7 69 2" xfId="13672" xr:uid="{F7998707-1818-4BF2-A3A4-0811C9E1CD37}"/>
    <cellStyle name="Comma 10 7 7" xfId="13673" xr:uid="{A5B37B2B-AFB9-4014-BCB6-9F277C7B0ABF}"/>
    <cellStyle name="Comma 10 7 7 2" xfId="13674" xr:uid="{037877F1-E4FD-4EAC-AB36-FDF62F0631D8}"/>
    <cellStyle name="Comma 10 7 70" xfId="13675" xr:uid="{B2DAC2A4-290D-428A-B3EE-955BF86B58B5}"/>
    <cellStyle name="Comma 10 7 70 2" xfId="13676" xr:uid="{6D79E12B-9682-496E-9F0C-3955F2B079EC}"/>
    <cellStyle name="Comma 10 7 71" xfId="13677" xr:uid="{7C35D969-B167-4E78-91EF-DE3A8BE78B09}"/>
    <cellStyle name="Comma 10 7 71 2" xfId="13678" xr:uid="{3C20EE8C-C2F4-4B77-B88C-ABCDA5808875}"/>
    <cellStyle name="Comma 10 7 72" xfId="13679" xr:uid="{C1D7AC86-21B6-47F3-8F74-6EFC2D42D302}"/>
    <cellStyle name="Comma 10 7 72 2" xfId="13680" xr:uid="{18B5845B-E2B9-4B3A-BA8F-962E288A4469}"/>
    <cellStyle name="Comma 10 7 73" xfId="13681" xr:uid="{889EF601-A54D-4462-9504-FC1DD5D61DC0}"/>
    <cellStyle name="Comma 10 7 73 2" xfId="13682" xr:uid="{2AF1DDBC-021B-4983-8D48-0C08582F4A95}"/>
    <cellStyle name="Comma 10 7 74" xfId="13683" xr:uid="{0CE18895-0C3C-4950-8836-1BE7CB1CD232}"/>
    <cellStyle name="Comma 10 7 74 2" xfId="13684" xr:uid="{DAA5248A-EB2E-4C1F-9127-91F3EC53C30B}"/>
    <cellStyle name="Comma 10 7 75" xfId="13685" xr:uid="{1524D350-8212-41D8-9822-BEBC634FF842}"/>
    <cellStyle name="Comma 10 7 75 2" xfId="13686" xr:uid="{F790B415-C58D-4C5C-AA5F-2FB864F51307}"/>
    <cellStyle name="Comma 10 7 76" xfId="13687" xr:uid="{F3D5E762-2D96-422F-B958-ED71AC519353}"/>
    <cellStyle name="Comma 10 7 76 2" xfId="13688" xr:uid="{85297A36-03FE-47B8-BA61-0B1C4E1B0C15}"/>
    <cellStyle name="Comma 10 7 77" xfId="13689" xr:uid="{D6604648-8690-4953-9AF3-2D80E8736094}"/>
    <cellStyle name="Comma 10 7 77 2" xfId="13690" xr:uid="{332AEB44-463D-42E2-8282-A13A019CE0FB}"/>
    <cellStyle name="Comma 10 7 78" xfId="13691" xr:uid="{F84628BC-7549-4B3A-B352-798512D5A8D7}"/>
    <cellStyle name="Comma 10 7 78 2" xfId="13692" xr:uid="{F495DAD2-373C-4D8E-80AC-2C2262330EF4}"/>
    <cellStyle name="Comma 10 7 79" xfId="13693" xr:uid="{32402BF1-3FBB-4560-BDE7-5A600BA81B0A}"/>
    <cellStyle name="Comma 10 7 79 2" xfId="13694" xr:uid="{758CED01-40FD-4BF1-8CF9-4AC2C5E9C6E2}"/>
    <cellStyle name="Comma 10 7 8" xfId="13695" xr:uid="{243E3769-A938-4AFA-AF74-1C743B217722}"/>
    <cellStyle name="Comma 10 7 8 2" xfId="13696" xr:uid="{E4C79DD2-B9FC-4CEA-9E37-26C7FF78A07B}"/>
    <cellStyle name="Comma 10 7 80" xfId="13697" xr:uid="{53A364D9-9225-4BAE-A7CE-680A7FD45BBB}"/>
    <cellStyle name="Comma 10 7 80 2" xfId="13698" xr:uid="{4B23E9D6-C548-43FF-96FF-E40C5784782F}"/>
    <cellStyle name="Comma 10 7 81" xfId="13699" xr:uid="{86287A07-43D4-4306-97C3-B6528C45B07A}"/>
    <cellStyle name="Comma 10 7 81 2" xfId="13700" xr:uid="{DD6D80BA-B788-4BE3-9F96-3E75128F2BA5}"/>
    <cellStyle name="Comma 10 7 82" xfId="13701" xr:uid="{B9FD7BB2-FCBA-45D9-9F6E-1D109282788C}"/>
    <cellStyle name="Comma 10 7 82 2" xfId="13702" xr:uid="{0C63FCFE-5EA8-41F9-88BD-16F562CA0464}"/>
    <cellStyle name="Comma 10 7 83" xfId="13703" xr:uid="{D4B2BA40-85EC-4F7A-AD30-2EAB0696EE43}"/>
    <cellStyle name="Comma 10 7 83 2" xfId="13704" xr:uid="{122190F5-2C48-4B49-BBBA-DBC12F0A6EF6}"/>
    <cellStyle name="Comma 10 7 84" xfId="13705" xr:uid="{0B7C05D0-8C6E-408C-9984-83301642016E}"/>
    <cellStyle name="Comma 10 7 84 2" xfId="13706" xr:uid="{14624F46-534C-4777-8EE0-874406EDB6AC}"/>
    <cellStyle name="Comma 10 7 85" xfId="13707" xr:uid="{98A4EC2E-20B3-46CA-A33E-5CA557CCD8FD}"/>
    <cellStyle name="Comma 10 7 85 2" xfId="13708" xr:uid="{56EB1105-7C60-4646-911B-7CAC59F3212D}"/>
    <cellStyle name="Comma 10 7 86" xfId="13709" xr:uid="{3127FD54-F7AB-4CA1-B315-3E5E81358D27}"/>
    <cellStyle name="Comma 10 7 86 2" xfId="13710" xr:uid="{C8E3C7CE-B0A9-4542-90FE-F0AE6E7A4F27}"/>
    <cellStyle name="Comma 10 7 87" xfId="13711" xr:uid="{56490B0F-960E-46F4-A442-1FADE1AD12A4}"/>
    <cellStyle name="Comma 10 7 87 2" xfId="13712" xr:uid="{1C9708E6-D266-425C-81A1-327A05EE061F}"/>
    <cellStyle name="Comma 10 7 88" xfId="13713" xr:uid="{3C5E18D0-C43E-4BE8-A15B-CDEA80BC0E8E}"/>
    <cellStyle name="Comma 10 7 88 2" xfId="13714" xr:uid="{6DDA5AA8-ED18-470A-A3AA-2B9983CE56CF}"/>
    <cellStyle name="Comma 10 7 89" xfId="13715" xr:uid="{821E3AAE-B2C6-4371-B715-CAEB868A20E3}"/>
    <cellStyle name="Comma 10 7 89 2" xfId="13716" xr:uid="{10987E55-49B2-4E56-B802-B575B9774863}"/>
    <cellStyle name="Comma 10 7 9" xfId="13717" xr:uid="{C7FC4644-7942-400F-A111-DE6671A0D375}"/>
    <cellStyle name="Comma 10 7 9 2" xfId="13718" xr:uid="{3713E1F4-3296-4F25-B1B6-E809377B3367}"/>
    <cellStyle name="Comma 10 7 90" xfId="13719" xr:uid="{BD1D9DEE-FAD7-42CA-AF9B-F1AEAD05444D}"/>
    <cellStyle name="Comma 10 7 90 2" xfId="13720" xr:uid="{AC6C1A64-83FF-4B9F-9E49-2E9C73ABB126}"/>
    <cellStyle name="Comma 10 7 91" xfId="13721" xr:uid="{C64058D2-0FAB-496C-8A54-008BEF8BD8F6}"/>
    <cellStyle name="Comma 10 7 91 2" xfId="13722" xr:uid="{C05AE5CD-8BEC-497F-8B70-EA1680FF4913}"/>
    <cellStyle name="Comma 10 7 92" xfId="13723" xr:uid="{66CC74BD-327E-43D2-9119-134AC39A076C}"/>
    <cellStyle name="Comma 10 7 92 2" xfId="13724" xr:uid="{1AE535F3-E428-4847-9972-6EFEED0504D0}"/>
    <cellStyle name="Comma 10 7 93" xfId="13725" xr:uid="{B0663C88-84FA-4CDD-A727-26DB9A08D624}"/>
    <cellStyle name="Comma 10 7 93 2" xfId="13726" xr:uid="{D117CAC2-8B75-48A5-978C-FB4CF18F5158}"/>
    <cellStyle name="Comma 10 7 94" xfId="13727" xr:uid="{2B29547F-A948-4826-9AFF-04BF47E8762E}"/>
    <cellStyle name="Comma 10 7 94 2" xfId="13728" xr:uid="{A65E783A-9020-4CE4-9697-F8963EF43D1E}"/>
    <cellStyle name="Comma 10 7 95" xfId="13729" xr:uid="{45A1E928-3CCC-44A9-8226-EE059762B475}"/>
    <cellStyle name="Comma 10 7 95 2" xfId="13730" xr:uid="{69EF0850-64F6-4190-A171-276B5C934914}"/>
    <cellStyle name="Comma 10 7 96" xfId="13731" xr:uid="{2814CA29-1372-4E95-9B29-304CCCA3F68A}"/>
    <cellStyle name="Comma 10 7 96 2" xfId="13732" xr:uid="{AB3B374E-BBAC-483C-92F4-18D589BC5948}"/>
    <cellStyle name="Comma 10 7 97" xfId="13733" xr:uid="{42C83252-A042-48A5-BD90-DF0D267407F0}"/>
    <cellStyle name="Comma 10 7 97 2" xfId="13734" xr:uid="{5DF4E7C4-9250-4656-BD8A-64E3FCEF815D}"/>
    <cellStyle name="Comma 10 7 98" xfId="13735" xr:uid="{45166B69-014B-4455-A09B-804748DCC37C}"/>
    <cellStyle name="Comma 10 7 98 2" xfId="13736" xr:uid="{D32BB51A-5E88-4E16-9761-1911D8FF6C28}"/>
    <cellStyle name="Comma 10 7 99" xfId="13737" xr:uid="{5B91D4E9-63F6-477D-956D-039E44D100EC}"/>
    <cellStyle name="Comma 10 7 99 2" xfId="13738" xr:uid="{C60A709F-2451-48ED-B4D2-7845B8DEC9DB}"/>
    <cellStyle name="Comma 10 70" xfId="13739" xr:uid="{EE48DD2B-5951-4508-90CF-248205B2A20B}"/>
    <cellStyle name="Comma 10 70 2" xfId="13740" xr:uid="{11420B41-B8C1-4F37-8629-E168F4F3FC2A}"/>
    <cellStyle name="Comma 10 71" xfId="13741" xr:uid="{6D2C0442-ED91-40D3-87C6-E86C026597A8}"/>
    <cellStyle name="Comma 10 71 2" xfId="13742" xr:uid="{62F6B0F9-5AE7-420F-AE06-04DDC2D5E09C}"/>
    <cellStyle name="Comma 10 72" xfId="13743" xr:uid="{C0E1D444-779C-4B87-9BD7-D7A777FF6754}"/>
    <cellStyle name="Comma 10 72 2" xfId="13744" xr:uid="{F23F2702-681C-4F65-BFDB-4B39649CC8F8}"/>
    <cellStyle name="Comma 10 73" xfId="13745" xr:uid="{5211BF93-5052-4227-9780-ED6A006C9A44}"/>
    <cellStyle name="Comma 10 73 2" xfId="13746" xr:uid="{C928D845-D445-4A68-A8F2-8D5F0B6690A6}"/>
    <cellStyle name="Comma 10 74" xfId="13747" xr:uid="{835376CC-57B3-4047-A480-D919A837E4A1}"/>
    <cellStyle name="Comma 10 74 2" xfId="13748" xr:uid="{C1F9C8F5-7251-45E4-A885-39241AB6FF93}"/>
    <cellStyle name="Comma 10 75" xfId="13749" xr:uid="{79CE8996-1E70-48B1-83F3-F43BC952B468}"/>
    <cellStyle name="Comma 10 75 2" xfId="13750" xr:uid="{BD43F4A1-E7ED-42B7-913A-FD2D581645CC}"/>
    <cellStyle name="Comma 10 76" xfId="13751" xr:uid="{4325F0FF-4182-479C-8283-9E92D93DD00D}"/>
    <cellStyle name="Comma 10 76 2" xfId="13752" xr:uid="{1D66A2CE-C80F-4915-8693-856A5B57F070}"/>
    <cellStyle name="Comma 10 77" xfId="13753" xr:uid="{84E91318-A6B7-4718-BA1F-C3DCD5358B7D}"/>
    <cellStyle name="Comma 10 77 2" xfId="13754" xr:uid="{8FB081EF-815B-4423-A9C5-D9DEB98EB879}"/>
    <cellStyle name="Comma 10 78" xfId="13755" xr:uid="{702D1F64-37B2-4E16-B6AD-AC683391C27E}"/>
    <cellStyle name="Comma 10 78 2" xfId="13756" xr:uid="{7408E1F0-C7A8-4F8C-9E2D-3A3B0F63C2B7}"/>
    <cellStyle name="Comma 10 79" xfId="13757" xr:uid="{FD57888E-BF3C-40C3-B23F-54F0283A3250}"/>
    <cellStyle name="Comma 10 79 2" xfId="13758" xr:uid="{7C42E9AF-3B1C-48F0-AEA2-99971C512694}"/>
    <cellStyle name="Comma 10 8" xfId="5568" xr:uid="{1EBD6A89-714F-410C-9ED4-CBC68EF9AAD5}"/>
    <cellStyle name="Comma 10 8 10" xfId="13759" xr:uid="{D0A6B16A-E074-41A0-98B0-E72455A7A759}"/>
    <cellStyle name="Comma 10 8 10 2" xfId="13760" xr:uid="{2EC7DA58-1C50-438E-A9F0-81083062488A}"/>
    <cellStyle name="Comma 10 8 100" xfId="13761" xr:uid="{E621C4F9-D70B-4041-88EE-B9FE1EEC633E}"/>
    <cellStyle name="Comma 10 8 100 2" xfId="13762" xr:uid="{850342E8-1535-426A-8A75-C9360D23E0A7}"/>
    <cellStyle name="Comma 10 8 101" xfId="13763" xr:uid="{6A37B6BC-7265-4D82-A8E3-963C6789369B}"/>
    <cellStyle name="Comma 10 8 101 2" xfId="13764" xr:uid="{CC14761F-CC55-4D3A-8D6A-F1C089784B6E}"/>
    <cellStyle name="Comma 10 8 102" xfId="13765" xr:uid="{3FF27C2B-CB1A-44EA-AC11-49857C07F283}"/>
    <cellStyle name="Comma 10 8 102 2" xfId="13766" xr:uid="{352E03CC-4EF6-44F3-A135-13524EB6C9F8}"/>
    <cellStyle name="Comma 10 8 103" xfId="13767" xr:uid="{9A17328A-695C-441C-B2C2-D9372640EFCD}"/>
    <cellStyle name="Comma 10 8 103 2" xfId="13768" xr:uid="{5118971E-CB97-4A02-9E52-05DF0950B567}"/>
    <cellStyle name="Comma 10 8 104" xfId="13769" xr:uid="{84A148DC-C83B-46DE-9AC9-5886A216C8E5}"/>
    <cellStyle name="Comma 10 8 104 2" xfId="13770" xr:uid="{82FBF625-9445-4C0C-B7CC-9FFE3513A5F7}"/>
    <cellStyle name="Comma 10 8 105" xfId="13771" xr:uid="{69904BCC-846F-4751-8312-66009928F9CD}"/>
    <cellStyle name="Comma 10 8 105 2" xfId="13772" xr:uid="{2CEF53C4-EDD7-4070-A04E-E86070112035}"/>
    <cellStyle name="Comma 10 8 106" xfId="13773" xr:uid="{D468DDF5-9AA0-4477-8F5D-986FDA6B490A}"/>
    <cellStyle name="Comma 10 8 106 2" xfId="13774" xr:uid="{B9E20C64-241E-4B88-8388-BDCFB30E5961}"/>
    <cellStyle name="Comma 10 8 107" xfId="13775" xr:uid="{54F943B1-12BC-4492-89AD-D0A0791EF5A1}"/>
    <cellStyle name="Comma 10 8 107 2" xfId="13776" xr:uid="{BD603F06-644D-49B2-ACF9-A6945C6F371D}"/>
    <cellStyle name="Comma 10 8 108" xfId="13777" xr:uid="{18D211D4-C119-472C-96BF-D2F33FAE552F}"/>
    <cellStyle name="Comma 10 8 108 2" xfId="13778" xr:uid="{351FF969-E7E5-454F-9991-1E6C60EEBC8B}"/>
    <cellStyle name="Comma 10 8 109" xfId="13779" xr:uid="{7B943BF3-3AFA-4439-A057-2803E67E7F91}"/>
    <cellStyle name="Comma 10 8 109 2" xfId="13780" xr:uid="{56817697-F8B8-4D48-9239-3E05B9C66B91}"/>
    <cellStyle name="Comma 10 8 11" xfId="13781" xr:uid="{A4387D71-1359-4FBF-9A1D-7A24F0D8AA30}"/>
    <cellStyle name="Comma 10 8 11 2" xfId="13782" xr:uid="{32384B7F-2569-4931-AF64-59DCCAF07333}"/>
    <cellStyle name="Comma 10 8 110" xfId="13783" xr:uid="{69F95DEE-2918-4514-AEEA-D2BA714F9375}"/>
    <cellStyle name="Comma 10 8 110 2" xfId="13784" xr:uid="{39887896-6B50-4280-AFCE-AE49F50B3AFD}"/>
    <cellStyle name="Comma 10 8 111" xfId="13785" xr:uid="{1B715206-4692-4690-A51F-FDE933685C44}"/>
    <cellStyle name="Comma 10 8 111 2" xfId="13786" xr:uid="{96466962-7768-4BCF-99A0-FA6A878DE734}"/>
    <cellStyle name="Comma 10 8 112" xfId="13787" xr:uid="{753E0D9E-5518-42B9-8322-8FCBC848923E}"/>
    <cellStyle name="Comma 10 8 112 2" xfId="13788" xr:uid="{4B7FD0B9-6706-4F58-89FA-051A5812421B}"/>
    <cellStyle name="Comma 10 8 113" xfId="13789" xr:uid="{16A93664-C5AF-4DC3-9642-4A1FC4BBB8AA}"/>
    <cellStyle name="Comma 10 8 113 2" xfId="13790" xr:uid="{874EF3B9-8B1C-454A-B95E-8A6B86BD4252}"/>
    <cellStyle name="Comma 10 8 114" xfId="13791" xr:uid="{76A2A1FA-E536-49AF-BDBD-CDF757F7CB33}"/>
    <cellStyle name="Comma 10 8 114 2" xfId="13792" xr:uid="{E24CE7F9-5501-4F10-BECD-4F19DCD8EECB}"/>
    <cellStyle name="Comma 10 8 115" xfId="13793" xr:uid="{DB87811F-C58C-41BF-BE13-3350E59F0E3E}"/>
    <cellStyle name="Comma 10 8 115 2" xfId="13794" xr:uid="{736CDCE7-299D-415C-8292-90CCABFCB743}"/>
    <cellStyle name="Comma 10 8 116" xfId="13795" xr:uid="{5917ABE1-65D2-4253-B19E-1341EDA9AB93}"/>
    <cellStyle name="Comma 10 8 116 2" xfId="13796" xr:uid="{179C3E1B-F169-4BEE-83AC-9ED6A038FB2C}"/>
    <cellStyle name="Comma 10 8 117" xfId="13797" xr:uid="{502B99BB-95C8-42DA-98F0-63A3355D0F86}"/>
    <cellStyle name="Comma 10 8 117 2" xfId="13798" xr:uid="{36D8AF16-AD4E-4475-8E3F-1036894AE4D9}"/>
    <cellStyle name="Comma 10 8 118" xfId="13799" xr:uid="{E7D298DB-22D2-4FEE-AFF6-3B4234658774}"/>
    <cellStyle name="Comma 10 8 118 2" xfId="13800" xr:uid="{778B8C01-1EFD-40C9-AE24-54136ECF2185}"/>
    <cellStyle name="Comma 10 8 119" xfId="13801" xr:uid="{A1E8514A-57EC-4F66-AEE8-2FE24C7CDE43}"/>
    <cellStyle name="Comma 10 8 119 2" xfId="13802" xr:uid="{471B5033-5243-4DE0-8FA7-DDB6E861B4C7}"/>
    <cellStyle name="Comma 10 8 12" xfId="13803" xr:uid="{12C55477-E11A-4D1B-A4B0-943EF520BB52}"/>
    <cellStyle name="Comma 10 8 12 2" xfId="13804" xr:uid="{68DF109F-044F-4B60-8189-163AC65F69BF}"/>
    <cellStyle name="Comma 10 8 120" xfId="13805" xr:uid="{6699D7D7-8AE5-47E5-AFDC-F5AE189199CC}"/>
    <cellStyle name="Comma 10 8 120 2" xfId="13806" xr:uid="{5C882B5C-3E91-440E-B9E5-2B35632B3904}"/>
    <cellStyle name="Comma 10 8 121" xfId="13807" xr:uid="{EF9D1F7E-DD8A-452A-9E0C-9E7FED77B138}"/>
    <cellStyle name="Comma 10 8 121 2" xfId="13808" xr:uid="{1F9F4949-687B-4CE7-A90D-BDD69B30CA92}"/>
    <cellStyle name="Comma 10 8 122" xfId="13809" xr:uid="{C59B8DF0-B1DD-4EA2-B2F8-840F46D0A643}"/>
    <cellStyle name="Comma 10 8 122 2" xfId="13810" xr:uid="{1482E847-1FD2-4FF3-A9DD-60B157C55777}"/>
    <cellStyle name="Comma 10 8 123" xfId="13811" xr:uid="{F957086C-7B36-4E72-92FE-E6B1425CCCE5}"/>
    <cellStyle name="Comma 10 8 123 2" xfId="13812" xr:uid="{F50CFB85-CEFF-4C0E-963C-5F8B72A097DB}"/>
    <cellStyle name="Comma 10 8 124" xfId="13813" xr:uid="{F026220E-C998-45B1-A944-412CE2105269}"/>
    <cellStyle name="Comma 10 8 124 2" xfId="13814" xr:uid="{C41DF662-7B42-42CC-8EEE-3199FC6BFB6B}"/>
    <cellStyle name="Comma 10 8 125" xfId="13815" xr:uid="{0FCC098C-4B22-46CF-B2AE-497968351F35}"/>
    <cellStyle name="Comma 10 8 125 2" xfId="13816" xr:uid="{F65E1482-7FA4-46B4-9688-377F5F8A5471}"/>
    <cellStyle name="Comma 10 8 126" xfId="13817" xr:uid="{E23E77C5-247D-48C8-A21A-E98D456BD1D1}"/>
    <cellStyle name="Comma 10 8 126 2" xfId="13818" xr:uid="{2865A2CF-3C7E-4076-A8DA-0A44145EBD3B}"/>
    <cellStyle name="Comma 10 8 127" xfId="13819" xr:uid="{2AE90560-89EF-4235-B6D9-3792BF41D2AD}"/>
    <cellStyle name="Comma 10 8 127 2" xfId="13820" xr:uid="{7AB6ACE6-39EC-49F3-9E9E-A3F7487434F8}"/>
    <cellStyle name="Comma 10 8 128" xfId="13821" xr:uid="{F199AF9F-392D-47F5-A4D3-F11D883B5E4C}"/>
    <cellStyle name="Comma 10 8 128 2" xfId="13822" xr:uid="{0D83F604-AF79-4ED0-BA3E-F9F580FF2649}"/>
    <cellStyle name="Comma 10 8 129" xfId="13823" xr:uid="{13313920-D70D-4B90-A363-E23C59D4FC9D}"/>
    <cellStyle name="Comma 10 8 129 2" xfId="13824" xr:uid="{1329901A-B2F9-443B-BB6E-F89D23F13AF7}"/>
    <cellStyle name="Comma 10 8 13" xfId="13825" xr:uid="{6FD020F2-7787-44A4-BAD4-DEF3FE8D557F}"/>
    <cellStyle name="Comma 10 8 13 2" xfId="13826" xr:uid="{372B07A6-1A88-4FD9-8DB0-99F9F582E86C}"/>
    <cellStyle name="Comma 10 8 130" xfId="13827" xr:uid="{80391BDA-00EB-487B-800B-774AEC1C7AFA}"/>
    <cellStyle name="Comma 10 8 130 2" xfId="13828" xr:uid="{D2AE9885-4583-44ED-9321-C92E31609452}"/>
    <cellStyle name="Comma 10 8 131" xfId="13829" xr:uid="{39BB0CD5-982E-45A0-901E-E25411A37226}"/>
    <cellStyle name="Comma 10 8 131 2" xfId="13830" xr:uid="{A5E9BEE2-63A1-4BDF-A235-882E3730058B}"/>
    <cellStyle name="Comma 10 8 132" xfId="13831" xr:uid="{A72A6DD1-FD4A-4608-AD1B-341483F74F70}"/>
    <cellStyle name="Comma 10 8 132 2" xfId="13832" xr:uid="{74B8BD8A-BD84-4E90-A97A-FB7526B9BA94}"/>
    <cellStyle name="Comma 10 8 133" xfId="13833" xr:uid="{837178DF-D955-411C-9C80-DDEB0D2D1A51}"/>
    <cellStyle name="Comma 10 8 133 2" xfId="13834" xr:uid="{E3D8BF26-7FF5-441D-98AF-3389A16C4CA8}"/>
    <cellStyle name="Comma 10 8 134" xfId="13835" xr:uid="{2340405B-E520-4AD1-A176-2B7E6C6F33B1}"/>
    <cellStyle name="Comma 10 8 135" xfId="979" xr:uid="{AF86C8E9-2CEA-4E70-81D0-973EAA762A92}"/>
    <cellStyle name="Comma 10 8 14" xfId="13836" xr:uid="{4BCEA13C-D67F-43D5-B0C4-5B49F22EECFA}"/>
    <cellStyle name="Comma 10 8 14 2" xfId="13837" xr:uid="{FE2EC24D-5E4B-497D-9AC9-9314E995E89E}"/>
    <cellStyle name="Comma 10 8 15" xfId="13838" xr:uid="{39B562A1-257A-4CE6-B429-535A083D5D30}"/>
    <cellStyle name="Comma 10 8 15 2" xfId="13839" xr:uid="{4B7CBA10-1208-4CA3-AFFA-5006DF47AF2B}"/>
    <cellStyle name="Comma 10 8 16" xfId="13840" xr:uid="{42DC54BC-5590-4044-9B03-E1823BE0AF83}"/>
    <cellStyle name="Comma 10 8 16 2" xfId="13841" xr:uid="{30E6909E-10F5-4CA4-B8D1-015FBA05EBDD}"/>
    <cellStyle name="Comma 10 8 17" xfId="13842" xr:uid="{6A1B7C41-FD12-4470-AF0B-C620C2F148FD}"/>
    <cellStyle name="Comma 10 8 17 2" xfId="13843" xr:uid="{987EE350-ABB8-4B75-AC2B-9214B5A0F149}"/>
    <cellStyle name="Comma 10 8 18" xfId="13844" xr:uid="{515F9323-0CA8-4B67-B528-9075536B9458}"/>
    <cellStyle name="Comma 10 8 18 2" xfId="13845" xr:uid="{4E69E378-C1A1-4451-AD78-180C64994B97}"/>
    <cellStyle name="Comma 10 8 19" xfId="13846" xr:uid="{AE2A99F6-F621-426B-8135-11231D99A1ED}"/>
    <cellStyle name="Comma 10 8 19 2" xfId="13847" xr:uid="{03AC3A08-E5A1-4803-9261-2102678754F9}"/>
    <cellStyle name="Comma 10 8 2" xfId="13848" xr:uid="{323B46E6-96FF-48AE-8B4F-C319CD8C0AB6}"/>
    <cellStyle name="Comma 10 8 2 2" xfId="13849" xr:uid="{CF67462B-944E-46B1-8EA3-C4A6E52F6595}"/>
    <cellStyle name="Comma 10 8 20" xfId="13850" xr:uid="{62B63FBE-2F00-4DED-BFF4-358F9D6E43E2}"/>
    <cellStyle name="Comma 10 8 20 2" xfId="13851" xr:uid="{627CAE6A-1826-487C-94B5-82397C47AFA8}"/>
    <cellStyle name="Comma 10 8 21" xfId="13852" xr:uid="{1BFF3EEE-29E2-452C-865A-75F05F90C7A1}"/>
    <cellStyle name="Comma 10 8 21 2" xfId="13853" xr:uid="{31E99E89-B9A0-410B-AC08-43DD53F74147}"/>
    <cellStyle name="Comma 10 8 22" xfId="13854" xr:uid="{45B67AFD-0E53-4CA4-BEEC-71A172134340}"/>
    <cellStyle name="Comma 10 8 22 2" xfId="13855" xr:uid="{E7CA0CDA-475A-40EB-940F-92F34C477B9F}"/>
    <cellStyle name="Comma 10 8 23" xfId="13856" xr:uid="{9EB92A59-36AE-464E-BABE-3C1864BC7202}"/>
    <cellStyle name="Comma 10 8 23 2" xfId="13857" xr:uid="{266D5A71-43E1-4088-9C9C-612588A2623D}"/>
    <cellStyle name="Comma 10 8 24" xfId="13858" xr:uid="{D3C2DB10-ABFE-4045-B1B1-1307508C8825}"/>
    <cellStyle name="Comma 10 8 24 2" xfId="13859" xr:uid="{9E088544-6E4F-4A12-871D-6F276AC6673E}"/>
    <cellStyle name="Comma 10 8 25" xfId="13860" xr:uid="{9D1AB310-AC7B-4E9A-A30D-146AFC511760}"/>
    <cellStyle name="Comma 10 8 25 2" xfId="13861" xr:uid="{3F6938AA-1BA4-43D8-8D75-6B4C68D600A7}"/>
    <cellStyle name="Comma 10 8 26" xfId="13862" xr:uid="{DD4991BE-855E-4CA5-9D03-81D44A29385E}"/>
    <cellStyle name="Comma 10 8 26 2" xfId="13863" xr:uid="{FEF32620-75FC-4A03-A73F-C2819A4E494F}"/>
    <cellStyle name="Comma 10 8 27" xfId="13864" xr:uid="{824E74F6-B1C3-4292-9374-6CB991E64B50}"/>
    <cellStyle name="Comma 10 8 27 2" xfId="13865" xr:uid="{27E6D913-5E27-4DAC-BA5A-550EF0382BF6}"/>
    <cellStyle name="Comma 10 8 28" xfId="13866" xr:uid="{EF27E976-E9CE-4418-9968-7B60FAC39EF0}"/>
    <cellStyle name="Comma 10 8 28 2" xfId="13867" xr:uid="{AD360954-FAA2-4680-8178-EAD35E5CE215}"/>
    <cellStyle name="Comma 10 8 29" xfId="13868" xr:uid="{4745267B-7CFD-4FE1-840E-779775781E6D}"/>
    <cellStyle name="Comma 10 8 29 2" xfId="13869" xr:uid="{0027AE40-6A60-49DC-9A9E-F252CAB0395F}"/>
    <cellStyle name="Comma 10 8 3" xfId="13870" xr:uid="{63462051-36D9-4978-9031-B4090EC9C142}"/>
    <cellStyle name="Comma 10 8 3 2" xfId="13871" xr:uid="{5031F1D9-B41A-4820-AA64-9E600A1B8AE4}"/>
    <cellStyle name="Comma 10 8 30" xfId="13872" xr:uid="{D761CDB8-8972-4442-ACE5-6647D9599E69}"/>
    <cellStyle name="Comma 10 8 30 2" xfId="13873" xr:uid="{9BA1AF86-2911-441D-A5FB-BD328639AA25}"/>
    <cellStyle name="Comma 10 8 31" xfId="13874" xr:uid="{80495017-0E5B-49AC-9EFD-28E74C7FB13F}"/>
    <cellStyle name="Comma 10 8 31 2" xfId="13875" xr:uid="{349A43FE-CA1F-4CE0-8C9A-2258DF77AB09}"/>
    <cellStyle name="Comma 10 8 32" xfId="13876" xr:uid="{8E848CC6-108D-46FA-A4B3-027F0A666B82}"/>
    <cellStyle name="Comma 10 8 32 2" xfId="13877" xr:uid="{0817D30D-8F00-4265-9814-54AB5D3C478F}"/>
    <cellStyle name="Comma 10 8 33" xfId="13878" xr:uid="{DE50C1D6-DB3C-4668-8BAD-BD79CC6DA82F}"/>
    <cellStyle name="Comma 10 8 33 2" xfId="13879" xr:uid="{6450BFC5-ED1C-4AA7-9061-BB0C0B5275A9}"/>
    <cellStyle name="Comma 10 8 34" xfId="13880" xr:uid="{C1D5C67D-356E-48B7-B319-6885050A5870}"/>
    <cellStyle name="Comma 10 8 34 2" xfId="13881" xr:uid="{8E48CEF9-65E4-4C28-8982-70C958812F5A}"/>
    <cellStyle name="Comma 10 8 35" xfId="13882" xr:uid="{9A6EF974-D311-489B-BB66-D2BD8B20B7E2}"/>
    <cellStyle name="Comma 10 8 35 2" xfId="13883" xr:uid="{7B4377AC-22CA-49EA-800D-72B1D4A552F8}"/>
    <cellStyle name="Comma 10 8 36" xfId="13884" xr:uid="{1FCEF624-B851-41FE-8498-CC02B42F58DA}"/>
    <cellStyle name="Comma 10 8 36 2" xfId="13885" xr:uid="{B1F89688-FFED-4F3E-9E17-11C6C2CF3FE0}"/>
    <cellStyle name="Comma 10 8 37" xfId="13886" xr:uid="{D64C2F8B-85CE-4A29-A319-1A110FD19644}"/>
    <cellStyle name="Comma 10 8 37 2" xfId="13887" xr:uid="{59C12F2F-D5A4-4913-A752-FC20265F31E5}"/>
    <cellStyle name="Comma 10 8 38" xfId="13888" xr:uid="{E6C3A419-88D9-49A3-9B8D-A34320B75E2C}"/>
    <cellStyle name="Comma 10 8 38 2" xfId="13889" xr:uid="{A183F053-04F5-402B-ADEB-30F637E60667}"/>
    <cellStyle name="Comma 10 8 39" xfId="13890" xr:uid="{54BC3A5F-FC0F-4250-8501-8A6384EF1842}"/>
    <cellStyle name="Comma 10 8 39 2" xfId="13891" xr:uid="{DC753462-A1F9-4E99-BCDB-93C6A223BD7D}"/>
    <cellStyle name="Comma 10 8 4" xfId="13892" xr:uid="{3DB44A55-BDDD-4CDB-9922-0DE4D1F41804}"/>
    <cellStyle name="Comma 10 8 4 2" xfId="13893" xr:uid="{38C5C548-CDD5-480E-B6DF-6D96B4D14EF1}"/>
    <cellStyle name="Comma 10 8 40" xfId="13894" xr:uid="{21C0F34C-083A-4FA4-B184-363FDF135D15}"/>
    <cellStyle name="Comma 10 8 40 2" xfId="13895" xr:uid="{E63FC3FF-B1C9-4664-868A-22FF4156584D}"/>
    <cellStyle name="Comma 10 8 41" xfId="13896" xr:uid="{BF5E5950-C94B-4BD5-8E81-53BFEB9AA3A0}"/>
    <cellStyle name="Comma 10 8 41 2" xfId="13897" xr:uid="{120629D9-7686-4C8E-B577-FCF4A1AF2FD8}"/>
    <cellStyle name="Comma 10 8 42" xfId="13898" xr:uid="{3332684C-EE57-462C-A715-43909F0A8A3E}"/>
    <cellStyle name="Comma 10 8 42 2" xfId="13899" xr:uid="{B39A201D-BC02-46DF-BA64-7E79A0487240}"/>
    <cellStyle name="Comma 10 8 43" xfId="13900" xr:uid="{72D6459D-E5DD-4E77-9BC4-B21DDD85B13E}"/>
    <cellStyle name="Comma 10 8 43 2" xfId="13901" xr:uid="{050BF582-1E65-42B3-B29A-D97B567EE42F}"/>
    <cellStyle name="Comma 10 8 44" xfId="13902" xr:uid="{1A75B2B3-38DC-4686-A959-963085B783E5}"/>
    <cellStyle name="Comma 10 8 44 2" xfId="13903" xr:uid="{6B62938A-2706-44A6-B297-99D08A41E7AF}"/>
    <cellStyle name="Comma 10 8 45" xfId="13904" xr:uid="{72F86027-77EE-44C7-8D84-6CFAB10C0884}"/>
    <cellStyle name="Comma 10 8 45 2" xfId="13905" xr:uid="{8E7B355E-C19A-4337-B5A9-590CA5451277}"/>
    <cellStyle name="Comma 10 8 46" xfId="13906" xr:uid="{1DDBBA3B-29C0-42A7-A2C9-EE01785EAD76}"/>
    <cellStyle name="Comma 10 8 46 2" xfId="13907" xr:uid="{09FFB026-587C-4D5E-9AB1-773ED25643AF}"/>
    <cellStyle name="Comma 10 8 47" xfId="13908" xr:uid="{A65516F9-CBD4-4EB7-A151-2E68C4C1F98A}"/>
    <cellStyle name="Comma 10 8 47 2" xfId="13909" xr:uid="{DB8D2636-8A5B-4AE5-BB25-B1430E3E16C4}"/>
    <cellStyle name="Comma 10 8 48" xfId="13910" xr:uid="{86DFAF3E-5AE4-4608-B387-D1EE9F2EEC28}"/>
    <cellStyle name="Comma 10 8 48 2" xfId="13911" xr:uid="{38795838-F877-4A4D-A275-A0EC85BA4CD5}"/>
    <cellStyle name="Comma 10 8 49" xfId="13912" xr:uid="{3EC6959D-C2CD-44A2-8C72-86F455EC0DF6}"/>
    <cellStyle name="Comma 10 8 49 2" xfId="13913" xr:uid="{840B4A59-59EC-4571-A05C-E46714FC57ED}"/>
    <cellStyle name="Comma 10 8 5" xfId="13914" xr:uid="{311CD43E-CB7D-40FB-8941-35E8E11DE62A}"/>
    <cellStyle name="Comma 10 8 5 2" xfId="13915" xr:uid="{89EDDC07-2DC7-4D3D-9D65-C44D476037B6}"/>
    <cellStyle name="Comma 10 8 50" xfId="13916" xr:uid="{825A1D7E-97D7-4AB9-AFC4-54B2C4680EA1}"/>
    <cellStyle name="Comma 10 8 50 2" xfId="13917" xr:uid="{D4A070CC-3041-4272-BFBD-6D080A988438}"/>
    <cellStyle name="Comma 10 8 51" xfId="13918" xr:uid="{A193CDFA-A28A-4754-BD99-F1E1232D2033}"/>
    <cellStyle name="Comma 10 8 51 2" xfId="13919" xr:uid="{29F7F12C-F677-4CE9-800D-9A6B0FC54D57}"/>
    <cellStyle name="Comma 10 8 52" xfId="13920" xr:uid="{B19AD0AD-F286-47FE-8758-F324D288700D}"/>
    <cellStyle name="Comma 10 8 52 2" xfId="13921" xr:uid="{633920E6-D215-4173-9225-D49B7B9A5FD8}"/>
    <cellStyle name="Comma 10 8 53" xfId="13922" xr:uid="{03D512DF-A52F-410D-B58B-A0DD81CF1400}"/>
    <cellStyle name="Comma 10 8 53 2" xfId="13923" xr:uid="{E0B79109-6515-40AB-BC68-DB8337F86D1F}"/>
    <cellStyle name="Comma 10 8 54" xfId="13924" xr:uid="{0E8CE0AA-0080-486E-9C13-3518757D3D94}"/>
    <cellStyle name="Comma 10 8 54 2" xfId="13925" xr:uid="{D62004FC-8AA9-4C1D-8F1E-78A95AE2BC69}"/>
    <cellStyle name="Comma 10 8 55" xfId="13926" xr:uid="{519711BF-82D2-4BB1-9347-E0FFB8C618E9}"/>
    <cellStyle name="Comma 10 8 55 2" xfId="13927" xr:uid="{C1EFA7EC-ACFB-4307-A266-7ACB96D9907C}"/>
    <cellStyle name="Comma 10 8 56" xfId="13928" xr:uid="{29F99902-8C89-4932-AA0A-AB74F3F390AC}"/>
    <cellStyle name="Comma 10 8 56 2" xfId="13929" xr:uid="{2C8D134F-893B-4A8B-B8D7-13C2A025E397}"/>
    <cellStyle name="Comma 10 8 57" xfId="13930" xr:uid="{AA8A6BD4-A97F-4341-9386-375F921082D4}"/>
    <cellStyle name="Comma 10 8 57 2" xfId="13931" xr:uid="{7295E2BE-F054-4A02-BDD9-27657A6833C8}"/>
    <cellStyle name="Comma 10 8 58" xfId="13932" xr:uid="{9B221A29-D5E5-4887-8582-037D2E0CE48A}"/>
    <cellStyle name="Comma 10 8 58 2" xfId="13933" xr:uid="{B92AB313-AEFC-4A5F-8035-468F242F9383}"/>
    <cellStyle name="Comma 10 8 59" xfId="13934" xr:uid="{CA0611F6-E1C5-4C3B-86AF-0DC198C5A17A}"/>
    <cellStyle name="Comma 10 8 59 2" xfId="13935" xr:uid="{F7BFF3AE-C457-424D-9A19-588C2A64F389}"/>
    <cellStyle name="Comma 10 8 6" xfId="13936" xr:uid="{4A9CF244-2D4A-4696-8E18-B24E8E8D82C3}"/>
    <cellStyle name="Comma 10 8 6 2" xfId="13937" xr:uid="{E63CBB25-077F-4C88-B969-415E99E4AF2E}"/>
    <cellStyle name="Comma 10 8 60" xfId="13938" xr:uid="{8DC91638-568B-42F1-9DBD-8EE2624107EA}"/>
    <cellStyle name="Comma 10 8 60 2" xfId="13939" xr:uid="{470164B9-0737-4067-948F-B73805353208}"/>
    <cellStyle name="Comma 10 8 61" xfId="13940" xr:uid="{4203A8A2-E901-496A-8A4F-72F05E46335D}"/>
    <cellStyle name="Comma 10 8 61 2" xfId="13941" xr:uid="{E91CB24D-C444-486D-A1F6-618E26BD3568}"/>
    <cellStyle name="Comma 10 8 62" xfId="13942" xr:uid="{C776E66C-D697-4F3C-A0AA-2B41E29DB6A8}"/>
    <cellStyle name="Comma 10 8 62 2" xfId="13943" xr:uid="{9E521A00-F56F-4BB0-B4F5-FD4872234ABF}"/>
    <cellStyle name="Comma 10 8 63" xfId="13944" xr:uid="{AB03D441-8660-403D-8B60-E664611968A4}"/>
    <cellStyle name="Comma 10 8 63 2" xfId="13945" xr:uid="{9CF96EA5-F1C1-4974-9D69-339D7FD30526}"/>
    <cellStyle name="Comma 10 8 64" xfId="13946" xr:uid="{9BFEEC2F-7F51-48D8-8D40-B5910DBC3A29}"/>
    <cellStyle name="Comma 10 8 64 2" xfId="13947" xr:uid="{CA5E51F1-3308-4130-A1E1-2CE0EF2D7056}"/>
    <cellStyle name="Comma 10 8 65" xfId="13948" xr:uid="{0C06B67B-F3A1-4D2C-A8CF-9B2E6DDA79D4}"/>
    <cellStyle name="Comma 10 8 65 2" xfId="13949" xr:uid="{DD545432-A86A-40E4-93C9-E3C476083F3B}"/>
    <cellStyle name="Comma 10 8 66" xfId="13950" xr:uid="{9FDB7F1C-F8D3-48E5-BD63-824522F2FBF8}"/>
    <cellStyle name="Comma 10 8 66 2" xfId="13951" xr:uid="{17088125-E6F4-42AC-977A-B2BF684EA5B9}"/>
    <cellStyle name="Comma 10 8 67" xfId="13952" xr:uid="{3261E71A-D2D0-4386-AE21-4106238C689A}"/>
    <cellStyle name="Comma 10 8 67 2" xfId="13953" xr:uid="{FF59343A-7E83-4CC1-9C5A-BF43A300B091}"/>
    <cellStyle name="Comma 10 8 68" xfId="13954" xr:uid="{C702B308-5D3D-4753-B325-016FA3BBD961}"/>
    <cellStyle name="Comma 10 8 68 2" xfId="13955" xr:uid="{4463DB4C-6CD7-47F9-9B89-438069B53604}"/>
    <cellStyle name="Comma 10 8 69" xfId="13956" xr:uid="{B65601AD-7CC0-4D51-B477-A9DA7C4D1CBB}"/>
    <cellStyle name="Comma 10 8 69 2" xfId="13957" xr:uid="{1FEDED3D-388C-451A-BD44-E25AC20079C3}"/>
    <cellStyle name="Comma 10 8 7" xfId="13958" xr:uid="{B1F1996D-1741-486E-82C1-3779D843AF05}"/>
    <cellStyle name="Comma 10 8 7 2" xfId="13959" xr:uid="{D80A08DB-7020-432C-B0F2-D497E69CBAEC}"/>
    <cellStyle name="Comma 10 8 70" xfId="13960" xr:uid="{351D4C3F-D9F4-404D-8E7B-2B56CBC00C04}"/>
    <cellStyle name="Comma 10 8 70 2" xfId="13961" xr:uid="{331A5A67-C279-43F2-B07F-153856B6D44C}"/>
    <cellStyle name="Comma 10 8 71" xfId="13962" xr:uid="{85FC4A3B-CCF3-440F-A7AF-F6C057E58E1C}"/>
    <cellStyle name="Comma 10 8 71 2" xfId="13963" xr:uid="{4773368A-2BD8-4C41-B49A-908F3CC30C1A}"/>
    <cellStyle name="Comma 10 8 72" xfId="13964" xr:uid="{AE699FE6-A848-403A-9AFF-85DD318CDB18}"/>
    <cellStyle name="Comma 10 8 72 2" xfId="13965" xr:uid="{6D58BA4A-4DDA-4403-AFC6-1ABAEA1FB20B}"/>
    <cellStyle name="Comma 10 8 73" xfId="13966" xr:uid="{660AF20A-C9AC-458F-AA3D-0DDAF7D42A9E}"/>
    <cellStyle name="Comma 10 8 73 2" xfId="13967" xr:uid="{17C5A000-C4C0-4A74-9757-A70CE3E4BC17}"/>
    <cellStyle name="Comma 10 8 74" xfId="13968" xr:uid="{8B3B4891-90D8-4057-A8C5-DB7CFAAD28A6}"/>
    <cellStyle name="Comma 10 8 74 2" xfId="13969" xr:uid="{E43D9745-868C-4E0B-BFD9-F7864ECA586B}"/>
    <cellStyle name="Comma 10 8 75" xfId="13970" xr:uid="{259075B6-7AD8-4F2E-8C63-8256F299585A}"/>
    <cellStyle name="Comma 10 8 75 2" xfId="13971" xr:uid="{63FF73D6-5AD5-4D18-86A9-5CDEAB5B64C7}"/>
    <cellStyle name="Comma 10 8 76" xfId="13972" xr:uid="{30462FB7-E882-4B45-94ED-21EB151E5280}"/>
    <cellStyle name="Comma 10 8 76 2" xfId="13973" xr:uid="{AC6CEC14-E9D5-4AAC-ACCA-5BAFA086AC13}"/>
    <cellStyle name="Comma 10 8 77" xfId="13974" xr:uid="{7E69638D-0BCF-4B10-8903-2C5992BBD618}"/>
    <cellStyle name="Comma 10 8 77 2" xfId="13975" xr:uid="{D5123D61-0581-4A74-B15D-FDE196EB8D5E}"/>
    <cellStyle name="Comma 10 8 78" xfId="13976" xr:uid="{3B0E0A36-E8CC-4E26-B158-99301111FB55}"/>
    <cellStyle name="Comma 10 8 78 2" xfId="13977" xr:uid="{5A4878C7-3E2D-4996-BC25-36176698B264}"/>
    <cellStyle name="Comma 10 8 79" xfId="13978" xr:uid="{29F8B935-BE34-48C0-9DFE-0B9F4E66E223}"/>
    <cellStyle name="Comma 10 8 79 2" xfId="13979" xr:uid="{6291B4B4-B01B-4CDA-9466-217ADF4FF0B2}"/>
    <cellStyle name="Comma 10 8 8" xfId="13980" xr:uid="{CCEDB53E-6F9A-4E82-B4ED-6703D7C4E305}"/>
    <cellStyle name="Comma 10 8 8 2" xfId="13981" xr:uid="{F9D18092-3161-45D7-9DFD-CF7D2B6F67E0}"/>
    <cellStyle name="Comma 10 8 80" xfId="13982" xr:uid="{FF6EE2E8-ECDF-4896-B404-0839BB5F83EC}"/>
    <cellStyle name="Comma 10 8 80 2" xfId="13983" xr:uid="{751F4F30-42F3-4131-A975-24DE5C705997}"/>
    <cellStyle name="Comma 10 8 81" xfId="13984" xr:uid="{A95847E4-2BB2-45ED-8924-A5DBCE776994}"/>
    <cellStyle name="Comma 10 8 81 2" xfId="13985" xr:uid="{2466C749-1ED4-43A1-89B4-C4013BEE6C05}"/>
    <cellStyle name="Comma 10 8 82" xfId="13986" xr:uid="{4BE137B2-C27A-42D7-BA46-CF849E170CFC}"/>
    <cellStyle name="Comma 10 8 82 2" xfId="13987" xr:uid="{0BD0B544-9E70-4242-A26B-8C082D4D07D8}"/>
    <cellStyle name="Comma 10 8 83" xfId="13988" xr:uid="{34AC9490-A566-4083-A3A8-203C54B949BA}"/>
    <cellStyle name="Comma 10 8 83 2" xfId="13989" xr:uid="{9D635FDB-B85D-4F19-8F5F-B0A595DF0256}"/>
    <cellStyle name="Comma 10 8 84" xfId="13990" xr:uid="{8B3113D4-F830-408F-95A8-1E514EE38843}"/>
    <cellStyle name="Comma 10 8 84 2" xfId="13991" xr:uid="{72F7D27E-2826-4EAD-BC3C-7AFBD7E5C6F3}"/>
    <cellStyle name="Comma 10 8 85" xfId="13992" xr:uid="{7FAFDE1D-36F9-4A2F-8FAE-0D6BE4675D29}"/>
    <cellStyle name="Comma 10 8 85 2" xfId="13993" xr:uid="{92EA1C7C-ADA3-4294-B30B-0B86E82D7E61}"/>
    <cellStyle name="Comma 10 8 86" xfId="13994" xr:uid="{2D0E450F-E34E-4FD7-9AF4-5327CA68644C}"/>
    <cellStyle name="Comma 10 8 86 2" xfId="13995" xr:uid="{74F966A2-5921-4E0C-8FA1-6AFD9EBC406F}"/>
    <cellStyle name="Comma 10 8 87" xfId="13996" xr:uid="{CEA6E1BC-24FF-4ECA-AFF9-DB2DD8FB3A6E}"/>
    <cellStyle name="Comma 10 8 87 2" xfId="13997" xr:uid="{EE6FCF1B-C271-4193-8E0A-1EEB73552811}"/>
    <cellStyle name="Comma 10 8 88" xfId="13998" xr:uid="{5DBEE9D5-A8FC-4EDD-94B1-06C8542CAD00}"/>
    <cellStyle name="Comma 10 8 88 2" xfId="13999" xr:uid="{78AA2C6A-A3AD-4A14-B6B7-F9CF96D7470E}"/>
    <cellStyle name="Comma 10 8 89" xfId="14000" xr:uid="{6A077DA7-FA9A-4C96-90C0-98B4BEB81512}"/>
    <cellStyle name="Comma 10 8 89 2" xfId="14001" xr:uid="{13EE21DB-E24A-44E8-BD64-65DA34E8E14E}"/>
    <cellStyle name="Comma 10 8 9" xfId="14002" xr:uid="{E5B5A824-702C-42A7-A435-0999B67A381A}"/>
    <cellStyle name="Comma 10 8 9 2" xfId="14003" xr:uid="{72A13888-48EE-4631-B8DF-9EE465B8F82F}"/>
    <cellStyle name="Comma 10 8 90" xfId="14004" xr:uid="{106F4ECC-2F81-4954-90F6-D6FD6AA9168B}"/>
    <cellStyle name="Comma 10 8 90 2" xfId="14005" xr:uid="{972A9C91-5C3C-42A2-A2A8-5D9715FCF643}"/>
    <cellStyle name="Comma 10 8 91" xfId="14006" xr:uid="{BB062473-DB0A-4BE4-8D7D-3162851D3424}"/>
    <cellStyle name="Comma 10 8 91 2" xfId="14007" xr:uid="{826B461E-ED3B-4892-AC0C-FDAC3A9C6535}"/>
    <cellStyle name="Comma 10 8 92" xfId="14008" xr:uid="{3CB1C04C-C64B-40DD-8E7E-6178D2EC1C75}"/>
    <cellStyle name="Comma 10 8 92 2" xfId="14009" xr:uid="{E82008C0-6A5B-44AD-AD17-B7485733857E}"/>
    <cellStyle name="Comma 10 8 93" xfId="14010" xr:uid="{690C85D1-08C5-478E-9B1F-DCD6DA2DF25A}"/>
    <cellStyle name="Comma 10 8 93 2" xfId="14011" xr:uid="{EA38BC16-7A6B-4FBC-99BF-73BE02E051D8}"/>
    <cellStyle name="Comma 10 8 94" xfId="14012" xr:uid="{C7D8E8AB-2A24-49C3-BD27-E0ECF5A73D12}"/>
    <cellStyle name="Comma 10 8 94 2" xfId="14013" xr:uid="{F5AA911E-A7CF-4EB8-8EED-452B784CB752}"/>
    <cellStyle name="Comma 10 8 95" xfId="14014" xr:uid="{0C877F52-0CDB-45EC-A875-AECFB6555D94}"/>
    <cellStyle name="Comma 10 8 95 2" xfId="14015" xr:uid="{AF3B6737-104D-411D-B02C-21AC03E1861E}"/>
    <cellStyle name="Comma 10 8 96" xfId="14016" xr:uid="{6E3F69B3-F70C-468E-B4EE-C30C768D1DA7}"/>
    <cellStyle name="Comma 10 8 96 2" xfId="14017" xr:uid="{746A4573-E67E-4A6B-B464-B6DD41F7229B}"/>
    <cellStyle name="Comma 10 8 97" xfId="14018" xr:uid="{8EA2D0F2-55CD-4DBF-B0CA-991BA534F09F}"/>
    <cellStyle name="Comma 10 8 97 2" xfId="14019" xr:uid="{B7D18730-2629-4856-99EC-179989C9AB88}"/>
    <cellStyle name="Comma 10 8 98" xfId="14020" xr:uid="{D1163E75-248D-43AB-9CB3-3E316B7FF091}"/>
    <cellStyle name="Comma 10 8 98 2" xfId="14021" xr:uid="{B44C73D0-CEC6-419C-994C-7DDD084883F1}"/>
    <cellStyle name="Comma 10 8 99" xfId="14022" xr:uid="{A1CCA423-63BC-4F40-A420-D4F69FD4EA49}"/>
    <cellStyle name="Comma 10 8 99 2" xfId="14023" xr:uid="{40A8DD89-C408-49D6-B156-86A0DEC67EAD}"/>
    <cellStyle name="Comma 10 80" xfId="14024" xr:uid="{E9D9CD93-DBB0-46C3-9B0F-94B2B1138E92}"/>
    <cellStyle name="Comma 10 80 2" xfId="14025" xr:uid="{4ED664E6-F818-4ABE-8132-83367E9B3A6C}"/>
    <cellStyle name="Comma 10 81" xfId="14026" xr:uid="{A62C1DB7-BC18-4867-9739-47DB521287D2}"/>
    <cellStyle name="Comma 10 81 2" xfId="14027" xr:uid="{3012C369-23EE-49D2-99A3-0340284EB4C8}"/>
    <cellStyle name="Comma 10 82" xfId="14028" xr:uid="{AECA24D8-A823-41B9-8BB6-D5D0169D8BFF}"/>
    <cellStyle name="Comma 10 82 2" xfId="14029" xr:uid="{6F7A05E9-BD1F-4BA5-A769-17E1B058E196}"/>
    <cellStyle name="Comma 10 83" xfId="14030" xr:uid="{5A2FC36A-3ACB-4313-A00C-5BD243E3E8DE}"/>
    <cellStyle name="Comma 10 83 2" xfId="14031" xr:uid="{F7112157-31F8-428C-A111-85EE4E3DF873}"/>
    <cellStyle name="Comma 10 84" xfId="14032" xr:uid="{D6837125-2D90-4C22-9853-524A9DBA76AA}"/>
    <cellStyle name="Comma 10 84 2" xfId="14033" xr:uid="{400F905E-9FCC-45A0-AA8B-8AB7FA968C00}"/>
    <cellStyle name="Comma 10 85" xfId="14034" xr:uid="{C36B36D6-33F3-48D9-A477-D511FB7AEE4F}"/>
    <cellStyle name="Comma 10 85 2" xfId="14035" xr:uid="{35173A6A-EB30-436F-8AAF-EE0183C6DE5F}"/>
    <cellStyle name="Comma 10 86" xfId="14036" xr:uid="{90DD976E-B841-4471-8035-BAB7BEDE4022}"/>
    <cellStyle name="Comma 10 86 2" xfId="14037" xr:uid="{B917F73A-933E-422D-B9A5-7715EE32E09B}"/>
    <cellStyle name="Comma 10 87" xfId="14038" xr:uid="{D917D565-8F40-4A82-8A93-299989410FFC}"/>
    <cellStyle name="Comma 10 87 2" xfId="14039" xr:uid="{2E027840-120B-495A-A454-4F629CD58709}"/>
    <cellStyle name="Comma 10 88" xfId="14040" xr:uid="{9CCBB137-8059-4B99-971F-DE52B6E42648}"/>
    <cellStyle name="Comma 10 88 2" xfId="14041" xr:uid="{A74E1A05-DA2F-4378-8213-92E782267837}"/>
    <cellStyle name="Comma 10 89" xfId="14042" xr:uid="{EF6D5650-D984-4F98-86D7-FD2AE1A7258A}"/>
    <cellStyle name="Comma 10 89 2" xfId="14043" xr:uid="{E48EB66F-C46A-4209-8DBE-0B12E83BA215}"/>
    <cellStyle name="Comma 10 9" xfId="14044" xr:uid="{42DE6221-397F-41C5-A680-729EB916EE1E}"/>
    <cellStyle name="Comma 10 9 10" xfId="14045" xr:uid="{5010076C-E51B-4D57-AFEF-2FD991F7A8E0}"/>
    <cellStyle name="Comma 10 9 10 2" xfId="14046" xr:uid="{7908AD5F-52E1-4976-8AB2-91395183180D}"/>
    <cellStyle name="Comma 10 9 100" xfId="14047" xr:uid="{17D55D19-0FD3-442C-BE36-0E7975639203}"/>
    <cellStyle name="Comma 10 9 100 2" xfId="14048" xr:uid="{B8EED1C9-8EAE-4869-AFB8-4C3A1CB23D3B}"/>
    <cellStyle name="Comma 10 9 101" xfId="14049" xr:uid="{97ECDFB0-044A-4608-AD3E-184BEFDA3B62}"/>
    <cellStyle name="Comma 10 9 101 2" xfId="14050" xr:uid="{F06C02CF-F67B-4862-A6EA-C898ACE429DE}"/>
    <cellStyle name="Comma 10 9 102" xfId="14051" xr:uid="{F76CCE1F-4755-4F4B-8887-92D534C3CA1A}"/>
    <cellStyle name="Comma 10 9 102 2" xfId="14052" xr:uid="{89C3D26E-7D84-471B-9E59-BCF43A4EA61A}"/>
    <cellStyle name="Comma 10 9 103" xfId="14053" xr:uid="{B243EFF5-3979-4D08-83B1-1AC3AF540745}"/>
    <cellStyle name="Comma 10 9 103 2" xfId="14054" xr:uid="{2D200981-4819-4961-A9B9-B1241768B7CC}"/>
    <cellStyle name="Comma 10 9 104" xfId="14055" xr:uid="{158FDDD7-F644-40F8-8D68-B4B394CCBC20}"/>
    <cellStyle name="Comma 10 9 104 2" xfId="14056" xr:uid="{F9F5CB73-3DC6-40D0-B83C-47DD1205AA6D}"/>
    <cellStyle name="Comma 10 9 105" xfId="14057" xr:uid="{BB954110-4471-4747-83E3-A726A89B9A42}"/>
    <cellStyle name="Comma 10 9 105 2" xfId="14058" xr:uid="{8B3A5E76-F4F9-4089-BB9F-F367E5E199A5}"/>
    <cellStyle name="Comma 10 9 106" xfId="14059" xr:uid="{47BC4EFE-726C-43D9-BF35-2C25B4562AB8}"/>
    <cellStyle name="Comma 10 9 106 2" xfId="14060" xr:uid="{6E114DE4-EFEC-41A2-9448-FD9776B72971}"/>
    <cellStyle name="Comma 10 9 107" xfId="14061" xr:uid="{A4F9618E-A1C4-4F48-98BF-04D9DF06C726}"/>
    <cellStyle name="Comma 10 9 107 2" xfId="14062" xr:uid="{BD3DD5EE-D448-4F3A-8E05-484DAFF6B6C3}"/>
    <cellStyle name="Comma 10 9 108" xfId="14063" xr:uid="{C92D6CC9-4663-422D-940E-4B80761EEC7D}"/>
    <cellStyle name="Comma 10 9 108 2" xfId="14064" xr:uid="{12B9ABAA-88AF-4B47-9BB1-5C7A5A0AFA39}"/>
    <cellStyle name="Comma 10 9 109" xfId="14065" xr:uid="{7C900775-78BE-4DD7-A65A-B3A75BC412A8}"/>
    <cellStyle name="Comma 10 9 109 2" xfId="14066" xr:uid="{B9F51DBE-F445-4916-A211-F2E1A5D7008A}"/>
    <cellStyle name="Comma 10 9 11" xfId="14067" xr:uid="{2D5D818F-8FD8-4F92-B5CE-50C88A875A50}"/>
    <cellStyle name="Comma 10 9 11 2" xfId="14068" xr:uid="{FF0513BB-DBFF-480F-B8CF-3C0AAB2226AD}"/>
    <cellStyle name="Comma 10 9 110" xfId="14069" xr:uid="{D85E7165-426A-4886-9659-DD8740BAC70E}"/>
    <cellStyle name="Comma 10 9 110 2" xfId="14070" xr:uid="{464048C4-BD16-4349-A674-F8C746CDB068}"/>
    <cellStyle name="Comma 10 9 111" xfId="14071" xr:uid="{26FCF997-8311-495E-AE6A-92777DEE1C78}"/>
    <cellStyle name="Comma 10 9 111 2" xfId="14072" xr:uid="{A58BE4EE-9F55-4A55-87EE-C8D18C5ACF4A}"/>
    <cellStyle name="Comma 10 9 112" xfId="14073" xr:uid="{A1AD0FB5-FA59-4735-8B26-990D9D8034E1}"/>
    <cellStyle name="Comma 10 9 112 2" xfId="14074" xr:uid="{8541D8EC-72A4-441E-8D21-023C59447799}"/>
    <cellStyle name="Comma 10 9 113" xfId="14075" xr:uid="{DBF757BC-A208-41CE-B5B6-36A8525B075F}"/>
    <cellStyle name="Comma 10 9 113 2" xfId="14076" xr:uid="{13ADAF0E-A70F-443C-9E3A-1DFAE4A1C4FE}"/>
    <cellStyle name="Comma 10 9 114" xfId="14077" xr:uid="{02406CB9-1CDF-474E-B8CC-43B5D94C824D}"/>
    <cellStyle name="Comma 10 9 114 2" xfId="14078" xr:uid="{2FCE2A74-5D1F-44AD-B33D-15F36BE30EB6}"/>
    <cellStyle name="Comma 10 9 115" xfId="14079" xr:uid="{056E1837-6F92-4D07-A114-49D10323FEC1}"/>
    <cellStyle name="Comma 10 9 115 2" xfId="14080" xr:uid="{12DC1B05-7E3E-44B3-9547-3A5E2692D736}"/>
    <cellStyle name="Comma 10 9 116" xfId="14081" xr:uid="{EA408B07-87EB-4BB2-BDAA-F46B6609FAF0}"/>
    <cellStyle name="Comma 10 9 116 2" xfId="14082" xr:uid="{718B3721-20FD-4B70-901D-E2C0A60BA673}"/>
    <cellStyle name="Comma 10 9 117" xfId="14083" xr:uid="{3FADC089-683A-48BA-910A-BB66A4E3C81B}"/>
    <cellStyle name="Comma 10 9 117 2" xfId="14084" xr:uid="{26F53CF5-B0E3-4EF0-8987-357505583A47}"/>
    <cellStyle name="Comma 10 9 118" xfId="14085" xr:uid="{39679A8E-7EDD-48B8-B712-829576ED2948}"/>
    <cellStyle name="Comma 10 9 118 2" xfId="14086" xr:uid="{35726FE2-BE85-426F-8E11-58B2B4EA22BF}"/>
    <cellStyle name="Comma 10 9 119" xfId="14087" xr:uid="{1619B1AF-E03E-4B09-B903-C04B541B7101}"/>
    <cellStyle name="Comma 10 9 119 2" xfId="14088" xr:uid="{15653D24-AD62-4CFC-9B38-22BAC93B86BD}"/>
    <cellStyle name="Comma 10 9 12" xfId="14089" xr:uid="{F5B7378D-8A9B-417E-9619-5850467C1A42}"/>
    <cellStyle name="Comma 10 9 12 2" xfId="14090" xr:uid="{C026C998-0D0E-4716-A6B1-71630D9205CE}"/>
    <cellStyle name="Comma 10 9 120" xfId="14091" xr:uid="{D2FF64EC-6664-4347-93DE-42A7C45B2519}"/>
    <cellStyle name="Comma 10 9 120 2" xfId="14092" xr:uid="{3BE4831F-3427-4A3B-AE42-1DE94241CD5A}"/>
    <cellStyle name="Comma 10 9 121" xfId="14093" xr:uid="{D9FDDC5A-20B1-4F0E-843B-8A0E0EDCA52F}"/>
    <cellStyle name="Comma 10 9 121 2" xfId="14094" xr:uid="{1121DC5E-C701-4682-8E0C-33FFBD3A10A3}"/>
    <cellStyle name="Comma 10 9 122" xfId="14095" xr:uid="{9B0226D8-5A39-4F1C-8093-83C1F963B740}"/>
    <cellStyle name="Comma 10 9 122 2" xfId="14096" xr:uid="{8297B61E-8CB1-4BA9-8C81-D38DC8C6133E}"/>
    <cellStyle name="Comma 10 9 123" xfId="14097" xr:uid="{5B061DDA-E158-48D7-961D-A2D1952D20CF}"/>
    <cellStyle name="Comma 10 9 123 2" xfId="14098" xr:uid="{FA424B7A-6F84-439A-8A2F-2A847E20B175}"/>
    <cellStyle name="Comma 10 9 124" xfId="14099" xr:uid="{7B4C4722-EDC0-4809-906A-498302693A6F}"/>
    <cellStyle name="Comma 10 9 124 2" xfId="14100" xr:uid="{28B54F82-1E4A-42FE-A0AE-7370ED0B07E9}"/>
    <cellStyle name="Comma 10 9 125" xfId="14101" xr:uid="{A9164EA8-2870-4EAE-A1E9-1FED9D67F042}"/>
    <cellStyle name="Comma 10 9 125 2" xfId="14102" xr:uid="{F6601C7C-A299-413F-B683-05FA8B8D6000}"/>
    <cellStyle name="Comma 10 9 126" xfId="14103" xr:uid="{E4218B81-397F-46DE-AD51-CA6E3CBA1086}"/>
    <cellStyle name="Comma 10 9 126 2" xfId="14104" xr:uid="{BF4363DC-085F-4358-B347-C61C9DE9A35C}"/>
    <cellStyle name="Comma 10 9 127" xfId="14105" xr:uid="{DC6D6F6C-A685-4C6D-B3E4-CE10CCF39B80}"/>
    <cellStyle name="Comma 10 9 127 2" xfId="14106" xr:uid="{76A2F176-9F7A-479C-BA61-975892935EEA}"/>
    <cellStyle name="Comma 10 9 128" xfId="14107" xr:uid="{CBEFDBE7-C15A-4E39-B2E8-B13BECFC2058}"/>
    <cellStyle name="Comma 10 9 128 2" xfId="14108" xr:uid="{ECC188A6-DC39-4E97-943E-9A634B2B301A}"/>
    <cellStyle name="Comma 10 9 129" xfId="14109" xr:uid="{09999443-5986-451C-A109-A363E825D2EF}"/>
    <cellStyle name="Comma 10 9 129 2" xfId="14110" xr:uid="{5B111576-B2F7-43B8-9780-89ED237BA567}"/>
    <cellStyle name="Comma 10 9 13" xfId="14111" xr:uid="{917B707E-8DB2-4C4E-8BDC-C7D1675A1307}"/>
    <cellStyle name="Comma 10 9 13 2" xfId="14112" xr:uid="{6A6B1DED-DD47-4F38-8CAB-7C36D7716712}"/>
    <cellStyle name="Comma 10 9 130" xfId="14113" xr:uid="{6D9725D6-153A-4C2D-AE6B-A2F25FC16F63}"/>
    <cellStyle name="Comma 10 9 130 2" xfId="14114" xr:uid="{66A902E4-BC87-44D8-8C81-5C87CD923F24}"/>
    <cellStyle name="Comma 10 9 131" xfId="14115" xr:uid="{4AD7FAC9-9D61-4243-9FA9-6DA5961BF191}"/>
    <cellStyle name="Comma 10 9 131 2" xfId="14116" xr:uid="{26C470C3-F26A-4622-90D9-3A9650A371D6}"/>
    <cellStyle name="Comma 10 9 132" xfId="14117" xr:uid="{48534931-E73E-4DD1-B364-89BDEDA4A5FD}"/>
    <cellStyle name="Comma 10 9 132 2" xfId="14118" xr:uid="{8946EAA4-2066-40F0-83C0-D67F35C15F01}"/>
    <cellStyle name="Comma 10 9 133" xfId="14119" xr:uid="{2B21A2AF-DD0A-4341-89F3-CE979E8B608C}"/>
    <cellStyle name="Comma 10 9 133 2" xfId="14120" xr:uid="{5C037A97-9E59-4ED1-BDDD-A3118BCF03CF}"/>
    <cellStyle name="Comma 10 9 134" xfId="14121" xr:uid="{8E70E258-5399-4097-8CAA-633DA36845D1}"/>
    <cellStyle name="Comma 10 9 14" xfId="14122" xr:uid="{9649F395-37D5-4C40-B416-561EB8918690}"/>
    <cellStyle name="Comma 10 9 14 2" xfId="14123" xr:uid="{8921D342-D819-4769-9E41-D517ED2FED31}"/>
    <cellStyle name="Comma 10 9 15" xfId="14124" xr:uid="{559D35D3-8C2A-435A-9F08-B9365BB6B2F9}"/>
    <cellStyle name="Comma 10 9 15 2" xfId="14125" xr:uid="{D2F323E9-7FB3-4FA6-BF0B-7D09A11AD6DA}"/>
    <cellStyle name="Comma 10 9 16" xfId="14126" xr:uid="{97099ECE-AAD4-4EFB-B923-60AD7D6E79A9}"/>
    <cellStyle name="Comma 10 9 16 2" xfId="14127" xr:uid="{F59C0B1D-793A-4EAD-BB71-94E272754504}"/>
    <cellStyle name="Comma 10 9 17" xfId="14128" xr:uid="{9D62D6EE-ADA4-4FAD-A630-6ECD93F064FA}"/>
    <cellStyle name="Comma 10 9 17 2" xfId="14129" xr:uid="{A0653D96-8854-4D6E-BE66-2B7B131037B5}"/>
    <cellStyle name="Comma 10 9 18" xfId="14130" xr:uid="{E15A4AE4-7522-4008-B707-FBFD746C78B7}"/>
    <cellStyle name="Comma 10 9 18 2" xfId="14131" xr:uid="{88C85DA8-8B7B-441D-B2DC-1E3D969183D1}"/>
    <cellStyle name="Comma 10 9 19" xfId="14132" xr:uid="{FA802081-41BB-4723-925E-47E30467E062}"/>
    <cellStyle name="Comma 10 9 19 2" xfId="14133" xr:uid="{23CC1DDC-2136-4444-A3B9-97339EBFFA3B}"/>
    <cellStyle name="Comma 10 9 2" xfId="14134" xr:uid="{9FF4BE0F-787F-4068-B900-9F87E08E65B9}"/>
    <cellStyle name="Comma 10 9 2 2" xfId="14135" xr:uid="{A17423C3-8051-45F0-911E-5B777D7ABA88}"/>
    <cellStyle name="Comma 10 9 20" xfId="14136" xr:uid="{2E8083E2-2E1A-4BC9-A2EF-7709405B1571}"/>
    <cellStyle name="Comma 10 9 20 2" xfId="14137" xr:uid="{70233133-3B07-465E-85BE-093BE13B6E82}"/>
    <cellStyle name="Comma 10 9 21" xfId="14138" xr:uid="{24BBF1F5-9B1A-4D82-8D18-F401810CA7AF}"/>
    <cellStyle name="Comma 10 9 21 2" xfId="14139" xr:uid="{A9D3F296-6AC2-4BCD-836A-C328647A714E}"/>
    <cellStyle name="Comma 10 9 22" xfId="14140" xr:uid="{967FC60D-5487-4751-8E53-81759F94F36F}"/>
    <cellStyle name="Comma 10 9 22 2" xfId="14141" xr:uid="{D92228EB-906D-4FDB-BC8C-2C4102ADB5F5}"/>
    <cellStyle name="Comma 10 9 23" xfId="14142" xr:uid="{C9C6D2B3-E896-4B86-A902-92DD8F17335A}"/>
    <cellStyle name="Comma 10 9 23 2" xfId="14143" xr:uid="{78C2986A-3DD6-4414-988D-C023A5701F24}"/>
    <cellStyle name="Comma 10 9 24" xfId="14144" xr:uid="{7C75393E-7308-488E-ACD8-1DE5313AB984}"/>
    <cellStyle name="Comma 10 9 24 2" xfId="14145" xr:uid="{F8A5F269-8BAF-41A8-B5F5-9A62B3D216DA}"/>
    <cellStyle name="Comma 10 9 25" xfId="14146" xr:uid="{9ABF138E-3758-4E6E-B26A-B132D4D0B7D2}"/>
    <cellStyle name="Comma 10 9 25 2" xfId="14147" xr:uid="{94B787D5-E12C-425D-8D14-99657601B193}"/>
    <cellStyle name="Comma 10 9 26" xfId="14148" xr:uid="{36179A0F-5820-4B39-AD7F-FC97CE045D8D}"/>
    <cellStyle name="Comma 10 9 26 2" xfId="14149" xr:uid="{12FC7298-A803-491C-B82B-B31A581A21FE}"/>
    <cellStyle name="Comma 10 9 27" xfId="14150" xr:uid="{24FE9CE9-CAB2-4FDB-9D5E-1F892107A3B7}"/>
    <cellStyle name="Comma 10 9 27 2" xfId="14151" xr:uid="{4990D11F-E5E1-42A9-80F4-820F7954B257}"/>
    <cellStyle name="Comma 10 9 28" xfId="14152" xr:uid="{1351E965-CF93-4C51-803C-1DDED09C2B90}"/>
    <cellStyle name="Comma 10 9 28 2" xfId="14153" xr:uid="{6C326984-BB93-4300-95E2-A39445E2B3AB}"/>
    <cellStyle name="Comma 10 9 29" xfId="14154" xr:uid="{CF1EC03C-B83C-48FB-B36D-52F203239BC1}"/>
    <cellStyle name="Comma 10 9 29 2" xfId="14155" xr:uid="{C0B8828E-626C-4AA7-BFC9-633129331A5D}"/>
    <cellStyle name="Comma 10 9 3" xfId="14156" xr:uid="{601F0653-12A3-4BAA-81EC-202861A3AFBD}"/>
    <cellStyle name="Comma 10 9 3 2" xfId="14157" xr:uid="{F1CAB2DC-2658-475F-98B5-EEF5230E45F4}"/>
    <cellStyle name="Comma 10 9 30" xfId="14158" xr:uid="{43C13876-71FC-4BA6-A823-F868C5816F73}"/>
    <cellStyle name="Comma 10 9 30 2" xfId="14159" xr:uid="{97A374F7-5ACE-49CA-958B-6C012C9157A0}"/>
    <cellStyle name="Comma 10 9 31" xfId="14160" xr:uid="{579156C4-50A8-4B21-B3CA-66489FC70CD9}"/>
    <cellStyle name="Comma 10 9 31 2" xfId="14161" xr:uid="{DD7BC703-23F4-4109-B217-478DEB5B58D6}"/>
    <cellStyle name="Comma 10 9 32" xfId="14162" xr:uid="{39660ECB-22FC-4C87-9AB8-7236238111EE}"/>
    <cellStyle name="Comma 10 9 32 2" xfId="14163" xr:uid="{43D7408C-9B5A-48A8-A9FC-AC24D08D7D62}"/>
    <cellStyle name="Comma 10 9 33" xfId="14164" xr:uid="{84708F6B-AEB3-4D8D-8CFA-4A7CA0CB01DD}"/>
    <cellStyle name="Comma 10 9 33 2" xfId="14165" xr:uid="{4989F129-7444-4DB4-BC42-FC9D1DB90481}"/>
    <cellStyle name="Comma 10 9 34" xfId="14166" xr:uid="{54ECC52A-0C06-4439-9208-E434FF8A7C4E}"/>
    <cellStyle name="Comma 10 9 34 2" xfId="14167" xr:uid="{FCA65C63-AF88-4FFA-975A-03B29CFC0DF0}"/>
    <cellStyle name="Comma 10 9 35" xfId="14168" xr:uid="{A055712D-A717-4CA6-BAEE-54DD1A84C669}"/>
    <cellStyle name="Comma 10 9 35 2" xfId="14169" xr:uid="{475F7EF3-472C-4C59-BF3F-D7457D6FD5F4}"/>
    <cellStyle name="Comma 10 9 36" xfId="14170" xr:uid="{B69BF034-013D-4DF8-8A2B-576E726DD6F2}"/>
    <cellStyle name="Comma 10 9 36 2" xfId="14171" xr:uid="{ED989857-68FC-4584-A8D3-8CF97764C531}"/>
    <cellStyle name="Comma 10 9 37" xfId="14172" xr:uid="{0BB6F375-4D21-4C5E-8002-1CE8FCAB10B2}"/>
    <cellStyle name="Comma 10 9 37 2" xfId="14173" xr:uid="{437A5FE9-D460-41FB-863F-F571F66690E9}"/>
    <cellStyle name="Comma 10 9 38" xfId="14174" xr:uid="{10811D3D-ADF0-4FDE-A75C-75DD26141E68}"/>
    <cellStyle name="Comma 10 9 38 2" xfId="14175" xr:uid="{19ACB920-4C0B-46EC-9A29-C3EADD249D04}"/>
    <cellStyle name="Comma 10 9 39" xfId="14176" xr:uid="{E895FA58-25F0-4B70-B995-AB8EC2205C61}"/>
    <cellStyle name="Comma 10 9 39 2" xfId="14177" xr:uid="{36B2D6A1-591E-45C0-8912-9A71576719C5}"/>
    <cellStyle name="Comma 10 9 4" xfId="14178" xr:uid="{48D3CAE8-664E-4DD2-AA9B-0B2878C07321}"/>
    <cellStyle name="Comma 10 9 4 2" xfId="14179" xr:uid="{B535DE49-54CF-492B-89D6-F3AA4DC84A76}"/>
    <cellStyle name="Comma 10 9 40" xfId="14180" xr:uid="{B082A051-38C2-404B-93E2-802636D6A030}"/>
    <cellStyle name="Comma 10 9 40 2" xfId="14181" xr:uid="{50A12BD7-F615-4AD5-80F1-1A4E8BB0AE88}"/>
    <cellStyle name="Comma 10 9 41" xfId="14182" xr:uid="{190B6684-DE7F-43CE-91F1-F46784B83776}"/>
    <cellStyle name="Comma 10 9 41 2" xfId="14183" xr:uid="{1DA46F99-6D24-4F17-9DF2-F81886F07E21}"/>
    <cellStyle name="Comma 10 9 42" xfId="14184" xr:uid="{127C6F2B-AD37-4B3C-8C84-724A504C9BF3}"/>
    <cellStyle name="Comma 10 9 42 2" xfId="14185" xr:uid="{9DFCE827-F451-4D5A-B951-E8E37AEA691D}"/>
    <cellStyle name="Comma 10 9 43" xfId="14186" xr:uid="{39800F3C-A4CF-47B5-986A-7D57AAAD3B0C}"/>
    <cellStyle name="Comma 10 9 43 2" xfId="14187" xr:uid="{F96E06C1-18AD-4664-971C-D0565C26AA56}"/>
    <cellStyle name="Comma 10 9 44" xfId="14188" xr:uid="{F0090C39-2135-45A8-B74C-4A4139A650CA}"/>
    <cellStyle name="Comma 10 9 44 2" xfId="14189" xr:uid="{1C786845-99EA-41E7-AC3A-1305866C8BE8}"/>
    <cellStyle name="Comma 10 9 45" xfId="14190" xr:uid="{13C66F0E-CC55-49E2-8D23-C2D42D2691F5}"/>
    <cellStyle name="Comma 10 9 45 2" xfId="14191" xr:uid="{E9BC3694-2AE0-4440-A90B-0A3D1808E571}"/>
    <cellStyle name="Comma 10 9 46" xfId="14192" xr:uid="{B4797059-1495-4E87-AD6E-7C5B67F028D9}"/>
    <cellStyle name="Comma 10 9 46 2" xfId="14193" xr:uid="{C7D1F9AB-BED3-445D-AB85-503B72CB0F14}"/>
    <cellStyle name="Comma 10 9 47" xfId="14194" xr:uid="{DF19A625-9C25-40DE-B1EE-0225B850158E}"/>
    <cellStyle name="Comma 10 9 47 2" xfId="14195" xr:uid="{8DE8AD17-5997-484B-B7EA-FA9740C80BC4}"/>
    <cellStyle name="Comma 10 9 48" xfId="14196" xr:uid="{12959491-5934-4FEF-B672-E05020B5618F}"/>
    <cellStyle name="Comma 10 9 48 2" xfId="14197" xr:uid="{B467083E-3C09-4AA3-A7FD-F74BFBBDB49F}"/>
    <cellStyle name="Comma 10 9 49" xfId="14198" xr:uid="{582EB506-9409-4580-98F9-00D536581893}"/>
    <cellStyle name="Comma 10 9 49 2" xfId="14199" xr:uid="{CCBA4040-3900-4DB4-928F-D976EE5228A5}"/>
    <cellStyle name="Comma 10 9 5" xfId="14200" xr:uid="{8D3DD303-3BA0-4665-A1BE-8ED41C45E8F3}"/>
    <cellStyle name="Comma 10 9 5 2" xfId="14201" xr:uid="{3C5EF416-1058-447D-8B53-162A0F1C86C4}"/>
    <cellStyle name="Comma 10 9 50" xfId="14202" xr:uid="{A2180A0F-5B62-4107-A12E-E075F66837E3}"/>
    <cellStyle name="Comma 10 9 50 2" xfId="14203" xr:uid="{A7607292-933B-4925-959A-E1B5E38F85BC}"/>
    <cellStyle name="Comma 10 9 51" xfId="14204" xr:uid="{666A500A-5193-4C6A-9065-1D3D6F7D0A3C}"/>
    <cellStyle name="Comma 10 9 51 2" xfId="14205" xr:uid="{0317F57A-9E95-4040-8053-73508A0CAAE6}"/>
    <cellStyle name="Comma 10 9 52" xfId="14206" xr:uid="{57076392-4FFE-4898-8D31-284729437167}"/>
    <cellStyle name="Comma 10 9 52 2" xfId="14207" xr:uid="{9E1A54FE-7F1B-4BF6-94BC-C38B960C6A50}"/>
    <cellStyle name="Comma 10 9 53" xfId="14208" xr:uid="{6E38C3D0-D043-4495-B734-049B5CBAF197}"/>
    <cellStyle name="Comma 10 9 53 2" xfId="14209" xr:uid="{BC09E265-542D-4EA0-814E-B57FC4F34577}"/>
    <cellStyle name="Comma 10 9 54" xfId="14210" xr:uid="{D3DF5776-9E9F-4415-A498-EB0BBA91FBAC}"/>
    <cellStyle name="Comma 10 9 54 2" xfId="14211" xr:uid="{19DDA213-77E7-41D2-9D55-F272D71F4EC6}"/>
    <cellStyle name="Comma 10 9 55" xfId="14212" xr:uid="{99DF5D14-051F-4618-B72A-4251D87028D5}"/>
    <cellStyle name="Comma 10 9 55 2" xfId="14213" xr:uid="{9BB3AAEF-B7A1-409B-A103-46DDD42C8150}"/>
    <cellStyle name="Comma 10 9 56" xfId="14214" xr:uid="{2C15CB2D-01AC-49CB-ACB3-4B9A3D8BF32F}"/>
    <cellStyle name="Comma 10 9 56 2" xfId="14215" xr:uid="{A59E414A-932B-404C-80FA-8005F73BB381}"/>
    <cellStyle name="Comma 10 9 57" xfId="14216" xr:uid="{0A906AB6-0B35-4CDF-BFF4-A918FAE931AF}"/>
    <cellStyle name="Comma 10 9 57 2" xfId="14217" xr:uid="{EE22FD51-9E36-45D7-8149-F340CC4168D0}"/>
    <cellStyle name="Comma 10 9 58" xfId="14218" xr:uid="{A7021A4D-B918-4E08-BD1B-BA3BF6F335FC}"/>
    <cellStyle name="Comma 10 9 58 2" xfId="14219" xr:uid="{6FF0284F-74C4-406B-886C-E9CE5D7E4C04}"/>
    <cellStyle name="Comma 10 9 59" xfId="14220" xr:uid="{BFAB1E3A-BE69-4AF9-8624-05DC7C7836AF}"/>
    <cellStyle name="Comma 10 9 59 2" xfId="14221" xr:uid="{414906A6-C53E-427B-86F0-1A2D2C3BA030}"/>
    <cellStyle name="Comma 10 9 6" xfId="14222" xr:uid="{85201CBE-31FB-45CD-AB87-C39BB0FCAC75}"/>
    <cellStyle name="Comma 10 9 6 2" xfId="14223" xr:uid="{6A5ACF61-BEEE-40CA-A343-ECAC49C4887D}"/>
    <cellStyle name="Comma 10 9 60" xfId="14224" xr:uid="{DCB214B1-4273-4961-AA7A-A458E7488148}"/>
    <cellStyle name="Comma 10 9 60 2" xfId="14225" xr:uid="{6F06DB74-EF09-49C2-A22A-EE2DE094A1A4}"/>
    <cellStyle name="Comma 10 9 61" xfId="14226" xr:uid="{78D6AD28-E90B-4783-BF98-CDF41E193B72}"/>
    <cellStyle name="Comma 10 9 61 2" xfId="14227" xr:uid="{DF45FA29-F4B1-4200-AC41-B34B00BB8ACA}"/>
    <cellStyle name="Comma 10 9 62" xfId="14228" xr:uid="{6B43826B-51BC-4B3E-9D85-43B5DA1CA8D5}"/>
    <cellStyle name="Comma 10 9 62 2" xfId="14229" xr:uid="{B5283A2C-BE93-415C-8ADB-170C394ECAF1}"/>
    <cellStyle name="Comma 10 9 63" xfId="14230" xr:uid="{1AF44AD3-2E70-4DF7-A1DD-EA76F8D4E6D4}"/>
    <cellStyle name="Comma 10 9 63 2" xfId="14231" xr:uid="{545BBCF5-AC96-44BB-BB5A-BDBD8B8306A7}"/>
    <cellStyle name="Comma 10 9 64" xfId="14232" xr:uid="{55DD2F4E-1874-4117-98F1-CFD08AB26C89}"/>
    <cellStyle name="Comma 10 9 64 2" xfId="14233" xr:uid="{051983AC-FA77-4579-9C96-411615762147}"/>
    <cellStyle name="Comma 10 9 65" xfId="14234" xr:uid="{22AC897D-54BB-47F4-9BDC-5368595420D4}"/>
    <cellStyle name="Comma 10 9 65 2" xfId="14235" xr:uid="{21BBB189-50A8-430F-A18A-77A7CCC8ACBE}"/>
    <cellStyle name="Comma 10 9 66" xfId="14236" xr:uid="{D310836B-4E58-45FC-91C7-1A0F2FB41012}"/>
    <cellStyle name="Comma 10 9 66 2" xfId="14237" xr:uid="{5C3F9363-D123-4609-A289-5CBD86A19C4F}"/>
    <cellStyle name="Comma 10 9 67" xfId="14238" xr:uid="{AE02E406-9ABF-4286-8396-36E3B193B8C7}"/>
    <cellStyle name="Comma 10 9 67 2" xfId="14239" xr:uid="{18C1764B-6DAC-43B3-8017-7FFAB5A9C214}"/>
    <cellStyle name="Comma 10 9 68" xfId="14240" xr:uid="{FC315BE7-FEE1-43B5-95D0-06FE1D9F95B0}"/>
    <cellStyle name="Comma 10 9 68 2" xfId="14241" xr:uid="{C08D84F2-4B94-4D4C-9448-2C7BA83E1172}"/>
    <cellStyle name="Comma 10 9 69" xfId="14242" xr:uid="{A464E976-A29E-42E5-AF2C-7387A69C6AA5}"/>
    <cellStyle name="Comma 10 9 69 2" xfId="14243" xr:uid="{9F84FE74-4C38-4D29-AA06-A3884AEA101C}"/>
    <cellStyle name="Comma 10 9 7" xfId="14244" xr:uid="{8BA6B41D-A4CC-4977-97CD-2724FCDD04E3}"/>
    <cellStyle name="Comma 10 9 7 2" xfId="14245" xr:uid="{8D2E51E8-DA75-45E0-B76A-18357D2EB1CF}"/>
    <cellStyle name="Comma 10 9 70" xfId="14246" xr:uid="{D4C92103-E057-46EE-B028-6591B69CDC18}"/>
    <cellStyle name="Comma 10 9 70 2" xfId="14247" xr:uid="{67373805-9B54-4029-B32E-ED3FA4CF7DDC}"/>
    <cellStyle name="Comma 10 9 71" xfId="14248" xr:uid="{60888D5E-579A-4E4A-BE9B-C924DE6B7846}"/>
    <cellStyle name="Comma 10 9 71 2" xfId="14249" xr:uid="{9FEB53B4-754C-4558-9E37-CD8F04B30BFB}"/>
    <cellStyle name="Comma 10 9 72" xfId="14250" xr:uid="{972D7FDE-30C1-4713-A025-DBE978A2A5E9}"/>
    <cellStyle name="Comma 10 9 72 2" xfId="14251" xr:uid="{2086057D-AABF-4BD6-9A3E-FBD625D3E63B}"/>
    <cellStyle name="Comma 10 9 73" xfId="14252" xr:uid="{893557DB-0EBB-4198-A4E5-436487067577}"/>
    <cellStyle name="Comma 10 9 73 2" xfId="14253" xr:uid="{4A53FFB5-D804-4838-A14C-73685441E980}"/>
    <cellStyle name="Comma 10 9 74" xfId="14254" xr:uid="{11CAE918-4E49-4FDB-A8CF-45D4A681127C}"/>
    <cellStyle name="Comma 10 9 74 2" xfId="14255" xr:uid="{F792E543-DE72-483E-A065-7513A181C8B9}"/>
    <cellStyle name="Comma 10 9 75" xfId="14256" xr:uid="{A867EEEA-45EB-47DE-8CF0-95C6270254CA}"/>
    <cellStyle name="Comma 10 9 75 2" xfId="14257" xr:uid="{29EE3240-D112-4C66-935C-8F61F9D074D2}"/>
    <cellStyle name="Comma 10 9 76" xfId="14258" xr:uid="{0F5D8328-7F9A-4F5B-96A2-5CCAA3E83247}"/>
    <cellStyle name="Comma 10 9 76 2" xfId="14259" xr:uid="{A8222331-0DE4-4DFF-A182-7F5C3F12126E}"/>
    <cellStyle name="Comma 10 9 77" xfId="14260" xr:uid="{18810B38-A063-420A-9056-E9722BB06A5C}"/>
    <cellStyle name="Comma 10 9 77 2" xfId="14261" xr:uid="{9FF07CBD-0094-4F6C-BE83-DEE3F86E9939}"/>
    <cellStyle name="Comma 10 9 78" xfId="14262" xr:uid="{696AED10-6F5D-4178-B648-47B7BFC5AD52}"/>
    <cellStyle name="Comma 10 9 78 2" xfId="14263" xr:uid="{87C9C0EA-2ADA-4084-AE87-E9F0342CE60A}"/>
    <cellStyle name="Comma 10 9 79" xfId="14264" xr:uid="{F82B3342-2B6C-442B-B0D0-A7EB34532E9A}"/>
    <cellStyle name="Comma 10 9 79 2" xfId="14265" xr:uid="{DD6F77DB-8458-44EF-AAC5-2AD8E481410A}"/>
    <cellStyle name="Comma 10 9 8" xfId="14266" xr:uid="{96CF5266-491B-47FD-BC08-827B2B247C71}"/>
    <cellStyle name="Comma 10 9 8 2" xfId="14267" xr:uid="{B7D779DD-F9E4-4A4B-9319-5D162BBC1E9C}"/>
    <cellStyle name="Comma 10 9 80" xfId="14268" xr:uid="{DA652F77-45D4-48EA-B132-8F4E2E21824F}"/>
    <cellStyle name="Comma 10 9 80 2" xfId="14269" xr:uid="{4F5B90EC-21A6-43C9-9B80-BEC29CFAD4AB}"/>
    <cellStyle name="Comma 10 9 81" xfId="14270" xr:uid="{A8DE1AAC-CFFA-4780-A72B-A4DC35C7378B}"/>
    <cellStyle name="Comma 10 9 81 2" xfId="14271" xr:uid="{2EC6BAE1-E6BF-481A-A2C7-1216245ED4C7}"/>
    <cellStyle name="Comma 10 9 82" xfId="14272" xr:uid="{E46F2426-0076-489C-83FE-3A30A6598CC3}"/>
    <cellStyle name="Comma 10 9 82 2" xfId="14273" xr:uid="{09093DEC-C58B-4477-8011-505C42733527}"/>
    <cellStyle name="Comma 10 9 83" xfId="14274" xr:uid="{FED36A7C-97E1-4F46-8409-A67E3574A6F5}"/>
    <cellStyle name="Comma 10 9 83 2" xfId="14275" xr:uid="{47AAB679-3D3E-44A0-8186-B141363D9F15}"/>
    <cellStyle name="Comma 10 9 84" xfId="14276" xr:uid="{36ADA196-4372-4BB7-BF7A-95244EFEAD59}"/>
    <cellStyle name="Comma 10 9 84 2" xfId="14277" xr:uid="{EDE75365-5CA5-4EAD-8B66-DCE07A7D422A}"/>
    <cellStyle name="Comma 10 9 85" xfId="14278" xr:uid="{7F9917C1-D8E2-45DB-AFB4-F4706EB23299}"/>
    <cellStyle name="Comma 10 9 85 2" xfId="14279" xr:uid="{0750FD69-07B3-4CAA-82FD-8076E56FCADF}"/>
    <cellStyle name="Comma 10 9 86" xfId="14280" xr:uid="{80169768-7153-4C7D-9075-670723CD5D10}"/>
    <cellStyle name="Comma 10 9 86 2" xfId="14281" xr:uid="{B45535C6-DAB9-404F-80ED-0D061E8F6E3C}"/>
    <cellStyle name="Comma 10 9 87" xfId="14282" xr:uid="{1C190795-14A8-4E4C-B414-A7A2E09D7DBD}"/>
    <cellStyle name="Comma 10 9 87 2" xfId="14283" xr:uid="{4CFFAF07-8AA0-471D-8E39-B42CB8DDF20D}"/>
    <cellStyle name="Comma 10 9 88" xfId="14284" xr:uid="{0F7F174F-837F-4EDD-A560-A0E8F7A8F238}"/>
    <cellStyle name="Comma 10 9 88 2" xfId="14285" xr:uid="{23EF730D-1870-46EC-AC32-B19A0DC77499}"/>
    <cellStyle name="Comma 10 9 89" xfId="14286" xr:uid="{EC257055-2A38-462C-8956-911302F1F8EA}"/>
    <cellStyle name="Comma 10 9 89 2" xfId="14287" xr:uid="{D52B41FB-C2D9-4DEE-91B3-D2D5E591D82A}"/>
    <cellStyle name="Comma 10 9 9" xfId="14288" xr:uid="{77B7CEF6-17D6-45B9-AAB0-D31D5F859575}"/>
    <cellStyle name="Comma 10 9 9 2" xfId="14289" xr:uid="{AE42C56C-53CB-4BF2-AA5A-40F96040239B}"/>
    <cellStyle name="Comma 10 9 90" xfId="14290" xr:uid="{690ADC72-E410-4EB0-B199-209C347C1118}"/>
    <cellStyle name="Comma 10 9 90 2" xfId="14291" xr:uid="{E2020EB8-B1C0-44DB-81BF-B1BFAA4B401E}"/>
    <cellStyle name="Comma 10 9 91" xfId="14292" xr:uid="{2CA29A65-A5EC-4C5B-A064-040058E9E616}"/>
    <cellStyle name="Comma 10 9 91 2" xfId="14293" xr:uid="{BD8BB62E-2FED-4D07-94D9-C399DB6F38A5}"/>
    <cellStyle name="Comma 10 9 92" xfId="14294" xr:uid="{B8B1A1D6-3645-4FFE-AF89-5B5C5D8E5170}"/>
    <cellStyle name="Comma 10 9 92 2" xfId="14295" xr:uid="{0B8275EA-6EE6-4A72-97CD-EDDC793E192F}"/>
    <cellStyle name="Comma 10 9 93" xfId="14296" xr:uid="{C3DE0E91-7F9C-4DC4-A7AC-E0D662C41245}"/>
    <cellStyle name="Comma 10 9 93 2" xfId="14297" xr:uid="{0F665CBC-30ED-4ADD-A8B8-5023F5E61ACA}"/>
    <cellStyle name="Comma 10 9 94" xfId="14298" xr:uid="{54854F5D-F7FF-4E52-9E3B-D29B9E1ECADD}"/>
    <cellStyle name="Comma 10 9 94 2" xfId="14299" xr:uid="{190C2F41-B047-44BE-A331-988E5020F09F}"/>
    <cellStyle name="Comma 10 9 95" xfId="14300" xr:uid="{161C4083-AAC8-49A0-800C-6781945EFA7C}"/>
    <cellStyle name="Comma 10 9 95 2" xfId="14301" xr:uid="{AC06CA2F-4925-42A1-A161-4ACA8B7B21D7}"/>
    <cellStyle name="Comma 10 9 96" xfId="14302" xr:uid="{F9161B42-AEAC-4BE4-BBCE-BC82BE893350}"/>
    <cellStyle name="Comma 10 9 96 2" xfId="14303" xr:uid="{132AE4AC-C0AD-49E2-ADB5-98022A801556}"/>
    <cellStyle name="Comma 10 9 97" xfId="14304" xr:uid="{B1F6031D-72D8-474F-B6D1-ECF93144F19F}"/>
    <cellStyle name="Comma 10 9 97 2" xfId="14305" xr:uid="{D715C7AF-A5E1-4C99-8007-8EB32DE5A0D3}"/>
    <cellStyle name="Comma 10 9 98" xfId="14306" xr:uid="{5FD54C0F-71A4-4331-9BD2-363C4D79BE66}"/>
    <cellStyle name="Comma 10 9 98 2" xfId="14307" xr:uid="{1134D189-2E4B-4A2C-AC50-35FD6FCE4EF5}"/>
    <cellStyle name="Comma 10 9 99" xfId="14308" xr:uid="{6CD3EEAB-E113-458A-BB4A-2874583535BB}"/>
    <cellStyle name="Comma 10 9 99 2" xfId="14309" xr:uid="{8391A6D9-F901-4550-82FB-C023AE0FA9AD}"/>
    <cellStyle name="Comma 10 90" xfId="14310" xr:uid="{C05F04D2-A29F-4D7E-BF16-7AF1E405A8AB}"/>
    <cellStyle name="Comma 10 90 2" xfId="14311" xr:uid="{46574FCB-2171-4F72-A990-9E932601CC00}"/>
    <cellStyle name="Comma 10 91" xfId="14312" xr:uid="{EC75A5AC-AE68-40C6-93F7-9A4877BB942F}"/>
    <cellStyle name="Comma 10 91 2" xfId="14313" xr:uid="{D0BAA33B-C839-464D-89D8-62F9C949C409}"/>
    <cellStyle name="Comma 10 92" xfId="14314" xr:uid="{266D48C5-966C-4C71-B133-8C35583F8DB8}"/>
    <cellStyle name="Comma 10 92 2" xfId="14315" xr:uid="{D486C64F-9499-4818-A814-49B326F32FE8}"/>
    <cellStyle name="Comma 10 93" xfId="14316" xr:uid="{F7B90628-BC1C-44A1-BF6A-F30B5C70B7CA}"/>
    <cellStyle name="Comma 10 93 2" xfId="14317" xr:uid="{456EA042-80D0-403E-AEF4-17056AC0A7A5}"/>
    <cellStyle name="Comma 10 94" xfId="14318" xr:uid="{FC17F60B-1DF7-4533-96BE-BE64EEB1CC11}"/>
    <cellStyle name="Comma 10 94 2" xfId="14319" xr:uid="{77A811A9-2F66-4E1A-A8C6-F6C65F919A1B}"/>
    <cellStyle name="Comma 10 95" xfId="14320" xr:uid="{73BD8E07-65F8-45EA-9D4A-AE98B5AE8EDC}"/>
    <cellStyle name="Comma 10 96" xfId="14321" xr:uid="{4EAD3CCD-96C0-4D13-B49C-72FDBBF1912B}"/>
    <cellStyle name="Comma 10 96 2" xfId="14322" xr:uid="{FB5C9549-F181-43E5-A22A-DC1D030E06A1}"/>
    <cellStyle name="Comma 10 97" xfId="14323" xr:uid="{4236F7A5-7A25-4CE7-8A78-8B1736153446}"/>
    <cellStyle name="Comma 10 97 2" xfId="14324" xr:uid="{0C7293E3-36B9-4B02-A541-A3F0B596B3F9}"/>
    <cellStyle name="Comma 10 98" xfId="14325" xr:uid="{14FAB078-A7B5-4F39-985A-97432226A47C}"/>
    <cellStyle name="Comma 10 98 2" xfId="14326" xr:uid="{497347F6-75C2-44BB-8354-B813DFD18620}"/>
    <cellStyle name="Comma 10 99" xfId="14327" xr:uid="{75E963B2-9FE8-4586-B099-C5D1FC7D2DAC}"/>
    <cellStyle name="Comma 10 99 2" xfId="14328" xr:uid="{1017E40C-B8BB-4674-A29E-D657E1BDE9C6}"/>
    <cellStyle name="Comma 10_Rec. ภพ.30 - 2011" xfId="8676" xr:uid="{8F82CDB2-C1FB-4B6B-ADE8-65C8DD3D9F24}"/>
    <cellStyle name="Comma 100" xfId="1211" xr:uid="{663E3E3C-30FA-494A-9D40-5E027F41A108}"/>
    <cellStyle name="Comma 100 10" xfId="4614" xr:uid="{E285349B-212D-4BE7-9240-D98C10AFBFE0}"/>
    <cellStyle name="Comma 100 2" xfId="1233" xr:uid="{150F7FB8-7E78-4662-81DE-59AE3C224265}"/>
    <cellStyle name="Comma 100 2 2" xfId="1881" xr:uid="{31E805C8-1E3B-4DF2-9176-D5C2B47DADEF}"/>
    <cellStyle name="Comma 100 2 2 2" xfId="47469" xr:uid="{1DC338B0-AC4F-42B1-A20A-28EEAF46F7CB}"/>
    <cellStyle name="Comma 100 2 2 3" xfId="6841" xr:uid="{060E6FE0-C9ED-409A-A21C-194F886CBAB5}"/>
    <cellStyle name="Comma 100 2 3" xfId="3182" xr:uid="{D402227A-14D5-4915-B104-68EF592C8392}"/>
    <cellStyle name="Comma 100 2 3 2" xfId="48805" xr:uid="{29772D60-332C-4623-8FBC-EE6F6153752D}"/>
    <cellStyle name="Comma 100 2 3 3" xfId="8179" xr:uid="{13F82A44-E936-4968-9E4E-5E525D391E3D}"/>
    <cellStyle name="Comma 100 2 4" xfId="46792" xr:uid="{469FE1CA-F1A9-411B-8177-68A7CEB773F0}"/>
    <cellStyle name="Comma 100 2 5" xfId="6157" xr:uid="{E7DD145B-70B7-4751-AD42-9FF827CF890B}"/>
    <cellStyle name="Comma 100 3" xfId="1485" xr:uid="{F47E83A2-81CF-406D-80F0-892B80300A51}"/>
    <cellStyle name="Comma 100 3 2" xfId="2072" xr:uid="{4ECBA36B-95BF-491E-8B42-FCEAC9C50255}"/>
    <cellStyle name="Comma 100 3 2 2" xfId="47662" xr:uid="{7414A3FB-C3EE-43F4-8ADB-BA09846909EA}"/>
    <cellStyle name="Comma 100 3 2 3" xfId="7034" xr:uid="{DE817B7E-27AD-4F25-A74E-FBBAF12F8342}"/>
    <cellStyle name="Comma 100 3 3" xfId="3378" xr:uid="{CBD87F70-A2C3-478A-B246-7A1F01DB81C6}"/>
    <cellStyle name="Comma 100 3 3 2" xfId="49002" xr:uid="{F175CB05-358A-47DC-B70C-FE633973DB3B}"/>
    <cellStyle name="Comma 100 3 3 3" xfId="8376" xr:uid="{85DE4B96-0EA5-4A17-BA49-424F80126328}"/>
    <cellStyle name="Comma 100 3 4" xfId="47006" xr:uid="{68181FF5-F273-4497-82E7-481BA6A6BC69}"/>
    <cellStyle name="Comma 100 3 5" xfId="6376" xr:uid="{529E3477-139F-488E-B1B4-CC35193FF326}"/>
    <cellStyle name="Comma 100 4" xfId="1541" xr:uid="{8B1520E5-35CF-419B-8E02-B1DC5280DA25}"/>
    <cellStyle name="Comma 100 4 2" xfId="2151" xr:uid="{D29C2F3F-5112-4C02-B56E-1563BF80F50B}"/>
    <cellStyle name="Comma 100 4 2 2" xfId="47741" xr:uid="{1F0042C7-356E-451A-B865-7128FE81B976}"/>
    <cellStyle name="Comma 100 4 2 3" xfId="7113" xr:uid="{C6D5CFF6-4E2A-4AA0-BB1A-86B982E4A8FE}"/>
    <cellStyle name="Comma 100 4 3" xfId="3457" xr:uid="{BE3DA172-04E8-4E46-BB92-DFEF0A2F414D}"/>
    <cellStyle name="Comma 100 4 3 2" xfId="49081" xr:uid="{C6F51546-989C-45C1-AE87-7BA30C71F05E}"/>
    <cellStyle name="Comma 100 4 3 3" xfId="8455" xr:uid="{8503A6BF-333F-49EA-AFE1-FF0516E8D53A}"/>
    <cellStyle name="Comma 100 4 4" xfId="47085" xr:uid="{828025C6-05DD-429D-9F61-1A140A045971}"/>
    <cellStyle name="Comma 100 4 5" xfId="6456" xr:uid="{BAADED5D-77FF-4E95-98FD-E2C56B03DB0D}"/>
    <cellStyle name="Comma 100 5" xfId="1861" xr:uid="{FAFCEC8C-003B-444A-820E-E2954758DFA1}"/>
    <cellStyle name="Comma 100 5 2" xfId="47449" xr:uid="{2C38FB7F-6648-42BF-9A1F-32B1656E46A3}"/>
    <cellStyle name="Comma 100 5 3" xfId="6821" xr:uid="{47E34ACE-34BF-4A46-A1A4-5673164B3E7C}"/>
    <cellStyle name="Comma 100 6" xfId="3162" xr:uid="{2674C661-2A65-40BF-A23A-8DC9A8369B8F}"/>
    <cellStyle name="Comma 100 6 2" xfId="48785" xr:uid="{32F7BD53-1FE9-4E2B-8794-A81D84ED1A0B}"/>
    <cellStyle name="Comma 100 6 3" xfId="8159" xr:uid="{C27C2A1C-317C-4FEB-88DA-C3055039083C}"/>
    <cellStyle name="Comma 100 7" xfId="6135" xr:uid="{766C8201-CF24-4246-AFE7-B1923B3AA1BC}"/>
    <cellStyle name="Comma 100 8" xfId="5668" xr:uid="{C2C9E10C-A960-4E15-B7FA-F18FBE392BC9}"/>
    <cellStyle name="Comma 100 9" xfId="46772" xr:uid="{423B2776-FC94-4598-8188-00FC150D3B91}"/>
    <cellStyle name="Comma 101" xfId="108" xr:uid="{00000000-0005-0000-0000-00006B000000}"/>
    <cellStyle name="Comma 101 10" xfId="5558" xr:uid="{63A7871B-3A4C-4044-811B-52B5759699E2}"/>
    <cellStyle name="Comma 101 11" xfId="46177" xr:uid="{D6BA3120-E7AA-4D68-AFA5-148C3F4136BF}"/>
    <cellStyle name="Comma 101 12" xfId="3651" xr:uid="{A01F87D9-AA88-4310-885F-00DE1DB6C96C}"/>
    <cellStyle name="Comma 101 13" xfId="52116" xr:uid="{53B08ACA-89CE-4690-9B44-BD6551BD89EE}"/>
    <cellStyle name="Comma 101 14" xfId="753" xr:uid="{5722C6A5-70C8-4AEE-89F1-0AD2D13B342F}"/>
    <cellStyle name="Comma 101 2" xfId="109" xr:uid="{00000000-0005-0000-0000-00006C000000}"/>
    <cellStyle name="Comma 101 2 10" xfId="52117" xr:uid="{9118E48C-6FA6-46EA-BA01-1E31A8698076}"/>
    <cellStyle name="Comma 101 2 11" xfId="776" xr:uid="{DD1A7EDA-7D60-4E9C-96EC-A0559071E5B8}"/>
    <cellStyle name="Comma 101 2 2" xfId="856" xr:uid="{D5E5BE0D-4946-40DD-BFFA-56AB11A49756}"/>
    <cellStyle name="Comma 101 2 2 2" xfId="1988" xr:uid="{9003F361-3117-4B0E-ADBD-828E016654DA}"/>
    <cellStyle name="Comma 101 2 2 2 2" xfId="6950" xr:uid="{825D6BEB-CC6D-489B-B568-4C01D31F7A1A}"/>
    <cellStyle name="Comma 101 2 2 2 3" xfId="47578" xr:uid="{0050CBC8-3E38-4997-8AEB-732AC865ECE4}"/>
    <cellStyle name="Comma 101 2 2 2 4" xfId="4987" xr:uid="{4C0AF184-DB8B-44C0-A89C-07F4604834CA}"/>
    <cellStyle name="Comma 101 2 2 3" xfId="1402" xr:uid="{D266C97C-1394-4DCC-A60D-FC1A82AA0B92}"/>
    <cellStyle name="Comma 101 2 2 3 2" xfId="6290" xr:uid="{D23C356A-9594-4B4B-8D8A-463FD8308B12}"/>
    <cellStyle name="Comma 101 2 2 3 3" xfId="46920" xr:uid="{7F4F82B0-5BA3-4511-854D-84225145B8CF}"/>
    <cellStyle name="Comma 101 2 2 3 4" xfId="5383" xr:uid="{82CABE65-B56E-4F1E-93A8-3A97F67AB08F}"/>
    <cellStyle name="Comma 101 2 2 4" xfId="2957" xr:uid="{70666191-6BBB-4709-9E0C-B7BFE2A4A454}"/>
    <cellStyle name="Comma 101 2 2 4 2" xfId="48578" xr:uid="{DEC5226E-98CB-4403-AF44-4868BFDA917B}"/>
    <cellStyle name="Comma 101 2 2 4 3" xfId="7952" xr:uid="{6F13CCAD-76CA-4BF7-841B-C863541ABA09}"/>
    <cellStyle name="Comma 101 2 2 5" xfId="3293" xr:uid="{A8C4B079-5CB2-4DE5-8096-3E9A4FDF2A2E}"/>
    <cellStyle name="Comma 101 2 2 5 2" xfId="48917" xr:uid="{9FA562C7-B375-41B8-845F-EF80CB5D9388}"/>
    <cellStyle name="Comma 101 2 2 5 3" xfId="8291" xr:uid="{6A0FEDF9-8300-423C-A8D4-2419BD809C46}"/>
    <cellStyle name="Comma 101 2 2 6" xfId="5777" xr:uid="{81FA3453-C1AC-4682-B78A-9648C277ADEC}"/>
    <cellStyle name="Comma 101 2 2 7" xfId="46418" xr:uid="{85A05316-BB57-4C4F-864E-054F6E01589F}"/>
    <cellStyle name="Comma 101 2 2 8" xfId="4450" xr:uid="{B6C0ED67-DE48-4F1B-93B3-828C8F8E8383}"/>
    <cellStyle name="Comma 101 2 3" xfId="1785" xr:uid="{0E532CCD-A0C3-4D92-81E4-2B55714822CA}"/>
    <cellStyle name="Comma 101 2 3 2" xfId="6740" xr:uid="{06BAC50B-4BD4-45FD-8D6C-9BE1BCEC915C}"/>
    <cellStyle name="Comma 101 2 3 3" xfId="47367" xr:uid="{7C0E1AA5-1CDA-4922-89FC-ED1B10541807}"/>
    <cellStyle name="Comma 101 2 3 4" xfId="4684" xr:uid="{AE334900-78FF-4236-9E46-0D4E518113FC}"/>
    <cellStyle name="Comma 101 2 4" xfId="1115" xr:uid="{627C637C-9CBD-4162-95A8-D6D7C49BA931}"/>
    <cellStyle name="Comma 101 2 4 2" xfId="6044" xr:uid="{69CBC04B-D489-4F9E-889D-ED25B2B443DF}"/>
    <cellStyle name="Comma 101 2 4 3" xfId="46681" xr:uid="{4865CC18-1DEF-4C07-AE68-EE07B7E6A024}"/>
    <cellStyle name="Comma 101 2 4 4" xfId="4851" xr:uid="{BDE0EAFD-D202-45FF-AF6D-976F6997D42B}"/>
    <cellStyle name="Comma 101 2 5" xfId="2855" xr:uid="{F6F97FA6-052E-4B6A-820F-437E58E5A50F}"/>
    <cellStyle name="Comma 101 2 5 2" xfId="7832" xr:uid="{199E2F15-173E-4652-A4E5-D4A838F993AB}"/>
    <cellStyle name="Comma 101 2 5 3" xfId="48458" xr:uid="{1AD18275-B847-4EE5-964D-1B6B37224660}"/>
    <cellStyle name="Comma 101 2 5 4" xfId="5247" xr:uid="{B0F1789B-D274-45BF-9672-D02E96420ED7}"/>
    <cellStyle name="Comma 101 2 6" xfId="3078" xr:uid="{DBEAA93B-0CF8-42DC-BC19-7F566FD937B9}"/>
    <cellStyle name="Comma 101 2 6 2" xfId="48701" xr:uid="{8B8C7FFC-364D-40B0-B93E-D7C58C0A062C}"/>
    <cellStyle name="Comma 101 2 6 3" xfId="8075" xr:uid="{BF008C7A-3BC5-4316-B085-0FC55EC60CF3}"/>
    <cellStyle name="Comma 101 2 7" xfId="5618" xr:uid="{05858CCD-A80F-4112-A9C6-87590E6B551E}"/>
    <cellStyle name="Comma 101 2 8" xfId="46248" xr:uid="{82FDE1D4-F61A-4004-A9B4-36EAB3EEB31F}"/>
    <cellStyle name="Comma 101 2 9" xfId="4287" xr:uid="{A275D8A8-C2EC-44D7-ABED-9E9879F1CE80}"/>
    <cellStyle name="Comma 101 3" xfId="827" xr:uid="{61AB3D22-5A21-4B53-92FE-C771E77F0494}"/>
    <cellStyle name="Comma 101 3 2" xfId="1444" xr:uid="{6A52208A-4391-4C3E-B1D2-40C95DE2193B}"/>
    <cellStyle name="Comma 101 3 2 2" xfId="2032" xr:uid="{5AC747B4-3A6E-4EE2-81F2-FEF5889FCCF0}"/>
    <cellStyle name="Comma 101 3 2 2 2" xfId="47622" xr:uid="{5E35D5BB-6AE9-40ED-B11A-A039EBE4EADE}"/>
    <cellStyle name="Comma 101 3 2 2 3" xfId="6994" xr:uid="{F8B84307-AC24-4B54-9BCC-6FC957BE4C74}"/>
    <cellStyle name="Comma 101 3 2 3" xfId="3337" xr:uid="{96D71B73-F6F3-47ED-8746-C90859F40696}"/>
    <cellStyle name="Comma 101 3 2 3 2" xfId="48961" xr:uid="{0C23448D-ECE1-46D3-92DA-E81A425FF123}"/>
    <cellStyle name="Comma 101 3 2 3 3" xfId="8335" xr:uid="{C5825589-8C72-49EE-B95A-8C2696DAE8D9}"/>
    <cellStyle name="Comma 101 3 2 4" xfId="6335" xr:uid="{75516E06-E55C-439A-98CC-E36CB15E6B36}"/>
    <cellStyle name="Comma 101 3 2 5" xfId="46965" xr:uid="{0715A448-0D65-41F4-8252-B5A15F4D6FFC}"/>
    <cellStyle name="Comma 101 3 2 6" xfId="4935" xr:uid="{2F6A864B-449B-428D-8725-91D7AE419998}"/>
    <cellStyle name="Comma 101 3 3" xfId="1822" xr:uid="{D7F5AEE7-4DAB-48DB-A666-E2FE50EEF7AB}"/>
    <cellStyle name="Comma 101 3 3 2" xfId="6782" xr:uid="{DE993068-43CD-483F-993A-3703D7CB113D}"/>
    <cellStyle name="Comma 101 3 3 3" xfId="47410" xr:uid="{F95CD3CD-8A52-4C4C-9CC9-6D928C76E4BF}"/>
    <cellStyle name="Comma 101 3 3 4" xfId="5332" xr:uid="{4FE2D465-909A-4C80-8972-3611744FD3CD}"/>
    <cellStyle name="Comma 101 3 4" xfId="1167" xr:uid="{A25A0A51-CE4E-46F8-882C-3A552DF94A70}"/>
    <cellStyle name="Comma 101 3 4 2" xfId="46730" xr:uid="{A28FC69F-3DD2-423A-8293-C31EBEF5E74F}"/>
    <cellStyle name="Comma 101 3 4 3" xfId="6092" xr:uid="{0A033C47-8415-472C-965D-A41E06CEECC4}"/>
    <cellStyle name="Comma 101 3 5" xfId="2921" xr:uid="{BCA5AF90-2E4E-41C6-A93A-FB979CDA0921}"/>
    <cellStyle name="Comma 101 3 5 2" xfId="48542" xr:uid="{684E19E2-1551-436A-987D-690DBF9A443E}"/>
    <cellStyle name="Comma 101 3 5 3" xfId="7916" xr:uid="{76EE212E-FFC1-44D3-B0F5-321A6FBD1983}"/>
    <cellStyle name="Comma 101 3 6" xfId="3120" xr:uid="{4EAD5177-6CA9-4858-AB7F-B5AE23737B29}"/>
    <cellStyle name="Comma 101 3 6 2" xfId="48743" xr:uid="{0B8FAB1C-1CC8-46F3-9253-F9B2229CD15D}"/>
    <cellStyle name="Comma 101 3 6 3" xfId="8117" xr:uid="{5ED6A2F4-3B68-4690-9347-9AD39EE98071}"/>
    <cellStyle name="Comma 101 3 7" xfId="5725" xr:uid="{97C2FC69-4554-4400-A2CA-DBDAC5A464B5}"/>
    <cellStyle name="Comma 101 3 8" xfId="46365" xr:uid="{22AB3820-CC60-4A04-9A7E-07C50BEFB0C4}"/>
    <cellStyle name="Comma 101 3 9" xfId="4383" xr:uid="{A2612AA9-8444-4649-845C-06733CD07E91}"/>
    <cellStyle name="Comma 101 4" xfId="1256" xr:uid="{CE5FE1EA-4705-4982-9ACF-258D86EF92F6}"/>
    <cellStyle name="Comma 101 4 2" xfId="1895" xr:uid="{97806C76-ED15-473D-BF94-32C816E3975B}"/>
    <cellStyle name="Comma 101 4 2 2" xfId="47483" xr:uid="{B6706988-135E-42FC-8C2E-5F5FB17D8906}"/>
    <cellStyle name="Comma 101 4 2 3" xfId="6855" xr:uid="{DA4A4A72-F3EC-4855-B7F9-E7BD2B16C7CA}"/>
    <cellStyle name="Comma 101 4 3" xfId="3196" xr:uid="{C76B30B4-A8A6-48C8-895E-E2FAA28E098F}"/>
    <cellStyle name="Comma 101 4 3 2" xfId="48819" xr:uid="{B36DFE6B-2A8D-40FC-A140-3FE7C7F9D7F6}"/>
    <cellStyle name="Comma 101 4 3 3" xfId="8193" xr:uid="{D13AB935-8066-4FC5-996D-25EF69231D20}"/>
    <cellStyle name="Comma 101 4 4" xfId="6174" xr:uid="{BBFD37F3-60C8-4BE7-9F88-3CCC0441AA76}"/>
    <cellStyle name="Comma 101 4 5" xfId="45891" xr:uid="{23F42359-DCE9-4192-A097-FDDB99B568AC}"/>
    <cellStyle name="Comma 101 4 6" xfId="46808" xr:uid="{7DB9B395-46BD-4572-B827-0AE04F8BE833}"/>
    <cellStyle name="Comma 101 4 7" xfId="4630" xr:uid="{C9602E91-2B0D-41EE-8159-7913417654FD}"/>
    <cellStyle name="Comma 101 5" xfId="1364" xr:uid="{B7DA7AC2-9FA7-45EA-A94C-A49628CE08A9}"/>
    <cellStyle name="Comma 101 5 2" xfId="1939" xr:uid="{E652C90B-6545-4EC9-9BFC-6773770B3EEF}"/>
    <cellStyle name="Comma 101 5 2 2" xfId="47529" xr:uid="{6E333D67-2DA0-4016-A330-1F00C20EE8FA}"/>
    <cellStyle name="Comma 101 5 2 3" xfId="6901" xr:uid="{56A5B80E-C11C-4530-9F98-2EE96425BC59}"/>
    <cellStyle name="Comma 101 5 3" xfId="3244" xr:uid="{57F8DE27-5D9E-44C3-8885-BF75D9E8A0E9}"/>
    <cellStyle name="Comma 101 5 3 2" xfId="48868" xr:uid="{247A94AD-0A54-4502-A762-5F3902F7CA27}"/>
    <cellStyle name="Comma 101 5 3 3" xfId="8242" xr:uid="{E378367D-303D-4643-87DF-E5AA0884658D}"/>
    <cellStyle name="Comma 101 5 4" xfId="6241" xr:uid="{92B5FDC6-9165-4CBD-BC9B-32D8B03D275D}"/>
    <cellStyle name="Comma 101 5 5" xfId="46871" xr:uid="{A6508BF5-E007-446E-A33A-7A5BB6C792BC}"/>
    <cellStyle name="Comma 101 5 6" xfId="4804" xr:uid="{63CB237C-5330-45FC-BE67-EBD371B86380}"/>
    <cellStyle name="Comma 101 6" xfId="1755" xr:uid="{EA8E2CA9-A74C-429C-AA74-4549F4BE8BA1}"/>
    <cellStyle name="Comma 101 6 2" xfId="6695" xr:uid="{C3034D0B-493A-4599-A4D3-36792120604E}"/>
    <cellStyle name="Comma 101 6 3" xfId="47322" xr:uid="{4FBE4D3D-1EA7-444C-9DCF-DF569816BE94}"/>
    <cellStyle name="Comma 101 6 4" xfId="5196" xr:uid="{DD01BB15-4F57-42C0-AE61-0E35514A6406}"/>
    <cellStyle name="Comma 101 7" xfId="1074" xr:uid="{699B4188-4DFC-4677-9B42-A5C611B34298}"/>
    <cellStyle name="Comma 101 7 2" xfId="46633" xr:uid="{0E786484-A038-47A2-8C9C-4219E71DD235}"/>
    <cellStyle name="Comma 101 7 3" xfId="5993" xr:uid="{C99EA35D-E68C-467A-8F96-0E6BAEDE650B}"/>
    <cellStyle name="Comma 101 8" xfId="2824" xr:uid="{C784EDBC-46CF-4CBC-A5AD-60BA86B8D496}"/>
    <cellStyle name="Comma 101 8 2" xfId="48420" xr:uid="{433E8BFD-F63C-49E5-9EBD-7FD0A94986A8}"/>
    <cellStyle name="Comma 101 8 3" xfId="7794" xr:uid="{4A9CBF7A-78DE-4CC3-BD3D-0048A2F27719}"/>
    <cellStyle name="Comma 101 9" xfId="3034" xr:uid="{0BD1AB1E-C0DE-4AC2-AACE-A3AB63B424FD}"/>
    <cellStyle name="Comma 101 9 2" xfId="48656" xr:uid="{F7BFF669-D6D7-4531-89E9-896835096536}"/>
    <cellStyle name="Comma 101 9 3" xfId="8030" xr:uid="{A9838F4D-A040-4B47-AD30-56AC75919856}"/>
    <cellStyle name="Comma 102" xfId="110" xr:uid="{00000000-0005-0000-0000-00006D000000}"/>
    <cellStyle name="Comma 102 10" xfId="5559" xr:uid="{0B2324F8-8A05-475D-8EE7-0B31061497DB}"/>
    <cellStyle name="Comma 102 11" xfId="46178" xr:uid="{095465C0-6B30-4165-B6D2-A4FA2A6102B9}"/>
    <cellStyle name="Comma 102 12" xfId="3652" xr:uid="{39E67480-553A-4911-8557-A64D1162AE2A}"/>
    <cellStyle name="Comma 102 13" xfId="52118" xr:uid="{D87AF84A-D12C-4A87-BC74-DCEF09EAEC78}"/>
    <cellStyle name="Comma 102 14" xfId="754" xr:uid="{9DD6D6D3-09C3-48F9-BCA5-A2274017BE3F}"/>
    <cellStyle name="Comma 102 2" xfId="111" xr:uid="{00000000-0005-0000-0000-00006E000000}"/>
    <cellStyle name="Comma 102 2 10" xfId="52119" xr:uid="{7FDEFDFA-0CE8-4F08-B6CF-8D0B45D8546D}"/>
    <cellStyle name="Comma 102 2 11" xfId="777" xr:uid="{91B401E7-A592-4677-8F5A-B98F6CD497CA}"/>
    <cellStyle name="Comma 102 2 2" xfId="857" xr:uid="{C5D198D2-7106-45BF-B72C-C0F6A7FBD7E1}"/>
    <cellStyle name="Comma 102 2 2 2" xfId="1989" xr:uid="{0165D666-A1F2-4A40-8784-B9226D3EA774}"/>
    <cellStyle name="Comma 102 2 2 2 2" xfId="6951" xr:uid="{7524AA59-95E7-43D1-99C1-9D6EE20682D9}"/>
    <cellStyle name="Comma 102 2 2 2 3" xfId="47579" xr:uid="{7734C964-030F-4D2A-A62F-D2480A1C3CFE}"/>
    <cellStyle name="Comma 102 2 2 2 4" xfId="4988" xr:uid="{17034DA5-FCAE-4499-8BC6-511803B82818}"/>
    <cellStyle name="Comma 102 2 2 3" xfId="1403" xr:uid="{929EFC0B-A995-4494-A28E-6ED8D3BB2DDB}"/>
    <cellStyle name="Comma 102 2 2 3 2" xfId="6291" xr:uid="{97440A88-5CC8-4564-9253-38CCE5F8C908}"/>
    <cellStyle name="Comma 102 2 2 3 3" xfId="46921" xr:uid="{9D5A004F-EC3C-4538-9BBF-40B45C3A2839}"/>
    <cellStyle name="Comma 102 2 2 3 4" xfId="5384" xr:uid="{AEC56291-822B-4208-9391-A7938269D560}"/>
    <cellStyle name="Comma 102 2 2 4" xfId="2958" xr:uid="{CE61B784-B943-4D02-B527-B663653D75C2}"/>
    <cellStyle name="Comma 102 2 2 4 2" xfId="48579" xr:uid="{B972DC39-7137-4E33-AD4E-5D0ED15F586B}"/>
    <cellStyle name="Comma 102 2 2 4 3" xfId="7953" xr:uid="{4F341AC8-F7BC-4134-A5D2-2FD7ACE3067B}"/>
    <cellStyle name="Comma 102 2 2 5" xfId="3294" xr:uid="{3EBF0169-49CD-4C5E-A102-CB31E1D3184E}"/>
    <cellStyle name="Comma 102 2 2 5 2" xfId="48918" xr:uid="{2DDD0E9C-689D-4D79-B89A-82555E79656D}"/>
    <cellStyle name="Comma 102 2 2 5 3" xfId="8292" xr:uid="{24ED78D3-28A8-471C-9BDF-0BAA1DF0D573}"/>
    <cellStyle name="Comma 102 2 2 6" xfId="5778" xr:uid="{16BE26EA-0B8C-4970-99EF-E7C6BF278E87}"/>
    <cellStyle name="Comma 102 2 2 7" xfId="46419" xr:uid="{F3FAC618-629A-4106-8B7C-E8126B995E48}"/>
    <cellStyle name="Comma 102 2 2 8" xfId="4451" xr:uid="{4F0F9DE9-08BF-40C6-A0F6-6A2AD67F1AC0}"/>
    <cellStyle name="Comma 102 2 3" xfId="1786" xr:uid="{7A2DA4DF-5743-45C2-B1A3-8E27868F080E}"/>
    <cellStyle name="Comma 102 2 3 2" xfId="6741" xr:uid="{E13748CB-D6BA-4816-9B42-5C0117389D93}"/>
    <cellStyle name="Comma 102 2 3 3" xfId="47368" xr:uid="{8BEE86A1-83D0-401C-BCED-A6C7B40C0087}"/>
    <cellStyle name="Comma 102 2 3 4" xfId="4685" xr:uid="{3644B154-A750-4F62-9FC6-B271DBA5AB61}"/>
    <cellStyle name="Comma 102 2 4" xfId="1116" xr:uid="{0B300D3E-D774-43B2-AF72-81C2555DF35E}"/>
    <cellStyle name="Comma 102 2 4 2" xfId="6045" xr:uid="{29650457-2972-4A26-883F-3ECF82F1DE4F}"/>
    <cellStyle name="Comma 102 2 4 3" xfId="46682" xr:uid="{4432453D-2F33-41A2-9EB6-86FC546E52C1}"/>
    <cellStyle name="Comma 102 2 4 4" xfId="4852" xr:uid="{FFDBC6D5-53E6-42EB-B2BA-1F31D6B58426}"/>
    <cellStyle name="Comma 102 2 5" xfId="2856" xr:uid="{3D1E5320-0E35-430D-BCE9-88B87CDE1C8C}"/>
    <cellStyle name="Comma 102 2 5 2" xfId="7833" xr:uid="{6C79DF46-DCDE-46EA-A41E-A2A3BA83C5C4}"/>
    <cellStyle name="Comma 102 2 5 3" xfId="48459" xr:uid="{5DC16DF0-B8A2-4E1B-A842-663F20E8F137}"/>
    <cellStyle name="Comma 102 2 5 4" xfId="5248" xr:uid="{AD9118D1-4A58-44D6-9EE8-3FB937683F0D}"/>
    <cellStyle name="Comma 102 2 6" xfId="3079" xr:uid="{D309DE9E-F327-41A5-8362-C772067E45FE}"/>
    <cellStyle name="Comma 102 2 6 2" xfId="48702" xr:uid="{D1A0DFA8-8C19-4F09-82BE-D577751B64D1}"/>
    <cellStyle name="Comma 102 2 6 3" xfId="8076" xr:uid="{B48CCF89-2C45-4266-946C-E01370F37C81}"/>
    <cellStyle name="Comma 102 2 7" xfId="5619" xr:uid="{F5BAFA20-280A-4E17-A1DD-7C0F35288B7D}"/>
    <cellStyle name="Comma 102 2 8" xfId="46249" xr:uid="{227A266A-8070-4453-8465-AA6597C40A6C}"/>
    <cellStyle name="Comma 102 2 9" xfId="4288" xr:uid="{A0B0F21E-9777-4A32-9D32-487511F1D2B1}"/>
    <cellStyle name="Comma 102 3" xfId="828" xr:uid="{B2C6492C-37D7-4959-958F-8D730D51C23F}"/>
    <cellStyle name="Comma 102 3 2" xfId="1445" xr:uid="{67099C34-0D73-4045-8A96-9F391AA932B9}"/>
    <cellStyle name="Comma 102 3 2 2" xfId="2033" xr:uid="{E17DD893-4047-4E38-9E6C-48FC7D2E76A6}"/>
    <cellStyle name="Comma 102 3 2 2 2" xfId="47623" xr:uid="{9A98D13C-E270-45EF-B378-F9A1414F49C4}"/>
    <cellStyle name="Comma 102 3 2 2 3" xfId="6995" xr:uid="{2A04E62C-7225-49E1-81AA-52255C9C0ADC}"/>
    <cellStyle name="Comma 102 3 2 3" xfId="3338" xr:uid="{BD6C8F44-773A-4557-B76A-21FD59E5DBB8}"/>
    <cellStyle name="Comma 102 3 2 3 2" xfId="48962" xr:uid="{39FF3AAD-7917-40E8-A548-5D57223E6330}"/>
    <cellStyle name="Comma 102 3 2 3 3" xfId="8336" xr:uid="{7019CC9F-5F93-4C5E-873E-F31911E06894}"/>
    <cellStyle name="Comma 102 3 2 4" xfId="6336" xr:uid="{EC384A20-7EF5-45A2-9EA8-89FD5A42A7D0}"/>
    <cellStyle name="Comma 102 3 2 5" xfId="46966" xr:uid="{6B566F6B-CA16-4317-A496-882D9A57F96A}"/>
    <cellStyle name="Comma 102 3 2 6" xfId="4936" xr:uid="{D556CD3C-4B18-44C0-9A6A-9B300AF11A78}"/>
    <cellStyle name="Comma 102 3 3" xfId="1823" xr:uid="{84F4FC34-C8A9-4147-969B-88CE10BC4173}"/>
    <cellStyle name="Comma 102 3 3 2" xfId="6783" xr:uid="{B3ADE21F-B214-40BC-8EEB-88995314FE79}"/>
    <cellStyle name="Comma 102 3 3 3" xfId="47411" xr:uid="{4CDAC2AB-DFF9-4199-A424-89CB453C6AFB}"/>
    <cellStyle name="Comma 102 3 3 4" xfId="5333" xr:uid="{98E1F4AF-3677-495F-93A0-883A95FEE614}"/>
    <cellStyle name="Comma 102 3 4" xfId="1168" xr:uid="{3111AF4D-5468-4B24-93DF-7188D5CF2434}"/>
    <cellStyle name="Comma 102 3 4 2" xfId="46731" xr:uid="{6785562B-33A9-4BC2-AF9C-D717B1DFF174}"/>
    <cellStyle name="Comma 102 3 4 3" xfId="6093" xr:uid="{84B22AB9-B727-47A6-90DC-39A865E090B5}"/>
    <cellStyle name="Comma 102 3 5" xfId="2922" xr:uid="{56003BD2-F39B-4CAD-94C3-1BB1EFE7F062}"/>
    <cellStyle name="Comma 102 3 5 2" xfId="48543" xr:uid="{E66F73AE-CB38-4A24-A509-C9599D5A4C9B}"/>
    <cellStyle name="Comma 102 3 5 3" xfId="7917" xr:uid="{8DF309DB-ACA5-48D4-8C61-3A41C80D6908}"/>
    <cellStyle name="Comma 102 3 6" xfId="3121" xr:uid="{A2FF77E9-F979-4B15-BD94-9AD0EBC3F4B9}"/>
    <cellStyle name="Comma 102 3 6 2" xfId="48744" xr:uid="{E7DB3F5F-FC83-4D0A-8B8C-755679B81ACB}"/>
    <cellStyle name="Comma 102 3 6 3" xfId="8118" xr:uid="{B4498409-705A-4A04-8AEA-4C9BFA90130A}"/>
    <cellStyle name="Comma 102 3 7" xfId="5726" xr:uid="{E839CDC8-3A04-441C-AA9D-294535B4170D}"/>
    <cellStyle name="Comma 102 3 8" xfId="46366" xr:uid="{F30C3153-ADD4-4D46-BFE2-9015506924C1}"/>
    <cellStyle name="Comma 102 3 9" xfId="4384" xr:uid="{D89CD2A3-DCAC-4776-B2E1-FF0D97709E5C}"/>
    <cellStyle name="Comma 102 4" xfId="1257" xr:uid="{280FEEEC-B215-45AA-A33E-C81CD82CEF68}"/>
    <cellStyle name="Comma 102 4 2" xfId="1896" xr:uid="{CDB189E5-486C-4712-A24A-4840C14D0636}"/>
    <cellStyle name="Comma 102 4 2 2" xfId="47484" xr:uid="{11C3898E-0505-4C81-9135-BB5ABDFC911C}"/>
    <cellStyle name="Comma 102 4 2 3" xfId="6856" xr:uid="{C6FD9B4C-DBE1-4083-A913-06FF50B0F873}"/>
    <cellStyle name="Comma 102 4 3" xfId="3197" xr:uid="{71A00515-E2E1-4118-8E76-8DF8C4F82650}"/>
    <cellStyle name="Comma 102 4 3 2" xfId="48820" xr:uid="{BA7D38E4-E524-420B-BDBD-F5C659480309}"/>
    <cellStyle name="Comma 102 4 3 3" xfId="8194" xr:uid="{AD499759-20E6-4F0F-AD7F-EBE9D62723C3}"/>
    <cellStyle name="Comma 102 4 4" xfId="6175" xr:uid="{3434E5B5-E964-4C2A-9495-3AAE89FF9FB4}"/>
    <cellStyle name="Comma 102 4 5" xfId="45892" xr:uid="{CD2E9331-F0D6-483C-A2E7-EAC34752F642}"/>
    <cellStyle name="Comma 102 4 6" xfId="46809" xr:uid="{DF9E1DE9-88D0-438F-BE6A-939A03CE3B9D}"/>
    <cellStyle name="Comma 102 4 7" xfId="4631" xr:uid="{F67F6853-C237-4D81-B5B8-DB84CBAABF0B}"/>
    <cellStyle name="Comma 102 5" xfId="1365" xr:uid="{57A5EE32-3AD9-4EB2-9E0A-166DA08FF47C}"/>
    <cellStyle name="Comma 102 5 2" xfId="1940" xr:uid="{203DDE1B-6A24-41B6-81F9-9E6A09670147}"/>
    <cellStyle name="Comma 102 5 2 2" xfId="47530" xr:uid="{8C0D39AF-9F8C-47DE-AA36-8210C982ACCD}"/>
    <cellStyle name="Comma 102 5 2 3" xfId="6902" xr:uid="{394D2350-C3F4-439A-B036-8625058BF435}"/>
    <cellStyle name="Comma 102 5 3" xfId="3245" xr:uid="{A2C97774-75FA-4DEC-94FD-138E139F027A}"/>
    <cellStyle name="Comma 102 5 3 2" xfId="48869" xr:uid="{2F00486C-6F52-4062-BEFD-2E3429F9486A}"/>
    <cellStyle name="Comma 102 5 3 3" xfId="8243" xr:uid="{590EC143-A1C2-4581-99F0-5A46F6242E15}"/>
    <cellStyle name="Comma 102 5 4" xfId="6242" xr:uid="{CD9172DE-C583-4DB3-B5C5-C5ABC8E61953}"/>
    <cellStyle name="Comma 102 5 5" xfId="46872" xr:uid="{405594C0-3E49-48A6-8BA4-F6AD6600C454}"/>
    <cellStyle name="Comma 102 5 6" xfId="4805" xr:uid="{0ABA7AA4-499F-445E-9248-7A1A3C3E0CA7}"/>
    <cellStyle name="Comma 102 6" xfId="1756" xr:uid="{1C6088D9-3231-4F71-9F65-94CF997F65D7}"/>
    <cellStyle name="Comma 102 6 2" xfId="6696" xr:uid="{CF63D93A-571C-4120-8FF0-24DE9B0423D1}"/>
    <cellStyle name="Comma 102 6 3" xfId="47323" xr:uid="{F5645826-1FDD-4279-ABE2-F8A50C040917}"/>
    <cellStyle name="Comma 102 6 4" xfId="5197" xr:uid="{DE34E966-B612-49C4-B774-292C17F86A20}"/>
    <cellStyle name="Comma 102 7" xfId="1075" xr:uid="{DB7B1CFD-1C6D-4530-AB3C-4093DF7F8430}"/>
    <cellStyle name="Comma 102 7 2" xfId="46634" xr:uid="{10FE518A-65EF-4F41-9D52-B878E7B7630E}"/>
    <cellStyle name="Comma 102 7 3" xfId="5994" xr:uid="{557E0A1D-71BE-403A-9F36-7A1F2DD7D863}"/>
    <cellStyle name="Comma 102 8" xfId="2825" xr:uid="{BCCAA27B-6256-4599-A095-53E86510ADF9}"/>
    <cellStyle name="Comma 102 8 2" xfId="48421" xr:uid="{CFF65D0A-604C-48F4-B71D-EF83ABF86869}"/>
    <cellStyle name="Comma 102 8 3" xfId="7795" xr:uid="{9FE73FAE-10FD-482B-AF21-24EC65B7D7CC}"/>
    <cellStyle name="Comma 102 9" xfId="3035" xr:uid="{10E21235-4449-433B-81B0-03ED2808F079}"/>
    <cellStyle name="Comma 102 9 2" xfId="48657" xr:uid="{21BA51D3-6044-42D0-9757-226000723E49}"/>
    <cellStyle name="Comma 102 9 3" xfId="8031" xr:uid="{E64EE742-AC07-496A-8126-E6B511AF5EA2}"/>
    <cellStyle name="Comma 103" xfId="112" xr:uid="{00000000-0005-0000-0000-00006F000000}"/>
    <cellStyle name="Comma 103 10" xfId="5557" xr:uid="{F1095858-C401-433E-BA9D-FDC79F8F9792}"/>
    <cellStyle name="Comma 103 11" xfId="46176" xr:uid="{4202B724-5397-4374-83CB-106674E327EC}"/>
    <cellStyle name="Comma 103 12" xfId="3653" xr:uid="{1B579D33-5383-4988-A20B-330D40171D2C}"/>
    <cellStyle name="Comma 103 13" xfId="52120" xr:uid="{EDEF51FC-C9CA-4ED5-B89E-64DA2AE79B80}"/>
    <cellStyle name="Comma 103 14" xfId="752" xr:uid="{AEB884A6-C1ED-4E07-AF69-49FEC3A2584A}"/>
    <cellStyle name="Comma 103 2" xfId="113" xr:uid="{00000000-0005-0000-0000-000070000000}"/>
    <cellStyle name="Comma 103 2 10" xfId="52121" xr:uid="{127C9CFD-6D7D-4011-AF16-6C2FAACCB418}"/>
    <cellStyle name="Comma 103 2 11" xfId="775" xr:uid="{FF4B9E5B-26C5-483E-99A0-AA31BD68A5F1}"/>
    <cellStyle name="Comma 103 2 2" xfId="855" xr:uid="{2F2BE2BC-4DED-4000-95A4-4223C8A96DD0}"/>
    <cellStyle name="Comma 103 2 2 2" xfId="1987" xr:uid="{1827CDEE-626B-4544-9818-97B9077B5D46}"/>
    <cellStyle name="Comma 103 2 2 2 2" xfId="6949" xr:uid="{EBA0FED3-A8EC-4199-8F9D-7A3580C30BBF}"/>
    <cellStyle name="Comma 103 2 2 2 3" xfId="47577" xr:uid="{62B3C6DD-E483-4386-867C-2D1ED908D446}"/>
    <cellStyle name="Comma 103 2 2 2 4" xfId="4986" xr:uid="{188B5487-0072-4442-A326-F2DFD3A8080B}"/>
    <cellStyle name="Comma 103 2 2 3" xfId="1401" xr:uid="{18EE4928-7746-494F-9042-20E2AECF298C}"/>
    <cellStyle name="Comma 103 2 2 3 2" xfId="6289" xr:uid="{28127C0E-378E-4B29-914C-D0F6A4D71A00}"/>
    <cellStyle name="Comma 103 2 2 3 3" xfId="46919" xr:uid="{0743BA49-6BA8-4F39-9302-57CB78BF5D34}"/>
    <cellStyle name="Comma 103 2 2 3 4" xfId="5382" xr:uid="{ABB11AFD-AB3F-4676-8D80-EF6B08A01EA4}"/>
    <cellStyle name="Comma 103 2 2 4" xfId="2956" xr:uid="{F37C1C86-9E0D-452B-855F-85431FA03C50}"/>
    <cellStyle name="Comma 103 2 2 4 2" xfId="48577" xr:uid="{3F614839-66DC-4633-88E7-D85EA06FFADE}"/>
    <cellStyle name="Comma 103 2 2 4 3" xfId="7951" xr:uid="{9CC1A27F-3FB4-4C2F-916D-B74D98C9D5DB}"/>
    <cellStyle name="Comma 103 2 2 5" xfId="3292" xr:uid="{82392E39-91EE-4E0E-91E2-FA70EB189295}"/>
    <cellStyle name="Comma 103 2 2 5 2" xfId="48916" xr:uid="{CB546A37-91E9-4987-8A84-27F34BAF7BBD}"/>
    <cellStyle name="Comma 103 2 2 5 3" xfId="8290" xr:uid="{4133D194-B12E-474F-82B3-3115EB4CE18B}"/>
    <cellStyle name="Comma 103 2 2 6" xfId="5776" xr:uid="{308E63F0-6DF0-4FF1-8A27-E54B9C19E8F5}"/>
    <cellStyle name="Comma 103 2 2 7" xfId="46417" xr:uid="{DCDDED35-73D2-46E9-BF57-3E97B0C60DDB}"/>
    <cellStyle name="Comma 103 2 2 8" xfId="4449" xr:uid="{70F84043-5761-49DB-97B3-D4596908473F}"/>
    <cellStyle name="Comma 103 2 3" xfId="1784" xr:uid="{F37BA327-4022-46AA-A9BC-9C971E56833B}"/>
    <cellStyle name="Comma 103 2 3 2" xfId="6739" xr:uid="{815134F9-E572-45F8-95D2-920D8DE76368}"/>
    <cellStyle name="Comma 103 2 3 3" xfId="47366" xr:uid="{59091EAB-465F-432D-A55F-2414F7DC74EC}"/>
    <cellStyle name="Comma 103 2 3 4" xfId="4683" xr:uid="{DCEC4595-9426-4B10-A696-0FA6B30AE459}"/>
    <cellStyle name="Comma 103 2 4" xfId="1114" xr:uid="{415855D9-F1A6-41C7-81E9-5E1072B09416}"/>
    <cellStyle name="Comma 103 2 4 2" xfId="6043" xr:uid="{4579A7B0-66DF-4EDF-B9CD-24BBAB6EA2EF}"/>
    <cellStyle name="Comma 103 2 4 3" xfId="46680" xr:uid="{C9A55C29-3FD8-4246-9364-81C85B9B216C}"/>
    <cellStyle name="Comma 103 2 4 4" xfId="4850" xr:uid="{A4E0EC49-5EF3-4BEC-BFF3-78EBF9439B9B}"/>
    <cellStyle name="Comma 103 2 5" xfId="2854" xr:uid="{970BD0E6-5319-498F-AC81-AA9A0A11248A}"/>
    <cellStyle name="Comma 103 2 5 2" xfId="7831" xr:uid="{345EAE70-5E74-4BD1-931E-9C86737CA62D}"/>
    <cellStyle name="Comma 103 2 5 3" xfId="48457" xr:uid="{91F88B35-9669-4767-A3A1-9569EF1643DB}"/>
    <cellStyle name="Comma 103 2 5 4" xfId="5246" xr:uid="{B3168BD2-4AC4-41B6-B542-C7528631553D}"/>
    <cellStyle name="Comma 103 2 6" xfId="3077" xr:uid="{64FA276D-477A-4298-BDFC-89371DE28D62}"/>
    <cellStyle name="Comma 103 2 6 2" xfId="48700" xr:uid="{2B2DAF4B-0B02-46FB-AE8C-4EC8CE8B6256}"/>
    <cellStyle name="Comma 103 2 6 3" xfId="8074" xr:uid="{3FF2B8B2-5C8E-42EA-8775-6E9EDBEC8CCB}"/>
    <cellStyle name="Comma 103 2 7" xfId="5617" xr:uid="{57D7E703-1A94-4BD8-AA82-60A40F964C04}"/>
    <cellStyle name="Comma 103 2 8" xfId="46247" xr:uid="{68DAC84A-8D83-4BC5-BAEA-BA7E3F80D31F}"/>
    <cellStyle name="Comma 103 2 9" xfId="4286" xr:uid="{01969D55-C490-401B-B3A8-AA62AAA945EF}"/>
    <cellStyle name="Comma 103 3" xfId="826" xr:uid="{CDD06ADA-9A07-4540-97FC-464153DF1CE1}"/>
    <cellStyle name="Comma 103 3 2" xfId="1443" xr:uid="{92FCC1BF-CF5D-43CB-8B8A-D7CB21B763F1}"/>
    <cellStyle name="Comma 103 3 2 2" xfId="2031" xr:uid="{2864D0CB-3184-4DBC-955D-3FF1525B1BD7}"/>
    <cellStyle name="Comma 103 3 2 2 2" xfId="47621" xr:uid="{A4B9C21E-8821-4BBF-B14F-A068B9D6FDF1}"/>
    <cellStyle name="Comma 103 3 2 2 3" xfId="6993" xr:uid="{87869E84-03F3-48CA-9F3E-01B714A93254}"/>
    <cellStyle name="Comma 103 3 2 3" xfId="3336" xr:uid="{777DB0E9-84CA-445C-B3CA-C63A5743FC68}"/>
    <cellStyle name="Comma 103 3 2 3 2" xfId="48960" xr:uid="{7F012780-B387-4026-825B-00D38F71921F}"/>
    <cellStyle name="Comma 103 3 2 3 3" xfId="8334" xr:uid="{7097DFCE-A60C-40C2-BC4A-52B3F8B980BC}"/>
    <cellStyle name="Comma 103 3 2 4" xfId="6334" xr:uid="{6ABEDA43-7218-4D73-8879-8B5FFFE56820}"/>
    <cellStyle name="Comma 103 3 2 5" xfId="46964" xr:uid="{840E58AD-E907-4716-85BE-6BAEBBAC74CA}"/>
    <cellStyle name="Comma 103 3 2 6" xfId="4934" xr:uid="{E64718E2-3042-4E42-BA95-F7BA31E1895B}"/>
    <cellStyle name="Comma 103 3 3" xfId="1821" xr:uid="{B6914ABF-C091-4F14-8658-458C32DA23D9}"/>
    <cellStyle name="Comma 103 3 3 2" xfId="6781" xr:uid="{246F5C84-8454-4747-96E0-4A633D6004B4}"/>
    <cellStyle name="Comma 103 3 3 3" xfId="47409" xr:uid="{94318042-859A-4AC0-AD94-37B6D31C2B86}"/>
    <cellStyle name="Comma 103 3 3 4" xfId="5331" xr:uid="{3F3EE0B9-BAB5-4DF4-9C4E-760D512C5017}"/>
    <cellStyle name="Comma 103 3 4" xfId="1166" xr:uid="{A144E95A-3FD2-4426-A56B-4B311F8F5F89}"/>
    <cellStyle name="Comma 103 3 4 2" xfId="46729" xr:uid="{FA803182-0C04-4BFE-B928-FE55A96899BF}"/>
    <cellStyle name="Comma 103 3 4 3" xfId="6091" xr:uid="{10703E20-1210-42CA-8C7A-B489099C847A}"/>
    <cellStyle name="Comma 103 3 5" xfId="2920" xr:uid="{20EB3B51-EA11-4552-99C9-D0635DB30DCB}"/>
    <cellStyle name="Comma 103 3 5 2" xfId="48541" xr:uid="{D451A1A4-016F-4584-A6D1-AAFD4D2A7AC3}"/>
    <cellStyle name="Comma 103 3 5 3" xfId="7915" xr:uid="{B6B799FD-923F-43E2-9B1E-B402CA46F40F}"/>
    <cellStyle name="Comma 103 3 6" xfId="3119" xr:uid="{997D462B-96FF-4CB1-848A-F890174BC8B9}"/>
    <cellStyle name="Comma 103 3 6 2" xfId="48742" xr:uid="{D8DC99B2-322C-4987-BA17-76A90EF3E858}"/>
    <cellStyle name="Comma 103 3 6 3" xfId="8116" xr:uid="{85E56C7C-1E15-4A70-A871-D8BF1A722978}"/>
    <cellStyle name="Comma 103 3 7" xfId="5724" xr:uid="{FEA3B2F1-2CB0-46D6-8B4D-141CD310CCE8}"/>
    <cellStyle name="Comma 103 3 8" xfId="46364" xr:uid="{2AE2EE58-D005-4665-834D-F12CE1649338}"/>
    <cellStyle name="Comma 103 3 9" xfId="4382" xr:uid="{AA7E9A23-BD39-4884-84C7-B375C90DB8CB}"/>
    <cellStyle name="Comma 103 4" xfId="1258" xr:uid="{BEE85E8A-EB93-431F-BF45-1BA7DE2C3AB2}"/>
    <cellStyle name="Comma 103 4 2" xfId="1897" xr:uid="{CB608C79-FAC9-4CD3-AE3E-08BF0DBC4484}"/>
    <cellStyle name="Comma 103 4 2 2" xfId="47485" xr:uid="{34F8A2DC-8FCA-410E-80CB-5E6D5189C173}"/>
    <cellStyle name="Comma 103 4 2 3" xfId="6857" xr:uid="{03B4FE78-B7A1-4D47-8680-77FE282B9E09}"/>
    <cellStyle name="Comma 103 4 3" xfId="3198" xr:uid="{9A6E4EDD-AD9D-4E7F-BE49-CAEF486B3C68}"/>
    <cellStyle name="Comma 103 4 3 2" xfId="48821" xr:uid="{18CF7195-5FDB-41EA-96F7-8E74CF240B32}"/>
    <cellStyle name="Comma 103 4 3 3" xfId="8195" xr:uid="{F92B3674-B04F-45C1-954D-3A7C70BFBB28}"/>
    <cellStyle name="Comma 103 4 4" xfId="6176" xr:uid="{2C0249F9-4CC9-4683-BDAE-1D41EC40F898}"/>
    <cellStyle name="Comma 103 4 5" xfId="45890" xr:uid="{D3906BAE-FD0D-498D-851A-2EB7A231D62A}"/>
    <cellStyle name="Comma 103 4 6" xfId="46810" xr:uid="{79516939-7548-415A-9CE0-0308CE149606}"/>
    <cellStyle name="Comma 103 4 7" xfId="4629" xr:uid="{F530A4F9-A2D5-44E5-BFB1-747B5074A7C2}"/>
    <cellStyle name="Comma 103 5" xfId="1363" xr:uid="{AA9A5F51-0193-4DFF-8230-621C7B8A047A}"/>
    <cellStyle name="Comma 103 5 2" xfId="1938" xr:uid="{F2C23691-C53F-4CDE-A37C-497AA26EFE67}"/>
    <cellStyle name="Comma 103 5 2 2" xfId="47528" xr:uid="{620AFAB2-3E6B-4043-BCD3-29C50CD07E6C}"/>
    <cellStyle name="Comma 103 5 2 3" xfId="6900" xr:uid="{2F6ECE71-D6EE-4962-9BF0-FAE33A03163B}"/>
    <cellStyle name="Comma 103 5 3" xfId="3243" xr:uid="{07EBFD08-C3A9-4021-95F4-E1F280F8C1D8}"/>
    <cellStyle name="Comma 103 5 3 2" xfId="48867" xr:uid="{0169463C-5274-4654-B639-F17FA3B20ED4}"/>
    <cellStyle name="Comma 103 5 3 3" xfId="8241" xr:uid="{2034C5E0-D75C-4594-A436-B030D5C3AC78}"/>
    <cellStyle name="Comma 103 5 4" xfId="6240" xr:uid="{0BA6F10D-8AE2-413D-AACC-D0A5767975DC}"/>
    <cellStyle name="Comma 103 5 5" xfId="46870" xr:uid="{C20E9B2E-36DB-4000-A598-EE5A7B6C8E7D}"/>
    <cellStyle name="Comma 103 5 6" xfId="4803" xr:uid="{24B99F6B-4439-4293-B208-7A507F148D00}"/>
    <cellStyle name="Comma 103 6" xfId="1754" xr:uid="{2596A8B4-EE43-4B6F-9478-6235C721C946}"/>
    <cellStyle name="Comma 103 6 2" xfId="6694" xr:uid="{D37B9B9A-534B-459B-9977-033ED7F9AB6F}"/>
    <cellStyle name="Comma 103 6 3" xfId="47321" xr:uid="{B4DA878D-2BC2-4C35-9ACC-16E505454327}"/>
    <cellStyle name="Comma 103 6 4" xfId="5195" xr:uid="{89A1F296-6A73-43FC-82C8-95DE54038542}"/>
    <cellStyle name="Comma 103 7" xfId="1073" xr:uid="{E12D58BC-45D7-429C-93C5-1D0D0CB9CCD9}"/>
    <cellStyle name="Comma 103 7 2" xfId="46632" xr:uid="{E6F6C444-046A-4417-B29F-DEC0F280F519}"/>
    <cellStyle name="Comma 103 7 3" xfId="5992" xr:uid="{FAC12881-716C-46CA-BFAD-606C867B9089}"/>
    <cellStyle name="Comma 103 8" xfId="2823" xr:uid="{F3F43165-5CB0-47BF-BC25-ADBE0AF4CAFA}"/>
    <cellStyle name="Comma 103 8 2" xfId="48419" xr:uid="{8A7C159B-40D9-4FC1-91F7-626F54C53746}"/>
    <cellStyle name="Comma 103 8 3" xfId="7793" xr:uid="{40E38E8D-EB95-448E-9643-143541F8B59B}"/>
    <cellStyle name="Comma 103 9" xfId="3033" xr:uid="{C281961B-67A8-49FF-B532-8FF5EF980B52}"/>
    <cellStyle name="Comma 103 9 2" xfId="48655" xr:uid="{C6357F2D-59E4-4F1D-893F-0A75616DE318}"/>
    <cellStyle name="Comma 103 9 3" xfId="8029" xr:uid="{21BE4906-DE22-49A4-AA17-E17F4DB98CF8}"/>
    <cellStyle name="Comma 104" xfId="4775" xr:uid="{B73E790B-A194-451A-8BA0-DFD4E4CF0375}"/>
    <cellStyle name="Comma 105" xfId="4780" xr:uid="{459D201D-665B-494E-ACE3-03872CE1A949}"/>
    <cellStyle name="Comma 106" xfId="4786" xr:uid="{4FE93DE2-122C-475C-8534-A498D48047CC}"/>
    <cellStyle name="Comma 107" xfId="4802" xr:uid="{085C9294-A63C-4FBC-BCE1-B734E4EB272C}"/>
    <cellStyle name="Comma 108" xfId="5077" xr:uid="{B59AEAC4-45DA-4C47-9EE2-CF9CC9327295}"/>
    <cellStyle name="Comma 109" xfId="5095" xr:uid="{ED8E7122-7A17-4AA8-92CA-095AE0E4F6D1}"/>
    <cellStyle name="Comma 11" xfId="114" xr:uid="{00000000-0005-0000-0000-000071000000}"/>
    <cellStyle name="Comma 11 10" xfId="8677" xr:uid="{4310DE0E-BB05-4925-B2BB-3ED1AFF188E0}"/>
    <cellStyle name="Comma 11 10 2" xfId="14329" xr:uid="{B5E729B7-2613-485C-88A6-AE1492D00F10}"/>
    <cellStyle name="Comma 11 11" xfId="14330" xr:uid="{6C875071-DA57-4C6E-8EA9-92416A2E796B}"/>
    <cellStyle name="Comma 11 11 2" xfId="14331" xr:uid="{DCDCC3F1-D3D8-4F6E-A4F1-FB524C3A4AD7}"/>
    <cellStyle name="Comma 11 12" xfId="14332" xr:uid="{A70E3F90-DA73-455D-BC96-7ED2817E9F70}"/>
    <cellStyle name="Comma 11 12 2" xfId="14333" xr:uid="{B2B7421A-918B-4321-A969-17E1D2031686}"/>
    <cellStyle name="Comma 11 13" xfId="14334" xr:uid="{CFF7E6AD-B334-4508-B5D3-5C4EBFF8230E}"/>
    <cellStyle name="Comma 11 13 2" xfId="14335" xr:uid="{D3A6A456-E7B3-4EF3-96BF-467EBCAAB777}"/>
    <cellStyle name="Comma 11 14" xfId="14336" xr:uid="{4BABD9C6-8576-428B-B176-DBE93292548B}"/>
    <cellStyle name="Comma 11 14 2" xfId="14337" xr:uid="{00A4BE96-6E57-46A4-B888-04EABCDB3C91}"/>
    <cellStyle name="Comma 11 15" xfId="14338" xr:uid="{B1E7C3A9-B568-4346-888E-FD7E07F30DD4}"/>
    <cellStyle name="Comma 11 15 2" xfId="14339" xr:uid="{B0993CA1-236D-497C-A2D2-E405683D6CEE}"/>
    <cellStyle name="Comma 11 16" xfId="14340" xr:uid="{10D11236-50F7-4FC4-A05C-AD08E293AE23}"/>
    <cellStyle name="Comma 11 16 2" xfId="14341" xr:uid="{356C32A8-87BF-467B-BA76-A375BC5E3E1D}"/>
    <cellStyle name="Comma 11 17" xfId="14342" xr:uid="{5ED4CA07-606E-4575-A83B-A9E47DABEB7B}"/>
    <cellStyle name="Comma 11 17 2" xfId="14343" xr:uid="{CF0CD670-F02F-4FD0-A3FD-EC08AC80FC8B}"/>
    <cellStyle name="Comma 11 18" xfId="14344" xr:uid="{BE42C8F0-AA1F-4776-A66A-1981E214015A}"/>
    <cellStyle name="Comma 11 18 2" xfId="14345" xr:uid="{F1C21FC7-EEB4-4B56-AD50-D80411A78B43}"/>
    <cellStyle name="Comma 11 19" xfId="14346" xr:uid="{E6437243-2BD1-4FC2-943C-1F4941EBF24C}"/>
    <cellStyle name="Comma 11 19 2" xfId="14347" xr:uid="{4FF7A9D2-9FDE-48FF-B9CC-96526951B8FD}"/>
    <cellStyle name="Comma 11 2" xfId="115" xr:uid="{00000000-0005-0000-0000-000072000000}"/>
    <cellStyle name="Comma 11 2 10" xfId="46262" xr:uid="{4AE2BD32-A19C-4812-8319-7207B10FC3AD}"/>
    <cellStyle name="Comma 11 2 11" xfId="4301" xr:uid="{DCD7C54A-B919-4B94-871C-98B39E8E9498}"/>
    <cellStyle name="Comma 11 2 12" xfId="52123" xr:uid="{2762E246-1B30-4C70-B2FF-7063BD61987D}"/>
    <cellStyle name="Comma 11 2 13" xfId="781" xr:uid="{B7A0E264-82FF-4052-8162-95A2B0883DE6}"/>
    <cellStyle name="Comma 11 2 2" xfId="867" xr:uid="{701D1A85-2A12-4A79-BE0C-6F35EEC81942}"/>
    <cellStyle name="Comma 11 2 2 10" xfId="4464" xr:uid="{F0D6E55D-8736-464F-8D1C-C1235A1D3C47}"/>
    <cellStyle name="Comma 11 2 2 2" xfId="1475" xr:uid="{F4EB214B-AA8F-49C2-8B45-F138F7AAAC6A}"/>
    <cellStyle name="Comma 11 2 2 2 2" xfId="2063" xr:uid="{8957830F-6EA7-4426-8D5D-F293E0765B52}"/>
    <cellStyle name="Comma 11 2 2 2 2 2" xfId="47653" xr:uid="{CC9C10C3-0D54-4C3D-A4C4-4FCE9F40721E}"/>
    <cellStyle name="Comma 11 2 2 2 2 3" xfId="7025" xr:uid="{F7DA4CCF-1282-4399-97D6-F72578AA52C5}"/>
    <cellStyle name="Comma 11 2 2 2 3" xfId="3368" xr:uid="{2E926A34-481F-491D-924A-C616591C990F}"/>
    <cellStyle name="Comma 11 2 2 2 3 2" xfId="48992" xr:uid="{5F94CB2D-C71B-4DC7-AF45-743F7B62A176}"/>
    <cellStyle name="Comma 11 2 2 2 3 3" xfId="8366" xr:uid="{E69995B6-A1D3-40E4-B5C2-E357C829580C}"/>
    <cellStyle name="Comma 11 2 2 2 4" xfId="6366" xr:uid="{926501BD-465C-4E6A-B8DF-65946D7F473A}"/>
    <cellStyle name="Comma 11 2 2 2 5" xfId="46996" xr:uid="{91F76E7B-C4FC-4157-8C51-05E4D6658016}"/>
    <cellStyle name="Comma 11 2 2 2 6" xfId="4999" xr:uid="{8C84CFEC-350A-45EC-9385-597AE903D0EB}"/>
    <cellStyle name="Comma 11 2 2 3" xfId="1853" xr:uid="{A3630227-9AD2-4AF0-BF20-A3F03293A2DE}"/>
    <cellStyle name="Comma 11 2 2 3 2" xfId="6813" xr:uid="{2B729E9E-66E6-4828-9D82-B9422FE0F93A}"/>
    <cellStyle name="Comma 11 2 2 3 3" xfId="47441" xr:uid="{F9AD7D00-2C9D-40EB-82F4-38C12913F543}"/>
    <cellStyle name="Comma 11 2 2 3 4" xfId="5395" xr:uid="{86B4FB93-9DBA-41D1-80E0-EA381F4B7A36}"/>
    <cellStyle name="Comma 11 2 2 4" xfId="1199" xr:uid="{A1D1401A-430B-4765-91FE-210701CB32E7}"/>
    <cellStyle name="Comma 11 2 2 4 2" xfId="46761" xr:uid="{78FC64A0-3623-4CC0-84E9-9929931D5543}"/>
    <cellStyle name="Comma 11 2 2 4 3" xfId="6124" xr:uid="{B51E57E5-E31B-4CF8-8F01-20E8A99B8C42}"/>
    <cellStyle name="Comma 11 2 2 5" xfId="2969" xr:uid="{9CA39F94-95AB-44B9-8341-2638A9139BC8}"/>
    <cellStyle name="Comma 11 2 2 5 2" xfId="48590" xr:uid="{FDAFB0E9-648D-46F1-A98B-8CA58DCE4B8F}"/>
    <cellStyle name="Comma 11 2 2 5 3" xfId="7964" xr:uid="{9918A093-7E82-4CFB-BEED-4704531BA837}"/>
    <cellStyle name="Comma 11 2 2 6" xfId="3152" xr:uid="{19B9B3B7-2CE7-480C-94EF-9CF36317EABC}"/>
    <cellStyle name="Comma 11 2 2 6 2" xfId="48775" xr:uid="{7437D25F-94DE-46D9-8107-A774F4DAD8B4}"/>
    <cellStyle name="Comma 11 2 2 6 3" xfId="8149" xr:uid="{0244792A-5B87-4303-ACFD-8F054AFE5B8D}"/>
    <cellStyle name="Comma 11 2 2 7" xfId="5789" xr:uid="{4F064051-6F58-4443-822F-0F277E70045A}"/>
    <cellStyle name="Comma 11 2 2 8" xfId="8679" xr:uid="{D29FF7FC-BF58-4E06-BB9A-36577D80E93F}"/>
    <cellStyle name="Comma 11 2 2 9" xfId="46430" xr:uid="{8044CD8A-21A1-41C1-BC1A-5985BC1DE2F1}"/>
    <cellStyle name="Comma 11 2 3" xfId="1412" xr:uid="{534BC68E-A2F4-463B-A3CE-5CC293DEDE48}"/>
    <cellStyle name="Comma 11 2 3 2" xfId="1998" xr:uid="{6E5FD1F3-7E8B-4735-A163-C85406A2E331}"/>
    <cellStyle name="Comma 11 2 3 2 2" xfId="47588" xr:uid="{3F725F38-3381-4919-9E3A-335E3D8B7672}"/>
    <cellStyle name="Comma 11 2 3 2 3" xfId="6960" xr:uid="{E819E86A-E94C-449E-B5DE-EB3E76E560D0}"/>
    <cellStyle name="Comma 11 2 3 3" xfId="3303" xr:uid="{1F630479-9045-4B3C-9F90-A707BCE156AA}"/>
    <cellStyle name="Comma 11 2 3 3 2" xfId="48927" xr:uid="{78C18F27-3339-49B6-8601-6903D72D6F9D}"/>
    <cellStyle name="Comma 11 2 3 3 3" xfId="8301" xr:uid="{40261EAE-7ADC-4261-9B1A-A1D6CA178E32}"/>
    <cellStyle name="Comma 11 2 3 4" xfId="6300" xr:uid="{48617778-6F13-4206-BDC7-AAD04C7C2F70}"/>
    <cellStyle name="Comma 11 2 3 5" xfId="14348" xr:uid="{F0D5791F-053F-4D26-97B5-11692DA43782}"/>
    <cellStyle name="Comma 11 2 3 6" xfId="46930" xr:uid="{BFC00A08-31A0-4E17-842C-893550B18DD1}"/>
    <cellStyle name="Comma 11 2 3 7" xfId="4697" xr:uid="{027509C4-C14E-47F0-AD7E-A3BA01D10920}"/>
    <cellStyle name="Comma 11 2 4" xfId="1795" xr:uid="{7BC4064A-B2E4-4A9E-AB36-F9C2217DF095}"/>
    <cellStyle name="Comma 11 2 4 2" xfId="6750" xr:uid="{0FD741F6-6B7A-426C-9583-F9F6C39A819E}"/>
    <cellStyle name="Comma 11 2 4 3" xfId="47377" xr:uid="{C805CFFB-8726-4BF1-8C54-50B5B2FD8F36}"/>
    <cellStyle name="Comma 11 2 4 4" xfId="4863" xr:uid="{5438F56C-D2EF-486F-9BB3-93CA25698E44}"/>
    <cellStyle name="Comma 11 2 5" xfId="1126" xr:uid="{4A8CE5F9-963E-4695-8006-DBAAF19C66A2}"/>
    <cellStyle name="Comma 11 2 5 2" xfId="6055" xr:uid="{02F763A6-79C0-48BF-ADCC-48C4A5F82253}"/>
    <cellStyle name="Comma 11 2 5 3" xfId="46691" xr:uid="{F85304C2-2869-4F02-A41E-7FBD7206D86E}"/>
    <cellStyle name="Comma 11 2 5 4" xfId="5259" xr:uid="{945B9E33-D858-4BAD-9A37-A4BCB5E9C378}"/>
    <cellStyle name="Comma 11 2 6" xfId="2866" xr:uid="{70FE466E-0E8A-443B-AA13-4B833B4F04D5}"/>
    <cellStyle name="Comma 11 2 6 2" xfId="48470" xr:uid="{FAA33B39-7915-445F-B185-F6A8157AB2AF}"/>
    <cellStyle name="Comma 11 2 6 3" xfId="7844" xr:uid="{6CEA1EF3-39FB-4FF5-BAE7-AA275205536E}"/>
    <cellStyle name="Comma 11 2 7" xfId="3088" xr:uid="{E4DA8625-48D7-424C-9A20-6985F7ADDD0C}"/>
    <cellStyle name="Comma 11 2 7 2" xfId="48711" xr:uid="{89849FA2-D26A-4C06-899C-43A06D7C8DB6}"/>
    <cellStyle name="Comma 11 2 7 3" xfId="8085" xr:uid="{406A817D-818C-45FB-AB4F-7FD890111E3A}"/>
    <cellStyle name="Comma 11 2 8" xfId="5631" xr:uid="{09D94D66-455D-48E6-9B11-96BDB15255FB}"/>
    <cellStyle name="Comma 11 2 9" xfId="8678" xr:uid="{2BDC17B7-E4F2-4138-9F13-D0D1E6404E0D}"/>
    <cellStyle name="Comma 11 20" xfId="14349" xr:uid="{C0DA3F2F-9809-438C-B026-AB43DFF4DD5D}"/>
    <cellStyle name="Comma 11 20 2" xfId="14350" xr:uid="{B4CBA46D-638D-45BF-8EF6-79B47160892A}"/>
    <cellStyle name="Comma 11 21" xfId="14351" xr:uid="{617AF9F7-2DC9-436B-A873-ADC13A7E31E2}"/>
    <cellStyle name="Comma 11 21 2" xfId="14352" xr:uid="{202A5619-5B73-4D41-90E0-51E51367A8EF}"/>
    <cellStyle name="Comma 11 22" xfId="14353" xr:uid="{1715E680-6E88-48F3-B157-F5F4AACF53E1}"/>
    <cellStyle name="Comma 11 22 2" xfId="14354" xr:uid="{852EDD30-9D10-426E-8EFB-12B62ED63537}"/>
    <cellStyle name="Comma 11 23" xfId="14355" xr:uid="{E2480CDD-5333-44FD-9F31-43BB20AB579F}"/>
    <cellStyle name="Comma 11 23 2" xfId="14356" xr:uid="{04F6379C-B049-47DF-829A-4AC0FACC1131}"/>
    <cellStyle name="Comma 11 24" xfId="14357" xr:uid="{3F20D31E-CBE5-40A6-B9A6-C48BCFCA3D1B}"/>
    <cellStyle name="Comma 11 24 2" xfId="14358" xr:uid="{1D297D6A-06E6-48C7-8B15-C06E71879F9C}"/>
    <cellStyle name="Comma 11 25" xfId="14359" xr:uid="{5D1FC99C-E731-4257-B6A9-1D18B3EA3453}"/>
    <cellStyle name="Comma 11 25 2" xfId="14360" xr:uid="{E2CCEEED-1806-4B29-BAED-533027D882BA}"/>
    <cellStyle name="Comma 11 26" xfId="14361" xr:uid="{5224AD9B-C55B-4214-9894-D76A79411BB1}"/>
    <cellStyle name="Comma 11 26 2" xfId="14362" xr:uid="{D7637312-6A0F-4EF2-A8D8-9F9604F68023}"/>
    <cellStyle name="Comma 11 27" xfId="14363" xr:uid="{8B6883F5-0B8D-451E-B29D-48C95B997238}"/>
    <cellStyle name="Comma 11 27 2" xfId="14364" xr:uid="{692F9BF8-91A9-4440-BEE9-64C887666D87}"/>
    <cellStyle name="Comma 11 28" xfId="14365" xr:uid="{57792D09-BB03-40F6-8921-378BC5FEAF12}"/>
    <cellStyle name="Comma 11 28 2" xfId="14366" xr:uid="{4E546D5F-B820-472C-8D82-3F6CA634A9E7}"/>
    <cellStyle name="Comma 11 29" xfId="14367" xr:uid="{EBDF6BB3-1594-4B2F-BFDC-90C9A91ED817}"/>
    <cellStyle name="Comma 11 29 2" xfId="14368" xr:uid="{7D21846B-25AB-4E9A-9267-B9FDD379EFFE}"/>
    <cellStyle name="Comma 11 3" xfId="1178" xr:uid="{51CDB5EF-350F-4E36-B78B-BD6A6F1D198F}"/>
    <cellStyle name="Comma 11 3 2" xfId="1454" xr:uid="{D29693F0-DFB3-48E1-8117-9C7BB70265B7}"/>
    <cellStyle name="Comma 11 3 2 2" xfId="2042" xr:uid="{15B20A3A-ED09-4ED3-9D11-9257D1F30290}"/>
    <cellStyle name="Comma 11 3 2 2 2" xfId="47632" xr:uid="{0C1DE161-5876-4B0F-AA49-41969214DA87}"/>
    <cellStyle name="Comma 11 3 2 2 3" xfId="7004" xr:uid="{33CE1E37-575A-4731-9371-21AF292DDBBF}"/>
    <cellStyle name="Comma 11 3 2 3" xfId="3347" xr:uid="{47D8A0EF-C276-40BC-84D9-45376FB2C162}"/>
    <cellStyle name="Comma 11 3 2 3 2" xfId="48971" xr:uid="{3BA3689A-CBAF-4B5A-B6B1-2CC6B78B5B3A}"/>
    <cellStyle name="Comma 11 3 2 3 3" xfId="8345" xr:uid="{EF0D1EF5-C26A-4215-8BFA-680D8CE92B20}"/>
    <cellStyle name="Comma 11 3 2 4" xfId="14370" xr:uid="{50B7E9C0-C927-4B76-B198-8D27603E8DCF}"/>
    <cellStyle name="Comma 11 3 2 5" xfId="46975" xr:uid="{BBA2BD72-F18B-4A24-9159-B53BE23DAD9F}"/>
    <cellStyle name="Comma 11 3 2 6" xfId="6345" xr:uid="{FF1E6625-636B-4B82-90C2-73A1A352F3CE}"/>
    <cellStyle name="Comma 11 3 3" xfId="1832" xr:uid="{1FD23BC7-4760-46E5-8DA9-54D0507FCF06}"/>
    <cellStyle name="Comma 11 3 3 2" xfId="47420" xr:uid="{4331A13E-EDBB-4470-BF64-21BECF92193F}"/>
    <cellStyle name="Comma 11 3 3 3" xfId="6792" xr:uid="{99CB8CE6-0161-470D-B7A0-EF6CCFDC7DE8}"/>
    <cellStyle name="Comma 11 3 4" xfId="3131" xr:uid="{4CF72E86-3521-4394-BB68-672CB1F32EC1}"/>
    <cellStyle name="Comma 11 3 4 2" xfId="48754" xr:uid="{BDE382CC-98F6-4100-87AA-E6ECE0E2BA98}"/>
    <cellStyle name="Comma 11 3 4 3" xfId="8128" xr:uid="{4B5564CE-E0F6-4F6F-9B49-62A2E324D618}"/>
    <cellStyle name="Comma 11 3 5" xfId="14369" xr:uid="{7378568C-665B-4FEE-B013-6BE36328C8D9}"/>
    <cellStyle name="Comma 11 3 6" xfId="46740" xr:uid="{9D441307-15A1-4851-890B-59873DDCE016}"/>
    <cellStyle name="Comma 11 3 7" xfId="6103" xr:uid="{31855886-7501-42A0-A802-95CE806A9247}"/>
    <cellStyle name="Comma 11 30" xfId="14371" xr:uid="{DE5D1309-7E13-4241-A649-570FEDC2A6E2}"/>
    <cellStyle name="Comma 11 30 2" xfId="14372" xr:uid="{80993A97-DA09-4AE0-812F-3D52F89D4368}"/>
    <cellStyle name="Comma 11 31" xfId="14373" xr:uid="{75FB1924-A617-4446-B25C-B56253C80FB9}"/>
    <cellStyle name="Comma 11 31 2" xfId="14374" xr:uid="{125F56CD-90EE-41E4-8374-4826EF491994}"/>
    <cellStyle name="Comma 11 32" xfId="14375" xr:uid="{7D02E600-666E-4499-8FFF-3AD8FCB3C564}"/>
    <cellStyle name="Comma 11 32 2" xfId="14376" xr:uid="{7D8D67F1-C768-44A3-ABC5-2CF712F3F191}"/>
    <cellStyle name="Comma 11 33" xfId="14377" xr:uid="{2831D5BD-5419-4002-8CF5-361D86C4FB5B}"/>
    <cellStyle name="Comma 11 33 2" xfId="14378" xr:uid="{674D1CB4-EF88-4124-94AF-F7C3F0571B2C}"/>
    <cellStyle name="Comma 11 34" xfId="14379" xr:uid="{D3E644EB-F4D1-451A-BE8A-39D7AF27FDF6}"/>
    <cellStyle name="Comma 11 34 2" xfId="14380" xr:uid="{28F0590E-191A-4C21-BFCB-30213BB24162}"/>
    <cellStyle name="Comma 11 35" xfId="14381" xr:uid="{A9AD6585-B9ED-4C7F-9469-EE1332607637}"/>
    <cellStyle name="Comma 11 35 2" xfId="14382" xr:uid="{B6636534-2A39-4363-9914-5FF9A7B71009}"/>
    <cellStyle name="Comma 11 36" xfId="14383" xr:uid="{13FC8AE5-2594-41F4-8A0D-C3D83FA9E7F8}"/>
    <cellStyle name="Comma 11 36 2" xfId="14384" xr:uid="{A7D41195-E3DB-4BA3-98BB-39564E0A71C4}"/>
    <cellStyle name="Comma 11 37" xfId="14385" xr:uid="{8EFC3AB9-D6A7-49BF-A745-2F8DE2BD24AA}"/>
    <cellStyle name="Comma 11 37 2" xfId="14386" xr:uid="{E47E51FD-A609-477A-ADF9-BE30BAD4C16E}"/>
    <cellStyle name="Comma 11 38" xfId="14387" xr:uid="{95D69FE3-5FAE-4C8E-A985-72DC7E5FEB44}"/>
    <cellStyle name="Comma 11 38 2" xfId="14388" xr:uid="{85532241-B3AD-404A-8DA4-DB461818D86C}"/>
    <cellStyle name="Comma 11 39" xfId="14389" xr:uid="{1F594D03-71BA-4C3B-865B-47ED2CCE12EB}"/>
    <cellStyle name="Comma 11 39 2" xfId="14390" xr:uid="{AB0DB5B6-951A-4E0A-9703-0A2747389457}"/>
    <cellStyle name="Comma 11 4" xfId="1374" xr:uid="{2ABC5767-E3DE-4A77-BECE-631DF2284E08}"/>
    <cellStyle name="Comma 11 4 2" xfId="1949" xr:uid="{06017EC8-0948-40C7-B4C3-C7965C2015AF}"/>
    <cellStyle name="Comma 11 4 2 2" xfId="47539" xr:uid="{39A168D8-FBDF-40E6-B488-ABD000BB363D}"/>
    <cellStyle name="Comma 11 4 2 3" xfId="6911" xr:uid="{A215BED3-305F-438A-9FC7-37C9CBABE059}"/>
    <cellStyle name="Comma 11 4 3" xfId="3254" xr:uid="{D0C68017-D8B8-4E96-B3F7-4974577F4A3C}"/>
    <cellStyle name="Comma 11 4 3 2" xfId="48878" xr:uid="{504AD1B7-BA20-4749-918B-D315155B0C23}"/>
    <cellStyle name="Comma 11 4 3 3" xfId="8252" xr:uid="{76692CED-1F76-448F-8973-3964F2FD9805}"/>
    <cellStyle name="Comma 11 4 4" xfId="14391" xr:uid="{B963E909-ACB7-4789-9715-1EA44F8B1774}"/>
    <cellStyle name="Comma 11 4 5" xfId="46881" xr:uid="{D1C35653-35E1-4F4F-8965-667583C7BC23}"/>
    <cellStyle name="Comma 11 4 6" xfId="6251" xr:uid="{C682B215-F62A-485F-8EA8-03B145E06B18}"/>
    <cellStyle name="Comma 11 40" xfId="14392" xr:uid="{64A74261-BEBD-4609-A8DC-B50A51C3B8D3}"/>
    <cellStyle name="Comma 11 40 2" xfId="14393" xr:uid="{5CCAB183-DA13-4243-BB80-65016A7264E7}"/>
    <cellStyle name="Comma 11 41" xfId="14394" xr:uid="{8355C55F-90AA-4795-96B5-05EA3A3B4CF9}"/>
    <cellStyle name="Comma 11 41 2" xfId="14395" xr:uid="{B0EDB804-3FAA-4758-B3D0-61FD870068E9}"/>
    <cellStyle name="Comma 11 42" xfId="14396" xr:uid="{E4C31474-2327-4093-8D3C-4D56EAE1B7DB}"/>
    <cellStyle name="Comma 11 42 2" xfId="14397" xr:uid="{6AB7334E-C35F-4797-BC38-699CBD5CD25B}"/>
    <cellStyle name="Comma 11 43" xfId="14398" xr:uid="{430A3CB4-D522-4CEC-8A07-9D11A6EAF317}"/>
    <cellStyle name="Comma 11 43 2" xfId="14399" xr:uid="{50B2F825-C9F5-4F66-8B31-B2402811402C}"/>
    <cellStyle name="Comma 11 44" xfId="14400" xr:uid="{35E45AA7-C218-4E19-9767-8B568B004F42}"/>
    <cellStyle name="Comma 11 44 2" xfId="14401" xr:uid="{CBFCBCBC-C39B-4644-A13C-A67C0403BB21}"/>
    <cellStyle name="Comma 11 45" xfId="14402" xr:uid="{116D4048-1296-4400-853D-F32FAD3A16B6}"/>
    <cellStyle name="Comma 11 45 2" xfId="14403" xr:uid="{B65FF3A5-F397-493A-A5F4-271358BCF4B0}"/>
    <cellStyle name="Comma 11 46" xfId="14404" xr:uid="{571B919F-B08C-46B1-956C-2D83B0B40D6B}"/>
    <cellStyle name="Comma 11 46 2" xfId="14405" xr:uid="{0D7B7CCC-87E2-406B-BD50-3127C1ED146E}"/>
    <cellStyle name="Comma 11 47" xfId="14406" xr:uid="{BA15D889-0E7F-46BF-89AD-41BB6231ECF5}"/>
    <cellStyle name="Comma 11 47 2" xfId="14407" xr:uid="{4F981E91-25F1-413E-8C42-A9872F9D3C2A}"/>
    <cellStyle name="Comma 11 48" xfId="14408" xr:uid="{E464239F-0FCF-42C1-BE64-159A196715A5}"/>
    <cellStyle name="Comma 11 48 2" xfId="14409" xr:uid="{3B1DEB74-6E4B-4757-8270-66335F8D5D5F}"/>
    <cellStyle name="Comma 11 49" xfId="14410" xr:uid="{13AB39BE-C485-400B-B545-7B379387D65F}"/>
    <cellStyle name="Comma 11 49 2" xfId="14411" xr:uid="{B35AFAEB-8DBA-49C9-9599-FF6F51D34F3F}"/>
    <cellStyle name="Comma 11 5" xfId="1086" xr:uid="{091DF942-6245-4AD9-A207-4BC5ADFD768E}"/>
    <cellStyle name="Comma 11 5 2" xfId="14413" xr:uid="{34CE2499-4F00-4FED-9D0B-7C5EB459D11F}"/>
    <cellStyle name="Comma 11 5 3" xfId="14412" xr:uid="{291BD805-8CCE-45DB-B5B7-4DBA1FD0ED01}"/>
    <cellStyle name="Comma 11 5 4" xfId="46643" xr:uid="{CA6ED334-8460-47EA-884C-FEBED262E656}"/>
    <cellStyle name="Comma 11 5 5" xfId="6004" xr:uid="{DC3372BF-2068-4241-92B2-F576E425ECE5}"/>
    <cellStyle name="Comma 11 50" xfId="14414" xr:uid="{EF2AF3AA-90B7-4400-9AC6-C4F8543EDAEF}"/>
    <cellStyle name="Comma 11 50 2" xfId="14415" xr:uid="{D0189A11-B674-43CF-9DE7-5749753E899A}"/>
    <cellStyle name="Comma 11 51" xfId="14416" xr:uid="{ECB22585-3E6C-4BC7-8706-023E1A676072}"/>
    <cellStyle name="Comma 11 51 2" xfId="14417" xr:uid="{D06FBF46-4638-46E2-8C9A-2F5FC38DE9E9}"/>
    <cellStyle name="Comma 11 51 2 2" xfId="14418" xr:uid="{F8CFBC7E-42F0-4C3C-BAF1-A6B0B9BECD83}"/>
    <cellStyle name="Comma 11 52" xfId="14419" xr:uid="{BA6EC8D0-A8AE-4621-A556-2EE648E42A09}"/>
    <cellStyle name="Comma 11 52 2" xfId="14420" xr:uid="{8E1EDE9B-EC54-4B9D-9D84-9D195D7EC778}"/>
    <cellStyle name="Comma 11 53" xfId="14421" xr:uid="{587DC1E2-9693-4C35-9F46-D545864B5B14}"/>
    <cellStyle name="Comma 11 53 2" xfId="14422" xr:uid="{0517DC04-8F4E-4CF8-B067-1A8FD4A95D53}"/>
    <cellStyle name="Comma 11 54" xfId="14423" xr:uid="{74229CFD-09B8-412A-83AA-B967E1695C3B}"/>
    <cellStyle name="Comma 11 54 2" xfId="14424" xr:uid="{DD1FC3CA-5BC8-40A3-AC55-F384BE4EC20C}"/>
    <cellStyle name="Comma 11 55" xfId="14425" xr:uid="{FC1C4D9C-0DBB-4CB7-BCE3-055AE91E91E8}"/>
    <cellStyle name="Comma 11 55 2" xfId="14426" xr:uid="{80504C64-4126-42A1-8AF1-3A61685E07C6}"/>
    <cellStyle name="Comma 11 56" xfId="14427" xr:uid="{BD14506A-5D63-481B-820D-74351C315C3E}"/>
    <cellStyle name="Comma 11 56 2" xfId="14428" xr:uid="{CB9BBF34-78E1-4DCD-AA15-1CE0B9B30689}"/>
    <cellStyle name="Comma 11 57" xfId="14429" xr:uid="{A2860F16-7294-4A6D-AB34-1C129B39CE96}"/>
    <cellStyle name="Comma 11 57 2" xfId="14430" xr:uid="{70DEF410-6BCA-433B-8673-C2250E8A5263}"/>
    <cellStyle name="Comma 11 58" xfId="14431" xr:uid="{1B418560-159F-498B-AAC6-8F7F21ECD4E8}"/>
    <cellStyle name="Comma 11 58 2" xfId="14432" xr:uid="{D07E6734-481A-443B-B78A-0C0436277A19}"/>
    <cellStyle name="Comma 11 59" xfId="14433" xr:uid="{939F7CEA-FA88-44BE-BA11-537E8FBA459D}"/>
    <cellStyle name="Comma 11 59 2" xfId="14434" xr:uid="{2248229B-6D3F-4796-A6A9-D9CEE36AE2A8}"/>
    <cellStyle name="Comma 11 6" xfId="1705" xr:uid="{5D872D0F-A58A-48A4-96DC-45E522C6A05C}"/>
    <cellStyle name="Comma 11 6 2" xfId="14436" xr:uid="{325FD81D-092F-41EC-8B3C-0905BCA73148}"/>
    <cellStyle name="Comma 11 6 3" xfId="14435" xr:uid="{1FB75B27-A413-4620-93DA-433335BCF347}"/>
    <cellStyle name="Comma 11 6 4" xfId="47271" xr:uid="{B492D73A-75DE-43CA-9D5A-FCC999097104}"/>
    <cellStyle name="Comma 11 6 5" xfId="6648" xr:uid="{53800EFD-113E-4FA9-8B4F-3726C8755BB6}"/>
    <cellStyle name="Comma 11 60" xfId="14437" xr:uid="{24012346-8AF6-4217-A4EF-E9F06D4E3B26}"/>
    <cellStyle name="Comma 11 60 2" xfId="14438" xr:uid="{36C2F88E-E63B-4F72-A6EE-CC4D71D12F23}"/>
    <cellStyle name="Comma 11 61" xfId="14439" xr:uid="{FCD5256D-95DC-496B-B973-0472AB5A300C}"/>
    <cellStyle name="Comma 11 61 2" xfId="14440" xr:uid="{43FEC858-95AD-4EAE-83CD-E287E41909F2}"/>
    <cellStyle name="Comma 11 62" xfId="14441" xr:uid="{12829BEF-6036-490A-8851-5237596216F5}"/>
    <cellStyle name="Comma 11 62 2" xfId="14442" xr:uid="{35CD2ED8-7D68-4F5F-93E1-D3E4AC6A0307}"/>
    <cellStyle name="Comma 11 63" xfId="14443" xr:uid="{B233E8FC-85C7-49C7-A275-5C2DA201158C}"/>
    <cellStyle name="Comma 11 63 2" xfId="14444" xr:uid="{21E76781-5952-41A4-A0AE-EB632C3E4338}"/>
    <cellStyle name="Comma 11 64" xfId="14445" xr:uid="{85787726-0278-428D-86A9-9CE037A70D94}"/>
    <cellStyle name="Comma 11 65" xfId="41099" xr:uid="{B7888820-4150-45E1-8A9E-AB08E5EE4BAD}"/>
    <cellStyle name="Comma 11 66" xfId="5693" xr:uid="{1A2B01ED-9E7A-41FE-A86C-5266C146B9D9}"/>
    <cellStyle name="Comma 11 67" xfId="3654" xr:uid="{D6675D17-D818-4BC0-BB11-4C96F6E19CC1}"/>
    <cellStyle name="Comma 11 68" xfId="52122" xr:uid="{C9D4D072-95A1-471C-9A06-3F1AFF3D0A2A}"/>
    <cellStyle name="Comma 11 69" xfId="758" xr:uid="{C31F6FFE-1C08-4BAF-9704-C0821E006DA0}"/>
    <cellStyle name="Comma 11 7" xfId="959" xr:uid="{E04F8553-A071-4FE5-8E75-A7C2FA2C4E35}"/>
    <cellStyle name="Comma 11 7 2" xfId="14447" xr:uid="{FD8E2F9F-9DA7-4347-8A74-99C103AA14CA}"/>
    <cellStyle name="Comma 11 7 3" xfId="14446" xr:uid="{4AF213F2-1D1E-4690-A406-FF95BCC3D184}"/>
    <cellStyle name="Comma 11 7 4" xfId="46536" xr:uid="{490553AE-AACD-4632-90D7-94BF8CEB66B9}"/>
    <cellStyle name="Comma 11 7 5" xfId="5894" xr:uid="{1ABDC7EA-79F8-4B42-BEF4-8E35913DFC4E}"/>
    <cellStyle name="Comma 11 8" xfId="14448" xr:uid="{379A7F7F-D2BD-43C2-BD57-BE3ECBAA1760}"/>
    <cellStyle name="Comma 11 8 2" xfId="14449" xr:uid="{E9EEAB7C-D4FD-4460-9ECD-2A5D23C487F5}"/>
    <cellStyle name="Comma 11 9" xfId="14450" xr:uid="{3FD749C4-7CDB-451F-9B59-71EEA057F82B}"/>
    <cellStyle name="Comma 11 9 2" xfId="14451" xr:uid="{52CED442-02A4-4C47-9137-6A2B4F5ACCE7}"/>
    <cellStyle name="Comma 110" xfId="4903" xr:uid="{56229066-D78C-4DC5-8B98-EDEF0AAB275A}"/>
    <cellStyle name="Comma 111" xfId="5100" xr:uid="{6FF6C2C8-7660-4DDD-A747-2D1EF4B0C636}"/>
    <cellStyle name="Comma 112" xfId="5113" xr:uid="{6F27C66C-5ADC-481A-9BE1-EC345A767140}"/>
    <cellStyle name="Comma 113" xfId="5116" xr:uid="{7DCE4A75-4120-4E37-A9D4-829144672978}"/>
    <cellStyle name="Comma 114" xfId="5118" xr:uid="{0E36759B-AA66-46DE-942F-6A675A2ACE6A}"/>
    <cellStyle name="Comma 115" xfId="5120" xr:uid="{0B6125A3-15A6-4C4A-BA9F-291286C6281A}"/>
    <cellStyle name="Comma 116" xfId="5112" xr:uid="{3C722EE0-D50B-48C6-A847-0779A37C4100}"/>
    <cellStyle name="Comma 117" xfId="5123" xr:uid="{2C6C64A1-5720-45A0-9D4D-7C55454A1F7D}"/>
    <cellStyle name="Comma 118" xfId="5125" xr:uid="{76404000-9B7B-464C-B46B-B9662F76823E}"/>
    <cellStyle name="Comma 119" xfId="5127" xr:uid="{8FEFEBA6-9968-4D08-A283-207025E386B0}"/>
    <cellStyle name="Comma 12" xfId="116" xr:uid="{00000000-0005-0000-0000-000073000000}"/>
    <cellStyle name="Comma 12 10" xfId="14452" xr:uid="{C8C874A6-2633-4369-96FB-4CFD2C41E45A}"/>
    <cellStyle name="Comma 12 10 10" xfId="14453" xr:uid="{FF692446-DC01-42EF-B37D-B832F8A76A90}"/>
    <cellStyle name="Comma 12 10 10 2" xfId="14454" xr:uid="{FA8D20C7-F0E1-4328-8021-F1ADEAB7B649}"/>
    <cellStyle name="Comma 12 10 11" xfId="14455" xr:uid="{7A6C053F-AEFE-482E-9FBD-1D70118F377A}"/>
    <cellStyle name="Comma 12 10 11 2" xfId="14456" xr:uid="{DF05FB35-7FB1-450B-B2A4-8F2F69BFB35A}"/>
    <cellStyle name="Comma 12 10 12" xfId="14457" xr:uid="{9B8AB2BD-8262-4F4B-A7C3-6EFE660932DF}"/>
    <cellStyle name="Comma 12 10 12 2" xfId="14458" xr:uid="{FFAEBA1E-4E3F-4AE5-98B4-FC68452DF404}"/>
    <cellStyle name="Comma 12 10 13" xfId="14459" xr:uid="{E2849157-1F47-4DF2-8D65-D5D6268C6B6D}"/>
    <cellStyle name="Comma 12 10 13 2" xfId="14460" xr:uid="{7406A75A-2CED-42D1-9513-38054D64C420}"/>
    <cellStyle name="Comma 12 10 14" xfId="14461" xr:uid="{B7472293-27D7-4E93-9F1C-9001520B3FE2}"/>
    <cellStyle name="Comma 12 10 14 2" xfId="14462" xr:uid="{295F9859-44F1-4539-99D2-773954EE342D}"/>
    <cellStyle name="Comma 12 10 15" xfId="14463" xr:uid="{81E6ACA8-C779-479A-97D4-A06D4D6E7B90}"/>
    <cellStyle name="Comma 12 10 15 2" xfId="14464" xr:uid="{99CDC346-4DB6-49BF-B7E4-B562476C05F0}"/>
    <cellStyle name="Comma 12 10 16" xfId="14465" xr:uid="{87F99E4D-23BC-4AFE-96F0-836C922CD285}"/>
    <cellStyle name="Comma 12 10 16 2" xfId="14466" xr:uid="{30BA13AB-9E30-4F86-ACE4-66C1E3A0781F}"/>
    <cellStyle name="Comma 12 10 17" xfId="14467" xr:uid="{5C13A878-A9A6-4CD3-BC80-533FC3D3BCDB}"/>
    <cellStyle name="Comma 12 10 17 2" xfId="14468" xr:uid="{6A5F81EC-BC8E-470E-AA09-8EAA18D12EC4}"/>
    <cellStyle name="Comma 12 10 18" xfId="14469" xr:uid="{8D90B8B8-43FB-44D4-A72B-197416DDE88D}"/>
    <cellStyle name="Comma 12 10 18 2" xfId="14470" xr:uid="{7D7A8227-E180-4DDE-AFE4-67DDFBED4115}"/>
    <cellStyle name="Comma 12 10 19" xfId="14471" xr:uid="{499BF3D3-ACE0-4E98-87F8-0B6A5834C4B7}"/>
    <cellStyle name="Comma 12 10 19 2" xfId="14472" xr:uid="{233EFD30-85DC-4A37-B59D-2A7BC03BFFAA}"/>
    <cellStyle name="Comma 12 10 2" xfId="14473" xr:uid="{BB931861-3FFF-4502-9A00-F536C4D0BEFC}"/>
    <cellStyle name="Comma 12 10 2 2" xfId="14474" xr:uid="{CA48463E-8A02-4B87-BBF9-D74AFCE623E7}"/>
    <cellStyle name="Comma 12 10 2 2 2" xfId="14475" xr:uid="{858FFB7F-0A49-4D9A-BE79-4CD8739BE5DF}"/>
    <cellStyle name="Comma 12 10 2 2 2 2" xfId="14476" xr:uid="{C2BB3465-02C7-40B6-BC72-C42562B41989}"/>
    <cellStyle name="Comma 12 10 2 2 3" xfId="14477" xr:uid="{92532DCC-6A01-4633-B6AB-FB13F78796BD}"/>
    <cellStyle name="Comma 12 10 2 2 3 2" xfId="14478" xr:uid="{D863B54F-F94F-4FFA-A091-AA370A9B71D4}"/>
    <cellStyle name="Comma 12 10 2 2 4" xfId="14479" xr:uid="{E381D7D4-BE4E-4666-A431-D58C2CDBC6A7}"/>
    <cellStyle name="Comma 12 10 2 2 4 2" xfId="14480" xr:uid="{FFA6BF6E-158D-4494-A932-D1134CB2C9E6}"/>
    <cellStyle name="Comma 12 10 2 2 5" xfId="14481" xr:uid="{5E6EBFCE-518A-4C99-B723-DEE4E1DC9182}"/>
    <cellStyle name="Comma 12 10 2 2 5 2" xfId="14482" xr:uid="{F7BE66F7-18F6-48B5-BF89-5E289B179992}"/>
    <cellStyle name="Comma 12 10 2 2 6" xfId="14483" xr:uid="{E0DD3389-DC6A-47D4-B6E6-0204ACE7009E}"/>
    <cellStyle name="Comma 12 10 2 3" xfId="14484" xr:uid="{AD52E591-F3D5-4B2F-B61D-7086E28AB463}"/>
    <cellStyle name="Comma 12 10 2 3 2" xfId="14485" xr:uid="{CCF66FB6-BBF7-4115-977E-353C9C914DFA}"/>
    <cellStyle name="Comma 12 10 2 3 2 2" xfId="14486" xr:uid="{C0CFF2FD-E90C-4EE8-80FD-A452F12AE6D1}"/>
    <cellStyle name="Comma 12 10 2 3 3" xfId="14487" xr:uid="{AADED02A-B20E-4BAB-8A72-B579365B79C1}"/>
    <cellStyle name="Comma 12 10 2 4" xfId="14488" xr:uid="{554646CC-4A29-4094-AEDA-95852C2CAB05}"/>
    <cellStyle name="Comma 12 10 2 4 2" xfId="14489" xr:uid="{24E01C9B-8ECE-4147-8DF4-834CC39F5634}"/>
    <cellStyle name="Comma 12 10 2 5" xfId="14490" xr:uid="{25D6B96E-B51A-498D-89C0-EB6A2A564EBA}"/>
    <cellStyle name="Comma 12 10 2 5 2" xfId="14491" xr:uid="{E435044E-CB3E-4285-B715-0CA1C5D1B7A5}"/>
    <cellStyle name="Comma 12 10 2 6" xfId="14492" xr:uid="{040749DE-76D8-4155-A80E-D32F104A371D}"/>
    <cellStyle name="Comma 12 10 2 6 2" xfId="14493" xr:uid="{A1099C5C-BCB7-459C-9905-B2D27FD241F2}"/>
    <cellStyle name="Comma 12 10 2 7" xfId="14494" xr:uid="{9DBCDF17-9467-49B5-AACD-D9EDAA985972}"/>
    <cellStyle name="Comma 12 10 2 7 2" xfId="14495" xr:uid="{159D6799-1BD4-4533-8EA0-9689B5411A7C}"/>
    <cellStyle name="Comma 12 10 2 8" xfId="14496" xr:uid="{4B5E9487-8345-4CCF-8302-29EC02C419FE}"/>
    <cellStyle name="Comma 12 10 2 8 2" xfId="14497" xr:uid="{AF8C9969-5384-4192-BB93-740B82B6A3F6}"/>
    <cellStyle name="Comma 12 10 2 9" xfId="14498" xr:uid="{DC7139F4-5844-4903-A1F8-5D869A22952B}"/>
    <cellStyle name="Comma 12 10 20" xfId="14499" xr:uid="{034D21A4-66CC-4022-8187-905F09097D36}"/>
    <cellStyle name="Comma 12 10 20 2" xfId="14500" xr:uid="{C6A1ED68-0AF6-4D98-AA10-F8AFC9B489F6}"/>
    <cellStyle name="Comma 12 10 21" xfId="14501" xr:uid="{BAC9BDC4-88C9-4D47-8B26-AE8FF7ABF9BC}"/>
    <cellStyle name="Comma 12 10 21 2" xfId="14502" xr:uid="{D85F36ED-94D6-4A63-A01C-B877CCA9F9D6}"/>
    <cellStyle name="Comma 12 10 22" xfId="14503" xr:uid="{5F0A1279-61CB-4C91-8147-CF9052CFB8B3}"/>
    <cellStyle name="Comma 12 10 22 2" xfId="14504" xr:uid="{08C8A10E-3853-4454-936C-48244C0FBE5E}"/>
    <cellStyle name="Comma 12 10 23" xfId="14505" xr:uid="{6C2B3E0A-434E-4BE3-8127-488A5EC82ABC}"/>
    <cellStyle name="Comma 12 10 23 2" xfId="14506" xr:uid="{031B3A09-EFDF-46BD-B0E9-5E9300D4A8A4}"/>
    <cellStyle name="Comma 12 10 24" xfId="14507" xr:uid="{8369EBDE-D866-4F05-B86A-C5F9162E6510}"/>
    <cellStyle name="Comma 12 10 24 2" xfId="14508" xr:uid="{0F19DCA5-295A-4B76-BCF9-B5266C0D2095}"/>
    <cellStyle name="Comma 12 10 25" xfId="14509" xr:uid="{EBF931BD-D3BF-4EC5-B7E2-A98DBA387894}"/>
    <cellStyle name="Comma 12 10 25 2" xfId="14510" xr:uid="{BD8D2F23-A774-4F00-8E9F-3B43CEEF3F05}"/>
    <cellStyle name="Comma 12 10 26" xfId="14511" xr:uid="{B8C6B4DF-75A1-4516-B723-0C719853C2D2}"/>
    <cellStyle name="Comma 12 10 26 2" xfId="14512" xr:uid="{1E77900D-512C-4847-9DB3-38388D2497A4}"/>
    <cellStyle name="Comma 12 10 27" xfId="14513" xr:uid="{E570B8D8-74A2-4978-B7E6-12B88FDDC1E7}"/>
    <cellStyle name="Comma 12 10 27 2" xfId="14514" xr:uid="{E07C152C-7C58-4957-B80D-1E51BB038C55}"/>
    <cellStyle name="Comma 12 10 28" xfId="14515" xr:uid="{2792B33E-8929-4C7B-A91B-B7DF497DBB29}"/>
    <cellStyle name="Comma 12 10 28 2" xfId="14516" xr:uid="{93C444D1-AEF6-4F10-9594-2BCABC4CAC5C}"/>
    <cellStyle name="Comma 12 10 29" xfId="14517" xr:uid="{0CD818AC-39A3-4287-BE37-B0483D24F70A}"/>
    <cellStyle name="Comma 12 10 3" xfId="14518" xr:uid="{EFC3B83A-A8F4-4F6D-85B0-9DDAA3780D87}"/>
    <cellStyle name="Comma 12 10 3 2" xfId="14519" xr:uid="{92954EAB-E861-4DEC-A47E-CD14949BA059}"/>
    <cellStyle name="Comma 12 10 4" xfId="14520" xr:uid="{B41DB4D6-18E8-4643-946C-F78010F55BB2}"/>
    <cellStyle name="Comma 12 10 4 2" xfId="14521" xr:uid="{D4CED1F6-2E27-4AB7-98C2-A64C7F6BAEF6}"/>
    <cellStyle name="Comma 12 10 4 2 2" xfId="14522" xr:uid="{2839418E-2670-490E-9AB3-185C9169308E}"/>
    <cellStyle name="Comma 12 10 4 3" xfId="14523" xr:uid="{A26900E2-EDFA-4423-B6FB-A9D0E4A12E78}"/>
    <cellStyle name="Comma 12 10 4 3 2" xfId="14524" xr:uid="{E03353BC-6133-4A3A-9E22-74927B8508FE}"/>
    <cellStyle name="Comma 12 10 4 4" xfId="14525" xr:uid="{7FE6ED60-99FE-4909-8A23-28C72298C0AE}"/>
    <cellStyle name="Comma 12 10 4 4 2" xfId="14526" xr:uid="{E0D38282-E69D-4FB4-A4F8-9C67FB227E17}"/>
    <cellStyle name="Comma 12 10 4 5" xfId="14527" xr:uid="{87D713F2-257B-45B8-87D7-4509A10C526B}"/>
    <cellStyle name="Comma 12 10 5" xfId="14528" xr:uid="{C603504B-37F7-4239-8A01-4EF6E6E46683}"/>
    <cellStyle name="Comma 12 10 5 2" xfId="14529" xr:uid="{44398921-6A44-446B-8773-F7B51410B178}"/>
    <cellStyle name="Comma 12 10 5 2 2" xfId="14530" xr:uid="{9BEF0D58-C4E6-448F-9284-CDC338ED99D1}"/>
    <cellStyle name="Comma 12 10 5 3" xfId="14531" xr:uid="{08736B4C-498D-45A5-9FF3-89C44145E779}"/>
    <cellStyle name="Comma 12 10 5 3 2" xfId="14532" xr:uid="{079B02D7-B72A-4998-8E10-1473F74CB825}"/>
    <cellStyle name="Comma 12 10 5 4" xfId="14533" xr:uid="{6270DBE7-5D1C-4205-9949-637C63667958}"/>
    <cellStyle name="Comma 12 10 6" xfId="14534" xr:uid="{AF597721-F303-4F3B-AACD-BD6ED9CE6BD4}"/>
    <cellStyle name="Comma 12 10 6 2" xfId="14535" xr:uid="{CA35D991-2908-4C7C-9735-8ECD7EF5BB51}"/>
    <cellStyle name="Comma 12 10 7" xfId="14536" xr:uid="{AF94A881-66E9-4F4A-A412-613B08D345AF}"/>
    <cellStyle name="Comma 12 10 7 2" xfId="14537" xr:uid="{CC37F6D2-4E2B-4DD2-8FE0-662F013970E2}"/>
    <cellStyle name="Comma 12 10 8" xfId="14538" xr:uid="{6C61393F-5C16-4A89-BAD6-6EC249460450}"/>
    <cellStyle name="Comma 12 10 8 2" xfId="14539" xr:uid="{06777713-4624-4AC5-B4A2-6FACCA1DC3D6}"/>
    <cellStyle name="Comma 12 10 9" xfId="14540" xr:uid="{E9CC7557-035A-4425-9C10-79D475765C03}"/>
    <cellStyle name="Comma 12 10 9 2" xfId="14541" xr:uid="{6870E912-30E9-4E6D-982E-EF35780A5946}"/>
    <cellStyle name="Comma 12 11" xfId="14542" xr:uid="{01BFA10D-485A-44AC-B385-A22A83AA6453}"/>
    <cellStyle name="Comma 12 11 10" xfId="14543" xr:uid="{E23C06AC-653A-454A-91F7-BDA87364F854}"/>
    <cellStyle name="Comma 12 11 10 2" xfId="14544" xr:uid="{8673C447-CA79-4FEE-A8FC-2794CCE22C08}"/>
    <cellStyle name="Comma 12 11 11" xfId="14545" xr:uid="{457DFFF7-D22C-4076-97E6-F6ECA940303B}"/>
    <cellStyle name="Comma 12 11 11 2" xfId="14546" xr:uid="{35251350-4AED-4B5A-A0EA-4BF2149458EE}"/>
    <cellStyle name="Comma 12 11 12" xfId="14547" xr:uid="{F2382082-3319-4813-874D-65034ABF563E}"/>
    <cellStyle name="Comma 12 11 12 2" xfId="14548" xr:uid="{475B0051-90BE-45C7-9C07-DB06BD79CB2C}"/>
    <cellStyle name="Comma 12 11 13" xfId="14549" xr:uid="{4128E4B3-EE78-4FE7-A10C-9A0AFA5C2E17}"/>
    <cellStyle name="Comma 12 11 13 2" xfId="14550" xr:uid="{3C958E6D-0247-46D5-9139-2AFB1F695F5E}"/>
    <cellStyle name="Comma 12 11 14" xfId="14551" xr:uid="{F2E9F4A4-FB68-4F11-8B14-9FF0362241E1}"/>
    <cellStyle name="Comma 12 11 14 2" xfId="14552" xr:uid="{52E49743-06C2-46C4-BB57-FAB377888A17}"/>
    <cellStyle name="Comma 12 11 15" xfId="14553" xr:uid="{8C26FBA8-3489-4D40-8249-D7AC8C708588}"/>
    <cellStyle name="Comma 12 11 15 2" xfId="14554" xr:uid="{50864B5C-F088-482A-8237-8FC1EFA319AB}"/>
    <cellStyle name="Comma 12 11 16" xfId="14555" xr:uid="{08C7E97E-F3BC-4164-9F6A-454878A52AD2}"/>
    <cellStyle name="Comma 12 11 16 2" xfId="14556" xr:uid="{46122EF8-97C9-4460-B9DB-C362A50D4471}"/>
    <cellStyle name="Comma 12 11 17" xfId="14557" xr:uid="{05828126-F70F-496E-AA3D-1768C0F96C14}"/>
    <cellStyle name="Comma 12 11 17 2" xfId="14558" xr:uid="{35C2603B-47F7-44EA-BDBC-11050C377442}"/>
    <cellStyle name="Comma 12 11 18" xfId="14559" xr:uid="{06B3FE35-9C60-498A-BB99-007C76C98ADC}"/>
    <cellStyle name="Comma 12 11 18 2" xfId="14560" xr:uid="{2A5F7A59-51AB-487D-B78E-7ED869962DE4}"/>
    <cellStyle name="Comma 12 11 19" xfId="14561" xr:uid="{05660B24-7B1B-4471-B53E-863335B1F64B}"/>
    <cellStyle name="Comma 12 11 19 2" xfId="14562" xr:uid="{CF9FD292-C45C-420B-B4D6-301026F35AEA}"/>
    <cellStyle name="Comma 12 11 2" xfId="14563" xr:uid="{C99F330C-6704-49C7-8727-F591EEB53281}"/>
    <cellStyle name="Comma 12 11 2 2" xfId="14564" xr:uid="{47139315-2163-4DD4-8667-41A3DF656431}"/>
    <cellStyle name="Comma 12 11 2 2 2" xfId="14565" xr:uid="{B34466C4-A655-42C8-AC4F-325D63FE4979}"/>
    <cellStyle name="Comma 12 11 2 2 2 2" xfId="14566" xr:uid="{1026E755-C726-4DFF-AC08-0D9ADDF19175}"/>
    <cellStyle name="Comma 12 11 2 2 3" xfId="14567" xr:uid="{2ED3D029-43BA-4188-98DD-9B654023F792}"/>
    <cellStyle name="Comma 12 11 2 2 3 2" xfId="14568" xr:uid="{C20D28FB-A122-47B9-BCAB-5C8FA2F20E36}"/>
    <cellStyle name="Comma 12 11 2 2 4" xfId="14569" xr:uid="{DAC50FB9-B996-404E-B8BF-7C22A77EA0A5}"/>
    <cellStyle name="Comma 12 11 2 2 4 2" xfId="14570" xr:uid="{B4653E5B-DC58-4F67-9922-F8996A4240AA}"/>
    <cellStyle name="Comma 12 11 2 2 5" xfId="14571" xr:uid="{B6DDCDC8-3C8B-46A0-B695-D15E234C2662}"/>
    <cellStyle name="Comma 12 11 2 2 5 2" xfId="14572" xr:uid="{3CE6C19C-20F6-4110-969B-D9AD3EC3E4CC}"/>
    <cellStyle name="Comma 12 11 2 2 6" xfId="14573" xr:uid="{FA2EDDC3-5721-4DBF-9480-DF5BE13CC0F7}"/>
    <cellStyle name="Comma 12 11 2 3" xfId="14574" xr:uid="{CB901AF0-4108-4AA0-8F46-5B920E976769}"/>
    <cellStyle name="Comma 12 11 2 3 2" xfId="14575" xr:uid="{9CFBE09A-DE16-4875-8BED-9DC401E82F0C}"/>
    <cellStyle name="Comma 12 11 2 3 2 2" xfId="14576" xr:uid="{0C238B61-8C9F-43E2-B0A6-3E3A265C7F67}"/>
    <cellStyle name="Comma 12 11 2 3 3" xfId="14577" xr:uid="{49E09C51-0AD2-4C71-A497-66D4C1DF71ED}"/>
    <cellStyle name="Comma 12 11 2 4" xfId="14578" xr:uid="{C956BEE9-5C84-429F-B961-9D293B6737A0}"/>
    <cellStyle name="Comma 12 11 2 4 2" xfId="14579" xr:uid="{FBBF159E-84D6-4525-BCD5-AD6F049F76A8}"/>
    <cellStyle name="Comma 12 11 2 5" xfId="14580" xr:uid="{8BECBFCA-0E57-4737-B26B-7A88B5B3EA3D}"/>
    <cellStyle name="Comma 12 11 2 5 2" xfId="14581" xr:uid="{650CF9C8-4962-4E5B-8385-EA26334C666F}"/>
    <cellStyle name="Comma 12 11 2 6" xfId="14582" xr:uid="{CBA94853-E591-4964-8378-2064DE1D77AE}"/>
    <cellStyle name="Comma 12 11 2 6 2" xfId="14583" xr:uid="{0618ADEE-29E3-4F27-907C-36FFD0394F3D}"/>
    <cellStyle name="Comma 12 11 2 7" xfId="14584" xr:uid="{73DA12B3-7773-4EA3-8E90-6959392B6EE1}"/>
    <cellStyle name="Comma 12 11 2 7 2" xfId="14585" xr:uid="{259AD0A7-B046-44F4-8871-4E9E87609622}"/>
    <cellStyle name="Comma 12 11 2 8" xfId="14586" xr:uid="{E072134A-BD15-4028-BD27-0861F2312B8D}"/>
    <cellStyle name="Comma 12 11 2 8 2" xfId="14587" xr:uid="{9F6A760A-29E5-4586-BB0A-795EB9C755D9}"/>
    <cellStyle name="Comma 12 11 2 9" xfId="14588" xr:uid="{F4FBEEAB-D4C7-4030-8EE5-A137DD70DC58}"/>
    <cellStyle name="Comma 12 11 20" xfId="14589" xr:uid="{D21AB4D4-468A-439E-BF89-212D3C86F48C}"/>
    <cellStyle name="Comma 12 11 20 2" xfId="14590" xr:uid="{50FE338D-8333-42E1-A434-46D05664F8E8}"/>
    <cellStyle name="Comma 12 11 21" xfId="14591" xr:uid="{A4FDE36A-BEE4-4AC2-965D-72E69C1F7D5B}"/>
    <cellStyle name="Comma 12 11 21 2" xfId="14592" xr:uid="{CDBFF6F5-98DC-47E1-BA1F-38C799244C34}"/>
    <cellStyle name="Comma 12 11 22" xfId="14593" xr:uid="{7D9EA8AA-68C2-43FD-BDBB-7F3A8E16EBA0}"/>
    <cellStyle name="Comma 12 11 22 2" xfId="14594" xr:uid="{73E2BF98-7216-4DD8-ABC8-5EB3015CE7E1}"/>
    <cellStyle name="Comma 12 11 23" xfId="14595" xr:uid="{2423C366-F43F-41B1-ABDA-A04DF230231A}"/>
    <cellStyle name="Comma 12 11 23 2" xfId="14596" xr:uid="{88FDEB43-031A-48DD-99CE-B2675CF0F952}"/>
    <cellStyle name="Comma 12 11 24" xfId="14597" xr:uid="{C1C878E5-8633-4888-A884-D073458037D9}"/>
    <cellStyle name="Comma 12 11 24 2" xfId="14598" xr:uid="{C4994B1D-1D0B-40D6-8329-B6EC9DDA243B}"/>
    <cellStyle name="Comma 12 11 25" xfId="14599" xr:uid="{1BE91427-A198-44A9-A6C8-4A9616F4C0D0}"/>
    <cellStyle name="Comma 12 11 25 2" xfId="14600" xr:uid="{374890CC-8EE5-4594-9112-2FC537DC5B13}"/>
    <cellStyle name="Comma 12 11 26" xfId="14601" xr:uid="{5BAEAC25-5A55-4912-A91F-84C4B39B14D7}"/>
    <cellStyle name="Comma 12 11 26 2" xfId="14602" xr:uid="{ECCCA321-5653-42E8-9DED-6F38AC0EA484}"/>
    <cellStyle name="Comma 12 11 27" xfId="14603" xr:uid="{8876B87D-E3F2-41AB-8E86-2BDF61B310BE}"/>
    <cellStyle name="Comma 12 11 27 2" xfId="14604" xr:uid="{E765FA36-0B9B-44E8-87E9-82DBC7654523}"/>
    <cellStyle name="Comma 12 11 28" xfId="14605" xr:uid="{AEC6A10E-B21B-4A04-9F03-E411A0CF4A59}"/>
    <cellStyle name="Comma 12 11 28 2" xfId="14606" xr:uid="{4B946142-0104-41B7-A1BD-D10F40A8B2FB}"/>
    <cellStyle name="Comma 12 11 29" xfId="14607" xr:uid="{DD15C541-FAF7-4441-8C67-847FFDE7D195}"/>
    <cellStyle name="Comma 12 11 3" xfId="14608" xr:uid="{BFC7A385-DED9-4ACC-8A29-00611675921E}"/>
    <cellStyle name="Comma 12 11 3 2" xfId="14609" xr:uid="{5DE7AD62-C460-427E-ABA4-9BC83563DEE6}"/>
    <cellStyle name="Comma 12 11 4" xfId="14610" xr:uid="{2087BBE8-10E7-4E97-8E49-00F1EA4BCF48}"/>
    <cellStyle name="Comma 12 11 4 2" xfId="14611" xr:uid="{D9256337-988A-43B5-B62E-0FC6D971C1AF}"/>
    <cellStyle name="Comma 12 11 4 2 2" xfId="14612" xr:uid="{D3382DBB-4F18-4AD3-817E-A8EE9EE27517}"/>
    <cellStyle name="Comma 12 11 4 3" xfId="14613" xr:uid="{9A5837AD-D68B-4853-A7E2-44D5A470CE90}"/>
    <cellStyle name="Comma 12 11 4 3 2" xfId="14614" xr:uid="{78B5E36C-FB40-4583-BD8C-2048D65EA792}"/>
    <cellStyle name="Comma 12 11 4 4" xfId="14615" xr:uid="{0ABCB1D1-A16C-4748-B327-F9286559088A}"/>
    <cellStyle name="Comma 12 11 4 4 2" xfId="14616" xr:uid="{C6647C73-C7AF-479D-9EA7-6DB049C6AE30}"/>
    <cellStyle name="Comma 12 11 4 5" xfId="14617" xr:uid="{D8020178-22CD-4E95-B245-87084A8D2A3D}"/>
    <cellStyle name="Comma 12 11 5" xfId="14618" xr:uid="{F0789B94-6D51-4974-935B-CAEA0F672416}"/>
    <cellStyle name="Comma 12 11 5 2" xfId="14619" xr:uid="{C42752EF-906A-4A74-A1DD-A75ABB227C6B}"/>
    <cellStyle name="Comma 12 11 5 2 2" xfId="14620" xr:uid="{54FD77AD-E6CD-440E-84D1-23B747BA70C1}"/>
    <cellStyle name="Comma 12 11 5 3" xfId="14621" xr:uid="{DCABAA59-8BC9-440A-AC9A-A9B62A5A1CBD}"/>
    <cellStyle name="Comma 12 11 5 3 2" xfId="14622" xr:uid="{15FD5416-723C-41C4-BCE5-37419DCFC1CC}"/>
    <cellStyle name="Comma 12 11 5 4" xfId="14623" xr:uid="{4D7C1582-9C3A-45EE-BECA-6EB109E051A8}"/>
    <cellStyle name="Comma 12 11 6" xfId="14624" xr:uid="{94CEA7E7-DFE2-4186-B9C1-4D566ED1BC21}"/>
    <cellStyle name="Comma 12 11 6 2" xfId="14625" xr:uid="{C1F99A3B-9776-4D28-9EC7-6A4D4EDF0174}"/>
    <cellStyle name="Comma 12 11 7" xfId="14626" xr:uid="{BE8B6E4B-8496-40D5-A587-10CE368E21F8}"/>
    <cellStyle name="Comma 12 11 7 2" xfId="14627" xr:uid="{6D283F64-105C-4CAD-87EA-7D154516CA41}"/>
    <cellStyle name="Comma 12 11 8" xfId="14628" xr:uid="{42671561-DEA6-4F3D-8F6A-EBC3A4E42F9D}"/>
    <cellStyle name="Comma 12 11 8 2" xfId="14629" xr:uid="{A78E1689-2E85-44BC-BF1C-A65211FC1F76}"/>
    <cellStyle name="Comma 12 11 9" xfId="14630" xr:uid="{9673D46C-2241-4812-8D83-835D9E6BAF70}"/>
    <cellStyle name="Comma 12 11 9 2" xfId="14631" xr:uid="{A070E27C-21C2-49AE-B94D-466ACAFFB2BC}"/>
    <cellStyle name="Comma 12 12" xfId="14632" xr:uid="{B3CCEEDE-573A-4EA5-B5AC-6C1EE428D5A1}"/>
    <cellStyle name="Comma 12 12 10" xfId="14633" xr:uid="{8004EAB0-1D06-4C28-BAEE-C5E04C565923}"/>
    <cellStyle name="Comma 12 12 10 2" xfId="14634" xr:uid="{2388EB11-88BF-4426-A298-9D17CEF35302}"/>
    <cellStyle name="Comma 12 12 11" xfId="14635" xr:uid="{946FD20A-0DF6-4219-A6AF-A67614BDE099}"/>
    <cellStyle name="Comma 12 12 11 2" xfId="14636" xr:uid="{6E22561D-991D-4BC3-91A7-4E615D756FDF}"/>
    <cellStyle name="Comma 12 12 12" xfId="14637" xr:uid="{A79CEF82-326D-45F4-B8F1-B193E0A0F43F}"/>
    <cellStyle name="Comma 12 12 12 2" xfId="14638" xr:uid="{BD121A1C-C12B-4B90-902C-476EC7D003AD}"/>
    <cellStyle name="Comma 12 12 13" xfId="14639" xr:uid="{1B0B8742-AD08-46D7-801C-78DD9F7BE82D}"/>
    <cellStyle name="Comma 12 12 13 2" xfId="14640" xr:uid="{D87072EB-0BDA-4369-ADB5-6AC1B5FB80F6}"/>
    <cellStyle name="Comma 12 12 14" xfId="14641" xr:uid="{78417505-43C5-4F0E-AF34-3D037B750B11}"/>
    <cellStyle name="Comma 12 12 14 2" xfId="14642" xr:uid="{D4CA7F23-A739-4C48-80D1-26632C966CFB}"/>
    <cellStyle name="Comma 12 12 15" xfId="14643" xr:uid="{77ACEF88-1113-4389-B18F-F95E76295B3C}"/>
    <cellStyle name="Comma 12 12 15 2" xfId="14644" xr:uid="{DC146E6F-FF5E-4BAE-B790-DB084FA261E3}"/>
    <cellStyle name="Comma 12 12 16" xfId="14645" xr:uid="{5B47A233-25DF-42A1-86E0-0DE963D3EA39}"/>
    <cellStyle name="Comma 12 12 16 2" xfId="14646" xr:uid="{77F95025-2492-4E26-88AC-5275677D1532}"/>
    <cellStyle name="Comma 12 12 17" xfId="14647" xr:uid="{540C7148-5F70-49F3-A21C-A44C252DF86A}"/>
    <cellStyle name="Comma 12 12 17 2" xfId="14648" xr:uid="{F94FEA44-FD1B-4F53-A9A9-5BD3D7B18893}"/>
    <cellStyle name="Comma 12 12 18" xfId="14649" xr:uid="{6BB93AD9-A7C6-4B60-A5A4-B056801C6C62}"/>
    <cellStyle name="Comma 12 12 18 2" xfId="14650" xr:uid="{973DFA0C-26B1-4DD1-9DBD-ED9C27B23ADC}"/>
    <cellStyle name="Comma 12 12 19" xfId="14651" xr:uid="{EFBCA139-8504-4399-AF49-B1F83703A6E9}"/>
    <cellStyle name="Comma 12 12 19 2" xfId="14652" xr:uid="{4E342964-A6F6-4778-B1F6-D50B5B7E2D26}"/>
    <cellStyle name="Comma 12 12 2" xfId="14653" xr:uid="{1045E273-0DBE-4295-B749-99244AA0258C}"/>
    <cellStyle name="Comma 12 12 2 2" xfId="14654" xr:uid="{2DD840A1-4562-48D6-88C5-C6DDDA6E572E}"/>
    <cellStyle name="Comma 12 12 2 2 2" xfId="14655" xr:uid="{987D51E6-0FFC-4621-8E31-36C0FBFB526B}"/>
    <cellStyle name="Comma 12 12 2 2 2 2" xfId="14656" xr:uid="{E4440C36-759D-44ED-9EF6-6AF7E835EF18}"/>
    <cellStyle name="Comma 12 12 2 2 3" xfId="14657" xr:uid="{93E875F1-3312-4066-9797-D6679B428EC7}"/>
    <cellStyle name="Comma 12 12 2 2 3 2" xfId="14658" xr:uid="{BE03200A-D9FE-4CE7-8393-D97813CE565D}"/>
    <cellStyle name="Comma 12 12 2 2 4" xfId="14659" xr:uid="{7E1112CC-6CA7-416D-B100-B3EE91E2EEFB}"/>
    <cellStyle name="Comma 12 12 2 2 4 2" xfId="14660" xr:uid="{8BE270C8-E18D-4148-BB09-E2EBD1158241}"/>
    <cellStyle name="Comma 12 12 2 2 5" xfId="14661" xr:uid="{F825D3E1-4AB1-458F-A364-7BD4443742CB}"/>
    <cellStyle name="Comma 12 12 2 2 5 2" xfId="14662" xr:uid="{7C2FC063-B9B1-48DF-801D-870368CEFB47}"/>
    <cellStyle name="Comma 12 12 2 2 6" xfId="14663" xr:uid="{7DB12667-AC18-44B6-846F-30DE9EDC4FAF}"/>
    <cellStyle name="Comma 12 12 2 3" xfId="14664" xr:uid="{A7D6D4B4-3876-4A69-81A0-BF0F1E2858A9}"/>
    <cellStyle name="Comma 12 12 2 3 2" xfId="14665" xr:uid="{3C61E0E9-1A5D-4815-88D1-9311F15CDA47}"/>
    <cellStyle name="Comma 12 12 2 3 2 2" xfId="14666" xr:uid="{D1A25BAA-2AA7-494E-9F9C-F803A36D3BAB}"/>
    <cellStyle name="Comma 12 12 2 3 3" xfId="14667" xr:uid="{2375E1D6-E8C2-43FB-BB0A-FA5712672C85}"/>
    <cellStyle name="Comma 12 12 2 4" xfId="14668" xr:uid="{E720E755-2948-4B18-B335-72F208A07BB0}"/>
    <cellStyle name="Comma 12 12 2 4 2" xfId="14669" xr:uid="{2D6F7857-1443-4870-80F6-3A2C9625454F}"/>
    <cellStyle name="Comma 12 12 2 5" xfId="14670" xr:uid="{D9E173C5-BABC-4C5F-A8CF-336B3EEB52B8}"/>
    <cellStyle name="Comma 12 12 2 5 2" xfId="14671" xr:uid="{E37B68E5-6DA0-4925-9DD1-A186F47765E1}"/>
    <cellStyle name="Comma 12 12 2 6" xfId="14672" xr:uid="{5CDB0195-A416-4FF5-8682-E975C3C9F091}"/>
    <cellStyle name="Comma 12 12 2 6 2" xfId="14673" xr:uid="{A2682C3A-C3E3-4141-9AA3-A6E316C5E06F}"/>
    <cellStyle name="Comma 12 12 2 7" xfId="14674" xr:uid="{427E9786-A51D-41D1-BDEF-A3A3BFB3E146}"/>
    <cellStyle name="Comma 12 12 2 7 2" xfId="14675" xr:uid="{985553CD-7996-489F-A815-7BF72896A56D}"/>
    <cellStyle name="Comma 12 12 2 8" xfId="14676" xr:uid="{9434F935-24AD-474F-934E-22D0F9FBC70A}"/>
    <cellStyle name="Comma 12 12 2 8 2" xfId="14677" xr:uid="{008EA3B1-D53E-4ADF-A37C-21371EA62665}"/>
    <cellStyle name="Comma 12 12 2 9" xfId="14678" xr:uid="{2F8CFDE9-81B1-4056-9AA9-B727FAA0C383}"/>
    <cellStyle name="Comma 12 12 20" xfId="14679" xr:uid="{76C9764C-D5B7-445F-9698-BEC7A10BFBE7}"/>
    <cellStyle name="Comma 12 12 20 2" xfId="14680" xr:uid="{BE9E0EC7-5334-44FA-9242-C2908321BA11}"/>
    <cellStyle name="Comma 12 12 21" xfId="14681" xr:uid="{515C354F-16B6-49AD-8BE7-2038A43FBA64}"/>
    <cellStyle name="Comma 12 12 21 2" xfId="14682" xr:uid="{0FF90271-D6AA-4B41-9DE0-C8A2553F13AB}"/>
    <cellStyle name="Comma 12 12 22" xfId="14683" xr:uid="{DF8338FF-F871-4C0A-AF09-6884BB441215}"/>
    <cellStyle name="Comma 12 12 22 2" xfId="14684" xr:uid="{750E706F-2949-4BD4-8D42-7A6EFBC170E2}"/>
    <cellStyle name="Comma 12 12 23" xfId="14685" xr:uid="{F8EE6619-FB1A-46B2-ABCB-371FEFBDC96B}"/>
    <cellStyle name="Comma 12 12 23 2" xfId="14686" xr:uid="{4E0E3003-A9FC-4DC9-AFC5-1C2E5BDC31B1}"/>
    <cellStyle name="Comma 12 12 24" xfId="14687" xr:uid="{B86C338E-B746-4CA1-B95D-A8038201CB3C}"/>
    <cellStyle name="Comma 12 12 24 2" xfId="14688" xr:uid="{F612420C-B915-4BF5-A02C-8CD087150D9A}"/>
    <cellStyle name="Comma 12 12 25" xfId="14689" xr:uid="{DCD9792E-A35B-4C8A-8C82-A49003EE8E92}"/>
    <cellStyle name="Comma 12 12 25 2" xfId="14690" xr:uid="{353A5958-8D7D-49F8-A217-697760644102}"/>
    <cellStyle name="Comma 12 12 26" xfId="14691" xr:uid="{7D53E2F6-3277-44B5-80E0-185B85E83064}"/>
    <cellStyle name="Comma 12 12 26 2" xfId="14692" xr:uid="{574817D3-ED40-483B-A8C8-B17B8D0FA3C5}"/>
    <cellStyle name="Comma 12 12 27" xfId="14693" xr:uid="{B3288B14-96E3-4C4C-BD8B-D989E0150CB9}"/>
    <cellStyle name="Comma 12 12 27 2" xfId="14694" xr:uid="{FCB488FF-5DFD-4180-A920-05F3B26966EC}"/>
    <cellStyle name="Comma 12 12 28" xfId="14695" xr:uid="{2191CB6A-05B6-41E5-8C87-1EA789CC547F}"/>
    <cellStyle name="Comma 12 12 28 2" xfId="14696" xr:uid="{34EDA8DA-5FC8-4C76-B401-4FD4BDCAEE86}"/>
    <cellStyle name="Comma 12 12 29" xfId="14697" xr:uid="{538597C9-B651-42E8-ACE9-9825BDCDDB63}"/>
    <cellStyle name="Comma 12 12 3" xfId="14698" xr:uid="{248C3316-B2F1-4078-AA0D-182A8ACEFBB6}"/>
    <cellStyle name="Comma 12 12 3 2" xfId="14699" xr:uid="{C5EF523F-0E5B-406C-BFD9-D1DA468D44A3}"/>
    <cellStyle name="Comma 12 12 4" xfId="14700" xr:uid="{4258EDC3-C460-4132-AA1C-1DD2F89552A4}"/>
    <cellStyle name="Comma 12 12 4 2" xfId="14701" xr:uid="{095E5954-A63D-4850-AEC2-260BBF12986D}"/>
    <cellStyle name="Comma 12 12 4 2 2" xfId="14702" xr:uid="{07DE6D69-E5AF-47F0-B0B7-C28D74752127}"/>
    <cellStyle name="Comma 12 12 4 3" xfId="14703" xr:uid="{91597AD7-288B-434E-A63A-AA08BD4CF9E6}"/>
    <cellStyle name="Comma 12 12 4 3 2" xfId="14704" xr:uid="{5024E204-F14A-40A0-A84B-E9CECCD7B039}"/>
    <cellStyle name="Comma 12 12 4 4" xfId="14705" xr:uid="{AF22EA02-629E-44F5-8927-97D2BC4B9405}"/>
    <cellStyle name="Comma 12 12 4 4 2" xfId="14706" xr:uid="{7FB7D17E-2D15-4C9A-BCB9-A6E1D9D37EB7}"/>
    <cellStyle name="Comma 12 12 4 5" xfId="14707" xr:uid="{66F8EF4B-A536-4291-99E9-967E75D64DEA}"/>
    <cellStyle name="Comma 12 12 5" xfId="14708" xr:uid="{D00A7362-2570-4509-907E-9ABB5D7017AB}"/>
    <cellStyle name="Comma 12 12 5 2" xfId="14709" xr:uid="{0FDBD1A6-1B85-40F1-9B8C-A4C3AD123062}"/>
    <cellStyle name="Comma 12 12 5 2 2" xfId="14710" xr:uid="{A6239005-D045-44FC-AC60-E1F122D168FE}"/>
    <cellStyle name="Comma 12 12 5 3" xfId="14711" xr:uid="{D9C1758E-0121-4539-96A7-628FE56C116A}"/>
    <cellStyle name="Comma 12 12 5 3 2" xfId="14712" xr:uid="{A06F80E4-155C-4F3C-AB0D-D34A83B4C64C}"/>
    <cellStyle name="Comma 12 12 5 4" xfId="14713" xr:uid="{D70E33A1-CC87-4898-805A-27F37DBDCFC3}"/>
    <cellStyle name="Comma 12 12 6" xfId="14714" xr:uid="{6B38ED0E-4824-41E5-AB53-49BB67F31E0E}"/>
    <cellStyle name="Comma 12 12 6 2" xfId="14715" xr:uid="{483388CB-F99F-48D9-A5C6-F40D4DDE2472}"/>
    <cellStyle name="Comma 12 12 7" xfId="14716" xr:uid="{2C2CFABA-5AB9-40FE-9732-1BB16F40D618}"/>
    <cellStyle name="Comma 12 12 7 2" xfId="14717" xr:uid="{683CF187-12E6-4C30-88B4-BDB28A4750E1}"/>
    <cellStyle name="Comma 12 12 8" xfId="14718" xr:uid="{8883EB3D-8EAA-4647-BFB2-41A6A9CAF666}"/>
    <cellStyle name="Comma 12 12 8 2" xfId="14719" xr:uid="{40E746CB-DC11-4FEE-8650-B256411C489C}"/>
    <cellStyle name="Comma 12 12 9" xfId="14720" xr:uid="{9E96CAAC-3EC2-4D5D-9B94-666BB1A25714}"/>
    <cellStyle name="Comma 12 12 9 2" xfId="14721" xr:uid="{272D6FE6-101C-4EE9-9A10-68C9E6C3B5F3}"/>
    <cellStyle name="Comma 12 13" xfId="14722" xr:uid="{0162BE7B-721D-4C9D-B9A2-42D771C63615}"/>
    <cellStyle name="Comma 12 13 10" xfId="14723" xr:uid="{AE8A955F-899F-4651-B206-E94159723D90}"/>
    <cellStyle name="Comma 12 13 10 2" xfId="14724" xr:uid="{41419491-BC99-4922-A928-1E995ECF61D6}"/>
    <cellStyle name="Comma 12 13 11" xfId="14725" xr:uid="{C501EB4F-861D-4754-B75C-02D7C583F50C}"/>
    <cellStyle name="Comma 12 13 11 2" xfId="14726" xr:uid="{60ADD3FE-036E-4D33-AD7C-E7B39738EDF1}"/>
    <cellStyle name="Comma 12 13 12" xfId="14727" xr:uid="{17F4D340-49E1-4FC7-8A4B-3B30599527B8}"/>
    <cellStyle name="Comma 12 13 12 2" xfId="14728" xr:uid="{EE893526-DECD-447E-87B6-DC6BF97C4703}"/>
    <cellStyle name="Comma 12 13 13" xfId="14729" xr:uid="{F603948A-F88D-4ABE-8570-00C93F45901E}"/>
    <cellStyle name="Comma 12 13 13 2" xfId="14730" xr:uid="{563312D7-6936-46D0-8E39-265DF9850707}"/>
    <cellStyle name="Comma 12 13 14" xfId="14731" xr:uid="{67BF800D-FA08-439C-B4A5-489CDBD45FC6}"/>
    <cellStyle name="Comma 12 13 14 2" xfId="14732" xr:uid="{CE000FF2-DA3D-48B9-A48B-701AC8020920}"/>
    <cellStyle name="Comma 12 13 15" xfId="14733" xr:uid="{49DE5928-0F91-42B0-953E-2827B450378D}"/>
    <cellStyle name="Comma 12 13 15 2" xfId="14734" xr:uid="{FE649939-9AE4-46FE-8346-BF76EB193CC6}"/>
    <cellStyle name="Comma 12 13 16" xfId="14735" xr:uid="{DE627970-108D-4C6F-9809-338268A7CA5F}"/>
    <cellStyle name="Comma 12 13 16 2" xfId="14736" xr:uid="{D90453FB-E41A-40FB-9F0E-E7B4E836A83B}"/>
    <cellStyle name="Comma 12 13 17" xfId="14737" xr:uid="{F03DBEB9-1727-4268-BB4F-57E6E8006A11}"/>
    <cellStyle name="Comma 12 13 17 2" xfId="14738" xr:uid="{C5453AEF-0535-45F0-9085-64A7AA200F99}"/>
    <cellStyle name="Comma 12 13 18" xfId="14739" xr:uid="{34EF1787-A2DD-4288-AFDA-08F038944480}"/>
    <cellStyle name="Comma 12 13 18 2" xfId="14740" xr:uid="{AE0ADD0F-441E-42C4-861A-0690AC4EDB7F}"/>
    <cellStyle name="Comma 12 13 19" xfId="14741" xr:uid="{D71CC8E0-1F5C-40B9-8985-3A1896262A5C}"/>
    <cellStyle name="Comma 12 13 19 2" xfId="14742" xr:uid="{9B3AE50B-DF18-480D-9724-F5CFF686C0E1}"/>
    <cellStyle name="Comma 12 13 2" xfId="14743" xr:uid="{663AA3D9-C63F-412E-8A43-52E9BC276EBF}"/>
    <cellStyle name="Comma 12 13 2 2" xfId="14744" xr:uid="{6C7A4E3E-4277-42F1-BC37-32539933FA11}"/>
    <cellStyle name="Comma 12 13 2 2 2" xfId="14745" xr:uid="{E34DFDBA-F168-4DEF-B44E-76E259A4C50E}"/>
    <cellStyle name="Comma 12 13 2 2 2 2" xfId="14746" xr:uid="{7B1BBADB-F305-412A-9CD6-AECCEFB19227}"/>
    <cellStyle name="Comma 12 13 2 2 3" xfId="14747" xr:uid="{5E684A97-1BD1-4885-A1A3-E8A243088447}"/>
    <cellStyle name="Comma 12 13 2 2 3 2" xfId="14748" xr:uid="{C32FE82A-279D-487E-B2DA-05C2AB2FBE21}"/>
    <cellStyle name="Comma 12 13 2 2 4" xfId="14749" xr:uid="{39D3D147-0F56-45A8-B09C-57B9A216DAF5}"/>
    <cellStyle name="Comma 12 13 2 2 4 2" xfId="14750" xr:uid="{37B729BC-83B1-4226-8E99-4834B23DA012}"/>
    <cellStyle name="Comma 12 13 2 2 5" xfId="14751" xr:uid="{ED62B4D5-84B6-4F1E-B1D1-EA926629D7BD}"/>
    <cellStyle name="Comma 12 13 2 2 5 2" xfId="14752" xr:uid="{F09A1995-7EBF-44EE-8384-56420C0C2901}"/>
    <cellStyle name="Comma 12 13 2 2 6" xfId="14753" xr:uid="{1F3A6466-D509-4061-9DD6-E8212840CD57}"/>
    <cellStyle name="Comma 12 13 2 3" xfId="14754" xr:uid="{35DBEE51-871C-4033-AE09-25C13FF0FD94}"/>
    <cellStyle name="Comma 12 13 2 3 2" xfId="14755" xr:uid="{BFAE86AC-CA02-43C7-B4F5-359908333C86}"/>
    <cellStyle name="Comma 12 13 2 3 2 2" xfId="14756" xr:uid="{30502B59-1625-46BF-A864-A92B5BBCC1A9}"/>
    <cellStyle name="Comma 12 13 2 3 3" xfId="14757" xr:uid="{ECAC7735-68AF-47E5-AE3B-B33D1B0559D4}"/>
    <cellStyle name="Comma 12 13 2 4" xfId="14758" xr:uid="{FB019653-C73A-45FB-A199-FED625CFB06B}"/>
    <cellStyle name="Comma 12 13 2 4 2" xfId="14759" xr:uid="{4DF97FC1-C7DA-4FB1-AAAE-7C8CC601D7B7}"/>
    <cellStyle name="Comma 12 13 2 5" xfId="14760" xr:uid="{BA755629-CE64-476E-BC8D-B7344F1A0983}"/>
    <cellStyle name="Comma 12 13 2 5 2" xfId="14761" xr:uid="{F87DF047-2C50-4DB2-BD3D-A694072B24CD}"/>
    <cellStyle name="Comma 12 13 2 6" xfId="14762" xr:uid="{A664A354-B2D2-40E2-B6BD-050C30EEA6DA}"/>
    <cellStyle name="Comma 12 13 2 6 2" xfId="14763" xr:uid="{37969F44-6EA0-4315-82C2-2B811256182D}"/>
    <cellStyle name="Comma 12 13 2 7" xfId="14764" xr:uid="{E8C64205-4168-4ECC-9119-ACB8BA92ADF5}"/>
    <cellStyle name="Comma 12 13 2 7 2" xfId="14765" xr:uid="{7E2DE4B8-5895-4CBB-8BF8-F61CA4A939BC}"/>
    <cellStyle name="Comma 12 13 2 8" xfId="14766" xr:uid="{4B7B864F-6209-4059-A2D6-DC9FB25700C4}"/>
    <cellStyle name="Comma 12 13 2 8 2" xfId="14767" xr:uid="{C0245C27-4855-4092-BF73-9D1AF722A614}"/>
    <cellStyle name="Comma 12 13 2 9" xfId="14768" xr:uid="{4094B7A9-FBE1-448A-9F1E-4AC40232BD0B}"/>
    <cellStyle name="Comma 12 13 20" xfId="14769" xr:uid="{6E0EEBBA-48CD-4D0B-ACE8-3758683CFA95}"/>
    <cellStyle name="Comma 12 13 20 2" xfId="14770" xr:uid="{3A4A294B-5969-40C4-906F-C0D859925FE6}"/>
    <cellStyle name="Comma 12 13 21" xfId="14771" xr:uid="{4ED2E787-D87D-4A5A-B6CF-29ED403D4011}"/>
    <cellStyle name="Comma 12 13 21 2" xfId="14772" xr:uid="{89C5F502-1F78-4697-90CB-75096FCE137A}"/>
    <cellStyle name="Comma 12 13 22" xfId="14773" xr:uid="{0EB2D807-79F3-4031-8AF2-7F7E5F454B77}"/>
    <cellStyle name="Comma 12 13 22 2" xfId="14774" xr:uid="{99D64662-3AB2-4102-8473-68267B024ED7}"/>
    <cellStyle name="Comma 12 13 23" xfId="14775" xr:uid="{F903D54F-2A56-4E0B-8DB6-442DA5C27C8D}"/>
    <cellStyle name="Comma 12 13 23 2" xfId="14776" xr:uid="{0726E6F1-2F97-4465-BE85-28808CEA62C9}"/>
    <cellStyle name="Comma 12 13 24" xfId="14777" xr:uid="{3EC3B7BE-C03D-4A2C-B0B7-052FB224F448}"/>
    <cellStyle name="Comma 12 13 24 2" xfId="14778" xr:uid="{02F6447A-B59A-4C34-8BD2-FFD01735D915}"/>
    <cellStyle name="Comma 12 13 25" xfId="14779" xr:uid="{85C50334-B7FF-4536-955E-BAB8574A3B21}"/>
    <cellStyle name="Comma 12 13 25 2" xfId="14780" xr:uid="{8D33F565-AF24-41F3-8CDC-E75D5CFACE76}"/>
    <cellStyle name="Comma 12 13 26" xfId="14781" xr:uid="{7A070AB8-07E9-4721-8B2C-F0C08BB90776}"/>
    <cellStyle name="Comma 12 13 26 2" xfId="14782" xr:uid="{1EEFEA6C-56D8-40B1-A47A-BE2AFC8E6387}"/>
    <cellStyle name="Comma 12 13 27" xfId="14783" xr:uid="{43195E51-087F-4785-8252-2DD555E1DCFA}"/>
    <cellStyle name="Comma 12 13 27 2" xfId="14784" xr:uid="{3981D8FB-B678-41D8-8FF8-08023F783632}"/>
    <cellStyle name="Comma 12 13 28" xfId="14785" xr:uid="{BA7AC175-76ED-446C-90C4-FE694B5A5025}"/>
    <cellStyle name="Comma 12 13 28 2" xfId="14786" xr:uid="{DFD0F68E-2EB7-4795-934C-B7DC954F66D5}"/>
    <cellStyle name="Comma 12 13 29" xfId="14787" xr:uid="{300CB2FC-513F-4363-B336-F6F65986EEDA}"/>
    <cellStyle name="Comma 12 13 3" xfId="14788" xr:uid="{7D63E1AA-15C6-4AB1-AB5C-98709FAB42EA}"/>
    <cellStyle name="Comma 12 13 3 2" xfId="14789" xr:uid="{04FB5B82-51EC-45DE-A567-38F58D41B8F1}"/>
    <cellStyle name="Comma 12 13 4" xfId="14790" xr:uid="{333B49CB-6437-426D-B41E-7D1FEDCDDE01}"/>
    <cellStyle name="Comma 12 13 4 2" xfId="14791" xr:uid="{9C90047F-F44A-4174-B47B-4FF90041CF74}"/>
    <cellStyle name="Comma 12 13 4 2 2" xfId="14792" xr:uid="{12958E3E-89BE-47D3-A701-D410BC4B6C4E}"/>
    <cellStyle name="Comma 12 13 4 3" xfId="14793" xr:uid="{7AAAEAA9-399C-43D8-B6DE-136354A74162}"/>
    <cellStyle name="Comma 12 13 4 3 2" xfId="14794" xr:uid="{4E2AEDB3-F759-4E9A-B617-FE0315C75FFD}"/>
    <cellStyle name="Comma 12 13 4 4" xfId="14795" xr:uid="{4C38EF8A-8CC3-4820-A5ED-00372AC68AA2}"/>
    <cellStyle name="Comma 12 13 4 4 2" xfId="14796" xr:uid="{6504083D-DD46-4DFE-B7F0-90767D791DC7}"/>
    <cellStyle name="Comma 12 13 4 5" xfId="14797" xr:uid="{7DB38046-8514-4282-A409-4B67006E3AF4}"/>
    <cellStyle name="Comma 12 13 5" xfId="14798" xr:uid="{D21BC1F3-E242-445E-8CD1-FD3A64182DCA}"/>
    <cellStyle name="Comma 12 13 5 2" xfId="14799" xr:uid="{7C98C0D3-BB57-426C-8E9E-EED1D5C1FCDD}"/>
    <cellStyle name="Comma 12 13 5 2 2" xfId="14800" xr:uid="{76163441-A071-424B-B6FC-E8118F7CAAC4}"/>
    <cellStyle name="Comma 12 13 5 3" xfId="14801" xr:uid="{4F52862A-BF2C-4978-9DD9-11E2A1FDECEC}"/>
    <cellStyle name="Comma 12 13 5 3 2" xfId="14802" xr:uid="{218D344A-B740-4269-A3E3-3DFDA691D4C3}"/>
    <cellStyle name="Comma 12 13 5 4" xfId="14803" xr:uid="{776E1B15-49C9-4114-86AA-85D073AD60E9}"/>
    <cellStyle name="Comma 12 13 6" xfId="14804" xr:uid="{21ED5ADD-F103-456B-AFC7-E201C44899A5}"/>
    <cellStyle name="Comma 12 13 6 2" xfId="14805" xr:uid="{872F6EB5-854D-48E7-B21A-0858FA1FF987}"/>
    <cellStyle name="Comma 12 13 7" xfId="14806" xr:uid="{5C9E2053-8A2B-4893-84EC-E58113FF0D1B}"/>
    <cellStyle name="Comma 12 13 7 2" xfId="14807" xr:uid="{EA446F36-7BA2-4F36-ADFE-FFA7A90F8C64}"/>
    <cellStyle name="Comma 12 13 8" xfId="14808" xr:uid="{8EE6EA50-363C-4412-9A38-24428727771E}"/>
    <cellStyle name="Comma 12 13 8 2" xfId="14809" xr:uid="{AC45D78D-F064-4C74-A233-3B0D77E7FE31}"/>
    <cellStyle name="Comma 12 13 9" xfId="14810" xr:uid="{24EA7A77-95CA-469E-9D4A-6F284C1555C3}"/>
    <cellStyle name="Comma 12 13 9 2" xfId="14811" xr:uid="{79499094-1E57-4156-9F9A-F3D72AF606FF}"/>
    <cellStyle name="Comma 12 14" xfId="14812" xr:uid="{F5825C2A-65B0-4CC6-967D-169BE8111CC2}"/>
    <cellStyle name="Comma 12 14 10" xfId="14813" xr:uid="{8748C69B-1D37-415D-9BB6-30C2AD45F0AC}"/>
    <cellStyle name="Comma 12 14 10 2" xfId="14814" xr:uid="{2C99A5FE-1131-4F1E-BEC1-97876193E635}"/>
    <cellStyle name="Comma 12 14 11" xfId="14815" xr:uid="{C566B703-AE19-4B62-9463-1D565D9B0231}"/>
    <cellStyle name="Comma 12 14 11 2" xfId="14816" xr:uid="{F415B295-1875-413E-810B-FC115782F6FC}"/>
    <cellStyle name="Comma 12 14 12" xfId="14817" xr:uid="{70F8E241-B46C-4834-8F06-0D3DDEAF3C07}"/>
    <cellStyle name="Comma 12 14 12 2" xfId="14818" xr:uid="{531B329C-4347-493D-B2A9-4AEEAC154316}"/>
    <cellStyle name="Comma 12 14 13" xfId="14819" xr:uid="{32E69BB4-56BE-47F9-A081-74F8C65A5720}"/>
    <cellStyle name="Comma 12 14 13 2" xfId="14820" xr:uid="{6D35226A-3C9E-4E68-86D7-E4F9CEEF0E92}"/>
    <cellStyle name="Comma 12 14 14" xfId="14821" xr:uid="{E4C1640A-BE17-4A9F-B418-9A2B17926A02}"/>
    <cellStyle name="Comma 12 14 14 2" xfId="14822" xr:uid="{1ACF62E1-D760-4A9F-A904-4FF8C9732E94}"/>
    <cellStyle name="Comma 12 14 15" xfId="14823" xr:uid="{C7074589-C9F5-4C36-9D65-01B8CC9ECA4A}"/>
    <cellStyle name="Comma 12 14 15 2" xfId="14824" xr:uid="{5EA37BA7-1079-4864-B509-51D85CC07189}"/>
    <cellStyle name="Comma 12 14 16" xfId="14825" xr:uid="{0297E397-7B10-4BFA-95EB-C99A38F5F86E}"/>
    <cellStyle name="Comma 12 14 16 2" xfId="14826" xr:uid="{A6CFFEE1-8139-4CEB-9601-1201E042188A}"/>
    <cellStyle name="Comma 12 14 17" xfId="14827" xr:uid="{52CCFAB0-269A-464E-8531-69F9AD4E2589}"/>
    <cellStyle name="Comma 12 14 17 2" xfId="14828" xr:uid="{5CBCFAFB-6E01-4B52-B201-F4E365D978E5}"/>
    <cellStyle name="Comma 12 14 18" xfId="14829" xr:uid="{BEF5BA9D-CCA7-4459-8726-088917FD0CAF}"/>
    <cellStyle name="Comma 12 14 18 2" xfId="14830" xr:uid="{D757A23A-F668-4C2C-A376-FC50FAD31E62}"/>
    <cellStyle name="Comma 12 14 19" xfId="14831" xr:uid="{01632956-97E2-48BC-98BC-5029561C518A}"/>
    <cellStyle name="Comma 12 14 19 2" xfId="14832" xr:uid="{E4CEF33D-EC74-4DCF-B880-5E81091FF96B}"/>
    <cellStyle name="Comma 12 14 2" xfId="14833" xr:uid="{FBD7CD3A-0A3C-492E-A8DA-D38E578939BE}"/>
    <cellStyle name="Comma 12 14 2 2" xfId="14834" xr:uid="{BDEB5F78-5DBC-46BE-ABFE-A9EDDBB965DD}"/>
    <cellStyle name="Comma 12 14 2 2 2" xfId="14835" xr:uid="{FA4FAF9A-0D31-47D8-AADA-124A09EAB151}"/>
    <cellStyle name="Comma 12 14 2 2 2 2" xfId="14836" xr:uid="{F58ABFD4-7F3C-41B8-8A44-1E17FD1AF2CD}"/>
    <cellStyle name="Comma 12 14 2 2 3" xfId="14837" xr:uid="{98F77F41-1B57-4AB8-94F4-B9479B80896E}"/>
    <cellStyle name="Comma 12 14 2 2 3 2" xfId="14838" xr:uid="{031AFCF7-5B52-490C-B1E2-89D7E9503FB9}"/>
    <cellStyle name="Comma 12 14 2 2 4" xfId="14839" xr:uid="{8E4506B8-BCCB-4ADE-A40F-D077DEBD9203}"/>
    <cellStyle name="Comma 12 14 2 2 4 2" xfId="14840" xr:uid="{E89D065C-3770-4345-94AB-F71D7FF32FDD}"/>
    <cellStyle name="Comma 12 14 2 2 5" xfId="14841" xr:uid="{FB4C6DEA-E4A0-41DB-9290-7BE675D5313A}"/>
    <cellStyle name="Comma 12 14 2 2 5 2" xfId="14842" xr:uid="{0736397D-608C-4043-A4E9-E0D0AC26B81E}"/>
    <cellStyle name="Comma 12 14 2 2 6" xfId="14843" xr:uid="{75F3B3A9-627D-4FE6-8AA4-EDB9BB61B19A}"/>
    <cellStyle name="Comma 12 14 2 3" xfId="14844" xr:uid="{C02B62F9-4578-436D-A545-F2CC1F05191F}"/>
    <cellStyle name="Comma 12 14 2 3 2" xfId="14845" xr:uid="{2BB1A762-5B11-4C8B-9F04-6DCF4774F716}"/>
    <cellStyle name="Comma 12 14 2 3 2 2" xfId="14846" xr:uid="{93482A47-F955-43A5-ADB4-5D87408FD067}"/>
    <cellStyle name="Comma 12 14 2 3 3" xfId="14847" xr:uid="{312BE9A5-7F60-4256-ADAF-5CF225E9F4D3}"/>
    <cellStyle name="Comma 12 14 2 4" xfId="14848" xr:uid="{E9820EF0-108A-4D07-89EA-FA3C36C2E709}"/>
    <cellStyle name="Comma 12 14 2 4 2" xfId="14849" xr:uid="{B55FFE60-0B33-4231-B709-611478101E9F}"/>
    <cellStyle name="Comma 12 14 2 5" xfId="14850" xr:uid="{9210BFEF-8005-4BCE-AA60-A1BC7CD0C8F1}"/>
    <cellStyle name="Comma 12 14 2 5 2" xfId="14851" xr:uid="{7B9367B6-CE9B-449A-830C-D01D06FE02B2}"/>
    <cellStyle name="Comma 12 14 2 6" xfId="14852" xr:uid="{9F42EDD8-D1B1-4112-BCC2-3F4370E9956F}"/>
    <cellStyle name="Comma 12 14 2 6 2" xfId="14853" xr:uid="{5279481B-9091-4390-9323-BA77C032790D}"/>
    <cellStyle name="Comma 12 14 2 7" xfId="14854" xr:uid="{25A83211-118D-42CB-A7E4-AD07B6C2FD79}"/>
    <cellStyle name="Comma 12 14 2 7 2" xfId="14855" xr:uid="{C69060E3-9327-425A-B679-AC95E4513061}"/>
    <cellStyle name="Comma 12 14 2 8" xfId="14856" xr:uid="{EAAFBA3D-B788-4DF6-830A-C9EC56B226E2}"/>
    <cellStyle name="Comma 12 14 2 8 2" xfId="14857" xr:uid="{C1F6B528-2977-4C09-BA01-3C3925AC0BE3}"/>
    <cellStyle name="Comma 12 14 2 9" xfId="14858" xr:uid="{8E98346C-866F-45EE-AFC2-6EEBEC054C98}"/>
    <cellStyle name="Comma 12 14 20" xfId="14859" xr:uid="{48B648B4-47C1-4A41-9592-1215D28CD7A9}"/>
    <cellStyle name="Comma 12 14 20 2" xfId="14860" xr:uid="{EFE9359D-67C3-4291-95B2-A506B5719809}"/>
    <cellStyle name="Comma 12 14 21" xfId="14861" xr:uid="{576DDB32-6DD5-47FB-A267-772316F28127}"/>
    <cellStyle name="Comma 12 14 21 2" xfId="14862" xr:uid="{1BD3E948-A963-4E0A-AA53-029909CB1CDF}"/>
    <cellStyle name="Comma 12 14 22" xfId="14863" xr:uid="{BD5D80C1-1CDE-4F81-BEC5-7C9FB9F848CD}"/>
    <cellStyle name="Comma 12 14 22 2" xfId="14864" xr:uid="{85A8CF91-8D4F-4E78-9068-690BF1B6B918}"/>
    <cellStyle name="Comma 12 14 23" xfId="14865" xr:uid="{FBAB611B-359E-4CCA-9858-5DCB9A46E566}"/>
    <cellStyle name="Comma 12 14 23 2" xfId="14866" xr:uid="{4AB91310-5CD8-427A-9B88-B078A60DD31C}"/>
    <cellStyle name="Comma 12 14 24" xfId="14867" xr:uid="{36626D8F-962D-4169-84C5-944EA2AE661D}"/>
    <cellStyle name="Comma 12 14 24 2" xfId="14868" xr:uid="{5650E3A7-A5CD-4BEC-9289-7EF945CAF296}"/>
    <cellStyle name="Comma 12 14 25" xfId="14869" xr:uid="{049B1BE3-4F82-4A1E-8F8D-E81ADB3FA6F7}"/>
    <cellStyle name="Comma 12 14 25 2" xfId="14870" xr:uid="{7025B312-9987-42CC-9B3B-DDE1A750FC3A}"/>
    <cellStyle name="Comma 12 14 26" xfId="14871" xr:uid="{4953BCC7-E967-444B-8BEB-C97DC5F515A4}"/>
    <cellStyle name="Comma 12 14 26 2" xfId="14872" xr:uid="{9DD672DF-3E20-4654-BCC9-361A789C5D86}"/>
    <cellStyle name="Comma 12 14 27" xfId="14873" xr:uid="{8624062F-E97B-4A31-B664-45794CEE15EC}"/>
    <cellStyle name="Comma 12 14 27 2" xfId="14874" xr:uid="{41FB82C3-8C49-43B3-9F54-EC58283F1BA3}"/>
    <cellStyle name="Comma 12 14 28" xfId="14875" xr:uid="{9037062F-6C80-4838-B550-6FB1391CA5BA}"/>
    <cellStyle name="Comma 12 14 28 2" xfId="14876" xr:uid="{5203FFBB-E5B2-4690-B3D1-BC30957756CD}"/>
    <cellStyle name="Comma 12 14 29" xfId="14877" xr:uid="{77EEB0D0-3002-40E6-8003-DB974B124DAF}"/>
    <cellStyle name="Comma 12 14 3" xfId="14878" xr:uid="{9DD50115-13D2-40BE-BAA4-F64286210AA9}"/>
    <cellStyle name="Comma 12 14 3 2" xfId="14879" xr:uid="{CB85809B-A07E-4FE2-99B9-110DE25909B1}"/>
    <cellStyle name="Comma 12 14 4" xfId="14880" xr:uid="{E666F807-2918-4632-8F7B-0485AFFD5A3D}"/>
    <cellStyle name="Comma 12 14 4 2" xfId="14881" xr:uid="{8F6D5B20-3F91-4584-97BB-7659635C91B6}"/>
    <cellStyle name="Comma 12 14 4 2 2" xfId="14882" xr:uid="{943FB3BB-DF51-409C-9734-0E23F364F07B}"/>
    <cellStyle name="Comma 12 14 4 3" xfId="14883" xr:uid="{C517A7FF-4B5B-4921-AEDF-757F7C7BC036}"/>
    <cellStyle name="Comma 12 14 4 3 2" xfId="14884" xr:uid="{1CD7AF8F-7E29-40FC-B32E-CF9B9DC337C8}"/>
    <cellStyle name="Comma 12 14 4 4" xfId="14885" xr:uid="{BB9767C7-2DA4-415F-86BB-AB5F6D0DDB60}"/>
    <cellStyle name="Comma 12 14 4 4 2" xfId="14886" xr:uid="{83733A2F-0DC6-4635-BB29-9F38D7E5CD4E}"/>
    <cellStyle name="Comma 12 14 4 5" xfId="14887" xr:uid="{CFF4271F-7353-4203-9570-7229CD4F06F1}"/>
    <cellStyle name="Comma 12 14 5" xfId="14888" xr:uid="{80A7C23F-62F2-42BF-9E5A-7BC2D4EBA3F3}"/>
    <cellStyle name="Comma 12 14 5 2" xfId="14889" xr:uid="{C252BBAF-C86B-4FDD-827F-6D038B82BC2E}"/>
    <cellStyle name="Comma 12 14 5 2 2" xfId="14890" xr:uid="{35A78006-AA36-4D73-9EF2-BEC0B50B2AE2}"/>
    <cellStyle name="Comma 12 14 5 3" xfId="14891" xr:uid="{5FE871C8-9AEA-4BF2-A11A-453C701F2842}"/>
    <cellStyle name="Comma 12 14 5 3 2" xfId="14892" xr:uid="{31C04CBA-1B78-426F-9159-0DC806A5BE55}"/>
    <cellStyle name="Comma 12 14 5 4" xfId="14893" xr:uid="{D8579769-16D0-4C4E-9B82-F8DBE5B17843}"/>
    <cellStyle name="Comma 12 14 6" xfId="14894" xr:uid="{1082CE56-DDB7-4A25-8262-FE0817CC5CB6}"/>
    <cellStyle name="Comma 12 14 6 2" xfId="14895" xr:uid="{6574B5E7-814C-40B6-AD07-2DF7FBF1F917}"/>
    <cellStyle name="Comma 12 14 7" xfId="14896" xr:uid="{C8F952BF-F151-46FF-A857-53D1C8127362}"/>
    <cellStyle name="Comma 12 14 7 2" xfId="14897" xr:uid="{D1EA8C07-709D-4BA1-864E-0E7ECD021090}"/>
    <cellStyle name="Comma 12 14 8" xfId="14898" xr:uid="{460846DE-57FF-4E6E-95D4-787548B7A124}"/>
    <cellStyle name="Comma 12 14 8 2" xfId="14899" xr:uid="{B62E464D-65AE-40F8-B0B4-7E75F5C15879}"/>
    <cellStyle name="Comma 12 14 9" xfId="14900" xr:uid="{DD58D5B7-F0D1-492A-9AF8-E3BCE117CC5D}"/>
    <cellStyle name="Comma 12 14 9 2" xfId="14901" xr:uid="{4732FE2B-9884-4E24-B8DD-74894C93DB13}"/>
    <cellStyle name="Comma 12 15" xfId="14902" xr:uid="{FEE3F6C9-2B7E-425A-97F7-221C1AC399FE}"/>
    <cellStyle name="Comma 12 15 10" xfId="14903" xr:uid="{E973E863-78A1-4CA9-89B5-F3CAF2D96743}"/>
    <cellStyle name="Comma 12 15 10 2" xfId="14904" xr:uid="{CACC9E5D-D2C7-46AA-8896-CDD606B597A4}"/>
    <cellStyle name="Comma 12 15 11" xfId="14905" xr:uid="{8DDF361F-7B49-4828-BB22-C237BB87766E}"/>
    <cellStyle name="Comma 12 15 11 2" xfId="14906" xr:uid="{09A9C3F4-6EE1-4C5F-8A1D-573A289BDA0B}"/>
    <cellStyle name="Comma 12 15 12" xfId="14907" xr:uid="{EDEDE4A9-030C-40AF-BF4E-3153B7B93C7B}"/>
    <cellStyle name="Comma 12 15 12 2" xfId="14908" xr:uid="{A2B07792-CDA5-4227-92AC-721D1E961344}"/>
    <cellStyle name="Comma 12 15 13" xfId="14909" xr:uid="{6AA189DD-8480-4ACC-9E3C-E699B2C70A77}"/>
    <cellStyle name="Comma 12 15 13 2" xfId="14910" xr:uid="{9EF79BBF-F2A4-4FF1-8765-55D81335B640}"/>
    <cellStyle name="Comma 12 15 14" xfId="14911" xr:uid="{A221ACCD-832F-4F83-89AB-8EB42EE2764B}"/>
    <cellStyle name="Comma 12 15 14 2" xfId="14912" xr:uid="{68A8E419-F39A-4E51-8135-6F275EB9A2E4}"/>
    <cellStyle name="Comma 12 15 15" xfId="14913" xr:uid="{19D6C718-3F1A-49F7-9E3B-5118FD7AF9DB}"/>
    <cellStyle name="Comma 12 15 15 2" xfId="14914" xr:uid="{1521C54C-F26F-4E6B-957E-C96198484DA6}"/>
    <cellStyle name="Comma 12 15 16" xfId="14915" xr:uid="{7A6E4F63-4DD5-44EB-A940-2B21F36142A5}"/>
    <cellStyle name="Comma 12 15 16 2" xfId="14916" xr:uid="{70C05A4E-2397-4FBD-8539-3E80DEDA75C8}"/>
    <cellStyle name="Comma 12 15 17" xfId="14917" xr:uid="{A79CE96F-1B4D-41B5-B423-FDD9829FDD92}"/>
    <cellStyle name="Comma 12 15 17 2" xfId="14918" xr:uid="{3CCA1BB9-B088-400A-BB39-9FA3F9E6BD7E}"/>
    <cellStyle name="Comma 12 15 18" xfId="14919" xr:uid="{34E86D48-A813-4111-89C8-EFE001DF32A3}"/>
    <cellStyle name="Comma 12 15 18 2" xfId="14920" xr:uid="{E3C40040-7B2E-48FC-8C58-229737243F6F}"/>
    <cellStyle name="Comma 12 15 19" xfId="14921" xr:uid="{A65AFDAB-667A-4842-ACBE-8015B254D836}"/>
    <cellStyle name="Comma 12 15 19 2" xfId="14922" xr:uid="{F9A7C183-D5B4-4315-BD1C-F8B295A8808B}"/>
    <cellStyle name="Comma 12 15 2" xfId="14923" xr:uid="{49A5EFDA-3D7C-461B-A1F0-30A145831F43}"/>
    <cellStyle name="Comma 12 15 2 2" xfId="14924" xr:uid="{86141813-434F-46B7-B53C-B4647EB074EA}"/>
    <cellStyle name="Comma 12 15 2 2 2" xfId="14925" xr:uid="{295B0400-850F-4ED4-8BC2-B7E3EF19FAB3}"/>
    <cellStyle name="Comma 12 15 2 2 2 2" xfId="14926" xr:uid="{B266AE46-4467-4BDE-AE69-155E4046614F}"/>
    <cellStyle name="Comma 12 15 2 2 3" xfId="14927" xr:uid="{344B1375-B202-420D-BA70-9D1BB19E6243}"/>
    <cellStyle name="Comma 12 15 2 2 3 2" xfId="14928" xr:uid="{B88A8D31-DB2B-44B1-BAF5-4E81E028FBD8}"/>
    <cellStyle name="Comma 12 15 2 2 4" xfId="14929" xr:uid="{5757C845-6E22-470C-9663-971F0ABE3C36}"/>
    <cellStyle name="Comma 12 15 2 2 4 2" xfId="14930" xr:uid="{28F263D4-C560-4C93-AC65-46BD4771E48B}"/>
    <cellStyle name="Comma 12 15 2 2 5" xfId="14931" xr:uid="{09089863-341C-48F4-8BF1-04D415A5EE73}"/>
    <cellStyle name="Comma 12 15 2 2 5 2" xfId="14932" xr:uid="{3FEDA143-3A45-4794-96D3-F7EA9B7BBC17}"/>
    <cellStyle name="Comma 12 15 2 2 6" xfId="14933" xr:uid="{70556AF2-3258-403A-AA4D-D31B2625C8C3}"/>
    <cellStyle name="Comma 12 15 2 3" xfId="14934" xr:uid="{3998CAEC-837F-4CC3-A58A-77254370DE78}"/>
    <cellStyle name="Comma 12 15 2 3 2" xfId="14935" xr:uid="{EA06FC99-01D9-4F45-A4D2-205B5968B9A6}"/>
    <cellStyle name="Comma 12 15 2 3 2 2" xfId="14936" xr:uid="{20412B58-DB94-4E5F-A2CF-BD4C8FC4DE2E}"/>
    <cellStyle name="Comma 12 15 2 3 3" xfId="14937" xr:uid="{1805F8D1-1A5A-4565-BDF1-83CEF258800B}"/>
    <cellStyle name="Comma 12 15 2 4" xfId="14938" xr:uid="{3F00ED15-A4F7-4FDC-B1E1-B2109708457C}"/>
    <cellStyle name="Comma 12 15 2 4 2" xfId="14939" xr:uid="{207B54ED-251F-4F5C-AD10-00454AD53EA9}"/>
    <cellStyle name="Comma 12 15 2 5" xfId="14940" xr:uid="{8CA9308D-D7AA-4661-A24A-75892A1038D2}"/>
    <cellStyle name="Comma 12 15 2 5 2" xfId="14941" xr:uid="{43F630ED-3DDF-4FEA-AA94-62DDD1946CDE}"/>
    <cellStyle name="Comma 12 15 2 6" xfId="14942" xr:uid="{47F71FB0-AE00-4974-82EB-DB9F8E2CA7F7}"/>
    <cellStyle name="Comma 12 15 2 6 2" xfId="14943" xr:uid="{2E26EBCF-CAEA-4999-9A79-9505722452C2}"/>
    <cellStyle name="Comma 12 15 2 7" xfId="14944" xr:uid="{92788BF8-BBDC-4BD2-BBA1-0D7522426537}"/>
    <cellStyle name="Comma 12 15 2 7 2" xfId="14945" xr:uid="{7FD51445-38C5-40ED-BD90-C093914EAD10}"/>
    <cellStyle name="Comma 12 15 2 8" xfId="14946" xr:uid="{9568BF69-B24A-4F53-9A84-A14C898AC025}"/>
    <cellStyle name="Comma 12 15 2 8 2" xfId="14947" xr:uid="{07EC1C32-12F0-4E7A-A27C-A2ED08E12070}"/>
    <cellStyle name="Comma 12 15 2 9" xfId="14948" xr:uid="{AF60A746-496C-4BE6-9D06-1B28AEB83ACD}"/>
    <cellStyle name="Comma 12 15 20" xfId="14949" xr:uid="{F4D9CD02-128F-453E-A37A-9B2C23B4D1F3}"/>
    <cellStyle name="Comma 12 15 20 2" xfId="14950" xr:uid="{09F500E7-0C8A-4E05-AA1C-6BA66EB0C712}"/>
    <cellStyle name="Comma 12 15 21" xfId="14951" xr:uid="{3D451EDF-38F2-4671-85D8-05CECB3EFE77}"/>
    <cellStyle name="Comma 12 15 21 2" xfId="14952" xr:uid="{BDF6FCF7-69CF-41A0-A89E-3B7F7CB7EB27}"/>
    <cellStyle name="Comma 12 15 22" xfId="14953" xr:uid="{9F182B90-2E3F-4703-99C1-39DD6426A5E3}"/>
    <cellStyle name="Comma 12 15 22 2" xfId="14954" xr:uid="{2B2EA224-AB3F-4AE1-829D-6F3A9639DBF6}"/>
    <cellStyle name="Comma 12 15 23" xfId="14955" xr:uid="{563DF457-AD04-4FA3-943F-1806E030837A}"/>
    <cellStyle name="Comma 12 15 23 2" xfId="14956" xr:uid="{0F9DC496-650A-4F41-BF34-18307F779DAE}"/>
    <cellStyle name="Comma 12 15 24" xfId="14957" xr:uid="{2AD0DCD7-C756-47BD-97B3-9478480D2605}"/>
    <cellStyle name="Comma 12 15 24 2" xfId="14958" xr:uid="{8E29A5E9-7F3A-4AD3-9E9F-843E308AADB2}"/>
    <cellStyle name="Comma 12 15 25" xfId="14959" xr:uid="{C414B0F4-ED4F-4B16-905A-D49CFB7E4F58}"/>
    <cellStyle name="Comma 12 15 25 2" xfId="14960" xr:uid="{71BB39F6-A394-484F-B6D7-D2EE799FE69B}"/>
    <cellStyle name="Comma 12 15 26" xfId="14961" xr:uid="{D21C8D6E-53E0-457C-9453-1E3A1A6186E2}"/>
    <cellStyle name="Comma 12 15 26 2" xfId="14962" xr:uid="{F97EA5AC-BA88-4F34-821B-CD656A0A6079}"/>
    <cellStyle name="Comma 12 15 27" xfId="14963" xr:uid="{76B1024C-E981-4EB9-999B-927B799AEBAD}"/>
    <cellStyle name="Comma 12 15 27 2" xfId="14964" xr:uid="{1B02233A-C942-4B58-82DC-0A5B2E000ECB}"/>
    <cellStyle name="Comma 12 15 28" xfId="14965" xr:uid="{B3F084B2-465E-4717-A399-144BA635176A}"/>
    <cellStyle name="Comma 12 15 28 2" xfId="14966" xr:uid="{66A44D7A-09FA-4D91-82C8-E984F7A3983B}"/>
    <cellStyle name="Comma 12 15 29" xfId="14967" xr:uid="{42A7504E-F875-4C16-BE25-128169FF8A3E}"/>
    <cellStyle name="Comma 12 15 3" xfId="14968" xr:uid="{BE2B1A00-EE2F-4504-B446-EA2522284E97}"/>
    <cellStyle name="Comma 12 15 3 2" xfId="14969" xr:uid="{3E9E8779-499C-4989-A886-FDF32A390B45}"/>
    <cellStyle name="Comma 12 15 4" xfId="14970" xr:uid="{8AB1BCDC-B69C-4A8F-BE59-2AFE089DB98F}"/>
    <cellStyle name="Comma 12 15 4 2" xfId="14971" xr:uid="{9BA3CCC4-A71B-45E1-A475-D70ECC80856E}"/>
    <cellStyle name="Comma 12 15 4 2 2" xfId="14972" xr:uid="{EFA6D41B-6720-4001-AB8A-D29AC505187A}"/>
    <cellStyle name="Comma 12 15 4 3" xfId="14973" xr:uid="{DEF07B83-5B5B-4AB9-8DD0-130D0C8C86CA}"/>
    <cellStyle name="Comma 12 15 4 3 2" xfId="14974" xr:uid="{186A739A-6D9D-4559-B992-199759FCED8F}"/>
    <cellStyle name="Comma 12 15 4 4" xfId="14975" xr:uid="{B0C44F82-EA8A-46A2-B1B5-9385DCA295BD}"/>
    <cellStyle name="Comma 12 15 4 4 2" xfId="14976" xr:uid="{7DAB1493-6689-4F55-8A7F-BE066336C473}"/>
    <cellStyle name="Comma 12 15 4 5" xfId="14977" xr:uid="{8BE45D40-5C00-4792-A950-A61A3DD427D1}"/>
    <cellStyle name="Comma 12 15 5" xfId="14978" xr:uid="{A857B649-5EBB-4FA6-9012-84BEE3FD0AF2}"/>
    <cellStyle name="Comma 12 15 5 2" xfId="14979" xr:uid="{694C4F3F-84AF-432C-B717-0771BDCABF46}"/>
    <cellStyle name="Comma 12 15 5 2 2" xfId="14980" xr:uid="{87FBC870-4358-4E3C-BF38-522ACC0A3D76}"/>
    <cellStyle name="Comma 12 15 5 3" xfId="14981" xr:uid="{5E02DF17-F582-4CA9-81C2-B5BBA64ACC14}"/>
    <cellStyle name="Comma 12 15 5 3 2" xfId="14982" xr:uid="{F67B716E-E43A-49C4-BB3F-646F882AE2E6}"/>
    <cellStyle name="Comma 12 15 5 4" xfId="14983" xr:uid="{513C0FBD-885D-41C8-B1A9-E134124F14C7}"/>
    <cellStyle name="Comma 12 15 6" xfId="14984" xr:uid="{3D13ACEB-1F7D-4AB4-9164-AA260EC7D15F}"/>
    <cellStyle name="Comma 12 15 6 2" xfId="14985" xr:uid="{46126B6F-127D-48A2-86EC-A4E5F0D2AEBE}"/>
    <cellStyle name="Comma 12 15 7" xfId="14986" xr:uid="{9C017746-81A2-40E0-BC81-02734185E791}"/>
    <cellStyle name="Comma 12 15 7 2" xfId="14987" xr:uid="{5223483A-DEFD-4D33-859A-9027B425BE42}"/>
    <cellStyle name="Comma 12 15 8" xfId="14988" xr:uid="{B10CE5CB-1B8F-402F-BCC1-21504DADA9E6}"/>
    <cellStyle name="Comma 12 15 8 2" xfId="14989" xr:uid="{1F426757-89F7-4E90-924E-111BEB86DA09}"/>
    <cellStyle name="Comma 12 15 9" xfId="14990" xr:uid="{AA713305-A878-4B4B-B1BE-702AC4BF7ACF}"/>
    <cellStyle name="Comma 12 15 9 2" xfId="14991" xr:uid="{D7F535C0-5E74-4483-BFEE-C200AFB88BC2}"/>
    <cellStyle name="Comma 12 16" xfId="14992" xr:uid="{D21254CB-578A-4933-9EE8-7DD4083E0E35}"/>
    <cellStyle name="Comma 12 16 10" xfId="14993" xr:uid="{5EDD4E68-F7EB-419D-BEA8-7F2580E55BAA}"/>
    <cellStyle name="Comma 12 16 10 2" xfId="14994" xr:uid="{281F3DA9-E4F1-4657-B1AB-961CA322D60A}"/>
    <cellStyle name="Comma 12 16 11" xfId="14995" xr:uid="{8DAB86C5-630F-403F-8867-56C6B6DF66DD}"/>
    <cellStyle name="Comma 12 16 11 2" xfId="14996" xr:uid="{F9FC814B-75CA-4C71-A201-8D86349410C0}"/>
    <cellStyle name="Comma 12 16 12" xfId="14997" xr:uid="{7339CC80-3CB2-4615-A40F-8EB414CEF14A}"/>
    <cellStyle name="Comma 12 16 12 2" xfId="14998" xr:uid="{D2A288DE-A560-4A23-B250-3FFC71F26B72}"/>
    <cellStyle name="Comma 12 16 13" xfId="14999" xr:uid="{EEA3E469-FCA5-4132-A461-2F5AAE1F1510}"/>
    <cellStyle name="Comma 12 16 13 2" xfId="15000" xr:uid="{DB8B386A-C106-4FCC-9226-F69564105F70}"/>
    <cellStyle name="Comma 12 16 14" xfId="15001" xr:uid="{F900F3D5-1949-4515-9792-1931CAE120F4}"/>
    <cellStyle name="Comma 12 16 14 2" xfId="15002" xr:uid="{AAF8F6BD-2BEA-425C-9E2C-D9D0BD0277AD}"/>
    <cellStyle name="Comma 12 16 15" xfId="15003" xr:uid="{C67E92F9-F780-47A0-8B10-6B057CDD2B89}"/>
    <cellStyle name="Comma 12 16 15 2" xfId="15004" xr:uid="{F341A383-184D-4BC5-AFCA-48FE70AA0B3C}"/>
    <cellStyle name="Comma 12 16 16" xfId="15005" xr:uid="{D1B2CE43-0A8F-4514-B61A-D737F0027154}"/>
    <cellStyle name="Comma 12 16 16 2" xfId="15006" xr:uid="{FF794796-D63B-4C11-B62E-9BAD1EA05146}"/>
    <cellStyle name="Comma 12 16 17" xfId="15007" xr:uid="{1F842C06-712A-4CA0-9896-6D6390D4FEEF}"/>
    <cellStyle name="Comma 12 16 17 2" xfId="15008" xr:uid="{D6182E77-B456-4486-A687-1F4661D3FAB0}"/>
    <cellStyle name="Comma 12 16 18" xfId="15009" xr:uid="{E41E7547-0C14-41C3-82CD-34CC7055C644}"/>
    <cellStyle name="Comma 12 16 18 2" xfId="15010" xr:uid="{5A44F781-46E6-42CA-AEFD-CF46C6C7F4EE}"/>
    <cellStyle name="Comma 12 16 19" xfId="15011" xr:uid="{8103D6FA-723B-463E-8B2B-F8611E8A8B9D}"/>
    <cellStyle name="Comma 12 16 19 2" xfId="15012" xr:uid="{821AE2C5-7CCC-4813-8687-C221F43A50C2}"/>
    <cellStyle name="Comma 12 16 2" xfId="15013" xr:uid="{E1650CE9-066F-41AC-8DEA-59CC9D6C78E5}"/>
    <cellStyle name="Comma 12 16 2 2" xfId="15014" xr:uid="{B5B04C2D-B175-449B-800F-CC35C6823EE2}"/>
    <cellStyle name="Comma 12 16 2 2 2" xfId="15015" xr:uid="{08D01D5C-A63D-41F3-A8F2-810304CF62E6}"/>
    <cellStyle name="Comma 12 16 2 2 2 2" xfId="15016" xr:uid="{B6FFF6E7-91AC-4599-8FB9-8BE730EEA1AE}"/>
    <cellStyle name="Comma 12 16 2 2 3" xfId="15017" xr:uid="{3E39222F-3398-46CC-8EDE-837A43D33447}"/>
    <cellStyle name="Comma 12 16 2 2 3 2" xfId="15018" xr:uid="{27EC57C0-11C0-46F2-99C4-76C4A006CACA}"/>
    <cellStyle name="Comma 12 16 2 2 4" xfId="15019" xr:uid="{A7D2338E-398A-4751-B3F3-D84FB923B5DE}"/>
    <cellStyle name="Comma 12 16 2 2 4 2" xfId="15020" xr:uid="{46122692-0EE5-40FD-ADA3-EE136F6B490E}"/>
    <cellStyle name="Comma 12 16 2 2 5" xfId="15021" xr:uid="{12BAE89F-0345-4EC6-8088-A59E51257E3A}"/>
    <cellStyle name="Comma 12 16 2 2 5 2" xfId="15022" xr:uid="{518E7834-A588-479B-8937-B3FA90D76F65}"/>
    <cellStyle name="Comma 12 16 2 2 6" xfId="15023" xr:uid="{E6EA2248-9A4B-4151-B119-6D2AF45700DE}"/>
    <cellStyle name="Comma 12 16 2 3" xfId="15024" xr:uid="{93E9F861-6E96-4135-8CD9-A288B06D1445}"/>
    <cellStyle name="Comma 12 16 2 3 2" xfId="15025" xr:uid="{E2BD21C9-D032-4D99-9785-8E8CBE3A19EE}"/>
    <cellStyle name="Comma 12 16 2 3 2 2" xfId="15026" xr:uid="{65E83F7A-B231-44D9-9ACA-4E2BC379D6E7}"/>
    <cellStyle name="Comma 12 16 2 3 3" xfId="15027" xr:uid="{83F5D0E1-F3D0-4721-B1B0-CFA91AC08FEA}"/>
    <cellStyle name="Comma 12 16 2 4" xfId="15028" xr:uid="{08C4F9D0-EE0F-4F36-A1A4-8293FE8878D1}"/>
    <cellStyle name="Comma 12 16 2 4 2" xfId="15029" xr:uid="{3E3687C0-E0F6-44BF-AC77-D08C65D29D73}"/>
    <cellStyle name="Comma 12 16 2 5" xfId="15030" xr:uid="{702ADF01-D366-423D-96A7-7962F00C82A8}"/>
    <cellStyle name="Comma 12 16 2 5 2" xfId="15031" xr:uid="{F6FD92E3-7E45-4E19-A490-69BCA989E1BB}"/>
    <cellStyle name="Comma 12 16 2 6" xfId="15032" xr:uid="{4C1EBEE6-D2EB-4AA1-9D5D-1288EA03A56E}"/>
    <cellStyle name="Comma 12 16 2 6 2" xfId="15033" xr:uid="{6AB7F48F-CD11-4DDC-90C2-CA3B61326C5F}"/>
    <cellStyle name="Comma 12 16 2 7" xfId="15034" xr:uid="{34CB47BD-B288-4EAA-A2DC-B6935CAB0BAE}"/>
    <cellStyle name="Comma 12 16 2 7 2" xfId="15035" xr:uid="{9EF51ACD-D13E-4F43-A314-4FDB237A1ACC}"/>
    <cellStyle name="Comma 12 16 2 8" xfId="15036" xr:uid="{A82240BF-CDDF-4DA4-9086-D733CAE37B74}"/>
    <cellStyle name="Comma 12 16 2 8 2" xfId="15037" xr:uid="{070CB6E2-7A23-4537-9B9D-0D5722930AD3}"/>
    <cellStyle name="Comma 12 16 2 9" xfId="15038" xr:uid="{8CF70A0F-EFBC-4252-A04A-3334633BE370}"/>
    <cellStyle name="Comma 12 16 20" xfId="15039" xr:uid="{186B4ABA-277D-4B63-BB66-FDDEAE3E00FE}"/>
    <cellStyle name="Comma 12 16 20 2" xfId="15040" xr:uid="{7A405EA5-DECA-4B8D-BB39-7633219DDF18}"/>
    <cellStyle name="Comma 12 16 21" xfId="15041" xr:uid="{D25F5786-2CC2-4479-91A3-D7FC010F7774}"/>
    <cellStyle name="Comma 12 16 21 2" xfId="15042" xr:uid="{7E892251-1F49-451D-AB0B-B7F476F70E62}"/>
    <cellStyle name="Comma 12 16 22" xfId="15043" xr:uid="{EF948FDF-7A4F-42AB-8504-7B050DD588F8}"/>
    <cellStyle name="Comma 12 16 22 2" xfId="15044" xr:uid="{F1E4438A-9B93-4889-9296-CFE7D2E7655E}"/>
    <cellStyle name="Comma 12 16 23" xfId="15045" xr:uid="{98E815D3-32DB-4D3E-A435-5218B62D0606}"/>
    <cellStyle name="Comma 12 16 23 2" xfId="15046" xr:uid="{106089D6-03A4-4F31-9F6F-6469C31B56DE}"/>
    <cellStyle name="Comma 12 16 24" xfId="15047" xr:uid="{5D4A6154-B2A6-4538-985A-3153D2B660B2}"/>
    <cellStyle name="Comma 12 16 24 2" xfId="15048" xr:uid="{83D0DBB2-C1F9-4222-8AEE-7FEC41E41ECA}"/>
    <cellStyle name="Comma 12 16 25" xfId="15049" xr:uid="{77339299-C810-45F8-AC26-86B76A0155F3}"/>
    <cellStyle name="Comma 12 16 25 2" xfId="15050" xr:uid="{D87C49C2-6E6B-4052-AD82-009CF18DF6AE}"/>
    <cellStyle name="Comma 12 16 26" xfId="15051" xr:uid="{57E77C83-06DA-4BF4-84C9-5E37B315A07B}"/>
    <cellStyle name="Comma 12 16 26 2" xfId="15052" xr:uid="{572F0A26-C791-4FDB-951F-751E1BF8EE8D}"/>
    <cellStyle name="Comma 12 16 27" xfId="15053" xr:uid="{DB2CAD3F-CE86-49E6-A959-0C90FDE88942}"/>
    <cellStyle name="Comma 12 16 27 2" xfId="15054" xr:uid="{6F52076F-18DA-4B0F-BF8F-89CD604284EE}"/>
    <cellStyle name="Comma 12 16 28" xfId="15055" xr:uid="{DC3DC122-A32C-4F7C-A649-FC2538D741F5}"/>
    <cellStyle name="Comma 12 16 28 2" xfId="15056" xr:uid="{ED326BA0-A6BC-4559-8486-82515E1196C0}"/>
    <cellStyle name="Comma 12 16 29" xfId="15057" xr:uid="{A074FE29-5706-40B7-8F99-ADDD5F760E3C}"/>
    <cellStyle name="Comma 12 16 3" xfId="15058" xr:uid="{745D8711-5B4C-4388-9B27-7081098CF8D3}"/>
    <cellStyle name="Comma 12 16 3 2" xfId="15059" xr:uid="{7B92CE16-B5DD-4E1D-AB9A-F3EB7D53625F}"/>
    <cellStyle name="Comma 12 16 4" xfId="15060" xr:uid="{C30AD505-531D-4DA7-8103-3B53D5AFD19A}"/>
    <cellStyle name="Comma 12 16 4 2" xfId="15061" xr:uid="{96B295CF-B2C5-4FB0-B127-4C58102B548E}"/>
    <cellStyle name="Comma 12 16 4 2 2" xfId="15062" xr:uid="{B2DE9195-DBBE-4916-A0ED-1A6A3D9CB78C}"/>
    <cellStyle name="Comma 12 16 4 3" xfId="15063" xr:uid="{01A254C0-5726-436F-826A-B56616D244B8}"/>
    <cellStyle name="Comma 12 16 4 3 2" xfId="15064" xr:uid="{802F7858-8867-43BF-B6D2-EC2695CD9DF0}"/>
    <cellStyle name="Comma 12 16 4 4" xfId="15065" xr:uid="{68C2F627-53F8-4A78-9A9F-9C1E880BF62A}"/>
    <cellStyle name="Comma 12 16 4 4 2" xfId="15066" xr:uid="{0CD246AA-F5C5-4A57-8949-90E20AD3F920}"/>
    <cellStyle name="Comma 12 16 4 5" xfId="15067" xr:uid="{8BEB831A-40C7-43CC-AB8E-DC31ADFFCE17}"/>
    <cellStyle name="Comma 12 16 5" xfId="15068" xr:uid="{E71517E0-74B2-44AF-93EF-C5C546EE8AA6}"/>
    <cellStyle name="Comma 12 16 5 2" xfId="15069" xr:uid="{A6280DA3-4587-4BB6-9E27-F0496F3E3476}"/>
    <cellStyle name="Comma 12 16 5 2 2" xfId="15070" xr:uid="{117B3845-567E-41EC-835C-3AFB8ED74275}"/>
    <cellStyle name="Comma 12 16 5 3" xfId="15071" xr:uid="{B17F2FDB-BCE5-49A3-9F65-5B870377550A}"/>
    <cellStyle name="Comma 12 16 5 3 2" xfId="15072" xr:uid="{522BF4AD-8532-4AF6-98AB-5DB0BD36A1D4}"/>
    <cellStyle name="Comma 12 16 5 4" xfId="15073" xr:uid="{14960D8B-C96F-419E-84F9-DB580E4BDB7B}"/>
    <cellStyle name="Comma 12 16 6" xfId="15074" xr:uid="{9864D097-00F0-47A1-AA41-5C99ED5382DB}"/>
    <cellStyle name="Comma 12 16 6 2" xfId="15075" xr:uid="{4538D2DD-ABFF-4421-B9F8-B3B3446F6277}"/>
    <cellStyle name="Comma 12 16 7" xfId="15076" xr:uid="{95CDB70F-98E3-4091-8C87-29036B4D223F}"/>
    <cellStyle name="Comma 12 16 7 2" xfId="15077" xr:uid="{BDAF052E-C153-425A-A7FE-AE77CE73C258}"/>
    <cellStyle name="Comma 12 16 8" xfId="15078" xr:uid="{655D1C6C-23E3-4E00-882A-A8580ACBF995}"/>
    <cellStyle name="Comma 12 16 8 2" xfId="15079" xr:uid="{14681CC9-87B6-4B72-BC82-9D434980C16D}"/>
    <cellStyle name="Comma 12 16 9" xfId="15080" xr:uid="{FE6D864E-B651-4EF6-BF30-293371BC8DA5}"/>
    <cellStyle name="Comma 12 16 9 2" xfId="15081" xr:uid="{9DDAE2ED-C93B-4684-AEDA-B13B07CB1F66}"/>
    <cellStyle name="Comma 12 17" xfId="15082" xr:uid="{6125A255-FDDC-45AE-9AB1-7C4B79008181}"/>
    <cellStyle name="Comma 12 17 10" xfId="15083" xr:uid="{116196B0-846F-4F97-B8AE-8A70D2978ADB}"/>
    <cellStyle name="Comma 12 17 10 2" xfId="15084" xr:uid="{6EB36378-0B4E-4DF5-A395-F233914277DC}"/>
    <cellStyle name="Comma 12 17 11" xfId="15085" xr:uid="{B5BC943B-8762-46ED-AD17-970E8DEB2B05}"/>
    <cellStyle name="Comma 12 17 11 2" xfId="15086" xr:uid="{B0508D32-DBB0-47C7-B887-202D5F6FCB40}"/>
    <cellStyle name="Comma 12 17 12" xfId="15087" xr:uid="{5E1107A5-105A-4938-8070-F5F4EDD18A60}"/>
    <cellStyle name="Comma 12 17 12 2" xfId="15088" xr:uid="{2489371E-9BFA-4F33-8E15-383DA8328B49}"/>
    <cellStyle name="Comma 12 17 13" xfId="15089" xr:uid="{D081A875-C6E1-4BD4-9383-0F9DF74C2083}"/>
    <cellStyle name="Comma 12 17 13 2" xfId="15090" xr:uid="{48815755-33EA-402F-A617-5F359C511316}"/>
    <cellStyle name="Comma 12 17 14" xfId="15091" xr:uid="{22897CB1-EDF8-4174-87FF-CDD96C62E48C}"/>
    <cellStyle name="Comma 12 17 14 2" xfId="15092" xr:uid="{755D9068-A431-4549-AA8E-A02FE17D8D0A}"/>
    <cellStyle name="Comma 12 17 15" xfId="15093" xr:uid="{A7E318AF-5BAF-4D95-A08B-BAF52F143E8D}"/>
    <cellStyle name="Comma 12 17 15 2" xfId="15094" xr:uid="{9B4EDE8F-F7DD-4958-8E77-1EFD094D347C}"/>
    <cellStyle name="Comma 12 17 16" xfId="15095" xr:uid="{494B2C10-D0C4-4E48-8FDB-4BC464CBC15E}"/>
    <cellStyle name="Comma 12 17 16 2" xfId="15096" xr:uid="{7B9F8076-74E4-4D70-86D4-360A07DCE5B3}"/>
    <cellStyle name="Comma 12 17 17" xfId="15097" xr:uid="{FBE4F80B-1FE6-40B1-85C8-65CA38713F0E}"/>
    <cellStyle name="Comma 12 17 17 2" xfId="15098" xr:uid="{D15B57EB-FBB1-4FE7-831D-6035792F014D}"/>
    <cellStyle name="Comma 12 17 18" xfId="15099" xr:uid="{5E0A6550-16D9-4774-B39B-9D6A340A175C}"/>
    <cellStyle name="Comma 12 17 18 2" xfId="15100" xr:uid="{D6FB84A3-AFFC-4DAF-9855-26A2C0F2B5AA}"/>
    <cellStyle name="Comma 12 17 19" xfId="15101" xr:uid="{261D7B23-F566-402B-8859-0DFE861B7A5C}"/>
    <cellStyle name="Comma 12 17 19 2" xfId="15102" xr:uid="{3BB9A6F9-1208-4CDC-95E4-CCEA1CB330D9}"/>
    <cellStyle name="Comma 12 17 2" xfId="15103" xr:uid="{F6EC7728-B968-4B0B-BBBA-6F59665F5878}"/>
    <cellStyle name="Comma 12 17 2 2" xfId="15104" xr:uid="{802B4676-C275-4003-9F43-692764A94198}"/>
    <cellStyle name="Comma 12 17 2 2 2" xfId="15105" xr:uid="{6D055CB9-BEDB-43AF-99BF-B913602DBF4B}"/>
    <cellStyle name="Comma 12 17 2 2 2 2" xfId="15106" xr:uid="{25B75A84-E572-48F1-873A-2428DC6B8DEF}"/>
    <cellStyle name="Comma 12 17 2 2 3" xfId="15107" xr:uid="{0127B566-AE96-4022-9069-3089EFC86DBB}"/>
    <cellStyle name="Comma 12 17 2 2 3 2" xfId="15108" xr:uid="{0444D8F1-71BC-4BC0-A119-C63870E7D660}"/>
    <cellStyle name="Comma 12 17 2 2 4" xfId="15109" xr:uid="{46A3BA7B-AC92-44BD-8ECB-79AFF5E61008}"/>
    <cellStyle name="Comma 12 17 2 2 4 2" xfId="15110" xr:uid="{835434B8-951F-49FB-B1F5-EA8BE3D55817}"/>
    <cellStyle name="Comma 12 17 2 2 5" xfId="15111" xr:uid="{27F6639D-7615-43D5-9ED7-9AFA88AE3972}"/>
    <cellStyle name="Comma 12 17 2 2 5 2" xfId="15112" xr:uid="{60EB639B-1510-4753-807A-5AFD07F1D66D}"/>
    <cellStyle name="Comma 12 17 2 2 6" xfId="15113" xr:uid="{F719CD3F-CAAF-4C5F-9D46-4BAB35021781}"/>
    <cellStyle name="Comma 12 17 2 3" xfId="15114" xr:uid="{C985B2BD-D4BE-4E2A-A670-56F738DDA806}"/>
    <cellStyle name="Comma 12 17 2 3 2" xfId="15115" xr:uid="{FC7F0639-A8C3-49BD-ABE9-C4B9F469DFCB}"/>
    <cellStyle name="Comma 12 17 2 3 2 2" xfId="15116" xr:uid="{A71B1870-A372-4C8E-9D70-BF46269CF0D8}"/>
    <cellStyle name="Comma 12 17 2 3 3" xfId="15117" xr:uid="{4CC66921-325D-42C2-8592-10D7242795D7}"/>
    <cellStyle name="Comma 12 17 2 4" xfId="15118" xr:uid="{A9C75704-5601-4275-B56A-FC315D8BB272}"/>
    <cellStyle name="Comma 12 17 2 4 2" xfId="15119" xr:uid="{183FD28E-6DF7-4203-8B9D-EB874A141DAD}"/>
    <cellStyle name="Comma 12 17 2 5" xfId="15120" xr:uid="{04AFFBBC-D8A7-437B-8F78-3713CC1F5EE7}"/>
    <cellStyle name="Comma 12 17 2 5 2" xfId="15121" xr:uid="{6865D707-372C-47B0-98C3-872AD161A800}"/>
    <cellStyle name="Comma 12 17 2 6" xfId="15122" xr:uid="{0F0C82B2-A740-4073-A025-704F9E188919}"/>
    <cellStyle name="Comma 12 17 2 6 2" xfId="15123" xr:uid="{8B782AB1-9241-4053-8F0D-4E259A0270F2}"/>
    <cellStyle name="Comma 12 17 2 7" xfId="15124" xr:uid="{0FC8EAC1-6171-4A75-AF58-27C26152F65A}"/>
    <cellStyle name="Comma 12 17 2 7 2" xfId="15125" xr:uid="{3F6D5663-C050-48B8-A35D-8965C6404D74}"/>
    <cellStyle name="Comma 12 17 2 8" xfId="15126" xr:uid="{B75D6268-3E04-45C2-8515-36F556750AB6}"/>
    <cellStyle name="Comma 12 17 2 8 2" xfId="15127" xr:uid="{92D6F886-3709-4C03-876A-BAF6FFC700A2}"/>
    <cellStyle name="Comma 12 17 2 9" xfId="15128" xr:uid="{25D4360F-B765-4EFB-800E-7E3C9A96ACA9}"/>
    <cellStyle name="Comma 12 17 20" xfId="15129" xr:uid="{C70CFFD1-0D1C-4DE1-A35F-6325B035C3CC}"/>
    <cellStyle name="Comma 12 17 20 2" xfId="15130" xr:uid="{B571D73B-59EC-4BD1-9F97-68A0B6F9E52B}"/>
    <cellStyle name="Comma 12 17 21" xfId="15131" xr:uid="{24E31BF9-8D78-4817-9A26-9DE1828C65E5}"/>
    <cellStyle name="Comma 12 17 21 2" xfId="15132" xr:uid="{A8FC6F1F-DD77-416D-8D58-0465E2A30960}"/>
    <cellStyle name="Comma 12 17 22" xfId="15133" xr:uid="{4F52BDBE-DB33-45E9-9AD4-5668487DB4AF}"/>
    <cellStyle name="Comma 12 17 22 2" xfId="15134" xr:uid="{DBDD53F4-B3E6-4AF4-9F74-94E321DB58F8}"/>
    <cellStyle name="Comma 12 17 23" xfId="15135" xr:uid="{28CB0EB8-1D6F-43C6-94A0-870A01348F47}"/>
    <cellStyle name="Comma 12 17 23 2" xfId="15136" xr:uid="{C7CB63E6-5E81-42F0-A9FB-76C7DB3B411E}"/>
    <cellStyle name="Comma 12 17 24" xfId="15137" xr:uid="{826DCD94-DF70-4BD1-8F10-B9EA9CE2848C}"/>
    <cellStyle name="Comma 12 17 24 2" xfId="15138" xr:uid="{8625A242-CF5F-4FAE-8AB7-5634C082A794}"/>
    <cellStyle name="Comma 12 17 25" xfId="15139" xr:uid="{8B613C10-5112-44A2-A8C1-E13050E87AC0}"/>
    <cellStyle name="Comma 12 17 25 2" xfId="15140" xr:uid="{6C46DBB9-9455-4E1F-B8CE-CD6E4664EF8F}"/>
    <cellStyle name="Comma 12 17 26" xfId="15141" xr:uid="{FC80D116-FA79-40BF-A79C-53AD01365C2A}"/>
    <cellStyle name="Comma 12 17 26 2" xfId="15142" xr:uid="{6B61CFFC-D14C-490C-A4BF-D56134CEF363}"/>
    <cellStyle name="Comma 12 17 27" xfId="15143" xr:uid="{5BB770D5-CA29-457A-8785-2490D718C00A}"/>
    <cellStyle name="Comma 12 17 27 2" xfId="15144" xr:uid="{C2DAE0BB-5415-44AB-ADC6-BB3BCB3BC247}"/>
    <cellStyle name="Comma 12 17 28" xfId="15145" xr:uid="{091722EE-3C22-48D9-9D5A-67A9490C7823}"/>
    <cellStyle name="Comma 12 17 28 2" xfId="15146" xr:uid="{B6ECBD78-314D-4B29-97C7-19C87964D064}"/>
    <cellStyle name="Comma 12 17 29" xfId="15147" xr:uid="{7843918C-B45B-4A0E-8D41-2F732BCF3C1A}"/>
    <cellStyle name="Comma 12 17 3" xfId="15148" xr:uid="{9916D964-D711-4506-AACF-527E0B3D9EA4}"/>
    <cellStyle name="Comma 12 17 3 2" xfId="15149" xr:uid="{E583F7E4-FE9A-49B3-882F-8D52437B4A89}"/>
    <cellStyle name="Comma 12 17 4" xfId="15150" xr:uid="{9175A27F-AB5F-4255-8FEF-A7E78B2014D2}"/>
    <cellStyle name="Comma 12 17 4 2" xfId="15151" xr:uid="{4D34BD11-1F4F-4A71-B725-C8820D09F53D}"/>
    <cellStyle name="Comma 12 17 4 2 2" xfId="15152" xr:uid="{A553F1A3-75CB-4246-914D-306F1DA20E96}"/>
    <cellStyle name="Comma 12 17 4 3" xfId="15153" xr:uid="{551D3B6F-3C0E-4414-9DE3-0491DA230A53}"/>
    <cellStyle name="Comma 12 17 4 3 2" xfId="15154" xr:uid="{D58B850D-7E19-4D43-A5A8-38CFAE077BBF}"/>
    <cellStyle name="Comma 12 17 4 4" xfId="15155" xr:uid="{09E7ACD1-7A86-4EF4-8F6E-095E7165135E}"/>
    <cellStyle name="Comma 12 17 4 4 2" xfId="15156" xr:uid="{742D2316-D8D1-4204-A498-EE3BE29DC771}"/>
    <cellStyle name="Comma 12 17 4 5" xfId="15157" xr:uid="{B35C7AC8-2353-4076-91A5-682CE56D1769}"/>
    <cellStyle name="Comma 12 17 5" xfId="15158" xr:uid="{E03322F1-DC84-443C-AA3B-EBEA0E8545EE}"/>
    <cellStyle name="Comma 12 17 5 2" xfId="15159" xr:uid="{93FA08B7-791E-47FF-8629-58466061E40B}"/>
    <cellStyle name="Comma 12 17 5 2 2" xfId="15160" xr:uid="{0552E0FF-382D-483E-AB9C-32ABF9A4A915}"/>
    <cellStyle name="Comma 12 17 5 3" xfId="15161" xr:uid="{7B10E2CE-7041-446D-8B9F-969DF26E6B85}"/>
    <cellStyle name="Comma 12 17 5 3 2" xfId="15162" xr:uid="{67662ADF-4352-4567-9672-770BABFE25DA}"/>
    <cellStyle name="Comma 12 17 5 4" xfId="15163" xr:uid="{53F0382E-B66B-4269-BC63-846125869F67}"/>
    <cellStyle name="Comma 12 17 6" xfId="15164" xr:uid="{F0133332-DAA9-46A0-98FF-5ED35C49F1B2}"/>
    <cellStyle name="Comma 12 17 6 2" xfId="15165" xr:uid="{E5589F1C-6E4E-4975-BD62-39EE9B8A5939}"/>
    <cellStyle name="Comma 12 17 7" xfId="15166" xr:uid="{FA0AC34D-22F6-4A72-B056-608684E769DB}"/>
    <cellStyle name="Comma 12 17 7 2" xfId="15167" xr:uid="{A394B594-E134-45F9-B1F2-BCF3D94270C0}"/>
    <cellStyle name="Comma 12 17 8" xfId="15168" xr:uid="{2795CE7E-67A8-42B6-8003-4A17F3894BFC}"/>
    <cellStyle name="Comma 12 17 8 2" xfId="15169" xr:uid="{FEF16F48-CFDF-4306-B15F-856789D63767}"/>
    <cellStyle name="Comma 12 17 9" xfId="15170" xr:uid="{F7FBADC7-9C08-47E8-9C3D-9AFA0D22BAF0}"/>
    <cellStyle name="Comma 12 17 9 2" xfId="15171" xr:uid="{83F8E9B9-5000-4AE6-979C-130F9AED73B6}"/>
    <cellStyle name="Comma 12 18" xfId="15172" xr:uid="{2EE4CDB1-8695-4060-907F-15487692E922}"/>
    <cellStyle name="Comma 12 18 10" xfId="15173" xr:uid="{990AA3F4-0D30-4859-A814-8C82F5A0C1D7}"/>
    <cellStyle name="Comma 12 18 10 2" xfId="15174" xr:uid="{181B539A-B529-454F-98C2-F4C9C5DD8ACD}"/>
    <cellStyle name="Comma 12 18 11" xfId="15175" xr:uid="{B79C847E-2A05-4D3A-A1A4-DA7C3134B3F6}"/>
    <cellStyle name="Comma 12 18 11 2" xfId="15176" xr:uid="{EDAF5688-D3D7-43A8-8897-769BC1726522}"/>
    <cellStyle name="Comma 12 18 12" xfId="15177" xr:uid="{421E4BB5-C916-4F97-B2D5-70894DC7FC93}"/>
    <cellStyle name="Comma 12 18 12 2" xfId="15178" xr:uid="{52096E9D-643A-4C04-8578-070AA2229EA1}"/>
    <cellStyle name="Comma 12 18 13" xfId="15179" xr:uid="{A75AA5EC-BFBB-4196-AD12-DE9F9BB9779D}"/>
    <cellStyle name="Comma 12 18 13 2" xfId="15180" xr:uid="{A5A452DB-E462-4C09-8CF9-731464D5A3B2}"/>
    <cellStyle name="Comma 12 18 14" xfId="15181" xr:uid="{F0B02911-B11B-4086-9F6B-DC8367E998F1}"/>
    <cellStyle name="Comma 12 18 14 2" xfId="15182" xr:uid="{CE17187F-B071-4FA0-973B-862853FEB1E6}"/>
    <cellStyle name="Comma 12 18 15" xfId="15183" xr:uid="{66777C1B-FBED-4B2B-8A7B-677DE4516B16}"/>
    <cellStyle name="Comma 12 18 15 2" xfId="15184" xr:uid="{252EBB40-D746-4541-AD1A-6A495862C6DE}"/>
    <cellStyle name="Comma 12 18 16" xfId="15185" xr:uid="{D29D8C3E-295D-44E2-8988-10CF2174A8F2}"/>
    <cellStyle name="Comma 12 18 16 2" xfId="15186" xr:uid="{E3B63A66-C474-4E01-B161-FFE90276D902}"/>
    <cellStyle name="Comma 12 18 17" xfId="15187" xr:uid="{D2A45324-158E-4EDC-A376-0C86786E7FDA}"/>
    <cellStyle name="Comma 12 18 17 2" xfId="15188" xr:uid="{49796A23-5F3F-4C39-A7F6-A919483AEC45}"/>
    <cellStyle name="Comma 12 18 18" xfId="15189" xr:uid="{A2263612-BA39-417E-912D-66B3AEA54595}"/>
    <cellStyle name="Comma 12 18 18 2" xfId="15190" xr:uid="{174A7947-CACE-4AE0-B99A-5770F60EB6ED}"/>
    <cellStyle name="Comma 12 18 19" xfId="15191" xr:uid="{2E6BB3EF-9DC9-4108-9762-271CA7DDE7EC}"/>
    <cellStyle name="Comma 12 18 19 2" xfId="15192" xr:uid="{4E32D241-0E89-45EB-A8AA-5F3AA4898081}"/>
    <cellStyle name="Comma 12 18 2" xfId="15193" xr:uid="{DFE8A14E-32AF-4F28-957B-57A4A2AA747A}"/>
    <cellStyle name="Comma 12 18 2 2" xfId="15194" xr:uid="{27ABE4B4-FA58-4E5B-8D38-86D87197B1A8}"/>
    <cellStyle name="Comma 12 18 2 2 2" xfId="15195" xr:uid="{D39B34E5-A52E-4A28-ADFE-A4D32B724C0F}"/>
    <cellStyle name="Comma 12 18 2 2 2 2" xfId="15196" xr:uid="{98946670-BE48-404C-9721-BEC84B3F7D26}"/>
    <cellStyle name="Comma 12 18 2 2 3" xfId="15197" xr:uid="{6A5BB96F-74B4-48FE-B2F7-AC44437EECAF}"/>
    <cellStyle name="Comma 12 18 2 2 3 2" xfId="15198" xr:uid="{B7112B34-2F38-46A4-BF75-3F0B18F07994}"/>
    <cellStyle name="Comma 12 18 2 2 4" xfId="15199" xr:uid="{ADCE7700-4568-485F-B36A-70985589B516}"/>
    <cellStyle name="Comma 12 18 2 2 4 2" xfId="15200" xr:uid="{BA0C1E4D-1A24-457F-9E90-55227D36F49A}"/>
    <cellStyle name="Comma 12 18 2 2 5" xfId="15201" xr:uid="{ADBA4574-EF21-413D-93CC-38145FF7A2F4}"/>
    <cellStyle name="Comma 12 18 2 2 5 2" xfId="15202" xr:uid="{32BC98C6-1654-481B-B3AE-51BF8EE66796}"/>
    <cellStyle name="Comma 12 18 2 2 6" xfId="15203" xr:uid="{B0D99938-36AE-40B0-808E-82153046CF1D}"/>
    <cellStyle name="Comma 12 18 2 3" xfId="15204" xr:uid="{DA16DCBA-D9E0-4977-9C30-D6380EBBE33F}"/>
    <cellStyle name="Comma 12 18 2 3 2" xfId="15205" xr:uid="{D21CD3EB-8E4B-45E6-9671-E8EDA90B95E2}"/>
    <cellStyle name="Comma 12 18 2 3 2 2" xfId="15206" xr:uid="{A50D735F-1558-4139-B7D6-71D5F9F6E0E2}"/>
    <cellStyle name="Comma 12 18 2 3 3" xfId="15207" xr:uid="{42009AD8-2A31-4FC5-9196-BB0B010B903B}"/>
    <cellStyle name="Comma 12 18 2 4" xfId="15208" xr:uid="{4BD466B4-A4CA-4579-9A8B-E5ED37CEF9D4}"/>
    <cellStyle name="Comma 12 18 2 4 2" xfId="15209" xr:uid="{A3FB06A3-1A2B-4CB1-9A8C-668BB88DEAF5}"/>
    <cellStyle name="Comma 12 18 2 5" xfId="15210" xr:uid="{566CFE50-0818-4A75-9CE0-B54FECA925B4}"/>
    <cellStyle name="Comma 12 18 2 5 2" xfId="15211" xr:uid="{B26FD746-6B65-4B72-B297-C5FC4E588A68}"/>
    <cellStyle name="Comma 12 18 2 6" xfId="15212" xr:uid="{CBF6D355-7582-4066-AA95-FB90CA12B90A}"/>
    <cellStyle name="Comma 12 18 2 6 2" xfId="15213" xr:uid="{020009F4-410A-46B0-B07F-9D4287659F72}"/>
    <cellStyle name="Comma 12 18 2 7" xfId="15214" xr:uid="{FEA39BA5-A299-493B-8563-5DA3E5F45AF7}"/>
    <cellStyle name="Comma 12 18 2 7 2" xfId="15215" xr:uid="{89157EDC-C04F-4E37-AF32-8133BFAA71E7}"/>
    <cellStyle name="Comma 12 18 2 8" xfId="15216" xr:uid="{35E700EC-AFCA-4478-9E21-1F394C3932C8}"/>
    <cellStyle name="Comma 12 18 2 8 2" xfId="15217" xr:uid="{1B690379-2809-472B-9EA8-E3737425598B}"/>
    <cellStyle name="Comma 12 18 2 9" xfId="15218" xr:uid="{8A87DBAD-2DE6-47A2-BDEE-08AA6A39E519}"/>
    <cellStyle name="Comma 12 18 20" xfId="15219" xr:uid="{5A761A3F-D666-4945-8864-E5C9A2613CBE}"/>
    <cellStyle name="Comma 12 18 20 2" xfId="15220" xr:uid="{72390643-12BF-4524-A855-231BD8E95B88}"/>
    <cellStyle name="Comma 12 18 21" xfId="15221" xr:uid="{8B9C9AAC-D646-4E59-803C-5AD8AB87B821}"/>
    <cellStyle name="Comma 12 18 21 2" xfId="15222" xr:uid="{CFFAF401-BDC9-47FF-894B-AF6163A98CDF}"/>
    <cellStyle name="Comma 12 18 22" xfId="15223" xr:uid="{76D2A556-6C7E-48CE-8568-F6AA55B4F312}"/>
    <cellStyle name="Comma 12 18 22 2" xfId="15224" xr:uid="{2500C67F-F957-4D2A-BFB7-F1CACF714B73}"/>
    <cellStyle name="Comma 12 18 23" xfId="15225" xr:uid="{D5BF4687-DB49-4C0D-86D6-12AEA397E3BA}"/>
    <cellStyle name="Comma 12 18 23 2" xfId="15226" xr:uid="{40B70DEE-722C-4A57-A85C-C4722D88EEB3}"/>
    <cellStyle name="Comma 12 18 24" xfId="15227" xr:uid="{F46CB2BF-5111-40D5-8A5D-281D9CB4EA80}"/>
    <cellStyle name="Comma 12 18 24 2" xfId="15228" xr:uid="{D420AFCE-6BAE-45BC-86E5-E97F827509FF}"/>
    <cellStyle name="Comma 12 18 25" xfId="15229" xr:uid="{D29573CF-B7E3-4130-8A53-7C413B969C20}"/>
    <cellStyle name="Comma 12 18 25 2" xfId="15230" xr:uid="{33741AE8-89D2-4314-BF7B-D9EE5CF5B11F}"/>
    <cellStyle name="Comma 12 18 26" xfId="15231" xr:uid="{BA18E825-A964-4D9D-94CA-1E04178080F0}"/>
    <cellStyle name="Comma 12 18 26 2" xfId="15232" xr:uid="{A349DAC3-EDF2-478F-AC7C-320205CC7BD3}"/>
    <cellStyle name="Comma 12 18 27" xfId="15233" xr:uid="{91151EFF-8712-453E-9E37-8A4E075A0C36}"/>
    <cellStyle name="Comma 12 18 27 2" xfId="15234" xr:uid="{5CB72338-F86A-46CB-BFE3-6571DD676450}"/>
    <cellStyle name="Comma 12 18 28" xfId="15235" xr:uid="{B821A84A-20D0-4CF4-A4B1-1FBA2B355300}"/>
    <cellStyle name="Comma 12 18 28 2" xfId="15236" xr:uid="{B2EBF8B8-8DFE-40EE-B93B-5103CEFDA271}"/>
    <cellStyle name="Comma 12 18 29" xfId="15237" xr:uid="{5886B59E-361E-4BF5-868A-6688473A5E0D}"/>
    <cellStyle name="Comma 12 18 3" xfId="15238" xr:uid="{3C07A0C8-0802-4438-AE64-4AA361883BAB}"/>
    <cellStyle name="Comma 12 18 3 2" xfId="15239" xr:uid="{B9B5925B-7298-49E1-8D3C-35D715C22C21}"/>
    <cellStyle name="Comma 12 18 4" xfId="15240" xr:uid="{3EA7108E-9686-4792-A779-3BCF6A48FB53}"/>
    <cellStyle name="Comma 12 18 4 2" xfId="15241" xr:uid="{8B8A2E8E-2061-4A74-A0FA-48C6EA832960}"/>
    <cellStyle name="Comma 12 18 4 2 2" xfId="15242" xr:uid="{4A1D5D27-499D-404C-B5F8-D959C4340D03}"/>
    <cellStyle name="Comma 12 18 4 3" xfId="15243" xr:uid="{DF3A6BFB-62FC-4DBE-B986-D6E30F0856DA}"/>
    <cellStyle name="Comma 12 18 4 3 2" xfId="15244" xr:uid="{90D7430F-79FB-4148-8A05-C7F5D8106B75}"/>
    <cellStyle name="Comma 12 18 4 4" xfId="15245" xr:uid="{21E12CF4-4F11-43C1-81EE-836E52C4D95C}"/>
    <cellStyle name="Comma 12 18 4 4 2" xfId="15246" xr:uid="{63D632A2-A126-49A7-AF7D-A5E145E83F7F}"/>
    <cellStyle name="Comma 12 18 4 5" xfId="15247" xr:uid="{2547D8D3-01FA-409F-B126-D27F21BC9A69}"/>
    <cellStyle name="Comma 12 18 5" xfId="15248" xr:uid="{13D3825F-1D8B-4454-881B-C8A9D6990008}"/>
    <cellStyle name="Comma 12 18 5 2" xfId="15249" xr:uid="{20843ED3-D158-49BE-A002-6625FC450A82}"/>
    <cellStyle name="Comma 12 18 5 2 2" xfId="15250" xr:uid="{97731B20-F180-472F-AA6C-9DC7963C4FB7}"/>
    <cellStyle name="Comma 12 18 5 3" xfId="15251" xr:uid="{F165820A-8C84-4481-8FDF-E03B5EB6F9B9}"/>
    <cellStyle name="Comma 12 18 5 3 2" xfId="15252" xr:uid="{01F23C11-E163-4A14-AB4A-D9CE48A7AD5D}"/>
    <cellStyle name="Comma 12 18 5 4" xfId="15253" xr:uid="{458A7C21-FB64-456D-83EA-F6394D3F270F}"/>
    <cellStyle name="Comma 12 18 6" xfId="15254" xr:uid="{3AEA7710-AB6B-4637-950A-C5C8A7044FDC}"/>
    <cellStyle name="Comma 12 18 6 2" xfId="15255" xr:uid="{CBAAA33B-3FD9-47F2-9A80-CAE76A10803C}"/>
    <cellStyle name="Comma 12 18 7" xfId="15256" xr:uid="{4F3489E7-A27F-4950-91CE-089BA3D423D1}"/>
    <cellStyle name="Comma 12 18 7 2" xfId="15257" xr:uid="{8F789D2B-6C6F-4D8E-B033-12C48D5F6070}"/>
    <cellStyle name="Comma 12 18 8" xfId="15258" xr:uid="{7670820E-E038-4568-82BC-2A9CBB61BD12}"/>
    <cellStyle name="Comma 12 18 8 2" xfId="15259" xr:uid="{5EE30BC7-A136-4118-B928-CD270B70105B}"/>
    <cellStyle name="Comma 12 18 9" xfId="15260" xr:uid="{73021B76-BDC1-48D9-B731-630FEF7F976E}"/>
    <cellStyle name="Comma 12 18 9 2" xfId="15261" xr:uid="{73A228F8-793A-4665-82A2-93855390E07A}"/>
    <cellStyle name="Comma 12 19" xfId="15262" xr:uid="{E56212AE-DBB9-446C-A366-0358D9874B87}"/>
    <cellStyle name="Comma 12 19 10" xfId="15263" xr:uid="{DBFF5A12-4783-4370-9EC0-CF10857EC4C6}"/>
    <cellStyle name="Comma 12 19 10 2" xfId="15264" xr:uid="{55B3FCD7-1455-4957-BC97-BE96C3AA75ED}"/>
    <cellStyle name="Comma 12 19 11" xfId="15265" xr:uid="{2468DC74-A271-4DDD-AE28-FCF74ABF7FDF}"/>
    <cellStyle name="Comma 12 19 11 2" xfId="15266" xr:uid="{A8F2C270-8E11-4BAD-BA70-97BF13396A80}"/>
    <cellStyle name="Comma 12 19 12" xfId="15267" xr:uid="{4B313ED4-9E1B-489A-BF68-4A6FB6B0D387}"/>
    <cellStyle name="Comma 12 19 12 2" xfId="15268" xr:uid="{05D81147-E4D9-46D8-A3C2-4FF96B4431BF}"/>
    <cellStyle name="Comma 12 19 13" xfId="15269" xr:uid="{E49056F5-CD13-4BD5-A378-7059FAC029AB}"/>
    <cellStyle name="Comma 12 19 13 2" xfId="15270" xr:uid="{2078B711-B875-4D5C-94A5-D63AF73AE7D1}"/>
    <cellStyle name="Comma 12 19 14" xfId="15271" xr:uid="{52DE2FD1-C7D0-45B1-8CF9-C8AF22154557}"/>
    <cellStyle name="Comma 12 19 14 2" xfId="15272" xr:uid="{698A3658-272B-41F3-B927-0858A2E8321C}"/>
    <cellStyle name="Comma 12 19 15" xfId="15273" xr:uid="{1B048333-436C-46E2-AF88-92307EEE4A23}"/>
    <cellStyle name="Comma 12 19 15 2" xfId="15274" xr:uid="{5522DE48-3E74-41B1-B2E6-A5689329571D}"/>
    <cellStyle name="Comma 12 19 16" xfId="15275" xr:uid="{5836F7E4-C7FA-43D4-B80C-DE5F7F7C2104}"/>
    <cellStyle name="Comma 12 19 16 2" xfId="15276" xr:uid="{B8696369-25D9-4C46-82BD-EDC8BBAF896C}"/>
    <cellStyle name="Comma 12 19 17" xfId="15277" xr:uid="{6D777826-C8F4-48DF-A5C7-4F47D71900A2}"/>
    <cellStyle name="Comma 12 19 17 2" xfId="15278" xr:uid="{03A8D929-81B5-4207-B13F-8503E184C5B8}"/>
    <cellStyle name="Comma 12 19 18" xfId="15279" xr:uid="{0AE9FE85-44C1-4C55-B51F-8DEF4D0EF0EA}"/>
    <cellStyle name="Comma 12 19 18 2" xfId="15280" xr:uid="{67E6EBDE-756D-4BB0-BA54-3CFDD9241070}"/>
    <cellStyle name="Comma 12 19 19" xfId="15281" xr:uid="{A5B43D03-49C0-4C7E-A12F-2B2B05B51863}"/>
    <cellStyle name="Comma 12 19 19 2" xfId="15282" xr:uid="{CA3E2E5B-3D9D-4C24-B12D-90F892C1B167}"/>
    <cellStyle name="Comma 12 19 2" xfId="15283" xr:uid="{DF7C6F75-D9F0-4224-B107-D8553CEF150D}"/>
    <cellStyle name="Comma 12 19 2 2" xfId="15284" xr:uid="{3C7928D8-3741-471A-901D-2AAB0304F92F}"/>
    <cellStyle name="Comma 12 19 2 2 2" xfId="15285" xr:uid="{9B0990FB-5850-4F4B-8D38-3D62990372E8}"/>
    <cellStyle name="Comma 12 19 2 2 2 2" xfId="15286" xr:uid="{A8DCA41C-E1C3-46B4-A34C-050ADD4956BD}"/>
    <cellStyle name="Comma 12 19 2 2 3" xfId="15287" xr:uid="{3CCBBD78-FAAE-4C96-B309-31A686D7AC7D}"/>
    <cellStyle name="Comma 12 19 2 2 3 2" xfId="15288" xr:uid="{EF080E44-E8FE-45C4-97EA-E39303959A70}"/>
    <cellStyle name="Comma 12 19 2 2 4" xfId="15289" xr:uid="{EFEC35A0-5B95-4F0C-94E4-D7B7DE626208}"/>
    <cellStyle name="Comma 12 19 2 2 4 2" xfId="15290" xr:uid="{1F424EDB-8795-42F7-93B0-C7D6D0C0D750}"/>
    <cellStyle name="Comma 12 19 2 2 5" xfId="15291" xr:uid="{120FCB1C-F1C1-4A87-99BB-F2DA6E3D68CC}"/>
    <cellStyle name="Comma 12 19 2 2 5 2" xfId="15292" xr:uid="{3C2F7BA1-6BA3-441B-B91D-BF526FB29F72}"/>
    <cellStyle name="Comma 12 19 2 2 6" xfId="15293" xr:uid="{BB24E94A-1D38-4BC8-8465-895C432B92C3}"/>
    <cellStyle name="Comma 12 19 2 3" xfId="15294" xr:uid="{7AB668EC-215A-4D00-9901-A0D8259D307E}"/>
    <cellStyle name="Comma 12 19 2 3 2" xfId="15295" xr:uid="{BD255DC2-BE12-47D8-BC60-69535036AB19}"/>
    <cellStyle name="Comma 12 19 2 3 2 2" xfId="15296" xr:uid="{50534AEA-8983-4E46-A19C-9F9CA3698F5B}"/>
    <cellStyle name="Comma 12 19 2 3 3" xfId="15297" xr:uid="{61DCC621-A1A1-4CA3-B090-0F91446F9F17}"/>
    <cellStyle name="Comma 12 19 2 4" xfId="15298" xr:uid="{CDCD4688-1849-4749-B7B3-94BAEE6C73F7}"/>
    <cellStyle name="Comma 12 19 2 4 2" xfId="15299" xr:uid="{45DAC662-A302-47F7-84A1-9167907F8892}"/>
    <cellStyle name="Comma 12 19 2 5" xfId="15300" xr:uid="{797A1D98-B1F0-493D-9C70-B4EE942D48C7}"/>
    <cellStyle name="Comma 12 19 2 5 2" xfId="15301" xr:uid="{8DFDCC71-3B67-4CD4-9D47-56723BD131B6}"/>
    <cellStyle name="Comma 12 19 2 6" xfId="15302" xr:uid="{6C5159AD-BB4F-4D57-B406-FF96F66E4EFD}"/>
    <cellStyle name="Comma 12 19 2 6 2" xfId="15303" xr:uid="{B2D7EAFA-BE0B-4CCF-BC88-3C66A0DA518E}"/>
    <cellStyle name="Comma 12 19 2 7" xfId="15304" xr:uid="{C217D66A-67BF-419B-81DE-5AF6C60BEB8F}"/>
    <cellStyle name="Comma 12 19 2 7 2" xfId="15305" xr:uid="{000A1B49-158A-44AA-A4EC-0A558623E918}"/>
    <cellStyle name="Comma 12 19 2 8" xfId="15306" xr:uid="{A5CE66A3-8A5B-4649-A912-7A7FBAFB5050}"/>
    <cellStyle name="Comma 12 19 2 8 2" xfId="15307" xr:uid="{642C82BD-6C59-416A-A0BB-3614A7BE596D}"/>
    <cellStyle name="Comma 12 19 2 9" xfId="15308" xr:uid="{4947DF4D-41E8-4134-B6D5-EC9AFADA1A7D}"/>
    <cellStyle name="Comma 12 19 20" xfId="15309" xr:uid="{02EBAE95-E5D7-4106-976B-5182E787EA71}"/>
    <cellStyle name="Comma 12 19 20 2" xfId="15310" xr:uid="{86703767-2E90-484A-887F-96E3E20FAD62}"/>
    <cellStyle name="Comma 12 19 21" xfId="15311" xr:uid="{1C8F5D40-E0B6-4353-A57A-2B43A42AF504}"/>
    <cellStyle name="Comma 12 19 21 2" xfId="15312" xr:uid="{8CC551CD-44DA-4F7A-8A3D-F8CA8A184257}"/>
    <cellStyle name="Comma 12 19 22" xfId="15313" xr:uid="{6B6ED643-F612-4ED0-9672-4306E0CC2C50}"/>
    <cellStyle name="Comma 12 19 22 2" xfId="15314" xr:uid="{686F5523-0D74-43CB-9503-C91EB977A834}"/>
    <cellStyle name="Comma 12 19 23" xfId="15315" xr:uid="{8A5454DD-F7D2-4E9A-AD06-EBBB5135E00E}"/>
    <cellStyle name="Comma 12 19 23 2" xfId="15316" xr:uid="{DAD1D0D0-0E4F-48DE-AF33-26BDD89F701D}"/>
    <cellStyle name="Comma 12 19 24" xfId="15317" xr:uid="{A19CCDC1-5461-453C-BF94-6883F63959FE}"/>
    <cellStyle name="Comma 12 19 24 2" xfId="15318" xr:uid="{97E6C7FA-4CBE-4174-A7FB-18F15A879DA5}"/>
    <cellStyle name="Comma 12 19 25" xfId="15319" xr:uid="{F0DF0211-E901-4C7C-89FE-B19B3B09CC7E}"/>
    <cellStyle name="Comma 12 19 25 2" xfId="15320" xr:uid="{F7D58076-3BF0-4BDF-880A-4B28048D7FB7}"/>
    <cellStyle name="Comma 12 19 26" xfId="15321" xr:uid="{DE580800-04BA-4256-9AF2-761C42E729EB}"/>
    <cellStyle name="Comma 12 19 26 2" xfId="15322" xr:uid="{DBE0B206-0E7C-4528-863D-5055B946D25C}"/>
    <cellStyle name="Comma 12 19 27" xfId="15323" xr:uid="{BE918D2B-2B87-4CD3-9AB0-73F7D912F703}"/>
    <cellStyle name="Comma 12 19 27 2" xfId="15324" xr:uid="{1448FE1D-15A0-484C-8ED7-22BC224B46D3}"/>
    <cellStyle name="Comma 12 19 28" xfId="15325" xr:uid="{74F9CBA0-2921-495B-99DB-DBE76D6C6AA7}"/>
    <cellStyle name="Comma 12 19 28 2" xfId="15326" xr:uid="{F0CA517B-F098-4216-A0BE-209478925F47}"/>
    <cellStyle name="Comma 12 19 29" xfId="15327" xr:uid="{2761D11A-C122-4F7D-B6F9-472B407EA2C6}"/>
    <cellStyle name="Comma 12 19 3" xfId="15328" xr:uid="{1666A04A-098D-4EA9-898A-905705DC512F}"/>
    <cellStyle name="Comma 12 19 3 2" xfId="15329" xr:uid="{327FF3BD-1CBA-4B5E-8D90-CF18F00608FD}"/>
    <cellStyle name="Comma 12 19 4" xfId="15330" xr:uid="{2070BBFD-3531-409B-9A03-2F6248F4FE6F}"/>
    <cellStyle name="Comma 12 19 4 2" xfId="15331" xr:uid="{E8FA2786-D838-4A83-AB1C-F04F1286888F}"/>
    <cellStyle name="Comma 12 19 4 2 2" xfId="15332" xr:uid="{79AB2FC4-5F81-42FD-BAC6-166B2364BC5D}"/>
    <cellStyle name="Comma 12 19 4 3" xfId="15333" xr:uid="{858EF3CF-5A81-491B-9998-B79588B77150}"/>
    <cellStyle name="Comma 12 19 4 3 2" xfId="15334" xr:uid="{B016F12F-831E-4099-B147-6316E4A57EDC}"/>
    <cellStyle name="Comma 12 19 4 4" xfId="15335" xr:uid="{3382E9D2-5C90-46A0-831F-C66020EEB227}"/>
    <cellStyle name="Comma 12 19 4 4 2" xfId="15336" xr:uid="{87168D3F-873B-43E7-B57C-383E5D75E18E}"/>
    <cellStyle name="Comma 12 19 4 5" xfId="15337" xr:uid="{0471336A-6459-4BCE-A1A6-CD88F98B191B}"/>
    <cellStyle name="Comma 12 19 5" xfId="15338" xr:uid="{7BE39552-CEE8-494B-8E8F-CDD12C6009FA}"/>
    <cellStyle name="Comma 12 19 5 2" xfId="15339" xr:uid="{4FC52B0B-4017-4AE1-A076-5E592B34FA92}"/>
    <cellStyle name="Comma 12 19 5 2 2" xfId="15340" xr:uid="{1D6282AA-9057-4C55-88EC-029464CE8CE4}"/>
    <cellStyle name="Comma 12 19 5 3" xfId="15341" xr:uid="{6773EBF7-9FD7-4D4E-834F-0D2064A5107B}"/>
    <cellStyle name="Comma 12 19 5 3 2" xfId="15342" xr:uid="{0A150D5C-67A4-4959-963C-DAB51A458957}"/>
    <cellStyle name="Comma 12 19 5 4" xfId="15343" xr:uid="{11C0B398-712B-400D-976E-8F17F4D1FBC5}"/>
    <cellStyle name="Comma 12 19 6" xfId="15344" xr:uid="{5C02EB49-4613-4C13-BD0B-ED9CABC1F988}"/>
    <cellStyle name="Comma 12 19 6 2" xfId="15345" xr:uid="{B3E2F8CA-0653-4418-AB6E-C6739404E3CA}"/>
    <cellStyle name="Comma 12 19 7" xfId="15346" xr:uid="{01F30E3B-F710-4432-A115-47FD793CBC57}"/>
    <cellStyle name="Comma 12 19 7 2" xfId="15347" xr:uid="{3B20DE3A-2C8D-461B-BD4B-F34275408ACC}"/>
    <cellStyle name="Comma 12 19 8" xfId="15348" xr:uid="{2D941F4D-F905-4544-B4E0-911F6B28A050}"/>
    <cellStyle name="Comma 12 19 8 2" xfId="15349" xr:uid="{5076FD6C-E080-4B86-88A0-ED4EEEB3B112}"/>
    <cellStyle name="Comma 12 19 9" xfId="15350" xr:uid="{4A0FF531-FBBB-40E4-AA88-BFFACAB83CE7}"/>
    <cellStyle name="Comma 12 19 9 2" xfId="15351" xr:uid="{29D581FC-B610-4A8B-ADBE-4A8EF88DF1B7}"/>
    <cellStyle name="Comma 12 2" xfId="117" xr:uid="{00000000-0005-0000-0000-000074000000}"/>
    <cellStyle name="Comma 12 2 2" xfId="4416" xr:uid="{A10830E3-58BF-42D9-B5F3-A952FAACB38C}"/>
    <cellStyle name="Comma 12 2 2 2" xfId="15353" xr:uid="{E80382CC-3BC7-4DA1-8F11-AB2755E0F841}"/>
    <cellStyle name="Comma 12 2 2 3" xfId="15352" xr:uid="{8682CDD9-2AFA-45B4-BE01-DE54D50A306B}"/>
    <cellStyle name="Comma 12 2 3" xfId="15354" xr:uid="{78EE13F5-2EB8-40D8-96E9-0AAED3EABF7D}"/>
    <cellStyle name="Comma 12 2 3 2" xfId="15355" xr:uid="{972CC64C-892A-4C86-95C0-D169545D179B}"/>
    <cellStyle name="Comma 12 2 4" xfId="15356" xr:uid="{2396F66B-1DED-4463-BA04-600B28FBF41B}"/>
    <cellStyle name="Comma 12 2 4 2" xfId="15357" xr:uid="{F9FA4C14-DC79-421C-9330-6E2C9E80A053}"/>
    <cellStyle name="Comma 12 2 4 2 2" xfId="15358" xr:uid="{8AA807B1-EEA6-4292-8E3A-F20160D93D40}"/>
    <cellStyle name="Comma 12 2 4 2 3" xfId="41380" xr:uid="{3EF83E7E-4738-4B8B-A33E-208F6162602F}"/>
    <cellStyle name="Comma 12 2 4 3" xfId="15359" xr:uid="{2F13EC9C-8178-475A-82ED-41EF3F7E3CC1}"/>
    <cellStyle name="Comma 12 2 4 4" xfId="41381" xr:uid="{766B773F-99D9-4157-9001-4070E970DA02}"/>
    <cellStyle name="Comma 12 2 5" xfId="15360" xr:uid="{3484252A-B127-4761-A2E4-6458592378D6}"/>
    <cellStyle name="Comma 12 2 6" xfId="45720" xr:uid="{ACDE55D1-AB71-4031-923E-349234D636E6}"/>
    <cellStyle name="Comma 12 2 7" xfId="8680" xr:uid="{54162650-920C-435E-820D-C9C75E453A42}"/>
    <cellStyle name="Comma 12 2 8" xfId="3818" xr:uid="{318DAE39-66F7-4DF6-8562-B04F6B14AC36}"/>
    <cellStyle name="Comma 12 20" xfId="15361" xr:uid="{F75DC541-3747-4E21-A285-F2E304C051BC}"/>
    <cellStyle name="Comma 12 20 10" xfId="15362" xr:uid="{E531ED66-DBF9-4DB7-9827-9021BD16E6AB}"/>
    <cellStyle name="Comma 12 20 10 2" xfId="15363" xr:uid="{6E23C6DA-F810-4890-956D-6AFDF60555C9}"/>
    <cellStyle name="Comma 12 20 11" xfId="15364" xr:uid="{EC5A9398-ACB6-4E86-A898-0F590A3AB305}"/>
    <cellStyle name="Comma 12 20 11 2" xfId="15365" xr:uid="{65268ADA-A442-414B-99F5-CE2322DF9B6B}"/>
    <cellStyle name="Comma 12 20 12" xfId="15366" xr:uid="{5A5621E1-CD40-4002-811E-922E19952A50}"/>
    <cellStyle name="Comma 12 20 12 2" xfId="15367" xr:uid="{584E58A5-6203-499E-ACE4-F6D0CC612F07}"/>
    <cellStyle name="Comma 12 20 13" xfId="15368" xr:uid="{C96B3200-7E13-4945-B677-8A674EFF7518}"/>
    <cellStyle name="Comma 12 20 13 2" xfId="15369" xr:uid="{F8BA4A8C-8BFE-47B4-A734-87A7A5CBB24C}"/>
    <cellStyle name="Comma 12 20 14" xfId="15370" xr:uid="{CD977BDF-EBE1-454C-8CB3-666F91245E32}"/>
    <cellStyle name="Comma 12 20 14 2" xfId="15371" xr:uid="{1DF19DF3-D5ED-4A3F-844D-543359F844CD}"/>
    <cellStyle name="Comma 12 20 15" xfId="15372" xr:uid="{E63512FE-60B6-44F8-BFBB-7336D4BE2AC5}"/>
    <cellStyle name="Comma 12 20 15 2" xfId="15373" xr:uid="{1A7CC01D-A04F-4EF6-BB24-B19F930826AE}"/>
    <cellStyle name="Comma 12 20 16" xfId="15374" xr:uid="{008B90A2-A34B-4271-A76F-AC0ACB5571E2}"/>
    <cellStyle name="Comma 12 20 16 2" xfId="15375" xr:uid="{181EC64D-3B48-4B38-8520-A34A9E93347C}"/>
    <cellStyle name="Comma 12 20 17" xfId="15376" xr:uid="{6B369578-806B-4E4A-B79C-1B7C8CD60B9E}"/>
    <cellStyle name="Comma 12 20 17 2" xfId="15377" xr:uid="{AAC5B490-06E4-4177-99B2-E15429F6AF4A}"/>
    <cellStyle name="Comma 12 20 18" xfId="15378" xr:uid="{11E97520-8D79-45A7-9EF8-391C3675D0C7}"/>
    <cellStyle name="Comma 12 20 18 2" xfId="15379" xr:uid="{D4C59E5D-EC69-4A0F-AF29-DB3995A5047D}"/>
    <cellStyle name="Comma 12 20 19" xfId="15380" xr:uid="{2555E3EB-6D25-4AA7-9E43-7154BB5CAD2B}"/>
    <cellStyle name="Comma 12 20 19 2" xfId="15381" xr:uid="{FFDA088E-F660-4E86-82CB-39BA5FFB63F2}"/>
    <cellStyle name="Comma 12 20 2" xfId="15382" xr:uid="{6CA64876-B64C-4EA4-9C62-DDE415BEF7A1}"/>
    <cellStyle name="Comma 12 20 2 2" xfId="15383" xr:uid="{FA217301-945D-49B7-9B4E-DC5F48E9B01D}"/>
    <cellStyle name="Comma 12 20 2 2 2" xfId="15384" xr:uid="{ABD71DAB-6EAF-46F3-9849-04932B7CB581}"/>
    <cellStyle name="Comma 12 20 2 2 2 2" xfId="15385" xr:uid="{202E7713-CC6C-4576-9AFB-925E63437D5A}"/>
    <cellStyle name="Comma 12 20 2 2 3" xfId="15386" xr:uid="{45763361-4D38-4435-B87C-28936F5823D0}"/>
    <cellStyle name="Comma 12 20 2 2 3 2" xfId="15387" xr:uid="{5D7C0145-28C5-436D-8CCD-C7346A5E0900}"/>
    <cellStyle name="Comma 12 20 2 2 4" xfId="15388" xr:uid="{9A4BF242-B8E9-479D-B2DB-AB51FE60DABC}"/>
    <cellStyle name="Comma 12 20 2 2 4 2" xfId="15389" xr:uid="{4DCCB632-34C4-42FB-A912-B3643E09281E}"/>
    <cellStyle name="Comma 12 20 2 2 5" xfId="15390" xr:uid="{22372649-23BE-4824-9F27-8F21C4C2F0DD}"/>
    <cellStyle name="Comma 12 20 2 2 5 2" xfId="15391" xr:uid="{3A10193C-C982-4C63-92CD-E3DB7BB2E05B}"/>
    <cellStyle name="Comma 12 20 2 2 6" xfId="15392" xr:uid="{C638FD09-37C1-458B-8A63-9ECDB50B6EB8}"/>
    <cellStyle name="Comma 12 20 2 3" xfId="15393" xr:uid="{9EED9F8C-F93E-4875-84DB-D001F8246FC3}"/>
    <cellStyle name="Comma 12 20 2 3 2" xfId="15394" xr:uid="{3DF2EC9F-4CB6-44FB-9298-1BA9A1A89A63}"/>
    <cellStyle name="Comma 12 20 2 3 2 2" xfId="15395" xr:uid="{E6EF3A00-80CF-495E-A728-6C4B9DBD31E6}"/>
    <cellStyle name="Comma 12 20 2 3 3" xfId="15396" xr:uid="{C7935EA0-26EA-4AD7-801F-8565A66C1AE0}"/>
    <cellStyle name="Comma 12 20 2 4" xfId="15397" xr:uid="{C95E7C5E-25D4-4762-95E5-ED49BC551E9F}"/>
    <cellStyle name="Comma 12 20 2 4 2" xfId="15398" xr:uid="{1C005ECA-31C1-454A-A043-F5FA4BF3626C}"/>
    <cellStyle name="Comma 12 20 2 5" xfId="15399" xr:uid="{93EB3DCB-9C5B-4D57-896E-3AE3FB8DAA7A}"/>
    <cellStyle name="Comma 12 20 2 5 2" xfId="15400" xr:uid="{512B5975-94C6-47B1-82A0-593148E0B311}"/>
    <cellStyle name="Comma 12 20 2 6" xfId="15401" xr:uid="{957D8C20-80D2-452E-B483-4CB2F2187285}"/>
    <cellStyle name="Comma 12 20 2 6 2" xfId="15402" xr:uid="{A0820AF5-592A-4573-AAAF-771161291A31}"/>
    <cellStyle name="Comma 12 20 2 7" xfId="15403" xr:uid="{BC665A5F-EEDE-4D57-9F82-67B0C0015D1E}"/>
    <cellStyle name="Comma 12 20 2 7 2" xfId="15404" xr:uid="{9AB9CAFC-F4EC-4E3C-9416-49245EA23808}"/>
    <cellStyle name="Comma 12 20 2 8" xfId="15405" xr:uid="{D710009A-FE3E-4013-90DF-4BF71B94F582}"/>
    <cellStyle name="Comma 12 20 2 8 2" xfId="15406" xr:uid="{DBEEA5C3-1EDE-46B2-8F1C-503FF6E951EC}"/>
    <cellStyle name="Comma 12 20 2 9" xfId="15407" xr:uid="{9B84768C-71DB-47EA-8845-50509C78FD6B}"/>
    <cellStyle name="Comma 12 20 20" xfId="15408" xr:uid="{AEFAE015-7DB9-4A5D-B62D-80AD1490C55D}"/>
    <cellStyle name="Comma 12 20 20 2" xfId="15409" xr:uid="{981FB8B7-773F-48A4-8B34-51CB10BA0242}"/>
    <cellStyle name="Comma 12 20 21" xfId="15410" xr:uid="{92C97A7F-8157-49E6-8130-D263E3D139BC}"/>
    <cellStyle name="Comma 12 20 21 2" xfId="15411" xr:uid="{F168CC50-73A6-4BEF-926A-ACF07FA7E9EC}"/>
    <cellStyle name="Comma 12 20 22" xfId="15412" xr:uid="{AA599970-14BF-4093-8F3C-1A8B1DCFBACE}"/>
    <cellStyle name="Comma 12 20 22 2" xfId="15413" xr:uid="{AB7E1758-8D3F-4AD9-8CC2-5C4295E7A3CB}"/>
    <cellStyle name="Comma 12 20 23" xfId="15414" xr:uid="{A22A265E-2D35-473D-A4FC-3992D47149CD}"/>
    <cellStyle name="Comma 12 20 23 2" xfId="15415" xr:uid="{DEEE65CC-5C71-4D21-A3E4-2DA71A2B383E}"/>
    <cellStyle name="Comma 12 20 24" xfId="15416" xr:uid="{A01F77BA-9BDF-4E6A-BF79-95BCD7C15D2E}"/>
    <cellStyle name="Comma 12 20 24 2" xfId="15417" xr:uid="{14C96A36-35B0-4C17-A008-98C70840C46D}"/>
    <cellStyle name="Comma 12 20 25" xfId="15418" xr:uid="{B0B8E790-BC15-461C-B74E-97E45426144E}"/>
    <cellStyle name="Comma 12 20 25 2" xfId="15419" xr:uid="{D19CBEFB-20C8-4A13-A0F9-5D4AF9EA0D88}"/>
    <cellStyle name="Comma 12 20 26" xfId="15420" xr:uid="{14165A2A-0B16-44BA-8891-CA0918CCCF32}"/>
    <cellStyle name="Comma 12 20 26 2" xfId="15421" xr:uid="{4C44D110-ECFB-46AE-B489-2A7E70EEA566}"/>
    <cellStyle name="Comma 12 20 27" xfId="15422" xr:uid="{FD3DDD5B-8867-4D41-A4FA-2D84A5652AE0}"/>
    <cellStyle name="Comma 12 20 27 2" xfId="15423" xr:uid="{F5EBC194-9E50-472F-9A6C-3F6C0DD55B5A}"/>
    <cellStyle name="Comma 12 20 28" xfId="15424" xr:uid="{7BD9A7B4-D57F-4C9D-A2F3-3DD039409D2E}"/>
    <cellStyle name="Comma 12 20 28 2" xfId="15425" xr:uid="{ECE5A81E-FBD7-432C-9AE7-3029DC37BE00}"/>
    <cellStyle name="Comma 12 20 29" xfId="15426" xr:uid="{DFCBE76D-E4FE-4FAC-9B71-841DB5C13861}"/>
    <cellStyle name="Comma 12 20 3" xfId="15427" xr:uid="{F780F65E-E96F-44A0-9AEC-D715A78372C5}"/>
    <cellStyle name="Comma 12 20 3 2" xfId="15428" xr:uid="{E84BCBD1-A5FB-47B8-B1D8-34404B90D136}"/>
    <cellStyle name="Comma 12 20 4" xfId="15429" xr:uid="{42F17A9B-8CF3-4E44-AAD1-188A120E6FEB}"/>
    <cellStyle name="Comma 12 20 4 2" xfId="15430" xr:uid="{D8D0225B-E262-42A3-A5CC-F751371AAC6C}"/>
    <cellStyle name="Comma 12 20 4 2 2" xfId="15431" xr:uid="{BD1602E4-DE40-4038-BE7C-46E9FAF95A51}"/>
    <cellStyle name="Comma 12 20 4 3" xfId="15432" xr:uid="{5139F82B-F42E-4731-A7BC-AAE980A7EC20}"/>
    <cellStyle name="Comma 12 20 4 3 2" xfId="15433" xr:uid="{17CBAA35-996D-4F28-9DBB-7F223AB8432F}"/>
    <cellStyle name="Comma 12 20 4 4" xfId="15434" xr:uid="{B5D31F20-0153-4771-A535-29F1807366BE}"/>
    <cellStyle name="Comma 12 20 4 4 2" xfId="15435" xr:uid="{AE253EC4-AF61-4F7E-A7D6-9676CFF825D1}"/>
    <cellStyle name="Comma 12 20 4 5" xfId="15436" xr:uid="{36F11944-8FCD-42CD-8319-C594F5E63F68}"/>
    <cellStyle name="Comma 12 20 5" xfId="15437" xr:uid="{C5663150-9F09-4024-B400-04527D792E82}"/>
    <cellStyle name="Comma 12 20 5 2" xfId="15438" xr:uid="{F7D11E3F-52F5-45FF-A7FE-EE7376263E10}"/>
    <cellStyle name="Comma 12 20 5 2 2" xfId="15439" xr:uid="{8C68E95F-88E8-4181-BA1E-9F3D6727E133}"/>
    <cellStyle name="Comma 12 20 5 3" xfId="15440" xr:uid="{C370B108-5A23-4BC3-A312-477A96536B1C}"/>
    <cellStyle name="Comma 12 20 5 3 2" xfId="15441" xr:uid="{EDADDB06-EF30-40BF-B5CD-219A12E2DD61}"/>
    <cellStyle name="Comma 12 20 5 4" xfId="15442" xr:uid="{245334A7-83E6-4D57-9D74-CCBCDE7DE583}"/>
    <cellStyle name="Comma 12 20 6" xfId="15443" xr:uid="{328C9733-6C3B-4F57-BF13-269EE903C1BD}"/>
    <cellStyle name="Comma 12 20 6 2" xfId="15444" xr:uid="{7E6F6B82-54D4-498D-AA69-690EBF8E4C3D}"/>
    <cellStyle name="Comma 12 20 7" xfId="15445" xr:uid="{E975425A-EA32-415A-96FA-7068C4B36DA1}"/>
    <cellStyle name="Comma 12 20 7 2" xfId="15446" xr:uid="{59C29EEB-50C6-4388-AC5B-9FFE553F9A0F}"/>
    <cellStyle name="Comma 12 20 8" xfId="15447" xr:uid="{57111AFB-3D91-48A4-91A8-70927AF9CF97}"/>
    <cellStyle name="Comma 12 20 8 2" xfId="15448" xr:uid="{CEDFCD5D-C662-4765-B714-EBB86EF89573}"/>
    <cellStyle name="Comma 12 20 9" xfId="15449" xr:uid="{4EE3CCC6-F8A0-4ECA-828D-0C17ABF6FF26}"/>
    <cellStyle name="Comma 12 20 9 2" xfId="15450" xr:uid="{8B131A13-9573-457B-81C9-7E2D120ED323}"/>
    <cellStyle name="Comma 12 21" xfId="15451" xr:uid="{FF510F32-1DA8-487D-92F0-00CBFECDD582}"/>
    <cellStyle name="Comma 12 21 10" xfId="15452" xr:uid="{FED52FA2-0276-4ED3-B5FA-BB9DD51DE9B4}"/>
    <cellStyle name="Comma 12 21 10 2" xfId="15453" xr:uid="{1F278445-1E68-4B59-819D-42B9AB25FBD0}"/>
    <cellStyle name="Comma 12 21 11" xfId="15454" xr:uid="{F927953C-8C34-458E-91B3-2E8E2F14D46C}"/>
    <cellStyle name="Comma 12 21 11 2" xfId="15455" xr:uid="{BC6022CC-2D26-4A2E-8DC8-59A603B10782}"/>
    <cellStyle name="Comma 12 21 12" xfId="15456" xr:uid="{AB141119-B537-4CB8-8ED1-6355FC0E236A}"/>
    <cellStyle name="Comma 12 21 12 2" xfId="15457" xr:uid="{018C50EC-EC07-46ED-ACEB-791B83C65177}"/>
    <cellStyle name="Comma 12 21 13" xfId="15458" xr:uid="{0710307E-EB49-442C-8FE5-EE83ACFA6056}"/>
    <cellStyle name="Comma 12 21 13 2" xfId="15459" xr:uid="{750B4ED7-9BD6-4446-A5F8-B723BFC09FD5}"/>
    <cellStyle name="Comma 12 21 14" xfId="15460" xr:uid="{E8424566-180B-41BE-9832-64CF03E7198C}"/>
    <cellStyle name="Comma 12 21 14 2" xfId="15461" xr:uid="{315C1A6E-69CD-4508-9354-2D8299746CF0}"/>
    <cellStyle name="Comma 12 21 15" xfId="15462" xr:uid="{BBBEBFD3-27B6-459D-A29D-64112B89F9FC}"/>
    <cellStyle name="Comma 12 21 15 2" xfId="15463" xr:uid="{076DC4B7-6D77-47F4-8D7A-2D59BAC44EB8}"/>
    <cellStyle name="Comma 12 21 16" xfId="15464" xr:uid="{F39F96AA-2203-4B05-B6CD-32237D62B211}"/>
    <cellStyle name="Comma 12 21 16 2" xfId="15465" xr:uid="{298A9C10-C346-4B1C-8CC0-5A7F404FFE01}"/>
    <cellStyle name="Comma 12 21 17" xfId="15466" xr:uid="{2487109B-59E7-4079-8C24-E82AE47AFCCF}"/>
    <cellStyle name="Comma 12 21 17 2" xfId="15467" xr:uid="{ACCF4998-3592-43CC-85E9-2577AED6466A}"/>
    <cellStyle name="Comma 12 21 18" xfId="15468" xr:uid="{6801A7B3-168E-4B9B-AB5A-B08AD74803A9}"/>
    <cellStyle name="Comma 12 21 18 2" xfId="15469" xr:uid="{435FB77F-D7F8-40E1-A18B-F836B5F18EAA}"/>
    <cellStyle name="Comma 12 21 19" xfId="15470" xr:uid="{697C30E7-2B2C-414F-8624-A84B105F216F}"/>
    <cellStyle name="Comma 12 21 19 2" xfId="15471" xr:uid="{339F26FB-6811-4F29-8788-5CF8B99C3603}"/>
    <cellStyle name="Comma 12 21 2" xfId="15472" xr:uid="{EF0661CE-56D6-4BE4-A1E1-9021E59FBE96}"/>
    <cellStyle name="Comma 12 21 2 2" xfId="15473" xr:uid="{373A474C-8EF5-45DC-9131-49A70C3D460D}"/>
    <cellStyle name="Comma 12 21 2 2 2" xfId="15474" xr:uid="{B9315496-AA01-4225-9B45-27CD78ABFC47}"/>
    <cellStyle name="Comma 12 21 2 2 2 2" xfId="15475" xr:uid="{A849910B-1F6C-45B4-91A0-3391904829F4}"/>
    <cellStyle name="Comma 12 21 2 2 3" xfId="15476" xr:uid="{7844F2AD-7206-4B05-A6DE-051373D75F21}"/>
    <cellStyle name="Comma 12 21 2 2 3 2" xfId="15477" xr:uid="{1F5CED52-A87A-46D7-9226-C89C51115441}"/>
    <cellStyle name="Comma 12 21 2 2 4" xfId="15478" xr:uid="{9221A396-DB5F-44A2-BFEC-BCEA59A03247}"/>
    <cellStyle name="Comma 12 21 2 2 4 2" xfId="15479" xr:uid="{B9A41DBE-8876-4839-921D-0037A42C8A8C}"/>
    <cellStyle name="Comma 12 21 2 2 5" xfId="15480" xr:uid="{DBF8044E-B2BA-4B7C-ABCE-99DDC93930B6}"/>
    <cellStyle name="Comma 12 21 2 2 5 2" xfId="15481" xr:uid="{7482044F-B669-4E35-AB2B-D63D09D2BBAC}"/>
    <cellStyle name="Comma 12 21 2 2 6" xfId="15482" xr:uid="{19C35DDA-B141-4D93-8273-F8C9E4A67AB7}"/>
    <cellStyle name="Comma 12 21 2 3" xfId="15483" xr:uid="{93AEC3D9-2B35-4C65-ABCC-F3266A7C6F5B}"/>
    <cellStyle name="Comma 12 21 2 3 2" xfId="15484" xr:uid="{CF575DD7-A51D-4E13-B80C-C6C2EC43E82B}"/>
    <cellStyle name="Comma 12 21 2 3 2 2" xfId="15485" xr:uid="{C910D53A-FCA7-45CA-A281-C0C7A18BA816}"/>
    <cellStyle name="Comma 12 21 2 3 3" xfId="15486" xr:uid="{565DD59C-48DD-485A-8B24-583AC64A2CA7}"/>
    <cellStyle name="Comma 12 21 2 4" xfId="15487" xr:uid="{11F7B0D0-6776-4856-9F9B-D81BDD3E1AF5}"/>
    <cellStyle name="Comma 12 21 2 4 2" xfId="15488" xr:uid="{2F609ED5-5D7F-46CB-8838-5D9869E252E5}"/>
    <cellStyle name="Comma 12 21 2 5" xfId="15489" xr:uid="{C4047E73-35D1-41EA-B03D-C9749FF82542}"/>
    <cellStyle name="Comma 12 21 2 5 2" xfId="15490" xr:uid="{53E343C1-95DD-4E5D-A9F6-A9937B167610}"/>
    <cellStyle name="Comma 12 21 2 6" xfId="15491" xr:uid="{534ED78B-D27A-4147-80C6-466A323512E7}"/>
    <cellStyle name="Comma 12 21 2 6 2" xfId="15492" xr:uid="{649386FD-EA5C-43FA-BA11-F563DA41A967}"/>
    <cellStyle name="Comma 12 21 2 7" xfId="15493" xr:uid="{1E7A157C-30B9-41DF-95DD-A6BD770B51DA}"/>
    <cellStyle name="Comma 12 21 2 7 2" xfId="15494" xr:uid="{94AC9C5C-60D4-48A3-84C9-DA581DACA867}"/>
    <cellStyle name="Comma 12 21 2 8" xfId="15495" xr:uid="{8EEB2138-C98B-4F8F-8A48-52D7C4BB2EDD}"/>
    <cellStyle name="Comma 12 21 2 8 2" xfId="15496" xr:uid="{00B3B0B9-2B51-475D-8501-93A40829324C}"/>
    <cellStyle name="Comma 12 21 2 9" xfId="15497" xr:uid="{6E2D94F5-8704-4035-93A5-10313452710C}"/>
    <cellStyle name="Comma 12 21 20" xfId="15498" xr:uid="{1BA4A8A0-F2D1-4B90-8749-7E4042B77C8D}"/>
    <cellStyle name="Comma 12 21 20 2" xfId="15499" xr:uid="{EE6D9C24-6568-485E-B090-B4F3D2075316}"/>
    <cellStyle name="Comma 12 21 21" xfId="15500" xr:uid="{0E751E00-0F9E-4069-8A7B-33B3F61B7F35}"/>
    <cellStyle name="Comma 12 21 21 2" xfId="15501" xr:uid="{AA148D12-1C50-4256-8B58-F643DF1C007A}"/>
    <cellStyle name="Comma 12 21 22" xfId="15502" xr:uid="{CAD4CAE3-CD93-4AB3-A718-2EE167915A9A}"/>
    <cellStyle name="Comma 12 21 22 2" xfId="15503" xr:uid="{5218CBEF-8D61-4CCC-BF5A-5F96343FB18F}"/>
    <cellStyle name="Comma 12 21 23" xfId="15504" xr:uid="{43B1E4C3-5E19-4675-9D56-A55DA6032501}"/>
    <cellStyle name="Comma 12 21 23 2" xfId="15505" xr:uid="{C48D3F18-0956-4F97-A3A0-87ED551F9CA9}"/>
    <cellStyle name="Comma 12 21 24" xfId="15506" xr:uid="{A9671EFB-4199-4154-8F79-DA7C89E681DF}"/>
    <cellStyle name="Comma 12 21 24 2" xfId="15507" xr:uid="{D039F99B-09AD-404F-96B7-E1450C13A15C}"/>
    <cellStyle name="Comma 12 21 25" xfId="15508" xr:uid="{F2A75D66-565C-4C67-91AD-12AE722BD061}"/>
    <cellStyle name="Comma 12 21 25 2" xfId="15509" xr:uid="{A6326054-0CE4-4810-B617-6A1A11825B8E}"/>
    <cellStyle name="Comma 12 21 26" xfId="15510" xr:uid="{7877CE44-E480-4C94-A321-F4308D336FD3}"/>
    <cellStyle name="Comma 12 21 26 2" xfId="15511" xr:uid="{0E64BC0D-EB4D-44FC-ABC3-8F871805F348}"/>
    <cellStyle name="Comma 12 21 27" xfId="15512" xr:uid="{DD820B4C-A0CF-4456-88C2-5B2342650D38}"/>
    <cellStyle name="Comma 12 21 27 2" xfId="15513" xr:uid="{E6819FD8-6BB0-4AA9-86A4-749150B74B30}"/>
    <cellStyle name="Comma 12 21 28" xfId="15514" xr:uid="{F61681EF-51FC-4BBB-87F1-1FAF4E2C4DC1}"/>
    <cellStyle name="Comma 12 21 28 2" xfId="15515" xr:uid="{6FB1B6D7-4D16-42D3-956F-C15CCF172951}"/>
    <cellStyle name="Comma 12 21 29" xfId="15516" xr:uid="{F7171F9F-EC24-4E6E-ACBA-4A9BF7E85CFE}"/>
    <cellStyle name="Comma 12 21 3" xfId="15517" xr:uid="{3F0A0052-FEFD-4B53-868B-94F8169E03D7}"/>
    <cellStyle name="Comma 12 21 3 2" xfId="15518" xr:uid="{87A0BA1F-36BA-4304-8C08-5266FF296C81}"/>
    <cellStyle name="Comma 12 21 4" xfId="15519" xr:uid="{5BD0AB3F-9BA4-4DD6-AA7D-0EA5448544A7}"/>
    <cellStyle name="Comma 12 21 4 2" xfId="15520" xr:uid="{C24F87B4-4C16-46FB-A460-4C23A9A3C859}"/>
    <cellStyle name="Comma 12 21 4 2 2" xfId="15521" xr:uid="{B6E2EFDE-6AF1-4A6D-9F35-1DA24DC2FA80}"/>
    <cellStyle name="Comma 12 21 4 3" xfId="15522" xr:uid="{1448A2E4-E1AF-4288-9F11-E01D48BC760F}"/>
    <cellStyle name="Comma 12 21 4 3 2" xfId="15523" xr:uid="{EE9DCB4E-B594-4CA0-89AC-18E87E23A39B}"/>
    <cellStyle name="Comma 12 21 4 4" xfId="15524" xr:uid="{65EE2AB1-CAF8-4160-ABEC-FCDE4B22CD75}"/>
    <cellStyle name="Comma 12 21 4 4 2" xfId="15525" xr:uid="{A87D9982-B902-45AD-829D-584A6852717E}"/>
    <cellStyle name="Comma 12 21 4 5" xfId="15526" xr:uid="{98EC2A5F-6822-46EF-A585-8161567CFDD8}"/>
    <cellStyle name="Comma 12 21 5" xfId="15527" xr:uid="{7D1FF076-3611-405C-8B9D-81BD99028E20}"/>
    <cellStyle name="Comma 12 21 5 2" xfId="15528" xr:uid="{04F6DF3E-2599-4D9F-B57C-2BFCC562754C}"/>
    <cellStyle name="Comma 12 21 5 2 2" xfId="15529" xr:uid="{93FE66FD-0121-4D39-B4FE-ED55D9F7A6FE}"/>
    <cellStyle name="Comma 12 21 5 3" xfId="15530" xr:uid="{2BF77B42-B81E-414A-91CD-3102DB121CFB}"/>
    <cellStyle name="Comma 12 21 5 3 2" xfId="15531" xr:uid="{AECBAE9C-6BAA-418B-B781-AA2B9C9178B2}"/>
    <cellStyle name="Comma 12 21 5 4" xfId="15532" xr:uid="{7DBD0D54-BFD4-49A6-982B-534CCF371902}"/>
    <cellStyle name="Comma 12 21 6" xfId="15533" xr:uid="{F80D553B-68E7-42FB-AF65-A0774A0A3DE7}"/>
    <cellStyle name="Comma 12 21 6 2" xfId="15534" xr:uid="{CE37F5DB-A524-4CC1-A93E-B4AAC0EC4E8E}"/>
    <cellStyle name="Comma 12 21 7" xfId="15535" xr:uid="{145165D6-953E-4171-88B4-5956C975092A}"/>
    <cellStyle name="Comma 12 21 7 2" xfId="15536" xr:uid="{A5D0DA67-F562-47E4-873B-D42413B19832}"/>
    <cellStyle name="Comma 12 21 8" xfId="15537" xr:uid="{C04E4FAD-4C74-4CF0-ABBA-51F7E9720CF2}"/>
    <cellStyle name="Comma 12 21 8 2" xfId="15538" xr:uid="{28CAEB1E-F3D7-4140-8F7F-06790088F257}"/>
    <cellStyle name="Comma 12 21 9" xfId="15539" xr:uid="{50917E5F-83E3-4D7E-9A9A-510D59CF5215}"/>
    <cellStyle name="Comma 12 21 9 2" xfId="15540" xr:uid="{6260C88A-B968-429C-907E-DE124DA5B348}"/>
    <cellStyle name="Comma 12 22" xfId="15541" xr:uid="{621E7454-2240-42D6-BAFE-9D28F88564B5}"/>
    <cellStyle name="Comma 12 22 10" xfId="15542" xr:uid="{824D7EEF-1019-47FE-B193-87B3DCE44B62}"/>
    <cellStyle name="Comma 12 22 10 2" xfId="15543" xr:uid="{A9533D38-0B20-42AF-9D80-C7CF92319870}"/>
    <cellStyle name="Comma 12 22 11" xfId="15544" xr:uid="{650955A4-066C-47B6-AB69-ECA6505AB96D}"/>
    <cellStyle name="Comma 12 22 11 2" xfId="15545" xr:uid="{4915148A-7B0F-4982-AC2B-E54FD42362D5}"/>
    <cellStyle name="Comma 12 22 12" xfId="15546" xr:uid="{10F2A136-3F4E-4DD4-B459-08E2928DA0E7}"/>
    <cellStyle name="Comma 12 22 12 2" xfId="15547" xr:uid="{5196C099-3E86-4C4E-8464-319E2A5B27A5}"/>
    <cellStyle name="Comma 12 22 13" xfId="15548" xr:uid="{81E58FCC-A826-4101-9D63-71B25F5178CD}"/>
    <cellStyle name="Comma 12 22 13 2" xfId="15549" xr:uid="{1800E701-641B-4A83-9339-4B78E5F5B2A9}"/>
    <cellStyle name="Comma 12 22 14" xfId="15550" xr:uid="{67DC7578-773B-4860-8FEC-32D261315F43}"/>
    <cellStyle name="Comma 12 22 14 2" xfId="15551" xr:uid="{B3713D0B-C2ED-425E-AB9C-CE7EF8BCB86A}"/>
    <cellStyle name="Comma 12 22 15" xfId="15552" xr:uid="{A6940547-C621-41B9-8209-2BFAF686D531}"/>
    <cellStyle name="Comma 12 22 15 2" xfId="15553" xr:uid="{0325C918-10D2-4721-BD9D-E8BA3C86749C}"/>
    <cellStyle name="Comma 12 22 16" xfId="15554" xr:uid="{E6F1D0A0-5B5F-4046-A510-9BE68C61210C}"/>
    <cellStyle name="Comma 12 22 16 2" xfId="15555" xr:uid="{E40208B7-6BBB-4E54-B2C8-660092647BD6}"/>
    <cellStyle name="Comma 12 22 17" xfId="15556" xr:uid="{029DD2AE-8275-4D38-96CF-9CC8F3AC1A08}"/>
    <cellStyle name="Comma 12 22 17 2" xfId="15557" xr:uid="{68BD1F0C-6B8B-4BA4-91FA-CE56B53935ED}"/>
    <cellStyle name="Comma 12 22 18" xfId="15558" xr:uid="{9AA81743-E021-47EE-8E7C-8983C804EAA3}"/>
    <cellStyle name="Comma 12 22 18 2" xfId="15559" xr:uid="{556318C6-874A-4014-B6BB-2CD22B5FD993}"/>
    <cellStyle name="Comma 12 22 19" xfId="15560" xr:uid="{D054E165-B4B4-4905-A8F0-EEB75C69094B}"/>
    <cellStyle name="Comma 12 22 19 2" xfId="15561" xr:uid="{46BD39B1-6986-4FB5-AB7A-757DB23F1C37}"/>
    <cellStyle name="Comma 12 22 2" xfId="15562" xr:uid="{52EA8901-9EE3-4F5C-B717-789075002F84}"/>
    <cellStyle name="Comma 12 22 2 2" xfId="15563" xr:uid="{61EE8960-805F-4596-B7A2-0A523D650550}"/>
    <cellStyle name="Comma 12 22 2 2 2" xfId="15564" xr:uid="{C15DBB83-5757-4DD7-8C51-D438724183DC}"/>
    <cellStyle name="Comma 12 22 2 2 2 2" xfId="15565" xr:uid="{3BDA97E1-6D3F-40B9-AE67-9BE362D9D8A5}"/>
    <cellStyle name="Comma 12 22 2 2 3" xfId="15566" xr:uid="{A1A901AF-AFBD-4686-9B35-553FAB06FE36}"/>
    <cellStyle name="Comma 12 22 2 2 3 2" xfId="15567" xr:uid="{62881B97-F0E6-47BF-88C5-3C0AF03F2E7B}"/>
    <cellStyle name="Comma 12 22 2 2 4" xfId="15568" xr:uid="{A6343E8E-4150-406D-A9DD-BDB4AB1C0870}"/>
    <cellStyle name="Comma 12 22 2 2 4 2" xfId="15569" xr:uid="{754E97FA-5F9B-48E7-B1EC-9AD81E9FA86A}"/>
    <cellStyle name="Comma 12 22 2 2 5" xfId="15570" xr:uid="{B161B229-28DA-4ED6-9460-9CB3DE241C67}"/>
    <cellStyle name="Comma 12 22 2 2 5 2" xfId="15571" xr:uid="{A506C72E-A735-485B-8B5C-9D537410E8CE}"/>
    <cellStyle name="Comma 12 22 2 2 6" xfId="15572" xr:uid="{16A084E6-E5E4-45EE-B191-7495972B7182}"/>
    <cellStyle name="Comma 12 22 2 3" xfId="15573" xr:uid="{A90782FF-8ABC-4AF8-B94B-C09FE06A2428}"/>
    <cellStyle name="Comma 12 22 2 3 2" xfId="15574" xr:uid="{54645833-4C3D-4C83-8E64-6E82FD011AE7}"/>
    <cellStyle name="Comma 12 22 2 3 2 2" xfId="15575" xr:uid="{62166723-0428-4A34-A30B-66171C8C6BDD}"/>
    <cellStyle name="Comma 12 22 2 3 3" xfId="15576" xr:uid="{DBF88334-4634-471E-B933-F001DDE865D9}"/>
    <cellStyle name="Comma 12 22 2 4" xfId="15577" xr:uid="{19BBE41D-34A5-4E5D-88DE-4B2C0399A0E8}"/>
    <cellStyle name="Comma 12 22 2 4 2" xfId="15578" xr:uid="{DDDE50E4-D973-4834-B65B-A715807C8B7E}"/>
    <cellStyle name="Comma 12 22 2 5" xfId="15579" xr:uid="{424EA0FD-4533-40AB-93D3-5AECA50A9DF0}"/>
    <cellStyle name="Comma 12 22 2 5 2" xfId="15580" xr:uid="{095713BA-531B-4E25-B377-6637577FBC83}"/>
    <cellStyle name="Comma 12 22 2 6" xfId="15581" xr:uid="{2F563B45-0A0C-4CF4-8EE0-F3FF5FE1B11A}"/>
    <cellStyle name="Comma 12 22 2 6 2" xfId="15582" xr:uid="{121C5424-C209-4A6F-ADA2-1E40423E4459}"/>
    <cellStyle name="Comma 12 22 2 7" xfId="15583" xr:uid="{B682D11D-5EF1-4AD9-B91A-05BC8C5458F3}"/>
    <cellStyle name="Comma 12 22 2 7 2" xfId="15584" xr:uid="{BB0A089D-BE1B-4EAC-9B24-4EAFA5CA4F3E}"/>
    <cellStyle name="Comma 12 22 2 8" xfId="15585" xr:uid="{DC415E34-D842-428B-A8A3-2975925C03DB}"/>
    <cellStyle name="Comma 12 22 2 8 2" xfId="15586" xr:uid="{9AFBBBE9-A916-4F96-83B7-280ED70C95FE}"/>
    <cellStyle name="Comma 12 22 2 9" xfId="15587" xr:uid="{2FE32C79-5F50-46BC-A141-3914A8C205A6}"/>
    <cellStyle name="Comma 12 22 20" xfId="15588" xr:uid="{44432A9E-DFC4-48F0-9E3D-1066BA0A76AC}"/>
    <cellStyle name="Comma 12 22 20 2" xfId="15589" xr:uid="{5C22CE50-7D34-49D1-8632-1FCB71DC5132}"/>
    <cellStyle name="Comma 12 22 21" xfId="15590" xr:uid="{BD224565-E87B-438D-999B-B31CCF4CC739}"/>
    <cellStyle name="Comma 12 22 21 2" xfId="15591" xr:uid="{2053390B-ED4D-4EEF-83FE-5A5470BBB1CB}"/>
    <cellStyle name="Comma 12 22 22" xfId="15592" xr:uid="{339C0408-B2D7-48FE-BB25-34199F52D038}"/>
    <cellStyle name="Comma 12 22 22 2" xfId="15593" xr:uid="{A665BC77-710B-4F50-9F70-BF28AC8A67BF}"/>
    <cellStyle name="Comma 12 22 23" xfId="15594" xr:uid="{46200DCA-5173-4003-BB11-F2D6F388D3D4}"/>
    <cellStyle name="Comma 12 22 23 2" xfId="15595" xr:uid="{0D2CB846-1FD9-482B-8AC8-8DAAE31CB587}"/>
    <cellStyle name="Comma 12 22 24" xfId="15596" xr:uid="{48626149-A1CB-453E-A982-4D10AE22818B}"/>
    <cellStyle name="Comma 12 22 24 2" xfId="15597" xr:uid="{7B3B05FF-73FC-4266-92D1-6064713AE056}"/>
    <cellStyle name="Comma 12 22 25" xfId="15598" xr:uid="{53127F65-3286-4C67-8D28-352489E31F23}"/>
    <cellStyle name="Comma 12 22 25 2" xfId="15599" xr:uid="{84A76A51-ADE1-476D-BAF7-0A302E0E3D10}"/>
    <cellStyle name="Comma 12 22 26" xfId="15600" xr:uid="{412ECCB4-E420-4C1F-881E-A42995E05755}"/>
    <cellStyle name="Comma 12 22 26 2" xfId="15601" xr:uid="{5C10A31F-3659-400C-86E7-BF2099E4A110}"/>
    <cellStyle name="Comma 12 22 27" xfId="15602" xr:uid="{EF6BFEE7-303D-4287-A43C-3A46C439BCFD}"/>
    <cellStyle name="Comma 12 22 27 2" xfId="15603" xr:uid="{10E36883-EA2E-4FED-BA8B-4E15E4C81ED1}"/>
    <cellStyle name="Comma 12 22 28" xfId="15604" xr:uid="{6809D472-C2BD-41DB-8E09-8DD76F2539C4}"/>
    <cellStyle name="Comma 12 22 28 2" xfId="15605" xr:uid="{63A08A41-5379-410D-B7D9-550D8B5D06D5}"/>
    <cellStyle name="Comma 12 22 29" xfId="15606" xr:uid="{35E59968-3030-45A4-B9BC-C8BBD0F35792}"/>
    <cellStyle name="Comma 12 22 3" xfId="15607" xr:uid="{EEABF960-2C35-48B3-AAFA-2AC2DD083ED5}"/>
    <cellStyle name="Comma 12 22 3 2" xfId="15608" xr:uid="{DB5EED75-CA8F-4203-B0E4-06DA8957D431}"/>
    <cellStyle name="Comma 12 22 4" xfId="15609" xr:uid="{A2FC2571-12D4-444C-AB46-7A28A6573CFC}"/>
    <cellStyle name="Comma 12 22 4 2" xfId="15610" xr:uid="{656E7EE3-C171-4D66-A68F-489FEA5B92F0}"/>
    <cellStyle name="Comma 12 22 4 2 2" xfId="15611" xr:uid="{5E4D5CC9-D548-4BC2-B8D5-B36105892811}"/>
    <cellStyle name="Comma 12 22 4 3" xfId="15612" xr:uid="{78DBE449-5391-4B3B-BB27-0EDF38EAA682}"/>
    <cellStyle name="Comma 12 22 4 3 2" xfId="15613" xr:uid="{684B0EB6-0AB2-4867-AD5F-4B7AD49FD457}"/>
    <cellStyle name="Comma 12 22 4 4" xfId="15614" xr:uid="{FBF205B2-4367-4D5F-A2A2-62077C4DCBB0}"/>
    <cellStyle name="Comma 12 22 4 4 2" xfId="15615" xr:uid="{7E9AD8AC-373D-45EE-B3D1-B7E0DD18D16D}"/>
    <cellStyle name="Comma 12 22 4 5" xfId="15616" xr:uid="{ACC820EC-2CCC-4023-9B6F-3545EBD9DF9D}"/>
    <cellStyle name="Comma 12 22 5" xfId="15617" xr:uid="{E96F79FF-F475-4A1C-AFEA-186615400F1B}"/>
    <cellStyle name="Comma 12 22 5 2" xfId="15618" xr:uid="{43D7FFDF-9E02-4CE4-B9AB-B4827EFC4A72}"/>
    <cellStyle name="Comma 12 22 5 2 2" xfId="15619" xr:uid="{C8C23880-BD72-4ABB-9122-76A984839A39}"/>
    <cellStyle name="Comma 12 22 5 3" xfId="15620" xr:uid="{D86F2F0D-F2DE-4429-BCDF-E4428CE0DB31}"/>
    <cellStyle name="Comma 12 22 5 3 2" xfId="15621" xr:uid="{97DFF668-3BBE-4334-BE54-BA887A0A8C4B}"/>
    <cellStyle name="Comma 12 22 5 4" xfId="15622" xr:uid="{451E9E5F-D515-4198-8BCA-3200A5B6FDF2}"/>
    <cellStyle name="Comma 12 22 6" xfId="15623" xr:uid="{752E1349-3930-4094-A6B7-BA28D2C3F6AF}"/>
    <cellStyle name="Comma 12 22 6 2" xfId="15624" xr:uid="{4D5D8977-83AA-4933-9953-E7450C6A4EF6}"/>
    <cellStyle name="Comma 12 22 7" xfId="15625" xr:uid="{5E76DEBF-0780-46AA-A200-EC57797353D7}"/>
    <cellStyle name="Comma 12 22 7 2" xfId="15626" xr:uid="{B8E1ECA7-D848-4800-AC28-29B0DFFD8BCD}"/>
    <cellStyle name="Comma 12 22 8" xfId="15627" xr:uid="{D1D9316D-559C-4059-AE8B-D759071D0F53}"/>
    <cellStyle name="Comma 12 22 8 2" xfId="15628" xr:uid="{E299843E-8C89-4A05-B084-756D2D59FC82}"/>
    <cellStyle name="Comma 12 22 9" xfId="15629" xr:uid="{39CCFBAB-0C08-413A-A8F7-00A98A20EBA2}"/>
    <cellStyle name="Comma 12 22 9 2" xfId="15630" xr:uid="{A2E6D06D-C595-4975-A08A-BD55D9A3E5B1}"/>
    <cellStyle name="Comma 12 23" xfId="15631" xr:uid="{CAEE6FCC-E465-4498-8F60-F1C18FC805EB}"/>
    <cellStyle name="Comma 12 23 10" xfId="15632" xr:uid="{3485DB56-8913-43EB-9B64-404461AFFE7F}"/>
    <cellStyle name="Comma 12 23 10 2" xfId="15633" xr:uid="{49F2C3B4-DA32-4844-8E7E-7BC31F1E052F}"/>
    <cellStyle name="Comma 12 23 11" xfId="15634" xr:uid="{C481D469-9BE7-4C37-B453-C6FE74F1811B}"/>
    <cellStyle name="Comma 12 23 11 2" xfId="15635" xr:uid="{850076C8-0FD6-40DE-AC68-0D779BC0B944}"/>
    <cellStyle name="Comma 12 23 12" xfId="15636" xr:uid="{87889EB4-95B4-468F-80F3-9E17767985DE}"/>
    <cellStyle name="Comma 12 23 12 2" xfId="15637" xr:uid="{E3C01AC9-B25D-4F12-9C7F-A26DDB793E1E}"/>
    <cellStyle name="Comma 12 23 13" xfId="15638" xr:uid="{9828324D-E720-456B-858F-4F0AE63737FC}"/>
    <cellStyle name="Comma 12 23 13 2" xfId="15639" xr:uid="{CAB493BC-EBC2-42A1-B575-54311931E810}"/>
    <cellStyle name="Comma 12 23 14" xfId="15640" xr:uid="{495385DC-8BDA-4036-A200-B4ADEF4A8212}"/>
    <cellStyle name="Comma 12 23 14 2" xfId="15641" xr:uid="{EEF85195-B740-4CDE-A8C0-7E09A75300E0}"/>
    <cellStyle name="Comma 12 23 15" xfId="15642" xr:uid="{675C1AFE-D55C-4798-A5A7-C11CBE07671D}"/>
    <cellStyle name="Comma 12 23 15 2" xfId="15643" xr:uid="{E5BC973F-D059-4F64-B8A8-31D334ACD61F}"/>
    <cellStyle name="Comma 12 23 16" xfId="15644" xr:uid="{FB0FF348-B841-429E-A4B7-930A4260781A}"/>
    <cellStyle name="Comma 12 23 16 2" xfId="15645" xr:uid="{995110F6-D1BF-49FF-B990-72CD7FB6CB57}"/>
    <cellStyle name="Comma 12 23 17" xfId="15646" xr:uid="{77556EBC-752B-48A5-B5B3-4567BC030F9A}"/>
    <cellStyle name="Comma 12 23 17 2" xfId="15647" xr:uid="{E8537898-3AC1-47FE-B40F-86F3872289A5}"/>
    <cellStyle name="Comma 12 23 18" xfId="15648" xr:uid="{774A9E5E-BAF6-4053-9E2A-81707396890F}"/>
    <cellStyle name="Comma 12 23 18 2" xfId="15649" xr:uid="{86609260-31CE-41EC-BB64-80DC62FCC799}"/>
    <cellStyle name="Comma 12 23 19" xfId="15650" xr:uid="{9CEEE41B-AE0D-486B-BD92-957C55554974}"/>
    <cellStyle name="Comma 12 23 19 2" xfId="15651" xr:uid="{FC9491F3-5A9C-486C-AD73-369DB6658189}"/>
    <cellStyle name="Comma 12 23 2" xfId="15652" xr:uid="{68D63983-DF56-45CE-9921-22BAD707C9C7}"/>
    <cellStyle name="Comma 12 23 2 2" xfId="15653" xr:uid="{995113A5-2303-4DB8-9468-CF1115B3C823}"/>
    <cellStyle name="Comma 12 23 20" xfId="15654" xr:uid="{E3F56D10-7171-4B11-9C20-E6F7E52D1739}"/>
    <cellStyle name="Comma 12 23 20 2" xfId="15655" xr:uid="{035D40B6-E911-46DE-BE57-BEEF99B7792D}"/>
    <cellStyle name="Comma 12 23 21" xfId="15656" xr:uid="{149784D7-1027-453C-8618-B94081F03DAD}"/>
    <cellStyle name="Comma 12 23 21 2" xfId="15657" xr:uid="{85036A0D-7C47-41BF-A961-624B6EF7134A}"/>
    <cellStyle name="Comma 12 23 22" xfId="15658" xr:uid="{D14867E2-41EE-4EFE-AE4F-B4CB262C5B72}"/>
    <cellStyle name="Comma 12 23 22 2" xfId="15659" xr:uid="{7A9C6CBF-A177-4E85-ADAF-4068C3156076}"/>
    <cellStyle name="Comma 12 23 23" xfId="15660" xr:uid="{5A27D271-D88F-4813-97E2-34B57C207C22}"/>
    <cellStyle name="Comma 12 23 23 2" xfId="15661" xr:uid="{C070ADED-F518-406B-93FD-E26DAC939939}"/>
    <cellStyle name="Comma 12 23 24" xfId="15662" xr:uid="{D6C2F785-5E67-4630-8DC2-014BB384B9A9}"/>
    <cellStyle name="Comma 12 23 24 2" xfId="15663" xr:uid="{6BD44A9D-01BE-4895-A66A-5C47637BE5A8}"/>
    <cellStyle name="Comma 12 23 25" xfId="15664" xr:uid="{3F2CB2AF-2675-4ECC-914D-EF7598D11F5B}"/>
    <cellStyle name="Comma 12 23 25 2" xfId="15665" xr:uid="{02D066E7-A27D-4755-9299-1EC60C35894B}"/>
    <cellStyle name="Comma 12 23 26" xfId="15666" xr:uid="{ADB43612-2356-449C-B7F9-749D98D0CE16}"/>
    <cellStyle name="Comma 12 23 26 2" xfId="15667" xr:uid="{E02E163C-62E4-4512-A995-49C818BFE62D}"/>
    <cellStyle name="Comma 12 23 27" xfId="15668" xr:uid="{4A0F110A-F76C-43E8-A7E2-6F9195A66C54}"/>
    <cellStyle name="Comma 12 23 27 2" xfId="15669" xr:uid="{0E62B9AF-6C91-4BCC-98A9-8D395C2EE9EB}"/>
    <cellStyle name="Comma 12 23 28" xfId="15670" xr:uid="{E1272AA4-9C18-45F1-984A-3F1F52709123}"/>
    <cellStyle name="Comma 12 23 3" xfId="15671" xr:uid="{C3A31C78-D1A9-44CB-86ED-AAAF8A1E477F}"/>
    <cellStyle name="Comma 12 23 3 2" xfId="15672" xr:uid="{0E7F970D-EA29-46B2-9006-F090C23CD836}"/>
    <cellStyle name="Comma 12 23 4" xfId="15673" xr:uid="{734A91A5-9662-476F-AF2F-1198BE3F72D2}"/>
    <cellStyle name="Comma 12 23 4 2" xfId="15674" xr:uid="{438DC7A0-33C9-4349-985B-1DB22D86765E}"/>
    <cellStyle name="Comma 12 23 4 2 2" xfId="15675" xr:uid="{E104C32F-F493-4822-8E53-4D5FCE41DF23}"/>
    <cellStyle name="Comma 12 23 4 3" xfId="15676" xr:uid="{D02F5E8F-FF4A-4F19-AADA-84494273AB08}"/>
    <cellStyle name="Comma 12 23 4 3 2" xfId="15677" xr:uid="{F8E95103-B1AF-463D-ABAB-2A691E259433}"/>
    <cellStyle name="Comma 12 23 4 4" xfId="15678" xr:uid="{69D24999-3ED9-4575-BA75-DE414F433A5A}"/>
    <cellStyle name="Comma 12 23 4 4 2" xfId="15679" xr:uid="{A2FE280E-4BE5-4BE4-95B8-234A1437E490}"/>
    <cellStyle name="Comma 12 23 4 5" xfId="15680" xr:uid="{DDF2AEC4-570B-4D93-9560-1FCC8EEA236F}"/>
    <cellStyle name="Comma 12 23 5" xfId="15681" xr:uid="{4E165DF1-0C00-4C69-BF1E-FFB5F1E1F1C6}"/>
    <cellStyle name="Comma 12 23 5 2" xfId="15682" xr:uid="{CD6DBBBD-3A1B-4260-ACF3-D0ECF7406A9F}"/>
    <cellStyle name="Comma 12 23 5 2 2" xfId="15683" xr:uid="{00C029B7-A6DF-426C-9980-B35A61B65E69}"/>
    <cellStyle name="Comma 12 23 5 3" xfId="15684" xr:uid="{B04DFDCF-04D3-43BD-83C9-AF5777DF2824}"/>
    <cellStyle name="Comma 12 23 5 3 2" xfId="15685" xr:uid="{C6B4D7A0-2082-4218-A6C6-48F49EA93029}"/>
    <cellStyle name="Comma 12 23 5 4" xfId="15686" xr:uid="{7C25B112-D15C-4AC7-A29F-B222BF34BCA2}"/>
    <cellStyle name="Comma 12 23 6" xfId="15687" xr:uid="{D3CE1271-B326-4386-A39F-1B767BC2B3E7}"/>
    <cellStyle name="Comma 12 23 6 2" xfId="15688" xr:uid="{BA4DE4D1-5268-4DF9-A618-913B44D9A4BA}"/>
    <cellStyle name="Comma 12 23 7" xfId="15689" xr:uid="{3AC4BEDA-32A4-4427-8236-EF37B2225D95}"/>
    <cellStyle name="Comma 12 23 7 2" xfId="15690" xr:uid="{7DE3955A-9107-417D-BC04-D61C6D5A2ECD}"/>
    <cellStyle name="Comma 12 23 8" xfId="15691" xr:uid="{A287C800-8B29-4038-A3A7-4D0D4B540FED}"/>
    <cellStyle name="Comma 12 23 8 2" xfId="15692" xr:uid="{17A51E4D-D10C-4166-BF14-731A1FD8A193}"/>
    <cellStyle name="Comma 12 23 9" xfId="15693" xr:uid="{6529C261-6006-478E-AEF1-793B853EDACC}"/>
    <cellStyle name="Comma 12 23 9 2" xfId="15694" xr:uid="{A404074B-FD5C-434F-95BE-2BAEAB870925}"/>
    <cellStyle name="Comma 12 24" xfId="15695" xr:uid="{BD7BAA06-962D-4E6F-BB54-5C661F3DF872}"/>
    <cellStyle name="Comma 12 24 10" xfId="15696" xr:uid="{BBD6A6CB-BD02-4D1A-8C6D-856926EEF863}"/>
    <cellStyle name="Comma 12 24 10 2" xfId="15697" xr:uid="{83F01A3E-425F-433F-B2B8-35594514AB9C}"/>
    <cellStyle name="Comma 12 24 11" xfId="15698" xr:uid="{E2BBBC60-AFE7-49F0-B6A1-BE0C256F9A6C}"/>
    <cellStyle name="Comma 12 24 11 2" xfId="15699" xr:uid="{FA708756-73EE-4F70-8410-1F45816C2662}"/>
    <cellStyle name="Comma 12 24 12" xfId="15700" xr:uid="{4A0CD587-A543-4FAC-92BD-199BC68A1992}"/>
    <cellStyle name="Comma 12 24 12 2" xfId="15701" xr:uid="{08B85B2E-98C7-452D-BD5A-9A5DDAE05656}"/>
    <cellStyle name="Comma 12 24 13" xfId="15702" xr:uid="{8A0A428E-A328-4375-B284-DBA37339864B}"/>
    <cellStyle name="Comma 12 24 13 2" xfId="15703" xr:uid="{986DAA3B-E601-408F-B45D-8302E2B00FF4}"/>
    <cellStyle name="Comma 12 24 14" xfId="15704" xr:uid="{8882DA53-7850-4E67-AA77-22D4EE9376EA}"/>
    <cellStyle name="Comma 12 24 14 2" xfId="15705" xr:uid="{17EBBE1D-6A0A-45B2-9910-A0698C716440}"/>
    <cellStyle name="Comma 12 24 15" xfId="15706" xr:uid="{25878D4E-86F9-49C3-9E22-B498EF8D6CE3}"/>
    <cellStyle name="Comma 12 24 15 2" xfId="15707" xr:uid="{DA01FE13-6193-4162-A068-4856906698BB}"/>
    <cellStyle name="Comma 12 24 16" xfId="15708" xr:uid="{69FE24DD-92A3-465C-BB75-9AA9645900F6}"/>
    <cellStyle name="Comma 12 24 16 2" xfId="15709" xr:uid="{E50C884C-FFC5-4D46-9484-26E08BFB9FE1}"/>
    <cellStyle name="Comma 12 24 17" xfId="15710" xr:uid="{253BE082-3040-4E88-8FC8-5D359A7DC394}"/>
    <cellStyle name="Comma 12 24 17 2" xfId="15711" xr:uid="{EA32D1FD-00E5-4EFA-B543-C65957284D57}"/>
    <cellStyle name="Comma 12 24 18" xfId="15712" xr:uid="{FDA244F3-9587-4DBF-93CD-BE738D68168D}"/>
    <cellStyle name="Comma 12 24 18 2" xfId="15713" xr:uid="{104DB015-94DB-4A07-8E0E-EC9BCE9AB2FE}"/>
    <cellStyle name="Comma 12 24 19" xfId="15714" xr:uid="{CFA0A457-6DB6-4533-965C-76A086AB446C}"/>
    <cellStyle name="Comma 12 24 19 2" xfId="15715" xr:uid="{211D03AE-FCBD-4425-AEB1-5A10DC2698BC}"/>
    <cellStyle name="Comma 12 24 2" xfId="15716" xr:uid="{760E2CD5-FB73-4C37-BCAD-6E10406B7530}"/>
    <cellStyle name="Comma 12 24 2 2" xfId="15717" xr:uid="{DFCAC2E9-FF25-45C9-896C-FF4DDC0E244D}"/>
    <cellStyle name="Comma 12 24 20" xfId="15718" xr:uid="{1D1F41D0-4BC9-4B2B-B269-8FC6BBC59517}"/>
    <cellStyle name="Comma 12 24 20 2" xfId="15719" xr:uid="{0EBA0BF7-2AD8-424C-9FB0-E85C89E7AC87}"/>
    <cellStyle name="Comma 12 24 21" xfId="15720" xr:uid="{92D23795-F4CA-48CC-BBF7-96B12A22567B}"/>
    <cellStyle name="Comma 12 24 21 2" xfId="15721" xr:uid="{2A03FB70-554B-463E-ADF9-A15F9E219C6F}"/>
    <cellStyle name="Comma 12 24 22" xfId="15722" xr:uid="{295D74E6-CD2E-4088-8249-AA7BDE35B163}"/>
    <cellStyle name="Comma 12 24 22 2" xfId="15723" xr:uid="{0FDAC571-3E33-40E4-A1E6-E3ADA6491BB0}"/>
    <cellStyle name="Comma 12 24 23" xfId="15724" xr:uid="{9D48D300-C2E8-48F4-8E9E-00B614BAF9B1}"/>
    <cellStyle name="Comma 12 24 23 2" xfId="15725" xr:uid="{B712B029-FF0D-4789-9473-3CBC62ACC38D}"/>
    <cellStyle name="Comma 12 24 24" xfId="15726" xr:uid="{F6A8AF95-51E9-499B-8982-558C0F5A2452}"/>
    <cellStyle name="Comma 12 24 24 2" xfId="15727" xr:uid="{4E85E8D8-9038-4051-8F0E-DC01B1774ECB}"/>
    <cellStyle name="Comma 12 24 25" xfId="15728" xr:uid="{4F7441E4-5C4E-4E10-B319-0987F20C3887}"/>
    <cellStyle name="Comma 12 24 25 2" xfId="15729" xr:uid="{7A2706D9-503B-40D7-87A3-E1B0C2F637E3}"/>
    <cellStyle name="Comma 12 24 26" xfId="15730" xr:uid="{2FF339A3-4288-42CF-94EE-CB88FF900D91}"/>
    <cellStyle name="Comma 12 24 26 2" xfId="15731" xr:uid="{256BADB6-DDBD-4DC1-9E30-7B5AA2FCD95F}"/>
    <cellStyle name="Comma 12 24 27" xfId="15732" xr:uid="{95FB7C63-C63C-43BB-8747-5850B6D64BF8}"/>
    <cellStyle name="Comma 12 24 27 2" xfId="15733" xr:uid="{598417F6-9088-4F04-A923-D5C4E020445F}"/>
    <cellStyle name="Comma 12 24 28" xfId="15734" xr:uid="{5BE87F90-631C-4E14-9360-222AA28B8E31}"/>
    <cellStyle name="Comma 12 24 3" xfId="15735" xr:uid="{8C2EAB42-1416-4A7C-9232-12C397C04E76}"/>
    <cellStyle name="Comma 12 24 3 2" xfId="15736" xr:uid="{01EE1E24-4761-4EF8-8CC5-D541FF710CB1}"/>
    <cellStyle name="Comma 12 24 4" xfId="15737" xr:uid="{22E59FF2-91BE-477C-952D-FEB1841D495D}"/>
    <cellStyle name="Comma 12 24 4 2" xfId="15738" xr:uid="{C064F6D6-D58A-4DCD-94A9-71B938A86E49}"/>
    <cellStyle name="Comma 12 24 4 2 2" xfId="15739" xr:uid="{BD04C117-2B54-49DD-83A1-3E8078463230}"/>
    <cellStyle name="Comma 12 24 4 3" xfId="15740" xr:uid="{33EBEFE4-A69D-4FDA-A135-95BC0BCEE1F3}"/>
    <cellStyle name="Comma 12 24 4 3 2" xfId="15741" xr:uid="{61831E1D-FE1E-484A-9768-F711DC1A957B}"/>
    <cellStyle name="Comma 12 24 4 4" xfId="15742" xr:uid="{198311FD-9537-4087-950F-2AE14A684730}"/>
    <cellStyle name="Comma 12 24 4 4 2" xfId="15743" xr:uid="{08368A0B-6519-45BF-BB15-C9A3A33C5E52}"/>
    <cellStyle name="Comma 12 24 4 5" xfId="15744" xr:uid="{351A4CA5-DF89-44A3-BFF0-92E7A580CB28}"/>
    <cellStyle name="Comma 12 24 5" xfId="15745" xr:uid="{80833551-034C-4A11-947D-6FFA4F9BD3E0}"/>
    <cellStyle name="Comma 12 24 5 2" xfId="15746" xr:uid="{9CF4AB4D-259B-4FE5-974F-380BDEC3C47C}"/>
    <cellStyle name="Comma 12 24 5 2 2" xfId="15747" xr:uid="{25FEC315-9F20-4BE5-8FFB-5E29F6620C29}"/>
    <cellStyle name="Comma 12 24 5 3" xfId="15748" xr:uid="{05DF9FBC-4450-4004-9A79-0306ED96DD50}"/>
    <cellStyle name="Comma 12 24 5 3 2" xfId="15749" xr:uid="{F1D538E6-EA95-4A91-9735-57F455470C53}"/>
    <cellStyle name="Comma 12 24 5 4" xfId="15750" xr:uid="{F000D1B3-EF37-476F-8F5F-F616F7F88C9D}"/>
    <cellStyle name="Comma 12 24 6" xfId="15751" xr:uid="{7E0B93FF-81F5-4E0F-A9EC-4E37147D153C}"/>
    <cellStyle name="Comma 12 24 6 2" xfId="15752" xr:uid="{9C4C09A4-CC1E-4757-A0BB-711020944D14}"/>
    <cellStyle name="Comma 12 24 7" xfId="15753" xr:uid="{AB3AD8AB-92CC-4B51-A377-AC61BE448578}"/>
    <cellStyle name="Comma 12 24 7 2" xfId="15754" xr:uid="{97177415-B706-40D7-9E5F-3DB855EEF028}"/>
    <cellStyle name="Comma 12 24 8" xfId="15755" xr:uid="{9E817AE7-0DA5-4A75-984A-C3E4D48753F6}"/>
    <cellStyle name="Comma 12 24 8 2" xfId="15756" xr:uid="{F9793B62-0FD5-4C92-832A-E83B9842FF3E}"/>
    <cellStyle name="Comma 12 24 9" xfId="15757" xr:uid="{8A786B5B-4025-4337-BE08-2776D922ECB2}"/>
    <cellStyle name="Comma 12 24 9 2" xfId="15758" xr:uid="{70FCA50D-7C78-48F7-891A-D43B14B21177}"/>
    <cellStyle name="Comma 12 25" xfId="15759" xr:uid="{9A95E6F1-1A8F-4E78-BA7D-D2F8BD711B78}"/>
    <cellStyle name="Comma 12 25 10" xfId="15760" xr:uid="{347609D2-D1F3-4A91-93D7-5B0671AD813A}"/>
    <cellStyle name="Comma 12 25 10 2" xfId="15761" xr:uid="{DE6E2662-4BB2-45E8-8B15-444EDEFA2DD0}"/>
    <cellStyle name="Comma 12 25 11" xfId="15762" xr:uid="{8C82473B-BD95-44D7-B6D4-D5288055C6D0}"/>
    <cellStyle name="Comma 12 25 11 2" xfId="15763" xr:uid="{7B56ECEF-28A4-45F6-90DF-C92A4AA2F458}"/>
    <cellStyle name="Comma 12 25 12" xfId="15764" xr:uid="{FE9B279F-EC93-4A24-B0F0-86CC0846356E}"/>
    <cellStyle name="Comma 12 25 12 2" xfId="15765" xr:uid="{640CFD44-2F5E-4F18-9B23-138C816CBD67}"/>
    <cellStyle name="Comma 12 25 13" xfId="15766" xr:uid="{D821195D-9DA7-4E09-8DF3-F55C5EA62E10}"/>
    <cellStyle name="Comma 12 25 13 2" xfId="15767" xr:uid="{5C4A667B-5CD7-41FB-A7B5-FB3146D9E287}"/>
    <cellStyle name="Comma 12 25 14" xfId="15768" xr:uid="{54CCDF2A-CCB4-4ADD-A72E-B47F9AD2F980}"/>
    <cellStyle name="Comma 12 25 14 2" xfId="15769" xr:uid="{BA3D903D-60DD-4DBF-894E-1D2D3EB69011}"/>
    <cellStyle name="Comma 12 25 15" xfId="15770" xr:uid="{62083901-E9FD-46E8-8458-7962A221C642}"/>
    <cellStyle name="Comma 12 25 15 2" xfId="15771" xr:uid="{B289A3E5-2799-452D-BA33-260F5BB4A11B}"/>
    <cellStyle name="Comma 12 25 16" xfId="15772" xr:uid="{6FE7AD71-9EAA-4780-A314-99C778689ACE}"/>
    <cellStyle name="Comma 12 25 16 2" xfId="15773" xr:uid="{81CC0D46-E313-42BD-943E-66BE33B28D69}"/>
    <cellStyle name="Comma 12 25 17" xfId="15774" xr:uid="{AF27DBA2-D738-461B-BF94-9F144B338C57}"/>
    <cellStyle name="Comma 12 25 17 2" xfId="15775" xr:uid="{BCBCADB6-D7B7-4B07-84E2-F60428E4F139}"/>
    <cellStyle name="Comma 12 25 18" xfId="15776" xr:uid="{EB5946CA-BF7F-48FE-A153-F4D5C03AA940}"/>
    <cellStyle name="Comma 12 25 18 2" xfId="15777" xr:uid="{ECFAE714-ADEA-4BE3-A4E5-15A287AD9821}"/>
    <cellStyle name="Comma 12 25 19" xfId="15778" xr:uid="{2E0DC3DA-82C7-4A54-B711-28C9DA3A1AC3}"/>
    <cellStyle name="Comma 12 25 19 2" xfId="15779" xr:uid="{D5167526-C4F9-430B-A273-F4B4C532F454}"/>
    <cellStyle name="Comma 12 25 2" xfId="15780" xr:uid="{0C7B05B5-3669-4382-A46D-5DA130F52B21}"/>
    <cellStyle name="Comma 12 25 2 2" xfId="15781" xr:uid="{4A47CBF6-DBA7-402E-9D7E-F2B67DE4FEA5}"/>
    <cellStyle name="Comma 12 25 20" xfId="15782" xr:uid="{3141C01A-2AC8-4F8F-924A-3A9B46764E76}"/>
    <cellStyle name="Comma 12 25 20 2" xfId="15783" xr:uid="{519A7CC3-3852-47EC-9EE1-2FD59ED52B37}"/>
    <cellStyle name="Comma 12 25 21" xfId="15784" xr:uid="{AC4FD27C-BC0C-4564-886D-84DF72650529}"/>
    <cellStyle name="Comma 12 25 21 2" xfId="15785" xr:uid="{2DF6CF9B-BF98-4461-B3A2-9C7A537B85C1}"/>
    <cellStyle name="Comma 12 25 22" xfId="15786" xr:uid="{ED599694-B281-47E2-8C2E-43217E2B5A4B}"/>
    <cellStyle name="Comma 12 25 22 2" xfId="15787" xr:uid="{2821A161-4A69-4053-9DFB-448FA3D8F095}"/>
    <cellStyle name="Comma 12 25 23" xfId="15788" xr:uid="{C6C69311-88A7-4BD6-822A-8C4D38569FE7}"/>
    <cellStyle name="Comma 12 25 23 2" xfId="15789" xr:uid="{DBC0A461-A6AA-43AE-A5EC-0F39603B6D34}"/>
    <cellStyle name="Comma 12 25 24" xfId="15790" xr:uid="{1528B575-0FF9-4D89-8396-8C8C40AD073A}"/>
    <cellStyle name="Comma 12 25 24 2" xfId="15791" xr:uid="{BBB4F019-6547-41C9-8988-4988F66EDDA9}"/>
    <cellStyle name="Comma 12 25 25" xfId="15792" xr:uid="{B6A4A455-030C-4F0C-BA5C-49B57EDA0A8F}"/>
    <cellStyle name="Comma 12 25 25 2" xfId="15793" xr:uid="{98442E45-45BE-47B5-A963-AF496C4575F1}"/>
    <cellStyle name="Comma 12 25 26" xfId="15794" xr:uid="{4B24DD9D-2FB5-4ECC-914E-A568E6D1C9DD}"/>
    <cellStyle name="Comma 12 25 26 2" xfId="15795" xr:uid="{3BBA2DE4-A2CB-4D8F-AFDC-5E2CDEE90B72}"/>
    <cellStyle name="Comma 12 25 27" xfId="15796" xr:uid="{B48B6DC0-F990-4C6F-AEA3-B54A0167138E}"/>
    <cellStyle name="Comma 12 25 27 2" xfId="15797" xr:uid="{F8255A73-5FD0-438F-962C-2E755C1CDC8D}"/>
    <cellStyle name="Comma 12 25 28" xfId="15798" xr:uid="{11BAB8C7-FAF5-4205-9BE3-07A9D08450F1}"/>
    <cellStyle name="Comma 12 25 3" xfId="15799" xr:uid="{B82B76C1-858B-4A18-92B0-C93976C71E7A}"/>
    <cellStyle name="Comma 12 25 3 2" xfId="15800" xr:uid="{BA15C974-0958-449C-8DCD-B5985E2F08A9}"/>
    <cellStyle name="Comma 12 25 4" xfId="15801" xr:uid="{BDAE8964-1281-4A7F-946C-7CBFCD16247A}"/>
    <cellStyle name="Comma 12 25 4 2" xfId="15802" xr:uid="{56A6CB32-FF66-4727-94AC-E57F96F3145F}"/>
    <cellStyle name="Comma 12 25 4 2 2" xfId="15803" xr:uid="{E349FF14-D292-4476-84C3-F8B909C59DE3}"/>
    <cellStyle name="Comma 12 25 4 3" xfId="15804" xr:uid="{4638DF7E-48CF-4F51-9201-F9725E2DD754}"/>
    <cellStyle name="Comma 12 25 4 3 2" xfId="15805" xr:uid="{0B5C0F97-4675-4BA9-B04D-23DB244FFDF7}"/>
    <cellStyle name="Comma 12 25 4 4" xfId="15806" xr:uid="{6414A2AD-1798-414D-868C-51047883722A}"/>
    <cellStyle name="Comma 12 25 4 4 2" xfId="15807" xr:uid="{4226C33B-FEE4-49C0-893D-C9E297BB87D7}"/>
    <cellStyle name="Comma 12 25 4 5" xfId="15808" xr:uid="{3BBB2111-2F11-4678-B274-ED363267B4AB}"/>
    <cellStyle name="Comma 12 25 5" xfId="15809" xr:uid="{3CFA7B5B-2A13-4E25-A06A-952BC6A0BBD3}"/>
    <cellStyle name="Comma 12 25 5 2" xfId="15810" xr:uid="{A8BA41D8-5DF9-469D-9BE0-EC7D298EE329}"/>
    <cellStyle name="Comma 12 25 5 2 2" xfId="15811" xr:uid="{7EB07660-E532-4FE8-AFCF-7432FF003954}"/>
    <cellStyle name="Comma 12 25 5 3" xfId="15812" xr:uid="{C4CDB220-C187-46C5-9D82-0781EA06B3F3}"/>
    <cellStyle name="Comma 12 25 5 3 2" xfId="15813" xr:uid="{3E15EB78-8278-40ED-B211-5FC68CBD4B41}"/>
    <cellStyle name="Comma 12 25 5 4" xfId="15814" xr:uid="{B378A97F-46D0-4D91-9A32-DE8874CBAE91}"/>
    <cellStyle name="Comma 12 25 6" xfId="15815" xr:uid="{1A9BB79A-D2B9-402D-9A60-C4C331384C8C}"/>
    <cellStyle name="Comma 12 25 6 2" xfId="15816" xr:uid="{9DF76EBE-CF11-4D86-B39B-A36257056200}"/>
    <cellStyle name="Comma 12 25 7" xfId="15817" xr:uid="{B53D7B19-8B92-4527-A27B-EDDE15FF22C1}"/>
    <cellStyle name="Comma 12 25 7 2" xfId="15818" xr:uid="{6465A161-67C5-4C72-A951-62AEFE500D6A}"/>
    <cellStyle name="Comma 12 25 8" xfId="15819" xr:uid="{7546F4B7-F7EC-4549-BD9D-B6A7605E452F}"/>
    <cellStyle name="Comma 12 25 8 2" xfId="15820" xr:uid="{00663B04-2C64-4661-8EBA-CBBBB8844AE3}"/>
    <cellStyle name="Comma 12 25 9" xfId="15821" xr:uid="{A66FD05E-75D4-4FBA-BB18-BF1D5FD8D6EB}"/>
    <cellStyle name="Comma 12 25 9 2" xfId="15822" xr:uid="{D078071F-4321-43C9-BB98-5CB70E9F3A66}"/>
    <cellStyle name="Comma 12 26" xfId="15823" xr:uid="{1D62AB26-BFC5-4C29-8DE6-DEAE5118CFA3}"/>
    <cellStyle name="Comma 12 26 10" xfId="15824" xr:uid="{ACDF37B1-739C-4E71-BCCF-43DABDA45535}"/>
    <cellStyle name="Comma 12 26 10 2" xfId="15825" xr:uid="{9E534452-D862-49D3-A7BF-D55E9C23D068}"/>
    <cellStyle name="Comma 12 26 11" xfId="15826" xr:uid="{26D2D4D4-06F9-45EB-987F-0C344217193C}"/>
    <cellStyle name="Comma 12 26 11 2" xfId="15827" xr:uid="{4B70FB27-340E-45F6-AB44-0DD7CC5958A1}"/>
    <cellStyle name="Comma 12 26 12" xfId="15828" xr:uid="{D7499EB4-C786-413B-A5DC-38E95CDE3EE3}"/>
    <cellStyle name="Comma 12 26 12 2" xfId="15829" xr:uid="{75250262-D65B-4C45-A6CE-88015C6F2D44}"/>
    <cellStyle name="Comma 12 26 13" xfId="15830" xr:uid="{92CA168C-AE58-4F49-8C42-95169D287C9B}"/>
    <cellStyle name="Comma 12 26 13 2" xfId="15831" xr:uid="{2B43EE02-B777-4D69-9C74-96DEF85B7A94}"/>
    <cellStyle name="Comma 12 26 14" xfId="15832" xr:uid="{7D388B58-4FA8-402B-9105-6E6A21582E1D}"/>
    <cellStyle name="Comma 12 26 14 2" xfId="15833" xr:uid="{25BEE53E-22AC-42A0-9098-E3B19728F269}"/>
    <cellStyle name="Comma 12 26 15" xfId="15834" xr:uid="{DDA16417-6E6B-481D-83EE-7C7F0C8FA21C}"/>
    <cellStyle name="Comma 12 26 15 2" xfId="15835" xr:uid="{36E3F0E7-E462-4743-9CED-696ED492F746}"/>
    <cellStyle name="Comma 12 26 16" xfId="15836" xr:uid="{6E9B5F04-0AC0-4C17-93CC-DCA83A6A6E2C}"/>
    <cellStyle name="Comma 12 26 16 2" xfId="15837" xr:uid="{A068319B-EE82-40A0-923D-8EA412C1AB6F}"/>
    <cellStyle name="Comma 12 26 17" xfId="15838" xr:uid="{051FD201-18CF-4839-9065-C74DD86D646A}"/>
    <cellStyle name="Comma 12 26 17 2" xfId="15839" xr:uid="{E57547A5-8920-4405-B2D6-A262DC860525}"/>
    <cellStyle name="Comma 12 26 18" xfId="15840" xr:uid="{2C0E5D23-4A9F-46F9-BBD1-F358BD0D1DB0}"/>
    <cellStyle name="Comma 12 26 18 2" xfId="15841" xr:uid="{25B5AEFA-7662-4A24-9578-73AB5CFF76D2}"/>
    <cellStyle name="Comma 12 26 19" xfId="15842" xr:uid="{CBB292A8-B2C7-4B47-881A-414F36251699}"/>
    <cellStyle name="Comma 12 26 19 2" xfId="15843" xr:uid="{1A9F1765-F9BA-41FA-B445-A5B4C88D9B48}"/>
    <cellStyle name="Comma 12 26 2" xfId="15844" xr:uid="{31884853-39F0-414A-B17D-72275951E1A6}"/>
    <cellStyle name="Comma 12 26 2 2" xfId="15845" xr:uid="{A619979D-0164-4D6D-B27F-C10D774C5A67}"/>
    <cellStyle name="Comma 12 26 20" xfId="15846" xr:uid="{ED76C8CE-4C5E-433A-BFDF-F97075287FB8}"/>
    <cellStyle name="Comma 12 26 20 2" xfId="15847" xr:uid="{F81442D4-F6F9-4077-83C1-E96538434A39}"/>
    <cellStyle name="Comma 12 26 21" xfId="15848" xr:uid="{1F2A7E66-FD83-42AC-AF4C-03AD97578D27}"/>
    <cellStyle name="Comma 12 26 21 2" xfId="15849" xr:uid="{3FAA4A1A-06B8-49B3-808C-F47EC3A57CE7}"/>
    <cellStyle name="Comma 12 26 22" xfId="15850" xr:uid="{7C051173-91A2-403E-8B7B-B000C14665D7}"/>
    <cellStyle name="Comma 12 26 22 2" xfId="15851" xr:uid="{0FBB72A1-C821-4BB4-B253-8BDEBEFC137A}"/>
    <cellStyle name="Comma 12 26 23" xfId="15852" xr:uid="{CA7536E9-BAF3-4D22-82E1-E6D743062B81}"/>
    <cellStyle name="Comma 12 26 23 2" xfId="15853" xr:uid="{2F9FB14C-4987-4240-825C-F88B9A73B821}"/>
    <cellStyle name="Comma 12 26 24" xfId="15854" xr:uid="{DF6FBC33-9921-4AD1-AAB0-D5EA6674B233}"/>
    <cellStyle name="Comma 12 26 24 2" xfId="15855" xr:uid="{68A8F660-A47F-4AD8-AC0D-9378E8748854}"/>
    <cellStyle name="Comma 12 26 25" xfId="15856" xr:uid="{C6199910-F55E-48E0-A9F4-6BCD7D188594}"/>
    <cellStyle name="Comma 12 26 25 2" xfId="15857" xr:uid="{E8B4CB03-04E0-44BE-8DF6-144E79D56CE2}"/>
    <cellStyle name="Comma 12 26 26" xfId="15858" xr:uid="{2D6BAC96-0E9D-4922-875D-DDF5661E55D1}"/>
    <cellStyle name="Comma 12 26 26 2" xfId="15859" xr:uid="{A65B4DCE-A16D-4445-B190-AEFF9C5D8B8A}"/>
    <cellStyle name="Comma 12 26 27" xfId="15860" xr:uid="{8C092B99-F0BF-4725-82F7-64CC216E9918}"/>
    <cellStyle name="Comma 12 26 27 2" xfId="15861" xr:uid="{04BAC261-5C70-4F09-919C-94F4018148FE}"/>
    <cellStyle name="Comma 12 26 28" xfId="15862" xr:uid="{4979D626-B12A-471C-B185-28D0B57FBF96}"/>
    <cellStyle name="Comma 12 26 3" xfId="15863" xr:uid="{1824B664-E4AD-4BC3-BB11-3ABD9F53C909}"/>
    <cellStyle name="Comma 12 26 3 2" xfId="15864" xr:uid="{263E0759-C1A2-4F7F-8536-C6F1CC153F6B}"/>
    <cellStyle name="Comma 12 26 4" xfId="15865" xr:uid="{A5D9AA24-FF79-4EB6-A0A8-E9B1DFF96216}"/>
    <cellStyle name="Comma 12 26 4 2" xfId="15866" xr:uid="{05DD378F-FF94-48EA-AD45-1D8D45608ED1}"/>
    <cellStyle name="Comma 12 26 4 2 2" xfId="15867" xr:uid="{67849C19-FBD7-4EFD-9EEA-4268A826B721}"/>
    <cellStyle name="Comma 12 26 4 3" xfId="15868" xr:uid="{77CD2BBB-9F20-4AF0-A629-64717A4AE0DB}"/>
    <cellStyle name="Comma 12 26 4 3 2" xfId="15869" xr:uid="{588ED94C-E1EC-45E5-9D4B-EFB0949E98C2}"/>
    <cellStyle name="Comma 12 26 4 4" xfId="15870" xr:uid="{5B326EE9-0D6A-45B5-9A97-53FC5F337FD9}"/>
    <cellStyle name="Comma 12 26 4 4 2" xfId="15871" xr:uid="{789FA8E6-27CF-4E20-8226-213FB74C15B4}"/>
    <cellStyle name="Comma 12 26 4 5" xfId="15872" xr:uid="{2E62EEF7-29A1-4604-96B4-63AECA663480}"/>
    <cellStyle name="Comma 12 26 5" xfId="15873" xr:uid="{3E3DEB2F-7D5A-4A6A-9426-A7BE2528817C}"/>
    <cellStyle name="Comma 12 26 5 2" xfId="15874" xr:uid="{FE958BAB-122D-4962-86D2-EB496C1798F0}"/>
    <cellStyle name="Comma 12 26 5 2 2" xfId="15875" xr:uid="{75F1352F-666C-4B0E-9F22-91D4239DC2EC}"/>
    <cellStyle name="Comma 12 26 5 3" xfId="15876" xr:uid="{3CC9D0A0-1488-4C4C-8188-6E4C3C334EBE}"/>
    <cellStyle name="Comma 12 26 5 3 2" xfId="15877" xr:uid="{6C9AC23D-7B81-4899-92BA-97874F7D55AC}"/>
    <cellStyle name="Comma 12 26 5 4" xfId="15878" xr:uid="{3BC5DC62-4EE2-4451-B829-84D21B0A3C2B}"/>
    <cellStyle name="Comma 12 26 6" xfId="15879" xr:uid="{99821F77-8CFB-4027-88CA-8182E9CE6575}"/>
    <cellStyle name="Comma 12 26 6 2" xfId="15880" xr:uid="{D4D65E3D-2FA7-4A29-A56A-D2CC01DFFED5}"/>
    <cellStyle name="Comma 12 26 7" xfId="15881" xr:uid="{633ECB7B-7BF4-4F3B-898E-E043932CE1A6}"/>
    <cellStyle name="Comma 12 26 7 2" xfId="15882" xr:uid="{8D15FB66-5AEF-49A9-BCEE-187C0324C768}"/>
    <cellStyle name="Comma 12 26 8" xfId="15883" xr:uid="{425FA0F0-3894-49CD-94A7-1745A9C79C87}"/>
    <cellStyle name="Comma 12 26 8 2" xfId="15884" xr:uid="{DE9B2D49-3F58-45F2-A4A6-199324A0AA54}"/>
    <cellStyle name="Comma 12 26 9" xfId="15885" xr:uid="{D5BBCD17-7F00-4ECA-AFDD-549629775A4B}"/>
    <cellStyle name="Comma 12 26 9 2" xfId="15886" xr:uid="{676D7023-5B94-47BA-9042-6D1B376FBD92}"/>
    <cellStyle name="Comma 12 27" xfId="15887" xr:uid="{7DE76149-BF55-4E6C-8B4F-5B855C8D69AC}"/>
    <cellStyle name="Comma 12 27 10" xfId="15888" xr:uid="{B8C84811-0A04-4FA1-8455-1BAC796BCDCD}"/>
    <cellStyle name="Comma 12 27 10 2" xfId="15889" xr:uid="{C3A9761D-39F2-4FB9-AAA3-C03E26062E91}"/>
    <cellStyle name="Comma 12 27 11" xfId="15890" xr:uid="{7CE2D17E-CC56-4D6C-9316-8FFD6F841146}"/>
    <cellStyle name="Comma 12 27 11 2" xfId="15891" xr:uid="{FA7A8863-E70C-43FD-BB34-4195778056F9}"/>
    <cellStyle name="Comma 12 27 12" xfId="15892" xr:uid="{CAF07A56-7EDE-407D-A092-585076A11107}"/>
    <cellStyle name="Comma 12 27 12 2" xfId="15893" xr:uid="{949BA8CF-CE15-4CBD-A347-EF160B86C99E}"/>
    <cellStyle name="Comma 12 27 13" xfId="15894" xr:uid="{CA0F1AAF-96C8-48E6-9A06-1BC926455D6E}"/>
    <cellStyle name="Comma 12 27 13 2" xfId="15895" xr:uid="{850F7E43-26DB-4415-AAF5-B9D3094A3D81}"/>
    <cellStyle name="Comma 12 27 14" xfId="15896" xr:uid="{16051FAE-E486-4425-8C67-4618B662D74B}"/>
    <cellStyle name="Comma 12 27 14 2" xfId="15897" xr:uid="{47A0B062-DC2D-47FD-827E-DC44EC549996}"/>
    <cellStyle name="Comma 12 27 15" xfId="15898" xr:uid="{BA0AB785-A50B-4278-B8DB-62EE4875A776}"/>
    <cellStyle name="Comma 12 27 15 2" xfId="15899" xr:uid="{B953F89B-AB7E-4285-AB7C-5E17384D9736}"/>
    <cellStyle name="Comma 12 27 16" xfId="15900" xr:uid="{8AD72214-0B04-4743-985A-C7B6029F9599}"/>
    <cellStyle name="Comma 12 27 16 2" xfId="15901" xr:uid="{35131131-4F46-488A-ABC2-30918885E806}"/>
    <cellStyle name="Comma 12 27 17" xfId="15902" xr:uid="{C56457CB-632B-4995-BAF8-5F12368A1D59}"/>
    <cellStyle name="Comma 12 27 17 2" xfId="15903" xr:uid="{A4011C36-C976-48C5-A046-4C276C88B289}"/>
    <cellStyle name="Comma 12 27 18" xfId="15904" xr:uid="{C6388F76-6EB6-418B-A0F6-236960E77CB2}"/>
    <cellStyle name="Comma 12 27 18 2" xfId="15905" xr:uid="{9AFB4192-69CD-40D5-A026-921B5D7D6B6E}"/>
    <cellStyle name="Comma 12 27 19" xfId="15906" xr:uid="{D88F3419-AC4F-4E31-8FEE-DFAD06A6D881}"/>
    <cellStyle name="Comma 12 27 19 2" xfId="15907" xr:uid="{D54E235B-C98F-42CE-903E-61F6C24F387D}"/>
    <cellStyle name="Comma 12 27 2" xfId="15908" xr:uid="{ABD72042-ADA0-46F9-A0A1-53994A69E288}"/>
    <cellStyle name="Comma 12 27 2 2" xfId="15909" xr:uid="{55FD3A1A-D140-4FDA-A90E-102010BD3F73}"/>
    <cellStyle name="Comma 12 27 20" xfId="15910" xr:uid="{8CD12C45-16D0-4905-BB8D-5F2DC6334BDB}"/>
    <cellStyle name="Comma 12 27 20 2" xfId="15911" xr:uid="{BE4B66DF-87AB-40DB-B98D-D82E05122521}"/>
    <cellStyle name="Comma 12 27 21" xfId="15912" xr:uid="{CAD05BC7-4557-48AE-9A85-C6D90313C21D}"/>
    <cellStyle name="Comma 12 27 21 2" xfId="15913" xr:uid="{256ED337-9CA8-406C-A64A-237FCEECF127}"/>
    <cellStyle name="Comma 12 27 22" xfId="15914" xr:uid="{10FF230D-C330-4704-9044-9AF822E53A4D}"/>
    <cellStyle name="Comma 12 27 22 2" xfId="15915" xr:uid="{B85DE7A3-272B-4792-8E0F-2ED822872BEC}"/>
    <cellStyle name="Comma 12 27 23" xfId="15916" xr:uid="{5117E9DF-D61D-45CE-B095-D999FF855091}"/>
    <cellStyle name="Comma 12 27 23 2" xfId="15917" xr:uid="{B81D2092-9C26-417F-A4A5-9D12C9BE3F4C}"/>
    <cellStyle name="Comma 12 27 24" xfId="15918" xr:uid="{C214F252-F555-40E4-B6A6-BEF2BFA79409}"/>
    <cellStyle name="Comma 12 27 24 2" xfId="15919" xr:uid="{333D3F76-15DB-4A62-84E3-EF8EB6FBB0FA}"/>
    <cellStyle name="Comma 12 27 25" xfId="15920" xr:uid="{5C2C04CD-ADA3-4D6C-8736-F5602ACC724F}"/>
    <cellStyle name="Comma 12 27 25 2" xfId="15921" xr:uid="{D1F7C196-9973-4E3A-96D5-AA91205ED93B}"/>
    <cellStyle name="Comma 12 27 26" xfId="15922" xr:uid="{6F28B860-817B-4038-BE90-439D03685541}"/>
    <cellStyle name="Comma 12 27 26 2" xfId="15923" xr:uid="{8CD09E48-9329-4252-B011-1298FAFE2C7D}"/>
    <cellStyle name="Comma 12 27 27" xfId="15924" xr:uid="{E94CB5F9-9F76-466F-8E16-E92E3AC31DE2}"/>
    <cellStyle name="Comma 12 27 27 2" xfId="15925" xr:uid="{A55236EB-E41A-4568-A821-4F7CABE604B6}"/>
    <cellStyle name="Comma 12 27 28" xfId="15926" xr:uid="{E24347A1-E730-47AA-BBA8-14C9C3807E44}"/>
    <cellStyle name="Comma 12 27 3" xfId="15927" xr:uid="{B90695F6-2261-4B7E-AAAC-13F3EECBE635}"/>
    <cellStyle name="Comma 12 27 3 2" xfId="15928" xr:uid="{06CE2FDF-0A92-4649-8F45-A92D02AF17C6}"/>
    <cellStyle name="Comma 12 27 4" xfId="15929" xr:uid="{CFFCC44C-BB1B-42A0-A71C-A56761A945AE}"/>
    <cellStyle name="Comma 12 27 4 2" xfId="15930" xr:uid="{8AB04615-B250-42A7-867A-1114904BFBBA}"/>
    <cellStyle name="Comma 12 27 4 2 2" xfId="15931" xr:uid="{5AF75D84-D3DA-427E-BE94-F1B83FF171DF}"/>
    <cellStyle name="Comma 12 27 4 3" xfId="15932" xr:uid="{8F91048E-26CD-4166-9995-DA5FB0157799}"/>
    <cellStyle name="Comma 12 27 4 3 2" xfId="15933" xr:uid="{70ED5B4E-835D-41A2-A02E-6EA8602D9065}"/>
    <cellStyle name="Comma 12 27 4 4" xfId="15934" xr:uid="{0015BE4F-36AB-4F80-A701-B8A5A21D9326}"/>
    <cellStyle name="Comma 12 27 4 4 2" xfId="15935" xr:uid="{69DCD12D-B9B7-43E4-8E46-925E0F296E3C}"/>
    <cellStyle name="Comma 12 27 4 5" xfId="15936" xr:uid="{393A12C3-D1D7-4D5E-AF5B-05AED724258F}"/>
    <cellStyle name="Comma 12 27 5" xfId="15937" xr:uid="{A72C78E6-1E8A-48F0-849B-A6FC83E29C2A}"/>
    <cellStyle name="Comma 12 27 5 2" xfId="15938" xr:uid="{DC87C591-0059-422F-A7E0-7BFCB26F2097}"/>
    <cellStyle name="Comma 12 27 5 2 2" xfId="15939" xr:uid="{CB59E018-D067-4F6B-9C12-DEAE97F4FEC2}"/>
    <cellStyle name="Comma 12 27 5 3" xfId="15940" xr:uid="{7D0C98A0-1A85-4880-B651-F05B75BB4597}"/>
    <cellStyle name="Comma 12 27 5 3 2" xfId="15941" xr:uid="{6574F374-94C1-434C-A972-C4A1E5B70CA4}"/>
    <cellStyle name="Comma 12 27 5 4" xfId="15942" xr:uid="{7BDF840E-1327-46DC-A9DF-8CA7DB7299CD}"/>
    <cellStyle name="Comma 12 27 6" xfId="15943" xr:uid="{D3781994-3738-4EEB-A0A0-CCD70152F7C4}"/>
    <cellStyle name="Comma 12 27 6 2" xfId="15944" xr:uid="{FF25B97C-9C5D-4833-B8BC-5F5376D57AFC}"/>
    <cellStyle name="Comma 12 27 7" xfId="15945" xr:uid="{3F63FB60-8130-4A67-9CE0-C9A240239B6E}"/>
    <cellStyle name="Comma 12 27 7 2" xfId="15946" xr:uid="{3E9B6373-CB38-4FF4-8793-94E8DBF20EC8}"/>
    <cellStyle name="Comma 12 27 8" xfId="15947" xr:uid="{4AF270FE-4495-4EA0-BCA4-0ED79A73BF82}"/>
    <cellStyle name="Comma 12 27 8 2" xfId="15948" xr:uid="{9A7BB1C3-E9E6-4EB9-8F6B-596BECB178D2}"/>
    <cellStyle name="Comma 12 27 9" xfId="15949" xr:uid="{30527B33-1B68-4EBD-8FF7-14CDE225B328}"/>
    <cellStyle name="Comma 12 27 9 2" xfId="15950" xr:uid="{9C0A39E5-E153-4854-A280-0C38CACF3A33}"/>
    <cellStyle name="Comma 12 28" xfId="15951" xr:uid="{C7A85498-5D32-4A41-9322-86B142C32BA7}"/>
    <cellStyle name="Comma 12 28 10" xfId="15952" xr:uid="{389BDD4C-B452-4744-A395-B4519FCB8400}"/>
    <cellStyle name="Comma 12 28 10 2" xfId="15953" xr:uid="{4B88D167-7D38-4136-83D6-06081AE59EFC}"/>
    <cellStyle name="Comma 12 28 11" xfId="15954" xr:uid="{3C8FBEE4-A8F4-4449-B33F-10A51B073C9F}"/>
    <cellStyle name="Comma 12 28 11 2" xfId="15955" xr:uid="{5CCC140F-2640-4832-BE51-B751F5CA9E24}"/>
    <cellStyle name="Comma 12 28 12" xfId="15956" xr:uid="{C5F67EFA-82EA-445F-B01A-944BE640FCC2}"/>
    <cellStyle name="Comma 12 28 12 2" xfId="15957" xr:uid="{46512391-47ED-4E4E-9C92-11EE6BB5A7A6}"/>
    <cellStyle name="Comma 12 28 13" xfId="15958" xr:uid="{EAC7E1A0-1248-4E91-9BF8-28D9164A2648}"/>
    <cellStyle name="Comma 12 28 13 2" xfId="15959" xr:uid="{A49B12F5-39D2-4414-8188-F5808AD9EAF0}"/>
    <cellStyle name="Comma 12 28 14" xfId="15960" xr:uid="{8F36836A-7510-4892-A465-91F3590ABA17}"/>
    <cellStyle name="Comma 12 28 14 2" xfId="15961" xr:uid="{52641D3A-5D0C-49EA-89BC-86D5AC66941C}"/>
    <cellStyle name="Comma 12 28 15" xfId="15962" xr:uid="{8E3D24AF-18A8-4B83-8303-162BE5E17E68}"/>
    <cellStyle name="Comma 12 28 15 2" xfId="15963" xr:uid="{B759FB20-8A2D-49F9-94F8-FE92CAB48AEF}"/>
    <cellStyle name="Comma 12 28 16" xfId="15964" xr:uid="{B35CF279-BAD1-4DF1-8032-2992D227C9FA}"/>
    <cellStyle name="Comma 12 28 16 2" xfId="15965" xr:uid="{C4E68A52-413F-43F4-A953-789C208F4145}"/>
    <cellStyle name="Comma 12 28 17" xfId="15966" xr:uid="{5CAB7451-34BC-4573-A028-8E16485E6347}"/>
    <cellStyle name="Comma 12 28 17 2" xfId="15967" xr:uid="{02EEA66A-3AD1-46BE-9596-F205B0EBE34D}"/>
    <cellStyle name="Comma 12 28 18" xfId="15968" xr:uid="{BB7A9079-E688-48BF-AC60-3AB181FA94D3}"/>
    <cellStyle name="Comma 12 28 18 2" xfId="15969" xr:uid="{6DDEA58E-B045-4E96-8122-D20044F40713}"/>
    <cellStyle name="Comma 12 28 19" xfId="15970" xr:uid="{D648CB0B-36AD-4AEF-8AB2-37DE5499D914}"/>
    <cellStyle name="Comma 12 28 19 2" xfId="15971" xr:uid="{33696BD7-A11E-449F-955C-88A441FE1A30}"/>
    <cellStyle name="Comma 12 28 2" xfId="15972" xr:uid="{0BD5A25A-BC05-4E75-8570-87C30133AEAA}"/>
    <cellStyle name="Comma 12 28 2 2" xfId="15973" xr:uid="{13BDD5A3-8C94-4D35-9988-07D950B7D30A}"/>
    <cellStyle name="Comma 12 28 2 2 2" xfId="15974" xr:uid="{209A4FEE-7D2B-4735-8EB0-E7F069DB6CA0}"/>
    <cellStyle name="Comma 12 28 2 3" xfId="15975" xr:uid="{DD1ACBEC-57E0-42F4-B206-7061F4C89AF1}"/>
    <cellStyle name="Comma 12 28 2 3 2" xfId="15976" xr:uid="{967CD8AB-33A2-4EF2-98B3-DE58324D97BE}"/>
    <cellStyle name="Comma 12 28 2 4" xfId="15977" xr:uid="{C3456280-9820-4E7C-B3DB-95EE6EBD0303}"/>
    <cellStyle name="Comma 12 28 2 4 2" xfId="15978" xr:uid="{93D37182-BF65-40E1-98B5-8722A0770AD9}"/>
    <cellStyle name="Comma 12 28 2 5" xfId="15979" xr:uid="{AF880723-FF2B-4A4F-982E-0847ED669595}"/>
    <cellStyle name="Comma 12 28 20" xfId="15980" xr:uid="{149A8FE6-68FD-4342-8154-D79EE6DA0EE3}"/>
    <cellStyle name="Comma 12 28 20 2" xfId="15981" xr:uid="{0215C2E5-C03D-488A-A259-E450DB090B9C}"/>
    <cellStyle name="Comma 12 28 21" xfId="15982" xr:uid="{5FF8CD88-0559-47B8-AD88-10994979DB64}"/>
    <cellStyle name="Comma 12 28 21 2" xfId="15983" xr:uid="{8EB87B71-25A0-4033-BEA2-17B21CC5FC06}"/>
    <cellStyle name="Comma 12 28 22" xfId="15984" xr:uid="{97A78ED2-1714-4D1C-BEDF-CC3D9BE591F9}"/>
    <cellStyle name="Comma 12 28 22 2" xfId="15985" xr:uid="{FCD8E7A6-9E84-443B-8530-818F2E318092}"/>
    <cellStyle name="Comma 12 28 23" xfId="15986" xr:uid="{D3A11708-F081-456C-9FA2-D9E985D718EA}"/>
    <cellStyle name="Comma 12 28 23 2" xfId="15987" xr:uid="{00105B8B-CE5B-412E-A1DF-461069EBE6C3}"/>
    <cellStyle name="Comma 12 28 24" xfId="15988" xr:uid="{0EF4012B-4790-43E0-9365-D067C8AB35CA}"/>
    <cellStyle name="Comma 12 28 24 2" xfId="15989" xr:uid="{C6F225CA-FD5C-4A05-AB2A-B3A6028B2B5B}"/>
    <cellStyle name="Comma 12 28 25" xfId="15990" xr:uid="{857431F0-1D3D-4268-B1D0-86E62601FD8E}"/>
    <cellStyle name="Comma 12 28 25 2" xfId="15991" xr:uid="{4C759AA9-536C-4B76-A49B-87839B8304E7}"/>
    <cellStyle name="Comma 12 28 26" xfId="15992" xr:uid="{8D23CDE9-AF9B-4F1C-BDC5-82D8349BF4CC}"/>
    <cellStyle name="Comma 12 28 3" xfId="15993" xr:uid="{FBF8FACF-A25D-4456-893E-0FD796EF40D6}"/>
    <cellStyle name="Comma 12 28 3 2" xfId="15994" xr:uid="{284C2EF1-F1D1-49D7-923D-FBEDA15BB758}"/>
    <cellStyle name="Comma 12 28 3 2 2" xfId="15995" xr:uid="{04F1AFAD-1E23-426A-B875-D03082B95A33}"/>
    <cellStyle name="Comma 12 28 3 3" xfId="15996" xr:uid="{0605D999-0F44-46B1-9667-AD4E73B6E12E}"/>
    <cellStyle name="Comma 12 28 3 3 2" xfId="15997" xr:uid="{912B7C2F-B999-4DA4-A4C6-BFB313A83415}"/>
    <cellStyle name="Comma 12 28 3 4" xfId="15998" xr:uid="{60A92934-9B93-4846-986A-83CB9E6F03A0}"/>
    <cellStyle name="Comma 12 28 4" xfId="15999" xr:uid="{9B69FDEF-3986-411C-95DF-C7BAF0C5ABAC}"/>
    <cellStyle name="Comma 12 28 4 2" xfId="16000" xr:uid="{CEA4778C-360F-4BC7-9BF2-84DFE3CC3763}"/>
    <cellStyle name="Comma 12 28 5" xfId="16001" xr:uid="{F1503039-4EA3-4665-8F99-A59C5E247EA1}"/>
    <cellStyle name="Comma 12 28 5 2" xfId="16002" xr:uid="{95EA98C5-A5E5-4E67-B082-8B50C778C462}"/>
    <cellStyle name="Comma 12 28 6" xfId="16003" xr:uid="{A98D3238-6DBC-4468-93FE-2E815EDA35EE}"/>
    <cellStyle name="Comma 12 28 6 2" xfId="16004" xr:uid="{EF8A9C18-DF3C-4278-A212-F62CC75776CC}"/>
    <cellStyle name="Comma 12 28 7" xfId="16005" xr:uid="{DBC71A63-B1F9-4CA6-9CED-31FF52D70DEE}"/>
    <cellStyle name="Comma 12 28 7 2" xfId="16006" xr:uid="{E173A40E-9ADD-4FEF-99E3-FB00A7935BE1}"/>
    <cellStyle name="Comma 12 28 8" xfId="16007" xr:uid="{9539F25A-54E8-4C54-9031-4C2BCACE191F}"/>
    <cellStyle name="Comma 12 28 8 2" xfId="16008" xr:uid="{C31E7BEB-734A-4380-92CC-7369769A7FE0}"/>
    <cellStyle name="Comma 12 28 9" xfId="16009" xr:uid="{D6C06D86-DD4F-4D18-8B0E-B24462DE592A}"/>
    <cellStyle name="Comma 12 28 9 2" xfId="16010" xr:uid="{E5727ED9-5A51-49E2-A2CF-B3CACEAD1719}"/>
    <cellStyle name="Comma 12 29" xfId="16011" xr:uid="{BB1D19EC-BE1E-44F7-AC28-E2C14B7D653E}"/>
    <cellStyle name="Comma 12 29 10" xfId="16012" xr:uid="{1F9A17E0-76D9-4D7D-BE95-259133DB2CB0}"/>
    <cellStyle name="Comma 12 29 10 2" xfId="16013" xr:uid="{A5E4A459-0F34-4540-93E3-FFBFF295893D}"/>
    <cellStyle name="Comma 12 29 11" xfId="16014" xr:uid="{47A6E2B0-8DC8-4437-BCCB-143DE6934003}"/>
    <cellStyle name="Comma 12 29 11 2" xfId="16015" xr:uid="{8022F096-10C8-45AB-97CB-3A601DFF9B51}"/>
    <cellStyle name="Comma 12 29 12" xfId="16016" xr:uid="{B4CC636F-9635-40BE-A081-E8FD5D52CD22}"/>
    <cellStyle name="Comma 12 29 12 2" xfId="16017" xr:uid="{2039D6C9-380C-4D24-95C6-8A68EA7EB141}"/>
    <cellStyle name="Comma 12 29 13" xfId="16018" xr:uid="{6E7C6E1B-A7AA-47BC-99BE-6B7A13162982}"/>
    <cellStyle name="Comma 12 29 13 2" xfId="16019" xr:uid="{1D790556-4756-497B-809C-349DC7F36747}"/>
    <cellStyle name="Comma 12 29 14" xfId="16020" xr:uid="{27BDB46D-6F12-4085-AAD3-3799B16C586B}"/>
    <cellStyle name="Comma 12 29 14 2" xfId="16021" xr:uid="{9676CECF-1EB9-4A12-8FAB-69C3262F1582}"/>
    <cellStyle name="Comma 12 29 15" xfId="16022" xr:uid="{6DC308CE-1736-4D95-B2A4-E884C574F107}"/>
    <cellStyle name="Comma 12 29 15 2" xfId="16023" xr:uid="{96190509-E6F5-454B-B1D0-6EB01A06F151}"/>
    <cellStyle name="Comma 12 29 16" xfId="16024" xr:uid="{033987AF-8FEA-4DEE-B2F6-0F6E7758AFB2}"/>
    <cellStyle name="Comma 12 29 16 2" xfId="16025" xr:uid="{6456AEEC-524E-43A8-80BB-A920C089922F}"/>
    <cellStyle name="Comma 12 29 17" xfId="16026" xr:uid="{9D996764-8CED-4072-897D-EF7B05A2B5A1}"/>
    <cellStyle name="Comma 12 29 17 2" xfId="16027" xr:uid="{D4145F27-B8F8-4B08-BA37-40850C6B9541}"/>
    <cellStyle name="Comma 12 29 18" xfId="16028" xr:uid="{F7C6B6B5-DD94-4829-89FE-97CDDE94E16F}"/>
    <cellStyle name="Comma 12 29 18 2" xfId="16029" xr:uid="{8E24F625-7C7A-4634-9878-B295F580087A}"/>
    <cellStyle name="Comma 12 29 19" xfId="16030" xr:uid="{B81A9AB6-A95C-4FC0-A94D-18A7DAB24FFB}"/>
    <cellStyle name="Comma 12 29 19 2" xfId="16031" xr:uid="{B64CB9C9-8BB5-43D5-A37B-6ED686C329F3}"/>
    <cellStyle name="Comma 12 29 2" xfId="16032" xr:uid="{625058A3-488E-4B4C-A39A-F2511AC0B79D}"/>
    <cellStyle name="Comma 12 29 2 2" xfId="16033" xr:uid="{FE594A08-A7E0-4478-B62F-5AD1320075F2}"/>
    <cellStyle name="Comma 12 29 2 2 2" xfId="16034" xr:uid="{E848F0E5-654E-4C47-B35E-5AA30501BE7A}"/>
    <cellStyle name="Comma 12 29 2 3" xfId="16035" xr:uid="{25CDEEC5-0E39-489D-886C-9D605F3DC68D}"/>
    <cellStyle name="Comma 12 29 2 3 2" xfId="16036" xr:uid="{3E575F8A-B207-4270-8505-D9028CDF02B2}"/>
    <cellStyle name="Comma 12 29 2 4" xfId="16037" xr:uid="{FFB33132-FF60-4E95-BB81-B98041CE8278}"/>
    <cellStyle name="Comma 12 29 2 4 2" xfId="16038" xr:uid="{36CACE36-21CC-48AB-9A90-D15699E69163}"/>
    <cellStyle name="Comma 12 29 2 5" xfId="16039" xr:uid="{9E10E71C-CDBC-4090-A285-C3D3DF9EFBAD}"/>
    <cellStyle name="Comma 12 29 20" xfId="16040" xr:uid="{36EC8DDF-3D90-4353-BE53-6A8787B9E563}"/>
    <cellStyle name="Comma 12 29 20 2" xfId="16041" xr:uid="{D66DDA78-D9D0-4451-9B41-C23F27F9C1A0}"/>
    <cellStyle name="Comma 12 29 21" xfId="16042" xr:uid="{D50EC834-8DB9-4CA1-A4DB-621E1D08840C}"/>
    <cellStyle name="Comma 12 29 21 2" xfId="16043" xr:uid="{13922E7B-FB1B-4DE6-86B1-4A0AA2B4D700}"/>
    <cellStyle name="Comma 12 29 22" xfId="16044" xr:uid="{BEC17255-D935-4CBD-8546-95F7F1992979}"/>
    <cellStyle name="Comma 12 29 22 2" xfId="16045" xr:uid="{3CEE24DC-A0F9-455C-A0E2-600F6EFDE969}"/>
    <cellStyle name="Comma 12 29 23" xfId="16046" xr:uid="{01D4B5F1-BABC-471D-91F8-9C9691FF25F4}"/>
    <cellStyle name="Comma 12 29 23 2" xfId="16047" xr:uid="{F1AD0EE4-853E-44E5-9853-E3C2A95B7683}"/>
    <cellStyle name="Comma 12 29 24" xfId="16048" xr:uid="{FFCC617A-CBFA-4B7F-A073-A6B7D0B63027}"/>
    <cellStyle name="Comma 12 29 24 2" xfId="16049" xr:uid="{A1D53566-0962-4A59-88B6-82E64A7AF80A}"/>
    <cellStyle name="Comma 12 29 25" xfId="16050" xr:uid="{1F0CDE0A-B1B3-4EBD-91F1-9C716A673861}"/>
    <cellStyle name="Comma 12 29 25 2" xfId="16051" xr:uid="{3260B3C9-9F25-4C69-A3D9-405C323F223D}"/>
    <cellStyle name="Comma 12 29 26" xfId="16052" xr:uid="{4B3CD8BD-1755-4500-A700-BC9394B9E38D}"/>
    <cellStyle name="Comma 12 29 3" xfId="16053" xr:uid="{7F90BF6B-7C33-45B2-A9B8-5D55DFBD49A1}"/>
    <cellStyle name="Comma 12 29 3 2" xfId="16054" xr:uid="{2E3A4B55-532E-41B9-8774-727D8EE94A0F}"/>
    <cellStyle name="Comma 12 29 3 2 2" xfId="16055" xr:uid="{ECEE38D4-4A5B-4C17-9F56-0495B0405ACB}"/>
    <cellStyle name="Comma 12 29 3 3" xfId="16056" xr:uid="{6E9996D4-A7DF-4E4F-9513-37A224CAA013}"/>
    <cellStyle name="Comma 12 29 3 3 2" xfId="16057" xr:uid="{8E8DCA27-2EA5-488A-A805-3AC214AEE6AC}"/>
    <cellStyle name="Comma 12 29 3 4" xfId="16058" xr:uid="{6BC21B4B-0708-4113-BFA2-5DBA4E6905F0}"/>
    <cellStyle name="Comma 12 29 4" xfId="16059" xr:uid="{12613A2C-DD55-43FA-ABB5-95AE91665E5F}"/>
    <cellStyle name="Comma 12 29 4 2" xfId="16060" xr:uid="{3E7D79F0-B01F-48C0-BB4D-2F7D8D151C84}"/>
    <cellStyle name="Comma 12 29 5" xfId="16061" xr:uid="{E2F6A17B-CC87-4334-B098-82E786EF818B}"/>
    <cellStyle name="Comma 12 29 5 2" xfId="16062" xr:uid="{410CB1A3-3318-4C2A-8D7A-C85C8805A58F}"/>
    <cellStyle name="Comma 12 29 6" xfId="16063" xr:uid="{B39E53F1-776C-4851-ABAB-DFD85061702D}"/>
    <cellStyle name="Comma 12 29 6 2" xfId="16064" xr:uid="{2CB68796-BB70-4EF9-9ACB-1459D31979AF}"/>
    <cellStyle name="Comma 12 29 7" xfId="16065" xr:uid="{40637E51-990D-4028-9AA7-1B021F7A7D3A}"/>
    <cellStyle name="Comma 12 29 7 2" xfId="16066" xr:uid="{070D0386-F0E2-49AF-8F54-36242355B109}"/>
    <cellStyle name="Comma 12 29 8" xfId="16067" xr:uid="{56ACC856-6DC9-48F0-9176-2965F6FD7754}"/>
    <cellStyle name="Comma 12 29 8 2" xfId="16068" xr:uid="{E1698B00-217B-49A2-B9F6-8DB126C9EC72}"/>
    <cellStyle name="Comma 12 29 9" xfId="16069" xr:uid="{142E62C2-B507-422A-BB16-0D4750AB48A9}"/>
    <cellStyle name="Comma 12 29 9 2" xfId="16070" xr:uid="{CC899F03-8A06-4E81-800A-DE5E964A9816}"/>
    <cellStyle name="Comma 12 3" xfId="1138" xr:uid="{3F71913A-89F3-4E84-A8C1-DC167A4A7994}"/>
    <cellStyle name="Comma 12 3 2" xfId="16072" xr:uid="{27A7C3ED-7543-4DD6-B2F1-9728EDB09996}"/>
    <cellStyle name="Comma 12 3 2 2" xfId="16073" xr:uid="{80C1C4B0-75B8-4852-A97E-02854057E31E}"/>
    <cellStyle name="Comma 12 3 2 2 2" xfId="16074" xr:uid="{9E3DEB9B-1D99-4556-B488-482A42452093}"/>
    <cellStyle name="Comma 12 3 2 3" xfId="16075" xr:uid="{700C8579-D90D-4EF8-8FF2-E37B2D43B53C}"/>
    <cellStyle name="Comma 12 3 3" xfId="16076" xr:uid="{28D6EDCC-F447-43DB-86A4-B326096C580B}"/>
    <cellStyle name="Comma 12 3 3 2" xfId="16077" xr:uid="{6F777997-6CAC-4FD5-84BA-7590B07B02DE}"/>
    <cellStyle name="Comma 12 3 3 2 2" xfId="16078" xr:uid="{234574EC-32D1-46AD-968A-BCF847F2DB59}"/>
    <cellStyle name="Comma 12 3 3 2 3" xfId="41382" xr:uid="{DB3564A4-6C76-4791-83A5-81EAB4785363}"/>
    <cellStyle name="Comma 12 3 3 3" xfId="16079" xr:uid="{1271C4E2-2B36-4AD3-BF9E-1B93ADE6FFE0}"/>
    <cellStyle name="Comma 12 3 3 4" xfId="41383" xr:uid="{E5AAA870-A70F-423F-B578-A0E9032631D3}"/>
    <cellStyle name="Comma 12 3 4" xfId="16080" xr:uid="{DBD3DBC7-0A2B-46D9-91AA-FC9AD13E05A0}"/>
    <cellStyle name="Comma 12 3 4 2" xfId="16081" xr:uid="{E69A0190-1A4E-48BE-96FF-895EBB49B4DC}"/>
    <cellStyle name="Comma 12 3 4 2 2" xfId="16082" xr:uid="{892530DA-1CDD-4EAC-843E-CEA9E61F2EB1}"/>
    <cellStyle name="Comma 12 3 4 2 3" xfId="41384" xr:uid="{F80DB1D4-62A6-4D1D-9F48-72C296DD3662}"/>
    <cellStyle name="Comma 12 3 4 3" xfId="16083" xr:uid="{38CA6008-3C60-4AF0-9A6A-FBE02067C119}"/>
    <cellStyle name="Comma 12 3 4 4" xfId="41385" xr:uid="{4522E688-7BCB-4FF9-BA58-EAA958717CC6}"/>
    <cellStyle name="Comma 12 3 5" xfId="16084" xr:uid="{405B17CF-B440-4645-9740-0F34E4253CEC}"/>
    <cellStyle name="Comma 12 3 6" xfId="16071" xr:uid="{671A8E7B-23AF-4981-9793-C8D29142503C}"/>
    <cellStyle name="Comma 12 30" xfId="16085" xr:uid="{F6440061-6137-4167-9236-B7B53572B7DC}"/>
    <cellStyle name="Comma 12 30 2" xfId="16086" xr:uid="{1F64C89E-66AD-4C62-84C9-C007C2159F8C}"/>
    <cellStyle name="Comma 12 30 2 2" xfId="16087" xr:uid="{79F64ECF-843A-4FCB-8288-FD6CB3487CFF}"/>
    <cellStyle name="Comma 12 30 3" xfId="16088" xr:uid="{2004F596-46B5-48CC-889C-A6570E7DE198}"/>
    <cellStyle name="Comma 12 31" xfId="41386" xr:uid="{17B752F7-F907-4AB1-B650-688A37264867}"/>
    <cellStyle name="Comma 12 32" xfId="41387" xr:uid="{000FBB37-6CF9-4774-95DA-4446CA359BDB}"/>
    <cellStyle name="Comma 12 4" xfId="16089" xr:uid="{90C1F8D2-68CE-49F7-9467-34BB53A9BDAB}"/>
    <cellStyle name="Comma 12 4 2" xfId="16090" xr:uid="{80441EE5-AF9E-4E05-85DE-DB166E615162}"/>
    <cellStyle name="Comma 12 4 2 2" xfId="16091" xr:uid="{93A7746F-015A-431A-BDA5-C6A551D32BB3}"/>
    <cellStyle name="Comma 12 4 3" xfId="16092" xr:uid="{E842D34A-B9F1-4373-A504-950FF195BEB5}"/>
    <cellStyle name="Comma 12 5" xfId="16093" xr:uid="{494DA0C5-786E-45A7-BEAD-3D0C23F4B887}"/>
    <cellStyle name="Comma 12 5 10" xfId="16094" xr:uid="{2D3E82E4-54BA-4664-BD0A-F796F6DD8595}"/>
    <cellStyle name="Comma 12 5 10 2" xfId="16095" xr:uid="{266E367B-EA61-4C80-AA59-5E7724EDFAA8}"/>
    <cellStyle name="Comma 12 5 11" xfId="16096" xr:uid="{2649E1DF-E680-4B23-A1B7-B92386BCC641}"/>
    <cellStyle name="Comma 12 5 11 2" xfId="16097" xr:uid="{B1615690-7B62-42FD-8CD8-639F9B19DBF9}"/>
    <cellStyle name="Comma 12 5 12" xfId="16098" xr:uid="{ED313735-84A2-43B2-AE57-58A4E8F29DF1}"/>
    <cellStyle name="Comma 12 5 12 2" xfId="16099" xr:uid="{BE2A9539-4BE4-49C9-AA1A-2F864E7FF192}"/>
    <cellStyle name="Comma 12 5 13" xfId="16100" xr:uid="{B1E1D483-2557-4AC8-B9F0-272F7AD832DA}"/>
    <cellStyle name="Comma 12 5 13 2" xfId="16101" xr:uid="{DC303F4A-7394-4FCD-B5E3-A469D5998CCA}"/>
    <cellStyle name="Comma 12 5 14" xfId="16102" xr:uid="{90546C02-05B5-45B7-A051-B0D7949EB28E}"/>
    <cellStyle name="Comma 12 5 14 2" xfId="16103" xr:uid="{820AA6DF-6EEE-4E8E-8EED-4DCEECDBD5A1}"/>
    <cellStyle name="Comma 12 5 15" xfId="16104" xr:uid="{D0BE50EF-DB49-4417-8690-1EFB9E2891AA}"/>
    <cellStyle name="Comma 12 5 15 2" xfId="16105" xr:uid="{EBED7455-23FD-495E-8D4C-42E3F0D77FFB}"/>
    <cellStyle name="Comma 12 5 16" xfId="16106" xr:uid="{99C7AEF7-5DE3-4F80-9E13-E3E7A0939BE6}"/>
    <cellStyle name="Comma 12 5 16 2" xfId="16107" xr:uid="{FD961506-6687-4534-A52A-EE668736D180}"/>
    <cellStyle name="Comma 12 5 17" xfId="16108" xr:uid="{EBB3FE01-3D27-4BB9-9737-71CFF44B3D57}"/>
    <cellStyle name="Comma 12 5 17 2" xfId="16109" xr:uid="{F814CF34-9B98-4F91-8291-ADE9AE269B26}"/>
    <cellStyle name="Comma 12 5 18" xfId="16110" xr:uid="{57895CFD-3C7B-448E-B497-D6658CCA5D41}"/>
    <cellStyle name="Comma 12 5 18 2" xfId="16111" xr:uid="{6226EBD3-6594-4280-B7F3-E5FE2A0B6A77}"/>
    <cellStyle name="Comma 12 5 19" xfId="16112" xr:uid="{23AF6C74-3CDA-4371-BF31-10BEF1A79BAF}"/>
    <cellStyle name="Comma 12 5 19 2" xfId="16113" xr:uid="{46CB70D0-1F4B-45DF-B97C-0E2DEE854080}"/>
    <cellStyle name="Comma 12 5 2" xfId="16114" xr:uid="{B625385B-1FE1-4F60-A0A7-B1F6FD38DCE8}"/>
    <cellStyle name="Comma 12 5 2 2" xfId="16115" xr:uid="{80923EC7-9113-4FFB-B745-E899942F1A20}"/>
    <cellStyle name="Comma 12 5 2 2 2" xfId="16116" xr:uid="{76502FCD-F4E1-4841-8232-47751CAD288E}"/>
    <cellStyle name="Comma 12 5 2 2 2 2" xfId="16117" xr:uid="{C7AA36A8-E151-43BB-8EF0-AC219F36F547}"/>
    <cellStyle name="Comma 12 5 2 2 3" xfId="16118" xr:uid="{408A10F2-F5FD-4646-91D0-2C0A8BBEC9E6}"/>
    <cellStyle name="Comma 12 5 2 2 3 2" xfId="16119" xr:uid="{5862D59E-BA82-4FDA-A913-2C760D9598C3}"/>
    <cellStyle name="Comma 12 5 2 2 4" xfId="16120" xr:uid="{F634C041-8EAE-4E5D-9662-7B298EA7D5B8}"/>
    <cellStyle name="Comma 12 5 2 2 4 2" xfId="16121" xr:uid="{0FF37E89-A332-4324-99D5-A1093BEEC9E6}"/>
    <cellStyle name="Comma 12 5 2 2 5" xfId="16122" xr:uid="{5F141C85-359B-42C6-9709-F782F13A9832}"/>
    <cellStyle name="Comma 12 5 2 2 5 2" xfId="16123" xr:uid="{3393B50B-5B1F-4FC9-84FC-BB08AB8D515D}"/>
    <cellStyle name="Comma 12 5 2 2 6" xfId="16124" xr:uid="{632665B7-77E9-4FA4-9160-A67184E84C20}"/>
    <cellStyle name="Comma 12 5 2 3" xfId="16125" xr:uid="{A093EC15-32ED-4C75-96E6-28CFD0C455F4}"/>
    <cellStyle name="Comma 12 5 2 3 2" xfId="16126" xr:uid="{146F174D-D46A-4805-AC7D-BA1E772BB043}"/>
    <cellStyle name="Comma 12 5 2 3 2 2" xfId="16127" xr:uid="{8E58F01E-9BCF-4357-B7E1-3E9A8B096830}"/>
    <cellStyle name="Comma 12 5 2 3 3" xfId="16128" xr:uid="{CA0BD1F0-11DD-45E0-A32F-8E34C172621F}"/>
    <cellStyle name="Comma 12 5 2 4" xfId="16129" xr:uid="{8B230289-327C-4F20-86CD-B1C8B155897A}"/>
    <cellStyle name="Comma 12 5 2 4 2" xfId="16130" xr:uid="{5A89193D-C5C8-4E3B-8C26-1BDA5DFE9C5B}"/>
    <cellStyle name="Comma 12 5 2 5" xfId="16131" xr:uid="{7A92ED81-2803-432B-BF84-27686904EC3A}"/>
    <cellStyle name="Comma 12 5 2 5 2" xfId="16132" xr:uid="{A5577667-C6A2-4AC3-B843-07C69BA78A9A}"/>
    <cellStyle name="Comma 12 5 2 6" xfId="16133" xr:uid="{266AE4FB-0881-45CF-B138-EBBBE45E0283}"/>
    <cellStyle name="Comma 12 5 2 6 2" xfId="16134" xr:uid="{E7B88353-E4C3-4D24-9562-42CF7E23A8A1}"/>
    <cellStyle name="Comma 12 5 2 7" xfId="16135" xr:uid="{9EAB2B04-CEE7-46C0-ADD2-EC3E5B7F1DA6}"/>
    <cellStyle name="Comma 12 5 2 7 2" xfId="16136" xr:uid="{1D6D3D82-6064-44C2-AB8D-11A6B91DA4F0}"/>
    <cellStyle name="Comma 12 5 2 8" xfId="16137" xr:uid="{427A4171-1E29-451C-85ED-04851A4EFFF1}"/>
    <cellStyle name="Comma 12 5 2 8 2" xfId="16138" xr:uid="{5D6F3AB1-A5A6-4A73-85E1-A51123055630}"/>
    <cellStyle name="Comma 12 5 2 9" xfId="16139" xr:uid="{1910E9A6-F223-4779-AAAC-35BD4296EA3B}"/>
    <cellStyle name="Comma 12 5 20" xfId="16140" xr:uid="{C43235E2-96D7-45A6-811B-E3247C5DD853}"/>
    <cellStyle name="Comma 12 5 20 2" xfId="16141" xr:uid="{E2A15816-5188-477D-B7C5-9BFFB39A9062}"/>
    <cellStyle name="Comma 12 5 21" xfId="16142" xr:uid="{57B84E28-2D7F-48BA-998D-91234592D550}"/>
    <cellStyle name="Comma 12 5 21 2" xfId="16143" xr:uid="{4C881760-0372-42E7-9256-140A3E3C7875}"/>
    <cellStyle name="Comma 12 5 22" xfId="16144" xr:uid="{84DEB756-151A-4FA4-A80B-B2BE8CF1EB11}"/>
    <cellStyle name="Comma 12 5 22 2" xfId="16145" xr:uid="{CA31872A-D272-4192-8823-29D5FF9FED26}"/>
    <cellStyle name="Comma 12 5 23" xfId="16146" xr:uid="{BCD6595D-8798-4AD5-B46C-E5DF4ED25B3E}"/>
    <cellStyle name="Comma 12 5 23 2" xfId="16147" xr:uid="{EBA71D84-A44F-4CCE-AE58-258C7C8514D1}"/>
    <cellStyle name="Comma 12 5 24" xfId="16148" xr:uid="{77970631-243D-42DF-B9F3-0BEA7428F697}"/>
    <cellStyle name="Comma 12 5 24 2" xfId="16149" xr:uid="{6DC98EE9-CBD4-4008-A2E0-0A3696BE5E48}"/>
    <cellStyle name="Comma 12 5 25" xfId="16150" xr:uid="{4C4688E8-4451-4728-8ED6-B3B341FDCDB8}"/>
    <cellStyle name="Comma 12 5 25 2" xfId="16151" xr:uid="{7730C286-54E0-4342-A3CA-F9DA976CF89C}"/>
    <cellStyle name="Comma 12 5 26" xfId="16152" xr:uid="{E15D6290-BC28-4FAD-AC52-BB9BDA3FEC92}"/>
    <cellStyle name="Comma 12 5 26 2" xfId="16153" xr:uid="{AC59C617-D4CB-459D-939F-8B582C11D10A}"/>
    <cellStyle name="Comma 12 5 27" xfId="16154" xr:uid="{36393586-4156-4CA7-A5AD-27DC8F8EDCFF}"/>
    <cellStyle name="Comma 12 5 27 2" xfId="16155" xr:uid="{66F727F7-C709-43DF-A33C-CF525C6C4620}"/>
    <cellStyle name="Comma 12 5 28" xfId="16156" xr:uid="{D822C42B-976B-4F7A-9208-0B00984FD6C2}"/>
    <cellStyle name="Comma 12 5 28 2" xfId="16157" xr:uid="{503C03FC-DA02-47F3-9E95-C8C12BD6BB93}"/>
    <cellStyle name="Comma 12 5 29" xfId="16158" xr:uid="{C094A018-0B05-401D-BA2A-923A03F4F777}"/>
    <cellStyle name="Comma 12 5 29 2" xfId="16159" xr:uid="{B708729F-6E76-4BE5-B1BD-4F33D9B46334}"/>
    <cellStyle name="Comma 12 5 3" xfId="16160" xr:uid="{BAB9CFB5-05A1-40FF-AA01-C811355D120D}"/>
    <cellStyle name="Comma 12 5 3 2" xfId="16161" xr:uid="{927499DB-A4C3-42D7-BF4B-38E2F2738C8A}"/>
    <cellStyle name="Comma 12 5 30" xfId="16162" xr:uid="{9F82BA84-BB76-4254-8891-32AC1115F6CC}"/>
    <cellStyle name="Comma 12 5 30 2" xfId="16163" xr:uid="{67F28CF4-6642-45CA-BA2E-A3934466E3E2}"/>
    <cellStyle name="Comma 12 5 31" xfId="16164" xr:uid="{A5186162-4778-46F0-90C0-2DD3B0D2F609}"/>
    <cellStyle name="Comma 12 5 31 2" xfId="16165" xr:uid="{1315B558-917C-4BB5-B00F-FD06BF03E953}"/>
    <cellStyle name="Comma 12 5 32" xfId="16166" xr:uid="{27494E39-10DE-474D-8088-9F70CF365517}"/>
    <cellStyle name="Comma 12 5 32 2" xfId="16167" xr:uid="{68BFFDE4-2AEE-4B8E-802A-CC2340D0C5B3}"/>
    <cellStyle name="Comma 12 5 33" xfId="16168" xr:uid="{9652ABC3-45FD-4B29-86D1-B49D9E92B86A}"/>
    <cellStyle name="Comma 12 5 33 2" xfId="16169" xr:uid="{5A52F4D8-2E02-4186-836B-0C11FFE93A52}"/>
    <cellStyle name="Comma 12 5 34" xfId="16170" xr:uid="{B0BF3A93-B60B-4B32-911A-5A61BDDA570C}"/>
    <cellStyle name="Comma 12 5 34 2" xfId="16171" xr:uid="{C1CC83AD-AD3A-4519-8A03-03916E1FB265}"/>
    <cellStyle name="Comma 12 5 35" xfId="16172" xr:uid="{1DD19721-895F-471E-BF19-7CCAC30F2EAB}"/>
    <cellStyle name="Comma 12 5 35 2" xfId="16173" xr:uid="{4F4B8F01-5D87-46BA-8136-0414DF9532FE}"/>
    <cellStyle name="Comma 12 5 36" xfId="16174" xr:uid="{89E792FE-1952-4DF5-B018-78437CDEEE72}"/>
    <cellStyle name="Comma 12 5 36 2" xfId="16175" xr:uid="{1F23FC47-12B6-43F0-9B93-C6B81C5DE87E}"/>
    <cellStyle name="Comma 12 5 37" xfId="16176" xr:uid="{C46849F5-90EA-43F2-AE84-F68213736995}"/>
    <cellStyle name="Comma 12 5 4" xfId="16177" xr:uid="{54C01F0B-A292-422B-A710-88166C96544E}"/>
    <cellStyle name="Comma 12 5 4 2" xfId="16178" xr:uid="{BA7B5E77-AB15-4801-9341-B351BBDBBD63}"/>
    <cellStyle name="Comma 12 5 5" xfId="16179" xr:uid="{AFE6E30A-68FC-4C66-8D8A-5E7E2E90843D}"/>
    <cellStyle name="Comma 12 5 5 2" xfId="16180" xr:uid="{3E04EABB-B7AC-4B3A-AE97-4AE31220456E}"/>
    <cellStyle name="Comma 12 5 6" xfId="16181" xr:uid="{2EA0DF95-625F-44B3-BDC8-D89133D92350}"/>
    <cellStyle name="Comma 12 5 6 2" xfId="16182" xr:uid="{0DDE17E0-8707-4789-85FE-A006E38C5C64}"/>
    <cellStyle name="Comma 12 5 6 2 2" xfId="16183" xr:uid="{75681341-28A8-4764-B40E-883BE134296F}"/>
    <cellStyle name="Comma 12 5 6 3" xfId="16184" xr:uid="{3BF14639-CB7B-4A7E-932D-751152D07543}"/>
    <cellStyle name="Comma 12 5 6 3 2" xfId="16185" xr:uid="{8056C717-1FE5-4EE4-A84F-76F26268F09A}"/>
    <cellStyle name="Comma 12 5 6 4" xfId="16186" xr:uid="{B9C2928E-F55E-4B1B-BFED-B8775E2695B4}"/>
    <cellStyle name="Comma 12 5 6 4 2" xfId="16187" xr:uid="{59AB04DA-AE54-470A-8407-7FC365F59715}"/>
    <cellStyle name="Comma 12 5 6 5" xfId="16188" xr:uid="{12D9027B-3066-4F7A-8A8F-E1EAA5D4CB8C}"/>
    <cellStyle name="Comma 12 5 7" xfId="16189" xr:uid="{7F8D2FF9-60F9-4D8C-B8DE-3F69BB7AE40E}"/>
    <cellStyle name="Comma 12 5 7 2" xfId="16190" xr:uid="{A0610B9D-B220-426D-B41C-BF213E543E74}"/>
    <cellStyle name="Comma 12 5 7 2 2" xfId="16191" xr:uid="{7A37F507-3A2B-447D-AAB4-578D62D55D71}"/>
    <cellStyle name="Comma 12 5 7 3" xfId="16192" xr:uid="{BEAF527B-A444-4A60-8855-A2AB6064595B}"/>
    <cellStyle name="Comma 12 5 8" xfId="16193" xr:uid="{69CC50E6-A330-4E92-B09B-38E01287084B}"/>
    <cellStyle name="Comma 12 5 8 2" xfId="16194" xr:uid="{44A62893-B1A6-4AF1-9937-A576675D0277}"/>
    <cellStyle name="Comma 12 5 8 2 2" xfId="16195" xr:uid="{62CDEA0E-0675-4290-B4BF-222CE1028276}"/>
    <cellStyle name="Comma 12 5 8 3" xfId="16196" xr:uid="{E085A1EC-64F9-462F-807A-954C97138B89}"/>
    <cellStyle name="Comma 12 5 8 3 2" xfId="16197" xr:uid="{7A3FDA04-7D3A-4D9F-B677-9FB7181EB41C}"/>
    <cellStyle name="Comma 12 5 8 4" xfId="16198" xr:uid="{18E0AF4B-5161-42B7-909B-4ECC9D01C998}"/>
    <cellStyle name="Comma 12 5 9" xfId="16199" xr:uid="{4C5867AF-B8BE-4E83-BEB1-9AA67108726B}"/>
    <cellStyle name="Comma 12 5 9 2" xfId="16200" xr:uid="{F393FF4A-D68F-40E2-8311-5CA856B4AFD5}"/>
    <cellStyle name="Comma 12 6" xfId="16201" xr:uid="{8B06912C-A3BD-4DFC-8F9D-3F0EE31CFB2A}"/>
    <cellStyle name="Comma 12 6 10" xfId="16202" xr:uid="{E745EA19-98DC-41BC-ABA3-C8A986CAA3F9}"/>
    <cellStyle name="Comma 12 6 10 2" xfId="16203" xr:uid="{ABB73DDD-32F3-4BBB-959C-CC45ACA2950B}"/>
    <cellStyle name="Comma 12 6 11" xfId="16204" xr:uid="{78A283B4-FE6A-4645-BDA7-D4486ED0DF7E}"/>
    <cellStyle name="Comma 12 6 11 2" xfId="16205" xr:uid="{1EE6187E-4930-46E2-A773-8A0AA6C9B7AA}"/>
    <cellStyle name="Comma 12 6 12" xfId="16206" xr:uid="{BEAE42D2-6EF7-41CA-830B-A933F228B806}"/>
    <cellStyle name="Comma 12 6 12 2" xfId="16207" xr:uid="{CC444262-DFCA-4092-AF27-1CB9B4A8EC9C}"/>
    <cellStyle name="Comma 12 6 13" xfId="16208" xr:uid="{F41E6070-4FAD-4704-A1CE-E2B6984C25B1}"/>
    <cellStyle name="Comma 12 6 13 2" xfId="16209" xr:uid="{AF636ABE-AEEF-4F95-B4C3-D36DD96A4AC4}"/>
    <cellStyle name="Comma 12 6 14" xfId="16210" xr:uid="{4C5D7922-F1FC-4216-A7D1-5E6D438C02BC}"/>
    <cellStyle name="Comma 12 6 14 2" xfId="16211" xr:uid="{4511F447-A65B-4723-99BF-8159B3AA6AEA}"/>
    <cellStyle name="Comma 12 6 15" xfId="16212" xr:uid="{1392421D-EB7F-4E65-A1B7-415F60DEEE3C}"/>
    <cellStyle name="Comma 12 6 15 2" xfId="16213" xr:uid="{0206889B-E866-449B-BD54-B06DCC9970CB}"/>
    <cellStyle name="Comma 12 6 16" xfId="16214" xr:uid="{C375CA09-71E3-45BE-AA2E-85245BB16DFD}"/>
    <cellStyle name="Comma 12 6 16 2" xfId="16215" xr:uid="{43CA160A-BD05-4A6E-9AC5-60BE5D8F2C13}"/>
    <cellStyle name="Comma 12 6 17" xfId="16216" xr:uid="{CC4A9F65-F1A6-41E3-9ECA-3B9DA262D506}"/>
    <cellStyle name="Comma 12 6 17 2" xfId="16217" xr:uid="{6802148A-4949-466C-AE00-F93B078F24BC}"/>
    <cellStyle name="Comma 12 6 18" xfId="16218" xr:uid="{1D2C3D3E-6008-46A7-997C-D634F76CE09C}"/>
    <cellStyle name="Comma 12 6 18 2" xfId="16219" xr:uid="{DE7FACA6-2B9E-4C9E-AA0B-F03BF789C47C}"/>
    <cellStyle name="Comma 12 6 19" xfId="16220" xr:uid="{FDE10551-47B8-46FA-9584-554072BC8D5F}"/>
    <cellStyle name="Comma 12 6 19 2" xfId="16221" xr:uid="{0E3C272D-7B5B-4A4B-A292-5C0D5DF3B277}"/>
    <cellStyle name="Comma 12 6 2" xfId="16222" xr:uid="{E312134F-DD54-4B56-9E3A-C2F89C8258BD}"/>
    <cellStyle name="Comma 12 6 2 2" xfId="16223" xr:uid="{22B21555-890A-418A-9F8B-496C18C36AF2}"/>
    <cellStyle name="Comma 12 6 2 2 2" xfId="16224" xr:uid="{AF2F8574-E440-4E71-9FAC-2A8689CAC281}"/>
    <cellStyle name="Comma 12 6 2 2 2 2" xfId="16225" xr:uid="{F2174767-739E-437F-8B56-4BF8F916E042}"/>
    <cellStyle name="Comma 12 6 2 2 3" xfId="16226" xr:uid="{E0D1852C-5C88-43FA-BE2D-1F799A5813FE}"/>
    <cellStyle name="Comma 12 6 2 2 3 2" xfId="16227" xr:uid="{F6C0A50F-AFDE-4A11-B28F-D2890857C6BC}"/>
    <cellStyle name="Comma 12 6 2 2 4" xfId="16228" xr:uid="{4987CCBE-3BF5-46CD-B386-C9F83A8565C2}"/>
    <cellStyle name="Comma 12 6 2 2 4 2" xfId="16229" xr:uid="{B27686D1-2D56-43D4-BF7F-8DDB2C27BD15}"/>
    <cellStyle name="Comma 12 6 2 2 5" xfId="16230" xr:uid="{0E50A7FF-4DC0-48C6-878C-DA4B38A8F437}"/>
    <cellStyle name="Comma 12 6 2 2 5 2" xfId="16231" xr:uid="{B0BA6F2E-5333-404D-A5D5-CC263096B6CE}"/>
    <cellStyle name="Comma 12 6 2 2 6" xfId="16232" xr:uid="{64D79C80-D81C-4F4E-8AA2-9A7DD2471BC9}"/>
    <cellStyle name="Comma 12 6 2 3" xfId="16233" xr:uid="{6B8A7DE3-5ACB-4591-9C13-B9542A83B3C3}"/>
    <cellStyle name="Comma 12 6 2 3 2" xfId="16234" xr:uid="{83B913C9-4856-4921-B927-DCD4B5D65349}"/>
    <cellStyle name="Comma 12 6 2 3 2 2" xfId="16235" xr:uid="{B07BC8B5-C5F5-4556-B8A4-DEF536D73FB7}"/>
    <cellStyle name="Comma 12 6 2 3 3" xfId="16236" xr:uid="{30951518-78DD-42DF-8F30-340ABCEE40B1}"/>
    <cellStyle name="Comma 12 6 2 4" xfId="16237" xr:uid="{C834BD24-E62A-41C0-BB02-596075085937}"/>
    <cellStyle name="Comma 12 6 2 4 2" xfId="16238" xr:uid="{4DDE84D2-3B5D-4F25-8036-A363A92AC994}"/>
    <cellStyle name="Comma 12 6 2 5" xfId="16239" xr:uid="{14DE84AC-49A7-4BFE-96FE-23A3BABC4464}"/>
    <cellStyle name="Comma 12 6 2 5 2" xfId="16240" xr:uid="{899AD46C-0D27-4999-A2F5-EAD4ADFC8B58}"/>
    <cellStyle name="Comma 12 6 2 6" xfId="16241" xr:uid="{DF012725-64A3-4113-897E-F00DA492458E}"/>
    <cellStyle name="Comma 12 6 2 6 2" xfId="16242" xr:uid="{5B316DAC-282D-4F2B-8E9E-43D20A00D780}"/>
    <cellStyle name="Comma 12 6 2 7" xfId="16243" xr:uid="{7404EF04-4AC6-44FB-AE69-97C96A5FFA0D}"/>
    <cellStyle name="Comma 12 6 2 7 2" xfId="16244" xr:uid="{564F98C6-4860-47EA-B9ED-BF9012522A58}"/>
    <cellStyle name="Comma 12 6 2 8" xfId="16245" xr:uid="{4B87B79D-A905-4656-95CD-DC845586DA70}"/>
    <cellStyle name="Comma 12 6 2 8 2" xfId="16246" xr:uid="{3408B558-6965-4C0F-80B4-7F521E60DC3D}"/>
    <cellStyle name="Comma 12 6 2 9" xfId="16247" xr:uid="{074116BA-D6D6-4D48-8F42-E98ACF6DE00C}"/>
    <cellStyle name="Comma 12 6 20" xfId="16248" xr:uid="{7CC53E8F-DA76-416F-813C-C710F2164019}"/>
    <cellStyle name="Comma 12 6 20 2" xfId="16249" xr:uid="{C0C6084B-7FE9-4D5B-9AE3-62C2D3DFD984}"/>
    <cellStyle name="Comma 12 6 21" xfId="16250" xr:uid="{937A6FEB-863E-48C9-9F5C-174B7041279D}"/>
    <cellStyle name="Comma 12 6 21 2" xfId="16251" xr:uid="{C1B4418A-6A1C-48B7-972D-D5B492318AC5}"/>
    <cellStyle name="Comma 12 6 22" xfId="16252" xr:uid="{3AF52ECE-1C7B-4206-829D-65A610EF15B7}"/>
    <cellStyle name="Comma 12 6 22 2" xfId="16253" xr:uid="{EB776A66-4808-44F7-9B3F-832A54B6D336}"/>
    <cellStyle name="Comma 12 6 23" xfId="16254" xr:uid="{CD818C6B-0FD0-46D4-BAE1-56265E556104}"/>
    <cellStyle name="Comma 12 6 23 2" xfId="16255" xr:uid="{27A863E7-3951-4948-A2DD-1A674A264877}"/>
    <cellStyle name="Comma 12 6 24" xfId="16256" xr:uid="{F2AFCA3A-35FD-46FE-ACA5-EA1E6B4E554A}"/>
    <cellStyle name="Comma 12 6 24 2" xfId="16257" xr:uid="{2866ADBE-F2F2-48C1-BEC1-DBDE5C113EB8}"/>
    <cellStyle name="Comma 12 6 25" xfId="16258" xr:uid="{B2BA6FA5-8583-4385-92EC-8B8236C89552}"/>
    <cellStyle name="Comma 12 6 25 2" xfId="16259" xr:uid="{A8623DCA-AFA7-4082-A4E0-134403DF339B}"/>
    <cellStyle name="Comma 12 6 26" xfId="16260" xr:uid="{31BEDBF0-BC08-46A9-BAF9-02325BB9AFBB}"/>
    <cellStyle name="Comma 12 6 26 2" xfId="16261" xr:uid="{7C11E1E2-B783-4F66-B88C-B9A8A425371B}"/>
    <cellStyle name="Comma 12 6 27" xfId="16262" xr:uid="{96C724ED-E9CA-4A2F-9B6A-704E083D0EAE}"/>
    <cellStyle name="Comma 12 6 27 2" xfId="16263" xr:uid="{9A39A785-5370-44EB-BEAB-074F716AE39D}"/>
    <cellStyle name="Comma 12 6 28" xfId="16264" xr:uid="{18938AAE-9B8A-445F-8C19-7EB69B85D3E4}"/>
    <cellStyle name="Comma 12 6 28 2" xfId="16265" xr:uid="{16922DE0-4022-4827-83D5-8E42386D9E1C}"/>
    <cellStyle name="Comma 12 6 29" xfId="16266" xr:uid="{3434DF0B-A4C1-4926-890F-463354DFB50B}"/>
    <cellStyle name="Comma 12 6 29 2" xfId="16267" xr:uid="{D723E8EE-C4AD-4470-BE78-D31D0F12706A}"/>
    <cellStyle name="Comma 12 6 3" xfId="16268" xr:uid="{081A011C-01A0-4A37-8C73-46E1D436E29F}"/>
    <cellStyle name="Comma 12 6 3 2" xfId="16269" xr:uid="{00B52A64-FC46-4B06-84D6-2EFE36243124}"/>
    <cellStyle name="Comma 12 6 30" xfId="16270" xr:uid="{B76ED4ED-8E45-414E-8819-592375982BF8}"/>
    <cellStyle name="Comma 12 6 30 2" xfId="16271" xr:uid="{18657DAE-7C8B-41BD-8882-E768A4321DCC}"/>
    <cellStyle name="Comma 12 6 31" xfId="16272" xr:uid="{6E85A16C-4D1E-4B20-A1B7-BA2611143331}"/>
    <cellStyle name="Comma 12 6 31 2" xfId="16273" xr:uid="{A3F8E9D0-20C4-4234-B292-CBE02A95ED0F}"/>
    <cellStyle name="Comma 12 6 32" xfId="16274" xr:uid="{743EA61D-2F76-474C-A3E1-19A027ED25A1}"/>
    <cellStyle name="Comma 12 6 32 2" xfId="16275" xr:uid="{09664439-0438-44B8-8406-F656AF9E9756}"/>
    <cellStyle name="Comma 12 6 33" xfId="16276" xr:uid="{E2193BBA-51E4-481D-BEAA-D0601321623E}"/>
    <cellStyle name="Comma 12 6 33 2" xfId="16277" xr:uid="{2208710B-67BC-4FD7-B336-7732885ED1D5}"/>
    <cellStyle name="Comma 12 6 34" xfId="16278" xr:uid="{DF046124-256F-465D-9B16-9B7D0219916F}"/>
    <cellStyle name="Comma 12 6 4" xfId="16279" xr:uid="{69F29218-F133-4393-A967-A1D6AE25CF98}"/>
    <cellStyle name="Comma 12 6 4 2" xfId="16280" xr:uid="{15035B09-98D8-43F4-9A48-B83AE77AE11C}"/>
    <cellStyle name="Comma 12 6 4 2 2" xfId="16281" xr:uid="{777DA68C-44BD-4122-85E5-3123A2F84D1C}"/>
    <cellStyle name="Comma 12 6 4 3" xfId="16282" xr:uid="{5FEB3C13-424A-47E7-948A-6FBB15B57B66}"/>
    <cellStyle name="Comma 12 6 4 3 2" xfId="16283" xr:uid="{C402B5C1-ED8F-4889-81E0-A678C52FA72A}"/>
    <cellStyle name="Comma 12 6 4 4" xfId="16284" xr:uid="{84B53B82-2100-4EDD-AC31-782DE6041E38}"/>
    <cellStyle name="Comma 12 6 4 4 2" xfId="16285" xr:uid="{A8DB710E-4111-4FF0-B8F5-0BA9C96DB8F5}"/>
    <cellStyle name="Comma 12 6 4 5" xfId="16286" xr:uid="{A31D1159-F571-4F7D-804B-6BE20CB2724C}"/>
    <cellStyle name="Comma 12 6 5" xfId="16287" xr:uid="{5B465F7A-D427-45D6-B39E-3074EC10C350}"/>
    <cellStyle name="Comma 12 6 5 2" xfId="16288" xr:uid="{1D568E2E-A38D-4BD9-97CF-E4C749558960}"/>
    <cellStyle name="Comma 12 6 5 2 2" xfId="16289" xr:uid="{1DAE87A9-BA51-4394-80DE-1F384F45B13F}"/>
    <cellStyle name="Comma 12 6 5 3" xfId="16290" xr:uid="{9325AB0E-91FA-40B9-AD2C-421E550F0DF5}"/>
    <cellStyle name="Comma 12 6 6" xfId="16291" xr:uid="{AF67F8AE-38CF-4372-8631-FBE1D3513F8D}"/>
    <cellStyle name="Comma 12 6 6 2" xfId="16292" xr:uid="{93955402-2024-4C0A-8533-630DE95E9054}"/>
    <cellStyle name="Comma 12 6 6 2 2" xfId="16293" xr:uid="{96E28912-25C6-48E5-8670-EE05CB7B4EC6}"/>
    <cellStyle name="Comma 12 6 6 3" xfId="16294" xr:uid="{7ED5FB3A-A492-49CC-BDAD-24EA408F9C68}"/>
    <cellStyle name="Comma 12 6 6 3 2" xfId="16295" xr:uid="{3DE76DFB-F6D0-4A5E-B1C8-92F5A67FDBB3}"/>
    <cellStyle name="Comma 12 6 6 4" xfId="16296" xr:uid="{5C29982C-425F-4601-B8BB-FD530B7ABD59}"/>
    <cellStyle name="Comma 12 6 7" xfId="16297" xr:uid="{1CFCAC3F-3FA0-48C3-9732-D8BC779B8B2E}"/>
    <cellStyle name="Comma 12 6 7 2" xfId="16298" xr:uid="{FE48EC00-EA18-4F0D-9AA3-7D5FA9B16FDD}"/>
    <cellStyle name="Comma 12 6 8" xfId="16299" xr:uid="{1876F9D0-1A0D-4825-A3D7-9173784B263A}"/>
    <cellStyle name="Comma 12 6 8 2" xfId="16300" xr:uid="{37731FA0-2B78-45CE-AED7-405ECD05261F}"/>
    <cellStyle name="Comma 12 6 9" xfId="16301" xr:uid="{3C8A92E5-9359-4140-9147-A1AB9522D24F}"/>
    <cellStyle name="Comma 12 6 9 2" xfId="16302" xr:uid="{6A6679D8-91D3-4026-8D94-FBBD3BE9FB27}"/>
    <cellStyle name="Comma 12 7" xfId="16303" xr:uid="{88F13CA5-7B43-45CB-BAB2-E51B249C6B25}"/>
    <cellStyle name="Comma 12 7 10" xfId="16304" xr:uid="{5D02AEE5-4F78-451D-9CE3-6470776DC2AC}"/>
    <cellStyle name="Comma 12 7 10 2" xfId="16305" xr:uid="{B63374FD-39B1-4E89-8662-DAD479B37120}"/>
    <cellStyle name="Comma 12 7 11" xfId="16306" xr:uid="{9C1BD4EA-D6FC-4310-AC2E-EE88ED4B3087}"/>
    <cellStyle name="Comma 12 7 11 2" xfId="16307" xr:uid="{6FDDBE69-7113-486F-A958-1C23FB711D08}"/>
    <cellStyle name="Comma 12 7 12" xfId="16308" xr:uid="{5D7904F7-21CD-48F4-973F-CE6AFDA86178}"/>
    <cellStyle name="Comma 12 7 12 2" xfId="16309" xr:uid="{7848C45F-DD3B-4986-9FD6-570BA795DF5A}"/>
    <cellStyle name="Comma 12 7 13" xfId="16310" xr:uid="{523907C2-8DD2-49A5-A648-01F4CD8FA09C}"/>
    <cellStyle name="Comma 12 7 13 2" xfId="16311" xr:uid="{904EFBC0-4754-4B8E-BE95-63FF307C28E0}"/>
    <cellStyle name="Comma 12 7 14" xfId="16312" xr:uid="{BF3D935A-51D6-469D-99BF-2EBEC9D6B1B6}"/>
    <cellStyle name="Comma 12 7 14 2" xfId="16313" xr:uid="{99906539-14AD-4577-9643-214FCEB57C94}"/>
    <cellStyle name="Comma 12 7 15" xfId="16314" xr:uid="{467B6551-07D2-4476-A385-634F90949F9E}"/>
    <cellStyle name="Comma 12 7 15 2" xfId="16315" xr:uid="{BCC51C60-8183-4036-84B4-92D84A06C49F}"/>
    <cellStyle name="Comma 12 7 16" xfId="16316" xr:uid="{3F31F84A-6A34-4767-8CE0-84A99904C71D}"/>
    <cellStyle name="Comma 12 7 16 2" xfId="16317" xr:uid="{7F6CFBEB-46FE-488C-8966-9A0168BE256F}"/>
    <cellStyle name="Comma 12 7 17" xfId="16318" xr:uid="{D1DCF52C-40A5-4856-AB8F-B8DAF0EA9646}"/>
    <cellStyle name="Comma 12 7 17 2" xfId="16319" xr:uid="{E0A61E13-9772-458A-82DD-4700782079F8}"/>
    <cellStyle name="Comma 12 7 18" xfId="16320" xr:uid="{8960A8E0-C896-4F46-8BDB-C8B1D003D8A9}"/>
    <cellStyle name="Comma 12 7 18 2" xfId="16321" xr:uid="{E2FCF65A-CB21-4116-A9B6-659F2856AF64}"/>
    <cellStyle name="Comma 12 7 19" xfId="16322" xr:uid="{27FFE4D3-DB85-47D9-839A-138961E6B1D3}"/>
    <cellStyle name="Comma 12 7 19 2" xfId="16323" xr:uid="{017AC4E7-90E8-41E6-906A-59D1F60E9BA1}"/>
    <cellStyle name="Comma 12 7 2" xfId="16324" xr:uid="{0F49B52B-2A9C-41C5-B1E3-A7FE0FFE25EB}"/>
    <cellStyle name="Comma 12 7 2 2" xfId="16325" xr:uid="{95E55D16-7CBA-4B04-814F-121D6E10E257}"/>
    <cellStyle name="Comma 12 7 2 2 2" xfId="16326" xr:uid="{52C3DC4B-28F4-4420-B73A-937A6742CAB4}"/>
    <cellStyle name="Comma 12 7 2 2 2 2" xfId="16327" xr:uid="{9AF696B5-F8B8-42EE-82F9-2E0ED5DF3D6D}"/>
    <cellStyle name="Comma 12 7 2 2 3" xfId="16328" xr:uid="{A13EFD29-D587-477E-8878-7F8C36B0C7EE}"/>
    <cellStyle name="Comma 12 7 2 2 3 2" xfId="16329" xr:uid="{F83D4071-8882-4647-9F08-7A3B1D68A15C}"/>
    <cellStyle name="Comma 12 7 2 2 4" xfId="16330" xr:uid="{BFD01081-8042-4634-8CB0-51A954454B3E}"/>
    <cellStyle name="Comma 12 7 2 2 4 2" xfId="16331" xr:uid="{E0D73001-D584-43A2-8DB9-942ADBDD6AC2}"/>
    <cellStyle name="Comma 12 7 2 2 5" xfId="16332" xr:uid="{1D808A54-B6DB-4E7D-97DE-CBC8EB6546BE}"/>
    <cellStyle name="Comma 12 7 2 2 5 2" xfId="16333" xr:uid="{1B345667-8F27-496F-917C-81283BCC9AF3}"/>
    <cellStyle name="Comma 12 7 2 2 6" xfId="16334" xr:uid="{FFFFBEAB-C9A4-4FAF-A45B-02E7605A0302}"/>
    <cellStyle name="Comma 12 7 2 3" xfId="16335" xr:uid="{E51FEB01-C98E-48B5-A6A8-448021D5DF41}"/>
    <cellStyle name="Comma 12 7 2 3 2" xfId="16336" xr:uid="{1CE005A7-8E4A-4D95-A523-2528B9DB625F}"/>
    <cellStyle name="Comma 12 7 2 3 2 2" xfId="16337" xr:uid="{EB389BAC-5AE4-4289-9A75-E07111DB51CD}"/>
    <cellStyle name="Comma 12 7 2 3 3" xfId="16338" xr:uid="{9165737D-6612-4616-840D-AA14F0DCCDB1}"/>
    <cellStyle name="Comma 12 7 2 4" xfId="16339" xr:uid="{244639DE-AE75-4427-85A0-D296DFF07772}"/>
    <cellStyle name="Comma 12 7 2 4 2" xfId="16340" xr:uid="{91C31A81-7C35-4C19-AB01-92C72B9C56CD}"/>
    <cellStyle name="Comma 12 7 2 5" xfId="16341" xr:uid="{F857D488-E5DD-4785-B2E2-AD59C6B04EA1}"/>
    <cellStyle name="Comma 12 7 2 5 2" xfId="16342" xr:uid="{D2310285-9BB9-4D4D-89D9-EF7F01A8A8F2}"/>
    <cellStyle name="Comma 12 7 2 6" xfId="16343" xr:uid="{9BE2577C-37A2-4DD8-9D4A-5D4D8069E730}"/>
    <cellStyle name="Comma 12 7 2 6 2" xfId="16344" xr:uid="{FBBC05A2-0ED4-4666-8104-411F9DD38CD5}"/>
    <cellStyle name="Comma 12 7 2 7" xfId="16345" xr:uid="{ED30D6C5-1EA5-4760-856E-35FF353CA255}"/>
    <cellStyle name="Comma 12 7 2 7 2" xfId="16346" xr:uid="{3E17307C-E77E-45AB-A6E8-35B233217329}"/>
    <cellStyle name="Comma 12 7 2 8" xfId="16347" xr:uid="{A4459EE3-95B6-40BB-BEE3-FD13AACAA351}"/>
    <cellStyle name="Comma 12 7 2 8 2" xfId="16348" xr:uid="{C4CDAA0C-6CEB-44CE-B401-B8A22C8A19C0}"/>
    <cellStyle name="Comma 12 7 2 9" xfId="16349" xr:uid="{131952E8-2C79-462B-9AEF-DB3C8098DB06}"/>
    <cellStyle name="Comma 12 7 20" xfId="16350" xr:uid="{B606D5E8-690F-4578-B143-2A82B9DF4169}"/>
    <cellStyle name="Comma 12 7 20 2" xfId="16351" xr:uid="{F4E350E7-4DD2-4EAB-BFEF-C9E5A0FF6B76}"/>
    <cellStyle name="Comma 12 7 21" xfId="16352" xr:uid="{21DB5227-8D8F-4F10-802A-98CB4CC62E98}"/>
    <cellStyle name="Comma 12 7 21 2" xfId="16353" xr:uid="{A0F4126E-EB49-4964-B445-470EF8B31AD0}"/>
    <cellStyle name="Comma 12 7 22" xfId="16354" xr:uid="{4BA0EB70-C093-4C2B-91B1-BCB12C4763C8}"/>
    <cellStyle name="Comma 12 7 22 2" xfId="16355" xr:uid="{A16EAF36-44D4-4EE5-AECE-0B877F9BE078}"/>
    <cellStyle name="Comma 12 7 23" xfId="16356" xr:uid="{C8B3D53A-4323-42DF-9566-9473EB5F68EC}"/>
    <cellStyle name="Comma 12 7 23 2" xfId="16357" xr:uid="{BA748BEB-630A-4D2B-AD9D-89C3F8744AF4}"/>
    <cellStyle name="Comma 12 7 24" xfId="16358" xr:uid="{9B9920C7-354D-47AA-807E-33667CAAD7CA}"/>
    <cellStyle name="Comma 12 7 24 2" xfId="16359" xr:uid="{DEC3EC37-EFFF-4FBD-B42D-1430457190D7}"/>
    <cellStyle name="Comma 12 7 25" xfId="16360" xr:uid="{EBBDC811-81AC-4F53-83E5-25D9A7625E4E}"/>
    <cellStyle name="Comma 12 7 25 2" xfId="16361" xr:uid="{5ACF4B4E-09E8-4AD9-A5DC-16632D02EB4B}"/>
    <cellStyle name="Comma 12 7 26" xfId="16362" xr:uid="{E986778B-205C-47D5-81C3-3891F72C61E2}"/>
    <cellStyle name="Comma 12 7 26 2" xfId="16363" xr:uid="{31FC78DB-4700-4BAA-B929-D86D4AA52CF8}"/>
    <cellStyle name="Comma 12 7 27" xfId="16364" xr:uid="{A9D35BBA-0F69-4269-B9E3-5E8B6A372197}"/>
    <cellStyle name="Comma 12 7 27 2" xfId="16365" xr:uid="{5BCF8E58-53D7-4C29-92E5-EFBC7FD74099}"/>
    <cellStyle name="Comma 12 7 28" xfId="16366" xr:uid="{5853C984-C6A5-4C80-83DB-D8EA99E295CD}"/>
    <cellStyle name="Comma 12 7 28 2" xfId="16367" xr:uid="{B2C25BF8-E8C0-4B98-8B60-309C5C54387F}"/>
    <cellStyle name="Comma 12 7 29" xfId="16368" xr:uid="{C67F63B4-E6E6-4943-AE1C-BF25A8FF43B3}"/>
    <cellStyle name="Comma 12 7 3" xfId="16369" xr:uid="{9D429EFA-A69E-4B2F-A09C-D4A66CFCCACB}"/>
    <cellStyle name="Comma 12 7 3 2" xfId="16370" xr:uid="{AF05C247-FC8C-4AA5-867B-CE33B4A64405}"/>
    <cellStyle name="Comma 12 7 4" xfId="16371" xr:uid="{9ACC5D84-57EC-438C-8240-4F069222778E}"/>
    <cellStyle name="Comma 12 7 4 2" xfId="16372" xr:uid="{806E1F4D-2790-4F4D-AD0B-09586E0B3BE4}"/>
    <cellStyle name="Comma 12 7 4 2 2" xfId="16373" xr:uid="{E69494CA-1408-4284-AB43-0F8EBB67813F}"/>
    <cellStyle name="Comma 12 7 4 3" xfId="16374" xr:uid="{0BFB6C43-FB7A-4DE1-AC77-3071103E3480}"/>
    <cellStyle name="Comma 12 7 4 3 2" xfId="16375" xr:uid="{66954D85-A7EA-4519-9A39-4C30E13FAB01}"/>
    <cellStyle name="Comma 12 7 4 4" xfId="16376" xr:uid="{0B808318-1FC0-45DB-ADB9-3AF94CB53E16}"/>
    <cellStyle name="Comma 12 7 4 4 2" xfId="16377" xr:uid="{1BDD649B-EF63-491D-AB64-71B295FA3F39}"/>
    <cellStyle name="Comma 12 7 4 5" xfId="16378" xr:uid="{9A3E1AF4-8165-4DD5-9970-2D6084C40598}"/>
    <cellStyle name="Comma 12 7 5" xfId="16379" xr:uid="{55EC36E0-E07A-45C2-A6E1-8CE920A06EA9}"/>
    <cellStyle name="Comma 12 7 5 2" xfId="16380" xr:uid="{BE369A01-0FC8-474B-8A9C-7B2E51DBA7DC}"/>
    <cellStyle name="Comma 12 7 5 2 2" xfId="16381" xr:uid="{51B864B4-E56C-4304-BC1E-0409410326B5}"/>
    <cellStyle name="Comma 12 7 5 3" xfId="16382" xr:uid="{3D3CFE9B-0A63-4221-B987-7B3120179353}"/>
    <cellStyle name="Comma 12 7 6" xfId="16383" xr:uid="{4F30E496-4E41-42F9-9438-91A5DE705186}"/>
    <cellStyle name="Comma 12 7 6 2" xfId="16384" xr:uid="{85539604-B373-4185-8A2A-6ADD3D9B4A37}"/>
    <cellStyle name="Comma 12 7 6 2 2" xfId="16385" xr:uid="{EA0EB63A-A01D-430A-A5B6-F7ECECF932F3}"/>
    <cellStyle name="Comma 12 7 6 3" xfId="16386" xr:uid="{110B4F45-29A0-460E-8420-0643B3DBFD5C}"/>
    <cellStyle name="Comma 12 7 6 3 2" xfId="16387" xr:uid="{71426EA8-1E5C-4688-A800-594CF768993E}"/>
    <cellStyle name="Comma 12 7 6 4" xfId="16388" xr:uid="{B1903D38-7805-4B7D-8B37-717076287EF7}"/>
    <cellStyle name="Comma 12 7 7" xfId="16389" xr:uid="{CF6CF303-632F-4F97-BC8F-EF546B706D3A}"/>
    <cellStyle name="Comma 12 7 7 2" xfId="16390" xr:uid="{1D8031B2-706E-4DB3-8FB4-1EEA992B7710}"/>
    <cellStyle name="Comma 12 7 8" xfId="16391" xr:uid="{A94FAF6E-108F-4662-88FB-DA29F5D5BD6A}"/>
    <cellStyle name="Comma 12 7 8 2" xfId="16392" xr:uid="{5209F9F3-E836-49DA-BEB7-397D9EB7B909}"/>
    <cellStyle name="Comma 12 7 9" xfId="16393" xr:uid="{DF751B37-135A-4FB0-803E-37D130FD2F96}"/>
    <cellStyle name="Comma 12 7 9 2" xfId="16394" xr:uid="{176EF9D8-4FFF-4640-82A3-8D746B91FD99}"/>
    <cellStyle name="Comma 12 8" xfId="16395" xr:uid="{B3484BD9-E689-41EC-9298-E0F74D815D42}"/>
    <cellStyle name="Comma 12 8 10" xfId="16396" xr:uid="{F8D6ED98-10E1-43F5-B3C0-59524A4F607E}"/>
    <cellStyle name="Comma 12 8 10 2" xfId="16397" xr:uid="{670EF0DE-5236-475C-AEF6-39F8E5EBC7E6}"/>
    <cellStyle name="Comma 12 8 11" xfId="16398" xr:uid="{3FCB4BF9-3596-40CE-ACD0-11297F8661CD}"/>
    <cellStyle name="Comma 12 8 11 2" xfId="16399" xr:uid="{F5C3404A-3C0F-432E-83FD-D0B5D7911924}"/>
    <cellStyle name="Comma 12 8 12" xfId="16400" xr:uid="{D5E3F607-7A8D-47A1-B981-F0405FA3B22F}"/>
    <cellStyle name="Comma 12 8 12 2" xfId="16401" xr:uid="{C0F67DCA-88F8-469E-B789-0053442FEB26}"/>
    <cellStyle name="Comma 12 8 13" xfId="16402" xr:uid="{C7617786-EC26-4456-B97E-A5A63A922FB2}"/>
    <cellStyle name="Comma 12 8 13 2" xfId="16403" xr:uid="{D4F90227-3A30-4DD8-B1A6-D6101E777CF1}"/>
    <cellStyle name="Comma 12 8 14" xfId="16404" xr:uid="{F39FBAFF-FD73-4731-AA21-EF36FF23E755}"/>
    <cellStyle name="Comma 12 8 14 2" xfId="16405" xr:uid="{79199836-B3B0-4F20-A907-9627EB3E8D9F}"/>
    <cellStyle name="Comma 12 8 15" xfId="16406" xr:uid="{9A473819-AF9F-4C0A-A94D-D5E917D065F3}"/>
    <cellStyle name="Comma 12 8 15 2" xfId="16407" xr:uid="{C7CED59A-FAC2-413F-AFED-3ECC0BD069F5}"/>
    <cellStyle name="Comma 12 8 16" xfId="16408" xr:uid="{A48D1CA5-4696-4043-9424-F52E90B43DE1}"/>
    <cellStyle name="Comma 12 8 16 2" xfId="16409" xr:uid="{0B1CA4BF-ACDC-4F6C-90B3-9B49B0E31D84}"/>
    <cellStyle name="Comma 12 8 17" xfId="16410" xr:uid="{5336A4EF-77FC-4CBB-90E0-C70A0C2D307D}"/>
    <cellStyle name="Comma 12 8 17 2" xfId="16411" xr:uid="{7682D1D9-766D-48C2-AD01-130501447468}"/>
    <cellStyle name="Comma 12 8 18" xfId="16412" xr:uid="{76C6979F-240C-4685-9CFB-D0AC6FE85527}"/>
    <cellStyle name="Comma 12 8 18 2" xfId="16413" xr:uid="{EE23DE85-8472-46D3-A85C-8B6DE5DCB9B6}"/>
    <cellStyle name="Comma 12 8 19" xfId="16414" xr:uid="{112286FA-A067-4A80-B9CB-ACF2606A8FC9}"/>
    <cellStyle name="Comma 12 8 19 2" xfId="16415" xr:uid="{161EAD6C-45CF-41EE-9C91-1DD7CB1AAE9D}"/>
    <cellStyle name="Comma 12 8 2" xfId="16416" xr:uid="{F304A2EB-2CE6-4253-96F8-32CCBA4721B3}"/>
    <cellStyle name="Comma 12 8 2 2" xfId="16417" xr:uid="{B8977B05-7031-43F3-98E8-754B0D600C3E}"/>
    <cellStyle name="Comma 12 8 2 2 2" xfId="16418" xr:uid="{327CDF79-DF6E-480C-92C0-EB021044CDE5}"/>
    <cellStyle name="Comma 12 8 2 2 2 2" xfId="16419" xr:uid="{D2196E52-AD3E-4B46-A9BD-ADBC0A5C5698}"/>
    <cellStyle name="Comma 12 8 2 2 3" xfId="16420" xr:uid="{C1C76D00-A49C-4061-BF9D-C17809D26A4D}"/>
    <cellStyle name="Comma 12 8 2 2 3 2" xfId="16421" xr:uid="{14E85AAA-C1FE-4CBA-80F9-4C9E7C1BAF45}"/>
    <cellStyle name="Comma 12 8 2 2 4" xfId="16422" xr:uid="{FF8146B4-80BA-4A5D-9874-DE0EFAD8854F}"/>
    <cellStyle name="Comma 12 8 2 2 4 2" xfId="16423" xr:uid="{A9EA5CC8-968B-4A3C-BC8E-E39E397ECC5C}"/>
    <cellStyle name="Comma 12 8 2 2 5" xfId="16424" xr:uid="{65FBB9ED-6A82-4284-833C-99D75E126C9B}"/>
    <cellStyle name="Comma 12 8 2 2 5 2" xfId="16425" xr:uid="{9DE7ED9C-B1DF-4F23-A4D2-12C0E5EC56AC}"/>
    <cellStyle name="Comma 12 8 2 2 6" xfId="16426" xr:uid="{E823ED77-45C6-4CF0-8D99-7FC7BEC8ECF4}"/>
    <cellStyle name="Comma 12 8 2 3" xfId="16427" xr:uid="{5ED6A92C-688B-420E-AE2C-961D82505B02}"/>
    <cellStyle name="Comma 12 8 2 3 2" xfId="16428" xr:uid="{099AC2CA-C673-460B-8470-49A97029F364}"/>
    <cellStyle name="Comma 12 8 2 3 2 2" xfId="16429" xr:uid="{860393DD-D0E5-45CD-A6AC-C0A8574857F9}"/>
    <cellStyle name="Comma 12 8 2 3 3" xfId="16430" xr:uid="{FA9F89FD-31B6-4547-912B-6B847E07F308}"/>
    <cellStyle name="Comma 12 8 2 4" xfId="16431" xr:uid="{9E1CDBDF-1C23-4C00-A424-15A2E1FC3EFB}"/>
    <cellStyle name="Comma 12 8 2 4 2" xfId="16432" xr:uid="{761BB677-3FB8-487C-BFF2-F16058C88CBE}"/>
    <cellStyle name="Comma 12 8 2 5" xfId="16433" xr:uid="{C7FBD15E-7763-4263-A1CE-11B3071F949E}"/>
    <cellStyle name="Comma 12 8 2 5 2" xfId="16434" xr:uid="{BB613247-C06F-47B7-8A6E-7856AEAD4F94}"/>
    <cellStyle name="Comma 12 8 2 6" xfId="16435" xr:uid="{3DB1B0AF-FB55-497E-8C15-D1397A8C1658}"/>
    <cellStyle name="Comma 12 8 2 6 2" xfId="16436" xr:uid="{FF25B6D5-A917-4EF7-8049-313B3BDC0F70}"/>
    <cellStyle name="Comma 12 8 2 7" xfId="16437" xr:uid="{148FC6BC-8BA1-4DBC-A9D3-DDF34C844496}"/>
    <cellStyle name="Comma 12 8 2 7 2" xfId="16438" xr:uid="{F9E2F349-ECE0-490B-9B2B-6B6050563319}"/>
    <cellStyle name="Comma 12 8 2 8" xfId="16439" xr:uid="{1E490C22-0619-44B0-868F-C476F622DD7A}"/>
    <cellStyle name="Comma 12 8 2 8 2" xfId="16440" xr:uid="{DBF0D0B1-5047-4BE2-A218-3B5CBBF2428B}"/>
    <cellStyle name="Comma 12 8 2 9" xfId="16441" xr:uid="{4C59CDD2-9DF5-47D5-B5E7-6DDF3A585251}"/>
    <cellStyle name="Comma 12 8 20" xfId="16442" xr:uid="{12444B2E-C628-4575-AB8D-625FBDA82CFA}"/>
    <cellStyle name="Comma 12 8 20 2" xfId="16443" xr:uid="{8363DEB3-46BB-4CCA-B72A-8D06807F0E53}"/>
    <cellStyle name="Comma 12 8 21" xfId="16444" xr:uid="{EE42DDE4-E993-45F4-83B8-137853EF8DED}"/>
    <cellStyle name="Comma 12 8 21 2" xfId="16445" xr:uid="{48E535F3-068E-4963-914C-F189CC8C6736}"/>
    <cellStyle name="Comma 12 8 22" xfId="16446" xr:uid="{850E8026-F577-4CF5-B195-98082079AFE4}"/>
    <cellStyle name="Comma 12 8 22 2" xfId="16447" xr:uid="{EDA4E8AB-0816-4D1A-BC8F-60CBEB983C05}"/>
    <cellStyle name="Comma 12 8 23" xfId="16448" xr:uid="{006D65E2-46A9-4CB9-AB02-4F4FAD02395F}"/>
    <cellStyle name="Comma 12 8 23 2" xfId="16449" xr:uid="{510A181C-B5D5-4E47-9FAA-754E30F8C8DC}"/>
    <cellStyle name="Comma 12 8 24" xfId="16450" xr:uid="{73D4D7A7-9C34-4906-97B3-593C17AE5A9A}"/>
    <cellStyle name="Comma 12 8 24 2" xfId="16451" xr:uid="{A3E9D397-6A5C-4572-9C48-F84ADE5B9476}"/>
    <cellStyle name="Comma 12 8 25" xfId="16452" xr:uid="{5643AC41-C2A7-464C-9D3A-6AB1CCF5541E}"/>
    <cellStyle name="Comma 12 8 25 2" xfId="16453" xr:uid="{E7B73CC0-1D60-4DA0-8EC4-5DF727B222E2}"/>
    <cellStyle name="Comma 12 8 26" xfId="16454" xr:uid="{A7DC2A89-5851-4D60-AAE6-7060CB9CC9A7}"/>
    <cellStyle name="Comma 12 8 26 2" xfId="16455" xr:uid="{B6F50114-70F1-4EE7-B707-84F5C2DE66E9}"/>
    <cellStyle name="Comma 12 8 27" xfId="16456" xr:uid="{CA2AA530-6602-4861-9685-90EE62AB6765}"/>
    <cellStyle name="Comma 12 8 27 2" xfId="16457" xr:uid="{090E6C5A-3927-4910-BFB2-07C89DE77BF5}"/>
    <cellStyle name="Comma 12 8 28" xfId="16458" xr:uid="{AAB13236-C493-492B-B351-CDC6D97405D3}"/>
    <cellStyle name="Comma 12 8 28 2" xfId="16459" xr:uid="{C594FF66-C1D1-4623-8B5B-F2B9963FFCD1}"/>
    <cellStyle name="Comma 12 8 29" xfId="16460" xr:uid="{0A1112DE-B03C-4958-8506-79E2EEFACC93}"/>
    <cellStyle name="Comma 12 8 3" xfId="16461" xr:uid="{3029B549-1BC0-48BC-B6F8-321F6E9CB84E}"/>
    <cellStyle name="Comma 12 8 3 2" xfId="16462" xr:uid="{ABC08C2F-B6C8-43E3-B387-D43700C1D268}"/>
    <cellStyle name="Comma 12 8 4" xfId="16463" xr:uid="{A299417B-DFEA-4F3D-A480-0CA09865D915}"/>
    <cellStyle name="Comma 12 8 4 2" xfId="16464" xr:uid="{98A00B28-B220-47BD-8347-1E9DBD198C82}"/>
    <cellStyle name="Comma 12 8 4 2 2" xfId="16465" xr:uid="{C890EFDF-EE41-4228-BE15-A70147A7F3C4}"/>
    <cellStyle name="Comma 12 8 4 3" xfId="16466" xr:uid="{9E465992-180A-4BAB-83C4-31D7DCAD799B}"/>
    <cellStyle name="Comma 12 8 4 3 2" xfId="16467" xr:uid="{11723024-9F39-4172-A471-E050EF99021A}"/>
    <cellStyle name="Comma 12 8 4 4" xfId="16468" xr:uid="{E782231A-EA31-4454-9076-90CF734B2DC2}"/>
    <cellStyle name="Comma 12 8 4 4 2" xfId="16469" xr:uid="{883CDFC0-D631-499B-BB2E-6EAD87FC5879}"/>
    <cellStyle name="Comma 12 8 4 5" xfId="16470" xr:uid="{D3417AD4-B82C-4BF2-BD08-E53E5F450CE8}"/>
    <cellStyle name="Comma 12 8 5" xfId="16471" xr:uid="{52A64E23-2B79-4260-B52D-CB15F5859250}"/>
    <cellStyle name="Comma 12 8 5 2" xfId="16472" xr:uid="{75C8537D-63EE-4425-9EF0-CBCE81C3AB8C}"/>
    <cellStyle name="Comma 12 8 5 2 2" xfId="16473" xr:uid="{EDBC6AB7-B520-4806-8EDA-060EEE15CE72}"/>
    <cellStyle name="Comma 12 8 5 3" xfId="16474" xr:uid="{E3B0E160-BBCA-43C4-9075-CCC7808F7354}"/>
    <cellStyle name="Comma 12 8 6" xfId="16475" xr:uid="{309452E9-27D1-45C7-A56E-3AFE5E80D3AE}"/>
    <cellStyle name="Comma 12 8 6 2" xfId="16476" xr:uid="{DBF5B0F4-273D-4B8E-84A0-6E0D60D6B4B2}"/>
    <cellStyle name="Comma 12 8 6 2 2" xfId="16477" xr:uid="{1977CC71-E4A6-4D7E-BE5F-4841F389A6E0}"/>
    <cellStyle name="Comma 12 8 6 3" xfId="16478" xr:uid="{2C1ADDAD-73E6-4538-8FA1-40907F58A189}"/>
    <cellStyle name="Comma 12 8 6 3 2" xfId="16479" xr:uid="{B47C3DD1-740F-4D51-8A2B-1E48F068DDF5}"/>
    <cellStyle name="Comma 12 8 6 4" xfId="16480" xr:uid="{376D6014-6BF1-400C-B3C9-A5BD0584F2A1}"/>
    <cellStyle name="Comma 12 8 7" xfId="16481" xr:uid="{E931AD16-F2F7-4297-8FA9-6458ABAE7659}"/>
    <cellStyle name="Comma 12 8 7 2" xfId="16482" xr:uid="{266535DF-3663-4FFF-8C19-BED5D8C0B865}"/>
    <cellStyle name="Comma 12 8 8" xfId="16483" xr:uid="{263B6EFF-07B6-4B0E-997B-C050329ACDF6}"/>
    <cellStyle name="Comma 12 8 8 2" xfId="16484" xr:uid="{426728D4-33E3-4639-BF9A-9F0A56C12172}"/>
    <cellStyle name="Comma 12 8 9" xfId="16485" xr:uid="{559BF670-3F83-4956-A852-173917B7E2F1}"/>
    <cellStyle name="Comma 12 8 9 2" xfId="16486" xr:uid="{43306214-9252-4FE3-8E1E-68FDF38CEA6C}"/>
    <cellStyle name="Comma 12 9" xfId="16487" xr:uid="{35D21917-CB6B-49C6-87D5-68E588A5F2C3}"/>
    <cellStyle name="Comma 12 9 10" xfId="16488" xr:uid="{2DA39448-25C1-47F6-AD6C-CB7781FC158E}"/>
    <cellStyle name="Comma 12 9 10 2" xfId="16489" xr:uid="{9DBCC224-D3F6-4F96-B48C-BD915D803770}"/>
    <cellStyle name="Comma 12 9 11" xfId="16490" xr:uid="{41945041-7C8A-441E-8D36-E32C77BCC5D9}"/>
    <cellStyle name="Comma 12 9 11 2" xfId="16491" xr:uid="{085300D4-09BB-48CC-9265-F284CF1CFA01}"/>
    <cellStyle name="Comma 12 9 12" xfId="16492" xr:uid="{846948CA-2E54-42B0-AE57-6894182AF441}"/>
    <cellStyle name="Comma 12 9 12 2" xfId="16493" xr:uid="{82FDEDFA-B86C-4123-B178-A7CB92BF5E89}"/>
    <cellStyle name="Comma 12 9 13" xfId="16494" xr:uid="{637F977A-FB98-4B1C-9B5A-F5F507F64568}"/>
    <cellStyle name="Comma 12 9 13 2" xfId="16495" xr:uid="{2A526D02-736D-49C3-B1EA-F45B0A771A40}"/>
    <cellStyle name="Comma 12 9 14" xfId="16496" xr:uid="{FADDBC7C-F872-436F-9B9E-0C9843C2E48A}"/>
    <cellStyle name="Comma 12 9 14 2" xfId="16497" xr:uid="{39E9B6F7-B6FD-452D-9595-B9B649F85F03}"/>
    <cellStyle name="Comma 12 9 15" xfId="16498" xr:uid="{8EC319C2-001E-413C-A768-E1F8FC215ACA}"/>
    <cellStyle name="Comma 12 9 15 2" xfId="16499" xr:uid="{4C2DEB3D-5F9C-484D-9C86-62A580BDE0C3}"/>
    <cellStyle name="Comma 12 9 16" xfId="16500" xr:uid="{78796646-CF21-4C13-8B98-E360DC3BA49E}"/>
    <cellStyle name="Comma 12 9 16 2" xfId="16501" xr:uid="{A43D2071-A10C-4A27-9E26-70E28FBF9DDE}"/>
    <cellStyle name="Comma 12 9 17" xfId="16502" xr:uid="{7C342185-BFFF-4462-BF8E-A1F14EFF0091}"/>
    <cellStyle name="Comma 12 9 17 2" xfId="16503" xr:uid="{592D33DC-792D-4464-A979-EE834C6FF849}"/>
    <cellStyle name="Comma 12 9 18" xfId="16504" xr:uid="{59CD5061-D9D3-47FC-9281-0591FD468159}"/>
    <cellStyle name="Comma 12 9 18 2" xfId="16505" xr:uid="{A8536077-1A0F-4754-92CC-436B971FEAEA}"/>
    <cellStyle name="Comma 12 9 19" xfId="16506" xr:uid="{3C339D36-C387-4219-847A-857837AE0849}"/>
    <cellStyle name="Comma 12 9 19 2" xfId="16507" xr:uid="{2A8F03A6-A973-4FDC-B3F8-5CDC7AC0310A}"/>
    <cellStyle name="Comma 12 9 2" xfId="16508" xr:uid="{E055E9CD-9B97-4D0E-B9C7-745FE415C135}"/>
    <cellStyle name="Comma 12 9 2 2" xfId="16509" xr:uid="{83068DA4-19F4-48AD-9B18-39CFEAA49181}"/>
    <cellStyle name="Comma 12 9 2 2 2" xfId="16510" xr:uid="{40097004-D929-4649-BA37-8D18755330EC}"/>
    <cellStyle name="Comma 12 9 2 2 2 2" xfId="16511" xr:uid="{4BC09E3E-F649-4E4B-9F65-13FB60D31F30}"/>
    <cellStyle name="Comma 12 9 2 2 3" xfId="16512" xr:uid="{F0DFC628-C5F6-48DA-9BC5-C86F5296E598}"/>
    <cellStyle name="Comma 12 9 2 2 3 2" xfId="16513" xr:uid="{5D7CF9FB-92B3-4107-8FCC-CBB0E341AE62}"/>
    <cellStyle name="Comma 12 9 2 2 4" xfId="16514" xr:uid="{4A4E060B-2B09-4E3F-944A-2430F6915CB1}"/>
    <cellStyle name="Comma 12 9 2 2 4 2" xfId="16515" xr:uid="{40DEDFF5-2849-463D-8353-E80C61EC6104}"/>
    <cellStyle name="Comma 12 9 2 2 5" xfId="16516" xr:uid="{650374C6-5F14-4BE3-85E8-4686EB303922}"/>
    <cellStyle name="Comma 12 9 2 2 5 2" xfId="16517" xr:uid="{5FAE4A17-6851-41AB-B2F0-29BA6C4968DB}"/>
    <cellStyle name="Comma 12 9 2 2 6" xfId="16518" xr:uid="{5CFBA024-A8B4-4AF4-94BF-2E2CCA05A34C}"/>
    <cellStyle name="Comma 12 9 2 3" xfId="16519" xr:uid="{07D376CB-7BB2-4FDF-A569-3E76333CD78D}"/>
    <cellStyle name="Comma 12 9 2 3 2" xfId="16520" xr:uid="{64893813-C355-4871-844A-37F81FB2CE90}"/>
    <cellStyle name="Comma 12 9 2 3 2 2" xfId="16521" xr:uid="{44ED8568-7E25-4865-97D0-91B382326E84}"/>
    <cellStyle name="Comma 12 9 2 3 3" xfId="16522" xr:uid="{FAC2CAEB-9DB0-4017-9220-F15DFB1FE4D3}"/>
    <cellStyle name="Comma 12 9 2 4" xfId="16523" xr:uid="{78E63793-BCCD-46A2-B665-3D457C0B2B3A}"/>
    <cellStyle name="Comma 12 9 2 4 2" xfId="16524" xr:uid="{B4630DBD-454C-4FAB-871F-C1A824A16756}"/>
    <cellStyle name="Comma 12 9 2 5" xfId="16525" xr:uid="{16674B93-66AC-4069-94BB-BFF0FC4154AF}"/>
    <cellStyle name="Comma 12 9 2 5 2" xfId="16526" xr:uid="{AC2782D1-DFB3-488E-9D2B-D9BDBD04ACF5}"/>
    <cellStyle name="Comma 12 9 2 6" xfId="16527" xr:uid="{FDE49C06-A235-4DD5-AD61-22B59C2DE4F7}"/>
    <cellStyle name="Comma 12 9 2 6 2" xfId="16528" xr:uid="{658C2DED-3D16-439A-8C6A-D8F005DF27C7}"/>
    <cellStyle name="Comma 12 9 2 7" xfId="16529" xr:uid="{770D2FD1-0B90-4888-9F3D-1B442B85461F}"/>
    <cellStyle name="Comma 12 9 2 7 2" xfId="16530" xr:uid="{CC7D41AB-FB7F-4520-AD44-62115F074927}"/>
    <cellStyle name="Comma 12 9 2 8" xfId="16531" xr:uid="{8A0719BD-7464-480D-8BA0-528625911014}"/>
    <cellStyle name="Comma 12 9 2 8 2" xfId="16532" xr:uid="{F76B4DF7-7971-4FDE-98CC-545F411DC74A}"/>
    <cellStyle name="Comma 12 9 2 9" xfId="16533" xr:uid="{8F0A04EE-6EEC-4446-A84E-D5D2E8FE6E81}"/>
    <cellStyle name="Comma 12 9 20" xfId="16534" xr:uid="{D23D7218-F1FC-447E-9465-A250883239EF}"/>
    <cellStyle name="Comma 12 9 20 2" xfId="16535" xr:uid="{6E8BDFF0-6DBB-4078-8049-F1449BCA09D8}"/>
    <cellStyle name="Comma 12 9 21" xfId="16536" xr:uid="{61183D99-1653-4B5C-88ED-1AE907FC69E8}"/>
    <cellStyle name="Comma 12 9 21 2" xfId="16537" xr:uid="{BB6B8C39-EE15-4DF8-877C-F3B7B8504D4A}"/>
    <cellStyle name="Comma 12 9 22" xfId="16538" xr:uid="{9B36A961-D6BA-4D83-B1B5-33A10275AB4B}"/>
    <cellStyle name="Comma 12 9 22 2" xfId="16539" xr:uid="{FAEE8A3C-E765-4A41-A74B-AC9FAC223DAB}"/>
    <cellStyle name="Comma 12 9 23" xfId="16540" xr:uid="{DB98B5EF-EA4A-4BCF-8585-A8CF5BEB1AF0}"/>
    <cellStyle name="Comma 12 9 23 2" xfId="16541" xr:uid="{CB3F5D96-7E24-4245-9A62-C669FAF43275}"/>
    <cellStyle name="Comma 12 9 24" xfId="16542" xr:uid="{9D217485-51C8-46D2-9A74-5071AEB35219}"/>
    <cellStyle name="Comma 12 9 24 2" xfId="16543" xr:uid="{4488A89F-2EC1-4F00-A9BC-E23D76EA3C3D}"/>
    <cellStyle name="Comma 12 9 25" xfId="16544" xr:uid="{3B94CA25-8923-4A89-9898-6FD6A37AF6BA}"/>
    <cellStyle name="Comma 12 9 25 2" xfId="16545" xr:uid="{20A567E5-C694-47C3-81B6-2834FFD4815A}"/>
    <cellStyle name="Comma 12 9 26" xfId="16546" xr:uid="{EBAB9520-FE90-4B16-A466-7FF07B9F12A1}"/>
    <cellStyle name="Comma 12 9 26 2" xfId="16547" xr:uid="{DC897916-CF27-44AF-9AC4-CD9CE74747AF}"/>
    <cellStyle name="Comma 12 9 27" xfId="16548" xr:uid="{995CC2C3-5E7D-4999-BA0C-4E495A2C991A}"/>
    <cellStyle name="Comma 12 9 27 2" xfId="16549" xr:uid="{250A397A-3E12-441A-975B-1416BB625032}"/>
    <cellStyle name="Comma 12 9 28" xfId="16550" xr:uid="{FE025BC5-C846-4867-9AE3-C00F42197590}"/>
    <cellStyle name="Comma 12 9 28 2" xfId="16551" xr:uid="{9600F909-1FE4-487A-AFD3-1D826F5E152D}"/>
    <cellStyle name="Comma 12 9 29" xfId="16552" xr:uid="{528BC456-2FAE-4CFF-BCCB-DDD4DF89881A}"/>
    <cellStyle name="Comma 12 9 3" xfId="16553" xr:uid="{D748F013-7448-4648-8668-771B93A6997D}"/>
    <cellStyle name="Comma 12 9 3 2" xfId="16554" xr:uid="{14A143DF-C82A-49EE-88EF-F895E8905DE2}"/>
    <cellStyle name="Comma 12 9 4" xfId="16555" xr:uid="{5B01E8E4-DB16-4E2C-B29F-EE260F90D816}"/>
    <cellStyle name="Comma 12 9 4 2" xfId="16556" xr:uid="{62722D46-A662-459E-81DF-BEED48EE21E4}"/>
    <cellStyle name="Comma 12 9 4 2 2" xfId="16557" xr:uid="{AE90A365-B6D6-441B-88A7-4931387A895F}"/>
    <cellStyle name="Comma 12 9 4 3" xfId="16558" xr:uid="{BB725977-6C02-4885-BC2C-3790961ABD9D}"/>
    <cellStyle name="Comma 12 9 4 3 2" xfId="16559" xr:uid="{E6F3ACB5-AE05-46DC-9A3E-EC52A50A7761}"/>
    <cellStyle name="Comma 12 9 4 4" xfId="16560" xr:uid="{281EC0FF-B1A4-4386-A407-4A0A5DB7D28B}"/>
    <cellStyle name="Comma 12 9 4 4 2" xfId="16561" xr:uid="{0CB375A6-5980-4C13-9C8A-14269DF2C017}"/>
    <cellStyle name="Comma 12 9 4 5" xfId="16562" xr:uid="{51B742F1-B6F5-4A9B-9B05-0AB11A02D93E}"/>
    <cellStyle name="Comma 12 9 5" xfId="16563" xr:uid="{A0B3D7B6-A4A2-45BC-8C26-7ED611A4FE62}"/>
    <cellStyle name="Comma 12 9 5 2" xfId="16564" xr:uid="{C5C2EEB5-E9BF-4351-BFB3-5688D59C160E}"/>
    <cellStyle name="Comma 12 9 5 2 2" xfId="16565" xr:uid="{9DD23030-1D3F-4291-BC72-300E55350514}"/>
    <cellStyle name="Comma 12 9 5 3" xfId="16566" xr:uid="{123D0B67-BBCB-477A-BACD-D0CD350D43C1}"/>
    <cellStyle name="Comma 12 9 6" xfId="16567" xr:uid="{C6AAD9E6-E0D9-45EB-AF36-FEEC86465A51}"/>
    <cellStyle name="Comma 12 9 6 2" xfId="16568" xr:uid="{99A07C67-5229-47E8-9367-B605A0D3DD8A}"/>
    <cellStyle name="Comma 12 9 6 2 2" xfId="16569" xr:uid="{72E665B3-1BA4-4936-8642-18B4B139B245}"/>
    <cellStyle name="Comma 12 9 6 3" xfId="16570" xr:uid="{CD7CB5BA-87DB-496A-BD44-9D8F9D3195A4}"/>
    <cellStyle name="Comma 12 9 6 3 2" xfId="16571" xr:uid="{B042F01F-72D8-449C-AA24-D5A5DA4FD159}"/>
    <cellStyle name="Comma 12 9 6 4" xfId="16572" xr:uid="{285A22D6-FA8E-4BDE-9392-37D89102EC23}"/>
    <cellStyle name="Comma 12 9 7" xfId="16573" xr:uid="{9DA148F7-230F-480A-8418-B3C5A39D526E}"/>
    <cellStyle name="Comma 12 9 7 2" xfId="16574" xr:uid="{78E3BD56-32F1-4986-B3A5-4A76C645378B}"/>
    <cellStyle name="Comma 12 9 8" xfId="16575" xr:uid="{81DD6FD9-FA25-4A51-94CB-A7DB9538D2CF}"/>
    <cellStyle name="Comma 12 9 8 2" xfId="16576" xr:uid="{4EC316C7-25D1-4358-860A-3D3D5BB42E93}"/>
    <cellStyle name="Comma 12 9 9" xfId="16577" xr:uid="{90792E00-1F11-4CFF-AF95-05F633A59924}"/>
    <cellStyle name="Comma 12 9 9 2" xfId="16578" xr:uid="{51FC8B00-D050-4B71-B169-424A839FE76C}"/>
    <cellStyle name="Comma 120" xfId="5129" xr:uid="{DE0F55EE-AD6D-416D-BC31-0ABBE88E2EE0}"/>
    <cellStyle name="Comma 121" xfId="5131" xr:uid="{9C49BA1C-85F0-43DE-9E28-26D7055A6F1B}"/>
    <cellStyle name="Comma 122" xfId="5109" xr:uid="{F962121D-3DE0-4469-B7FF-E6F21B34359D}"/>
    <cellStyle name="Comma 123" xfId="5134" xr:uid="{B4565467-D58E-42F2-BC54-9BB340E15189}"/>
    <cellStyle name="Comma 124" xfId="5136" xr:uid="{85255DB9-A25D-4D52-89EE-F2A3BBDFB01A}"/>
    <cellStyle name="Comma 125" xfId="5138" xr:uid="{37B5EFA2-292C-4522-BEAA-DC914BF6F484}"/>
    <cellStyle name="Comma 126" xfId="5104" xr:uid="{A76BA8B7-6C3F-45FD-A1C2-A7688C71D17A}"/>
    <cellStyle name="Comma 127" xfId="5140" xr:uid="{59CA54B9-4BFB-443B-848F-F14B358CC19E}"/>
    <cellStyle name="Comma 128" xfId="5142" xr:uid="{FAF39888-A31B-4297-9E50-61EBD003BF2A}"/>
    <cellStyle name="Comma 129" xfId="5144" xr:uid="{091983FA-6864-4E39-A9E3-DC56CC359B8A}"/>
    <cellStyle name="Comma 13" xfId="118" xr:uid="{00000000-0005-0000-0000-000075000000}"/>
    <cellStyle name="Comma 13 10" xfId="16579" xr:uid="{2D90EAC7-026C-441D-BD4F-8D334D6F4922}"/>
    <cellStyle name="Comma 13 10 2" xfId="16580" xr:uid="{ABA0DB2A-69D1-4F8A-B0D2-A3DAC93BE9C4}"/>
    <cellStyle name="Comma 13 11" xfId="16581" xr:uid="{D57EA89F-ECD5-429C-9597-08C9AC1DAB44}"/>
    <cellStyle name="Comma 13 11 2" xfId="16582" xr:uid="{3E99F604-1960-4FCF-A178-5D72ECC4351A}"/>
    <cellStyle name="Comma 13 12" xfId="16583" xr:uid="{2BDBA9B2-4266-4BA3-8F03-638B1A8EA475}"/>
    <cellStyle name="Comma 13 12 2" xfId="16584" xr:uid="{78F2ADBB-7296-47D8-829C-EC9A259B84EB}"/>
    <cellStyle name="Comma 13 13" xfId="16585" xr:uid="{A8C478C6-2E24-4303-8854-83DCA4B4BA93}"/>
    <cellStyle name="Comma 13 13 2" xfId="16586" xr:uid="{90430188-FF73-42D7-8965-D19B4D57B11E}"/>
    <cellStyle name="Comma 13 14" xfId="16587" xr:uid="{346547D0-2F62-442E-8E6D-5B18E7E9CAEE}"/>
    <cellStyle name="Comma 13 14 2" xfId="16588" xr:uid="{9EE51E42-925F-46B2-B62A-B63027672CBD}"/>
    <cellStyle name="Comma 13 14 2 2" xfId="16589" xr:uid="{C612F80C-BEE8-4D63-AF7C-E27D62CCBD52}"/>
    <cellStyle name="Comma 13 14 2 2 2" xfId="16590" xr:uid="{930A1686-2420-4FDF-869D-EAF5B995969C}"/>
    <cellStyle name="Comma 13 14 2 2 2 2" xfId="16591" xr:uid="{2D119DCA-5C8F-4054-932A-5F1C01FDDAFA}"/>
    <cellStyle name="Comma 13 14 2 2 3" xfId="16592" xr:uid="{9E2B1A6E-C49B-4FB0-AE75-2ED3141D9CA1}"/>
    <cellStyle name="Comma 13 14 2 3" xfId="16593" xr:uid="{C2ABEE95-B65B-4050-A6D2-BE9151E2D949}"/>
    <cellStyle name="Comma 13 14 3" xfId="16594" xr:uid="{9E96D3A6-DF92-4A52-9ECB-87CFFCCF162F}"/>
    <cellStyle name="Comma 13 14 3 2" xfId="16595" xr:uid="{0B7CEADD-3E0C-46A7-8B6E-3D7E114A2C05}"/>
    <cellStyle name="Comma 13 14 3 2 2" xfId="16596" xr:uid="{05F357F1-FA1E-4FA4-B7D5-C00ECE6048B9}"/>
    <cellStyle name="Comma 13 14 3 2 2 2" xfId="16597" xr:uid="{7B2AC8C4-D569-4975-8268-357B1DA948B2}"/>
    <cellStyle name="Comma 13 14 3 2 3" xfId="16598" xr:uid="{4070F6C9-54C1-4738-B8C4-202BBB451F9E}"/>
    <cellStyle name="Comma 13 14 3 3" xfId="16599" xr:uid="{1B1B3262-11E2-433D-ADF3-62045D9723B5}"/>
    <cellStyle name="Comma 13 14 4" xfId="16600" xr:uid="{6B17D627-6E45-4532-B8F6-3397507A0510}"/>
    <cellStyle name="Comma 13 14 4 2" xfId="16601" xr:uid="{7F304627-0A15-4186-ABD4-9C947BDB7198}"/>
    <cellStyle name="Comma 13 14 4 2 2" xfId="16602" xr:uid="{9231AEDE-FAD3-431C-BC4B-8D42E493AEC1}"/>
    <cellStyle name="Comma 13 14 4 3" xfId="16603" xr:uid="{03C4D013-CAF2-4E77-8CE3-14FD16872854}"/>
    <cellStyle name="Comma 13 14 5" xfId="16604" xr:uid="{2C671460-31F5-4F51-A2C4-263004909AA8}"/>
    <cellStyle name="Comma 13 14 5 2" xfId="16605" xr:uid="{E30AF8EA-1D85-40BD-B3A3-233BB66F11D7}"/>
    <cellStyle name="Comma 13 14 5 2 2" xfId="16606" xr:uid="{CA2AEC55-7040-4EA7-A121-0575B449758A}"/>
    <cellStyle name="Comma 13 14 5 3" xfId="16607" xr:uid="{E52C4FF3-C0AE-4255-8162-4AEC07E854AE}"/>
    <cellStyle name="Comma 13 14 6" xfId="16608" xr:uid="{4AE5A6E2-6775-44C6-9237-99526AE29624}"/>
    <cellStyle name="Comma 13 15" xfId="16609" xr:uid="{9BF69B7C-E8B1-4181-80CB-968D29BB67EA}"/>
    <cellStyle name="Comma 13 15 2" xfId="16610" xr:uid="{76508E9A-7103-4CCE-BB06-A327AE9230A4}"/>
    <cellStyle name="Comma 13 15 2 2" xfId="16611" xr:uid="{5FD1EA8E-AC02-43B3-940D-72CD19A74558}"/>
    <cellStyle name="Comma 13 15 2 2 2" xfId="16612" xr:uid="{BF7F266E-1CC3-44D3-B02B-412C5E51F947}"/>
    <cellStyle name="Comma 13 15 2 2 2 2" xfId="16613" xr:uid="{61E7C7CD-55FF-4FBD-81F3-4911F2E5FDFE}"/>
    <cellStyle name="Comma 13 15 2 2 3" xfId="16614" xr:uid="{F6790840-4F28-4D1A-BAE4-BA4A2F774231}"/>
    <cellStyle name="Comma 13 15 2 3" xfId="16615" xr:uid="{1DB0200C-F035-45F2-B238-9F5053B88CE0}"/>
    <cellStyle name="Comma 13 15 3" xfId="16616" xr:uid="{EE928A50-CCA5-4BE4-9758-BFB0DF697157}"/>
    <cellStyle name="Comma 13 15 3 2" xfId="16617" xr:uid="{5600C0C3-C146-42DE-B04C-E0389979FDAF}"/>
    <cellStyle name="Comma 13 15 4" xfId="16618" xr:uid="{63A93EC0-FC00-4A48-8D24-536788AE3B93}"/>
    <cellStyle name="Comma 13 15 4 2" xfId="16619" xr:uid="{81ECE6A2-F250-4AA9-AAA0-64832BA7F52E}"/>
    <cellStyle name="Comma 13 15 5" xfId="16620" xr:uid="{FF98C58F-CACE-4200-9F5F-010B5874F528}"/>
    <cellStyle name="Comma 13 15 5 2" xfId="16621" xr:uid="{E5F8ADF8-3F5F-494C-89C7-328E9DE70090}"/>
    <cellStyle name="Comma 13 15 6" xfId="16622" xr:uid="{26AADE44-17DB-47DA-8291-DACCAA892242}"/>
    <cellStyle name="Comma 13 16" xfId="16623" xr:uid="{848E9389-97EE-438D-98DB-31CF9FA62BE7}"/>
    <cellStyle name="Comma 13 16 2" xfId="16624" xr:uid="{BDDF99AF-85EF-4545-AB83-0635954FE44E}"/>
    <cellStyle name="Comma 13 17" xfId="16625" xr:uid="{0DE6C17A-A98A-4D78-AF7A-0EF0005EB0B6}"/>
    <cellStyle name="Comma 13 17 2" xfId="16626" xr:uid="{31481DCF-93C4-4DC1-A49D-91D6227338E7}"/>
    <cellStyle name="Comma 13 18" xfId="16627" xr:uid="{28223BAE-21C3-4B49-871E-5AF7D94449F2}"/>
    <cellStyle name="Comma 13 18 2" xfId="16628" xr:uid="{4A23AA1B-F726-48D8-B4EB-6E47EA318558}"/>
    <cellStyle name="Comma 13 18 2 2" xfId="16629" xr:uid="{0F3F865F-1D5D-4D79-BBE4-D7E6AFCBBD98}"/>
    <cellStyle name="Comma 13 18 2 2 2" xfId="16630" xr:uid="{E76F7300-C6F0-4446-80D9-4B457754F9EC}"/>
    <cellStyle name="Comma 13 18 2 3" xfId="16631" xr:uid="{80790C2A-A076-485C-88DF-9532E96A1D8F}"/>
    <cellStyle name="Comma 13 18 3" xfId="16632" xr:uid="{ADB9250F-267D-4E36-823E-BE96090E5A75}"/>
    <cellStyle name="Comma 13 19" xfId="16633" xr:uid="{9AF2E3D1-379A-4838-892A-A83F542878DD}"/>
    <cellStyle name="Comma 13 19 2" xfId="16634" xr:uid="{264F1D13-E58E-4682-BFB9-AD7D84F4CBD1}"/>
    <cellStyle name="Comma 13 19 2 2" xfId="16635" xr:uid="{5AE6AF7D-B648-451B-958C-DD6394C0507E}"/>
    <cellStyle name="Comma 13 19 3" xfId="16636" xr:uid="{2999ABA3-73FD-4AC3-8366-BB16A1829848}"/>
    <cellStyle name="Comma 13 2" xfId="119" xr:uid="{00000000-0005-0000-0000-000076000000}"/>
    <cellStyle name="Comma 13 2 10" xfId="46264" xr:uid="{7D97A6DC-9D1C-447C-840F-A7FAD624B462}"/>
    <cellStyle name="Comma 13 2 11" xfId="3819" xr:uid="{7868C184-B039-4FFF-989A-DD3F903579AA}"/>
    <cellStyle name="Comma 13 2 12" xfId="52125" xr:uid="{2183B405-74ED-4435-889A-45488DDE3093}"/>
    <cellStyle name="Comma 13 2 2" xfId="869" xr:uid="{8357AC4F-53E2-4837-9D7A-3DF2302E0A5F}"/>
    <cellStyle name="Comma 13 2 2 10" xfId="4466" xr:uid="{BC4B22CF-5ABC-424E-A69E-E707130D27FB}"/>
    <cellStyle name="Comma 13 2 2 2" xfId="1476" xr:uid="{A2CF23AA-D4B4-4711-AEFC-09F07D0CDFD6}"/>
    <cellStyle name="Comma 13 2 2 2 2" xfId="2064" xr:uid="{F6210918-F248-4E10-8622-CBFD86031CA1}"/>
    <cellStyle name="Comma 13 2 2 2 2 2" xfId="16638" xr:uid="{97822071-199D-4F39-85C6-1F16DE4144E0}"/>
    <cellStyle name="Comma 13 2 2 2 2 3" xfId="47654" xr:uid="{C65CEC6D-30C7-4FD1-A5E2-613E290E6EE8}"/>
    <cellStyle name="Comma 13 2 2 2 2 4" xfId="7026" xr:uid="{708DE87B-4377-4250-9CBE-2B894202900D}"/>
    <cellStyle name="Comma 13 2 2 2 3" xfId="3369" xr:uid="{01C36030-A1BA-44FD-940B-889A2D3AC3A8}"/>
    <cellStyle name="Comma 13 2 2 2 3 2" xfId="48993" xr:uid="{7DBA812E-D427-4EA6-BCE3-D41452A3B37F}"/>
    <cellStyle name="Comma 13 2 2 2 3 3" xfId="8367" xr:uid="{FD4E0EC9-EB53-4570-B875-FBEF493F7844}"/>
    <cellStyle name="Comma 13 2 2 2 4" xfId="6367" xr:uid="{D97ED296-CA0C-4063-A651-E9F696AD3DCF}"/>
    <cellStyle name="Comma 13 2 2 2 5" xfId="16637" xr:uid="{1D4AE823-15B8-46A6-9EAB-6B0CF6D4BF76}"/>
    <cellStyle name="Comma 13 2 2 2 6" xfId="46997" xr:uid="{BFCE8764-56A2-4687-ABF2-46F04E86A194}"/>
    <cellStyle name="Comma 13 2 2 2 7" xfId="5001" xr:uid="{1CA3AB0E-37F1-4F18-AE98-B7118B50F90A}"/>
    <cellStyle name="Comma 13 2 2 3" xfId="1854" xr:uid="{DDA30FC3-B604-4A48-A2FF-1C8FD67A7B6C}"/>
    <cellStyle name="Comma 13 2 2 3 2" xfId="6814" xr:uid="{6974634F-3B8C-4E7B-894E-CBB7234E8E45}"/>
    <cellStyle name="Comma 13 2 2 3 3" xfId="16639" xr:uid="{00832261-9935-42C6-9439-0B0FC9275D48}"/>
    <cellStyle name="Comma 13 2 2 3 4" xfId="47442" xr:uid="{1A56EB60-81CA-4093-BC73-16B804F7A2A0}"/>
    <cellStyle name="Comma 13 2 2 3 5" xfId="5397" xr:uid="{22923DD5-A788-4B2C-89C7-71EAE750DCB1}"/>
    <cellStyle name="Comma 13 2 2 4" xfId="1200" xr:uid="{B756BDBE-156F-4192-AC30-130C5A211583}"/>
    <cellStyle name="Comma 13 2 2 4 2" xfId="46762" xr:uid="{C259F20E-F642-4BD1-BD20-47B8A78B7161}"/>
    <cellStyle name="Comma 13 2 2 4 3" xfId="6125" xr:uid="{E31EFAE1-5FEA-4CAA-B764-AD36398434EC}"/>
    <cellStyle name="Comma 13 2 2 5" xfId="2971" xr:uid="{F4581BBD-7A78-4893-BAB9-F13B020ECA0D}"/>
    <cellStyle name="Comma 13 2 2 5 2" xfId="48592" xr:uid="{C89474E9-047C-4DEB-AB4D-1F8895A3F43D}"/>
    <cellStyle name="Comma 13 2 2 5 3" xfId="7966" xr:uid="{41F6A3B8-77A3-4117-AD0A-EC88DA81F027}"/>
    <cellStyle name="Comma 13 2 2 6" xfId="3153" xr:uid="{121DA345-3AE5-4E17-99E5-47B02B54FBE7}"/>
    <cellStyle name="Comma 13 2 2 6 2" xfId="48776" xr:uid="{71859DDA-8C46-4FDA-9AD6-2322CCFFD572}"/>
    <cellStyle name="Comma 13 2 2 6 3" xfId="8150" xr:uid="{532DE618-25FC-42B3-B17E-82BF452AC485}"/>
    <cellStyle name="Comma 13 2 2 7" xfId="5791" xr:uid="{9BFB012B-6253-4B52-9377-337849763E68}"/>
    <cellStyle name="Comma 13 2 2 8" xfId="8682" xr:uid="{838DD4A2-57ED-47CE-A4B6-FBFE3BFA14A9}"/>
    <cellStyle name="Comma 13 2 2 9" xfId="46432" xr:uid="{59364CBC-1C3C-45F2-984F-3FF1BC8823D6}"/>
    <cellStyle name="Comma 13 2 3" xfId="1414" xr:uid="{412CD5BC-895B-4139-BB96-9BF65F111423}"/>
    <cellStyle name="Comma 13 2 3 2" xfId="2000" xr:uid="{EFBED089-B5FE-4A24-8317-360BF6645448}"/>
    <cellStyle name="Comma 13 2 3 2 2" xfId="16640" xr:uid="{953E9D79-A2DC-446F-9040-AB7BD919A3C5}"/>
    <cellStyle name="Comma 13 2 3 2 3" xfId="47590" xr:uid="{3AF7F31D-6C73-41D3-8F5A-5B5C50CC3F12}"/>
    <cellStyle name="Comma 13 2 3 2 4" xfId="6962" xr:uid="{624F8EAA-FDBE-4F31-B6CC-FE75DB7C63AF}"/>
    <cellStyle name="Comma 13 2 3 3" xfId="3305" xr:uid="{28FA6D5C-E57E-4918-B32C-85956A461177}"/>
    <cellStyle name="Comma 13 2 3 3 2" xfId="48929" xr:uid="{B012775A-5D4D-40FD-B115-D9F1393B846B}"/>
    <cellStyle name="Comma 13 2 3 3 3" xfId="8303" xr:uid="{4C4EC58B-2BC2-4910-944F-105F8F92403A}"/>
    <cellStyle name="Comma 13 2 3 4" xfId="6302" xr:uid="{34BCCDA3-5C58-4628-8666-B1235E9E8697}"/>
    <cellStyle name="Comma 13 2 3 5" xfId="8683" xr:uid="{4B1CAA30-4AA1-4E1A-A845-B0BD51D454FE}"/>
    <cellStyle name="Comma 13 2 3 6" xfId="46932" xr:uid="{8A084A2E-7D19-4180-ACC2-3237AD6916B8}"/>
    <cellStyle name="Comma 13 2 3 7" xfId="4699" xr:uid="{E5C266BC-7DC8-4DBD-A76E-800B65F4D9EE}"/>
    <cellStyle name="Comma 13 2 4" xfId="1797" xr:uid="{D8C5FB9A-D559-4929-9C1C-5C8157D842B2}"/>
    <cellStyle name="Comma 13 2 4 2" xfId="6752" xr:uid="{0F79CB1A-4AB9-4707-BAB6-09CD207C205D}"/>
    <cellStyle name="Comma 13 2 4 3" xfId="16641" xr:uid="{E304FA20-2D8B-48D7-ADA1-CFAA968AA6E3}"/>
    <cellStyle name="Comma 13 2 4 4" xfId="47379" xr:uid="{B8219DBC-C8DF-4965-8830-D83CD477C780}"/>
    <cellStyle name="Comma 13 2 4 5" xfId="4865" xr:uid="{D3132265-CDC7-4A98-9481-156168F81BFD}"/>
    <cellStyle name="Comma 13 2 5" xfId="1128" xr:uid="{4B9D0C31-0F11-48AF-A9A2-12DD72EE5DC8}"/>
    <cellStyle name="Comma 13 2 5 2" xfId="6057" xr:uid="{14B89CBB-3C23-48BF-A2F9-45A47CE0879E}"/>
    <cellStyle name="Comma 13 2 5 3" xfId="46693" xr:uid="{3DF24AD8-CD07-4D37-B62A-3FCBAEFDEEBD}"/>
    <cellStyle name="Comma 13 2 5 4" xfId="5261" xr:uid="{8DFDC379-D07C-4EF0-AA66-2F35037EB945}"/>
    <cellStyle name="Comma 13 2 6" xfId="2868" xr:uid="{F6F9EAE9-0D1C-4337-B433-877588F691A8}"/>
    <cellStyle name="Comma 13 2 6 2" xfId="48472" xr:uid="{2D2CDF27-D08E-4008-9420-FCEF871F52CE}"/>
    <cellStyle name="Comma 13 2 6 3" xfId="7846" xr:uid="{98580FC2-C823-4CB4-9C3B-557D1515DCAD}"/>
    <cellStyle name="Comma 13 2 7" xfId="3090" xr:uid="{E3A52442-FBAA-48CA-B922-0E14072CE183}"/>
    <cellStyle name="Comma 13 2 7 2" xfId="48713" xr:uid="{2AA3131B-894F-4057-A1BA-AEF1A9B342FF}"/>
    <cellStyle name="Comma 13 2 7 3" xfId="8087" xr:uid="{C35046D6-D949-467A-BD92-75A82CAC2F36}"/>
    <cellStyle name="Comma 13 2 8" xfId="5633" xr:uid="{4BEB9384-EF01-45FF-B9A3-26409FC65C73}"/>
    <cellStyle name="Comma 13 2 9" xfId="8681" xr:uid="{C174CE30-1B74-48C4-8E3F-9E6EBAC3545E}"/>
    <cellStyle name="Comma 13 20" xfId="16642" xr:uid="{B6B9847A-100C-426C-BC66-3790C0D23976}"/>
    <cellStyle name="Comma 13 20 2" xfId="16643" xr:uid="{3A398FD2-20E4-4242-A348-FFE1BAB96D8E}"/>
    <cellStyle name="Comma 13 20 2 2" xfId="16644" xr:uid="{F2D947C6-AA0D-402E-B572-8A97B17D044A}"/>
    <cellStyle name="Comma 13 20 3" xfId="16645" xr:uid="{36C44152-7C1D-4FA2-8F90-182F32023D3E}"/>
    <cellStyle name="Comma 13 21" xfId="16646" xr:uid="{0790496A-54FF-443A-B21C-72CA144F06C3}"/>
    <cellStyle name="Comma 13 21 2" xfId="16647" xr:uid="{3038BBD3-2CB8-4750-A5A2-D2307725151E}"/>
    <cellStyle name="Comma 13 22" xfId="16648" xr:uid="{41BAB37A-30ED-49B0-82E7-F3E753806CD5}"/>
    <cellStyle name="Comma 13 23" xfId="41101" xr:uid="{99FC93BB-7428-4C64-A0CA-CC52348BCC5D}"/>
    <cellStyle name="Comma 13 24" xfId="41388" xr:uid="{357C86FA-5AC1-46E5-B2BB-7748F26380B9}"/>
    <cellStyle name="Comma 13 25" xfId="5692" xr:uid="{E62BAE7B-1198-4226-BF6C-F7A0EAD2B311}"/>
    <cellStyle name="Comma 13 26" xfId="3615" xr:uid="{D6CD0249-520B-47F6-B255-C1B44EE7B2BF}"/>
    <cellStyle name="Comma 13 27" xfId="52124" xr:uid="{B48BEC93-5379-4697-89BE-C045F699733D}"/>
    <cellStyle name="Comma 13 3" xfId="1180" xr:uid="{71BF4CB2-BC3A-49D7-8144-91F48E472985}"/>
    <cellStyle name="Comma 13 3 2" xfId="1456" xr:uid="{8C66AB3B-5166-4D32-82D1-33C48AAD8CC4}"/>
    <cellStyle name="Comma 13 3 2 2" xfId="2044" xr:uid="{8E17C8DE-22C2-4DB9-A165-47754BCE3EBD}"/>
    <cellStyle name="Comma 13 3 2 2 2" xfId="47634" xr:uid="{1C2B0697-0730-4DD2-AB37-F097B9A16BEE}"/>
    <cellStyle name="Comma 13 3 2 2 3" xfId="7006" xr:uid="{CC1B26EB-CC3C-4DCB-94E4-FFDF1F4ABB2A}"/>
    <cellStyle name="Comma 13 3 2 3" xfId="3349" xr:uid="{A8651A4A-A45A-401B-8FA4-444134D884E0}"/>
    <cellStyle name="Comma 13 3 2 3 2" xfId="48973" xr:uid="{139E9EFE-676B-4537-81D7-13B07100FD18}"/>
    <cellStyle name="Comma 13 3 2 3 3" xfId="8347" xr:uid="{BE2A0174-93D8-47E1-8DA1-E03C031AAFF7}"/>
    <cellStyle name="Comma 13 3 2 4" xfId="16649" xr:uid="{C77911A3-0B2E-4F4D-8C01-E85DFD2A1799}"/>
    <cellStyle name="Comma 13 3 2 5" xfId="46977" xr:uid="{94980F1A-BFFA-4FFD-80D9-2606C897DECB}"/>
    <cellStyle name="Comma 13 3 2 6" xfId="6347" xr:uid="{E9D17D34-BBD4-4D44-BB29-8E2936112FD6}"/>
    <cellStyle name="Comma 13 3 3" xfId="1834" xr:uid="{9B3DF0C4-A4B2-47EE-85CA-D7B248F3ED34}"/>
    <cellStyle name="Comma 13 3 3 2" xfId="47422" xr:uid="{F79EA0E7-7837-4646-9D0E-2449E0659C75}"/>
    <cellStyle name="Comma 13 3 3 3" xfId="6794" xr:uid="{12A3A652-D00C-4D8F-8066-B0050EEC9489}"/>
    <cellStyle name="Comma 13 3 4" xfId="3133" xr:uid="{587E55D1-63A3-4770-AE81-39E5A972F8CF}"/>
    <cellStyle name="Comma 13 3 4 2" xfId="48756" xr:uid="{7EE30B06-AF4E-493E-8B8C-66A303B64617}"/>
    <cellStyle name="Comma 13 3 4 3" xfId="8130" xr:uid="{194B8D92-6B58-4F1C-9369-5CB8B8B7DA68}"/>
    <cellStyle name="Comma 13 3 5" xfId="6105" xr:uid="{2041288B-7FEE-4D25-9FCD-1C2D23F1D721}"/>
    <cellStyle name="Comma 13 3 6" xfId="8684" xr:uid="{6548F067-76C2-4506-B8FD-50AAA24EB216}"/>
    <cellStyle name="Comma 13 3 7" xfId="46742" xr:uid="{FE9C9C46-17FE-4EC9-938D-54AC90AEC973}"/>
    <cellStyle name="Comma 13 3 8" xfId="4303" xr:uid="{944E9484-4EE3-4BDA-88EB-6418FF955B72}"/>
    <cellStyle name="Comma 13 4" xfId="1376" xr:uid="{66220A89-9659-4F24-8EC4-E184C1AD584A}"/>
    <cellStyle name="Comma 13 4 2" xfId="1951" xr:uid="{9109DDE8-A2EA-4FFC-9A89-AB41819E6971}"/>
    <cellStyle name="Comma 13 4 2 2" xfId="16651" xr:uid="{9615DDCD-C25E-4CF4-AAA7-FC55D6398DB7}"/>
    <cellStyle name="Comma 13 4 2 3" xfId="47541" xr:uid="{A4CB7285-C937-4C3A-B12A-6AA4FBA71697}"/>
    <cellStyle name="Comma 13 4 2 4" xfId="6913" xr:uid="{38DD00F0-FC05-4B5E-BDBB-E34B1DD7527E}"/>
    <cellStyle name="Comma 13 4 3" xfId="3256" xr:uid="{30A292E0-B98B-43E0-977F-74B8D133FC83}"/>
    <cellStyle name="Comma 13 4 3 2" xfId="48880" xr:uid="{5CF08BA2-448B-40A7-9F43-C69710EAE965}"/>
    <cellStyle name="Comma 13 4 3 3" xfId="8254" xr:uid="{4DDB9491-6AB9-4077-9510-6B4E91773F75}"/>
    <cellStyle name="Comma 13 4 4" xfId="16650" xr:uid="{9B6BE6C6-DAFF-458E-AE31-25E17571B07C}"/>
    <cellStyle name="Comma 13 4 5" xfId="46883" xr:uid="{B8F134C1-E675-4C86-82B7-33616844E6DD}"/>
    <cellStyle name="Comma 13 4 6" xfId="6253" xr:uid="{CC3999A5-30DA-4910-BC63-3A31B72A4F04}"/>
    <cellStyle name="Comma 13 5" xfId="1765" xr:uid="{5AE3D9F6-6651-4735-8475-CEC5A2FCFF6C}"/>
    <cellStyle name="Comma 13 5 2" xfId="16653" xr:uid="{35A445A4-4964-4ECA-8C7C-AD56412DDF92}"/>
    <cellStyle name="Comma 13 5 3" xfId="16652" xr:uid="{6F1D3720-6E61-4E9A-B624-9594AE3015D2}"/>
    <cellStyle name="Comma 13 5 4" xfId="47332" xr:uid="{308F5BE3-C9C2-4F7F-B538-F2D716DF7D05}"/>
    <cellStyle name="Comma 13 5 5" xfId="6705" xr:uid="{69DDB4C0-AEC0-4E10-AE9B-C842EB17DC78}"/>
    <cellStyle name="Comma 13 6" xfId="1088" xr:uid="{EF2447D7-AFC6-489C-A51E-FCD91DF01C18}"/>
    <cellStyle name="Comma 13 6 2" xfId="16655" xr:uid="{2FFFBAEB-D814-4773-823F-23FD8A3367FB}"/>
    <cellStyle name="Comma 13 6 2 2" xfId="16656" xr:uid="{0AA6C6D7-80FC-4C99-9A0F-B6D56F33BE65}"/>
    <cellStyle name="Comma 13 6 3" xfId="16657" xr:uid="{68D36097-47AE-4C77-B0E2-FEA1A073F834}"/>
    <cellStyle name="Comma 13 6 4" xfId="16654" xr:uid="{1C2E2B9A-72E2-4BCB-BA40-42B778FD99CF}"/>
    <cellStyle name="Comma 13 6 5" xfId="46645" xr:uid="{2288E212-8044-46F9-A030-E61F6158D764}"/>
    <cellStyle name="Comma 13 6 6" xfId="6006" xr:uid="{62222E92-4ACD-4B51-9D48-8F52D63D9F47}"/>
    <cellStyle name="Comma 13 7" xfId="16658" xr:uid="{9456F9D4-66DE-481A-89FF-C64AF75A7661}"/>
    <cellStyle name="Comma 13 7 2" xfId="16659" xr:uid="{91A641C4-E087-4BD2-B5DC-D3D47E0A753C}"/>
    <cellStyle name="Comma 13 8" xfId="8685" xr:uid="{DC72EEA7-AD84-4918-B184-22258E7B9539}"/>
    <cellStyle name="Comma 13 8 2" xfId="16660" xr:uid="{6D31EC02-8366-4839-A881-2D2F80CA5089}"/>
    <cellStyle name="Comma 13 9" xfId="16661" xr:uid="{9619DA19-A2E8-4791-A295-60E76A9FD3E2}"/>
    <cellStyle name="Comma 13 9 2" xfId="16662" xr:uid="{1EF5E07B-846E-468B-8BD8-0449883149E2}"/>
    <cellStyle name="Comma 13_CPI_Y'52_TOP_GG 1" xfId="16663" xr:uid="{01A53117-69E6-45B5-A139-F89CFE238591}"/>
    <cellStyle name="Comma 130" xfId="5146" xr:uid="{59B7255E-EFF1-49E7-AEF5-70FC1E02A40A}"/>
    <cellStyle name="Comma 131" xfId="5148" xr:uid="{5276A7BB-C639-4748-8C94-B8C98E75F68C}"/>
    <cellStyle name="Comma 132" xfId="5151" xr:uid="{CB9FCB72-4154-4A1A-81DC-7887BF11DA32}"/>
    <cellStyle name="Comma 133" xfId="5154" xr:uid="{569C0268-B5CE-48FE-A9F6-512B60F15A78}"/>
    <cellStyle name="Comma 134" xfId="5153" xr:uid="{BB43F24E-CECA-49DD-99B6-C73EB94C6192}"/>
    <cellStyle name="Comma 135" xfId="5157" xr:uid="{76F1C35A-ADC3-4507-8482-03803587BDA4}"/>
    <cellStyle name="Comma 136" xfId="5159" xr:uid="{FA99D65D-3FAF-459E-8362-BFA30DCCF5C8}"/>
    <cellStyle name="Comma 137" xfId="5161" xr:uid="{537009FB-05CA-4832-B42A-0F74A1C1D06B}"/>
    <cellStyle name="Comma 138" xfId="5163" xr:uid="{862EAE4D-E64B-45C0-8E7D-DB5E1FD3C6FE}"/>
    <cellStyle name="Comma 139" xfId="5156" xr:uid="{83F6A242-3E16-4493-BE5B-0A57DCB5E23E}"/>
    <cellStyle name="Comma 14" xfId="120" xr:uid="{00000000-0005-0000-0000-000077000000}"/>
    <cellStyle name="Comma 14 10" xfId="45719" xr:uid="{233F0CDA-680F-4B7E-B790-D8EE3561B26F}"/>
    <cellStyle name="Comma 14 10 2" xfId="45673" xr:uid="{D1205E62-34C2-4AD2-A3C9-4E4ACFD358E5}"/>
    <cellStyle name="Comma 14 10 2 2" xfId="52494" xr:uid="{B0ADD262-7D21-420A-AE67-FE5F6AB8BB1B}"/>
    <cellStyle name="Comma 14 11" xfId="45906" xr:uid="{C4A3AE38-A061-4FCB-990D-4FD9E1D00F41}"/>
    <cellStyle name="Comma 14 12" xfId="1259" xr:uid="{B7442C32-9A73-4C9B-9671-4F0E6DED8C0D}"/>
    <cellStyle name="Comma 14 12 2" xfId="1500" xr:uid="{DE3F651D-5C30-4B7F-9ECF-14960D89DBBC}"/>
    <cellStyle name="Comma 14 12 2 2" xfId="2087" xr:uid="{7383AC0C-4FE5-47F3-863D-3DCC70E898FC}"/>
    <cellStyle name="Comma 14 12 2 2 2" xfId="47677" xr:uid="{D1F78BD6-73E0-40E9-8CA3-AC05F3F4316E}"/>
    <cellStyle name="Comma 14 12 2 2 3" xfId="7049" xr:uid="{7959EFAD-543F-4193-8A52-62FBC85F2A3B}"/>
    <cellStyle name="Comma 14 12 2 3" xfId="3393" xr:uid="{940AF811-71F8-4884-9F0F-126D1D0BC474}"/>
    <cellStyle name="Comma 14 12 2 3 2" xfId="49017" xr:uid="{82AC66FE-0CF0-4B35-AA6A-02481A67720A}"/>
    <cellStyle name="Comma 14 12 2 3 3" xfId="8391" xr:uid="{A23E7359-621F-47FA-8F6F-58376A422B08}"/>
    <cellStyle name="Comma 14 12 2 4" xfId="47021" xr:uid="{0DA71083-90FE-4E60-88EB-AB1AA79F44A9}"/>
    <cellStyle name="Comma 14 12 2 5" xfId="6391" xr:uid="{8F7E1878-6E89-48A2-B43E-9725814EB139}"/>
    <cellStyle name="Comma 14 12 3" xfId="1898" xr:uid="{34C985BD-FB6C-4A10-84DE-EEE0C92EEC4E}"/>
    <cellStyle name="Comma 14 12 3 2" xfId="47486" xr:uid="{C4C2D15E-161A-4588-AB39-5EF26A899359}"/>
    <cellStyle name="Comma 14 12 3 3" xfId="6858" xr:uid="{65F01553-4695-46C0-8AB1-0BF69807B55B}"/>
    <cellStyle name="Comma 14 12 4" xfId="3199" xr:uid="{3911B5D2-9050-400D-A798-B6E9B0A047D9}"/>
    <cellStyle name="Comma 14 12 4 2" xfId="48822" xr:uid="{FE660852-1023-44CA-8899-915380B8049C}"/>
    <cellStyle name="Comma 14 12 4 3" xfId="8196" xr:uid="{92D1D0E1-4C0B-47F3-B041-5788B102E580}"/>
    <cellStyle name="Comma 14 12 5" xfId="46811" xr:uid="{827E3F18-3477-4D51-821A-883769FBEFBE}"/>
    <cellStyle name="Comma 14 12 6" xfId="6177" xr:uid="{10D0C711-618A-4311-9F85-1E5BB5755936}"/>
    <cellStyle name="Comma 14 13" xfId="46211" xr:uid="{5556832C-D70F-46F8-8A40-87561A4D9FD6}"/>
    <cellStyle name="Comma 14 14" xfId="3619" xr:uid="{A99C0DD1-913F-4CC0-B582-7BF2B5DD943C}"/>
    <cellStyle name="Comma 14 15" xfId="52126" xr:uid="{04A56E9D-0939-4BF1-BD46-1942F160DBC9}"/>
    <cellStyle name="Comma 14 2" xfId="842" xr:uid="{6C1B6AA5-C288-4E60-B780-58D1848750B0}"/>
    <cellStyle name="Comma 14 2 10" xfId="3820" xr:uid="{E9851981-8FDB-4AEF-B879-3FA45F5A8C83}"/>
    <cellStyle name="Comma 14 2 2" xfId="1484" xr:uid="{BCA55EF1-30B9-4104-B49B-A39708C929AC}"/>
    <cellStyle name="Comma 14 2 2 2" xfId="2071" xr:uid="{BBCDF1E8-B29A-452D-BD1A-DD9B70333A10}"/>
    <cellStyle name="Comma 14 2 2 2 2" xfId="47661" xr:uid="{673BA869-BFA3-409F-8FEF-1368D5647C06}"/>
    <cellStyle name="Comma 14 2 2 2 3" xfId="7033" xr:uid="{3BFA7CF4-BFF6-4CE6-9581-C659F576C1EB}"/>
    <cellStyle name="Comma 14 2 2 3" xfId="3377" xr:uid="{E3286D01-B253-46BC-9043-0FBEC1D4CC25}"/>
    <cellStyle name="Comma 14 2 2 3 2" xfId="49001" xr:uid="{5B00F31C-FBB2-4D43-BA54-A6339790DBCD}"/>
    <cellStyle name="Comma 14 2 2 3 3" xfId="8375" xr:uid="{6A59EE86-D801-4F62-88F1-970A20412890}"/>
    <cellStyle name="Comma 14 2 2 4" xfId="6375" xr:uid="{6266C4F4-D252-4521-B956-42B7B888CD88}"/>
    <cellStyle name="Comma 14 2 2 5" xfId="8686" xr:uid="{9E2C06E0-5971-4F55-811F-26CB3B605E1A}"/>
    <cellStyle name="Comma 14 2 2 6" xfId="47005" xr:uid="{7C7BF40F-2628-4963-90F3-DB87DC8FC0BE}"/>
    <cellStyle name="Comma 14 2 2 7" xfId="4960" xr:uid="{7B104CF8-666A-486F-A4E9-431C437736C1}"/>
    <cellStyle name="Comma 14 2 3" xfId="1260" xr:uid="{A214E177-5C37-4B02-8CC1-D336DBC4E9C9}"/>
    <cellStyle name="Comma 14 2 3 2" xfId="1501" xr:uid="{D36B8684-B098-44B9-8495-B144B98E1909}"/>
    <cellStyle name="Comma 14 2 3 2 2" xfId="2088" xr:uid="{781B3850-99A0-4B8B-928E-7E3EEB72EBE6}"/>
    <cellStyle name="Comma 14 2 3 2 2 2" xfId="47678" xr:uid="{DDCD68BB-FEA4-4BA3-8C06-7E537D2CF12F}"/>
    <cellStyle name="Comma 14 2 3 2 2 3" xfId="7050" xr:uid="{4EB0C6C4-52C0-4476-93A6-EDA1128A61B3}"/>
    <cellStyle name="Comma 14 2 3 2 3" xfId="3394" xr:uid="{20B50714-26E9-4265-B003-36508850F9BB}"/>
    <cellStyle name="Comma 14 2 3 2 3 2" xfId="49018" xr:uid="{4CDE101F-363B-411F-9BA3-1114893BC1CC}"/>
    <cellStyle name="Comma 14 2 3 2 3 3" xfId="8392" xr:uid="{8AAB91A3-C29A-49B3-81F2-F6589FEE3D0E}"/>
    <cellStyle name="Comma 14 2 3 2 4" xfId="47022" xr:uid="{00AA6609-ECDA-4DA2-ACEE-5B12933E66F6}"/>
    <cellStyle name="Comma 14 2 3 2 5" xfId="6392" xr:uid="{23AF6752-ACE9-4F25-A5B4-0FD584A2D52D}"/>
    <cellStyle name="Comma 14 2 3 3" xfId="1899" xr:uid="{0E2D86F4-F3E4-4F5D-92D4-4B3F60D37A51}"/>
    <cellStyle name="Comma 14 2 3 3 2" xfId="47487" xr:uid="{015993E2-2EAA-4CB9-BDA3-AA2F52D94182}"/>
    <cellStyle name="Comma 14 2 3 3 3" xfId="6859" xr:uid="{819F6E76-654C-49E2-B6B7-7C6CF053D86C}"/>
    <cellStyle name="Comma 14 2 3 4" xfId="3200" xr:uid="{B211B063-8E45-4756-BAE1-DE8901A7A9DC}"/>
    <cellStyle name="Comma 14 2 3 4 2" xfId="48823" xr:uid="{5737ABD9-EEA6-48F4-8A69-06A3A31204DF}"/>
    <cellStyle name="Comma 14 2 3 4 3" xfId="8197" xr:uid="{38163974-7C34-4EE1-B962-4FB60C2ABEB8}"/>
    <cellStyle name="Comma 14 2 3 5" xfId="6178" xr:uid="{CC3748B0-FB11-4001-8761-8960DF824588}"/>
    <cellStyle name="Comma 14 2 3 6" xfId="8687" xr:uid="{7FAF6C8C-07D6-45CD-9F82-BAAB922C51B6}"/>
    <cellStyle name="Comma 14 2 3 7" xfId="46812" xr:uid="{082B1C23-06EC-4D9A-A113-EC761E183DA2}"/>
    <cellStyle name="Comma 14 2 3 8" xfId="5357" xr:uid="{2258AAEF-11C0-4A9A-82ED-85DB90C2FDCD}"/>
    <cellStyle name="Comma 14 2 4" xfId="1860" xr:uid="{25F5E3E5-023B-4301-9D9B-E6283AFDFB8F}"/>
    <cellStyle name="Comma 14 2 4 2" xfId="41389" xr:uid="{BF2E4D40-6DE0-4563-9E30-9CC8DE2C5959}"/>
    <cellStyle name="Comma 14 2 4 3" xfId="47448" xr:uid="{9E844B40-71AC-4782-8054-EA1F0D629966}"/>
    <cellStyle name="Comma 14 2 4 4" xfId="6820" xr:uid="{FCA6E07F-AF9A-4D31-8745-700B5D294789}"/>
    <cellStyle name="Comma 14 2 5" xfId="1210" xr:uid="{4311B487-0C33-4063-BE29-5C9A85560090}"/>
    <cellStyle name="Comma 14 2 5 2" xfId="45992" xr:uid="{60672C89-B15D-446F-8B31-562E2C6FB21E}"/>
    <cellStyle name="Comma 14 2 5 3" xfId="46771" xr:uid="{ACA5FAB0-88A4-4C1A-B363-95598E1AA96B}"/>
    <cellStyle name="Comma 14 2 5 4" xfId="6134" xr:uid="{F48CF157-27E9-4330-A75A-598F13D17FC4}"/>
    <cellStyle name="Comma 14 2 6" xfId="2940" xr:uid="{A6EC3425-D014-46BE-95BA-2DE0200AF40E}"/>
    <cellStyle name="Comma 14 2 6 2" xfId="48561" xr:uid="{F4E78BE5-8F3C-41E2-A84E-54BA88B673EB}"/>
    <cellStyle name="Comma 14 2 6 3" xfId="7935" xr:uid="{58F1A547-8917-431B-891C-608FFE17A3EB}"/>
    <cellStyle name="Comma 14 2 7" xfId="3161" xr:uid="{BA88A2D4-A0E0-4101-8DCC-240B0968B2A9}"/>
    <cellStyle name="Comma 14 2 7 2" xfId="48784" xr:uid="{5693B593-8E9B-483C-84F3-3327964D9754}"/>
    <cellStyle name="Comma 14 2 7 3" xfId="8158" xr:uid="{504FFBBF-2105-4859-96B3-3D2F5F4880AE}"/>
    <cellStyle name="Comma 14 2 8" xfId="5751" xr:uid="{1F806D68-E367-4BA8-9C1E-6451E84B189B}"/>
    <cellStyle name="Comma 14 2 9" xfId="46391" xr:uid="{9AA2F4E5-FBAA-433F-BFE0-67F853FEA00F}"/>
    <cellStyle name="Comma 14 3" xfId="1240" xr:uid="{808E9C26-407F-46C2-B9FB-B2E6C9962C27}"/>
    <cellStyle name="Comma 14 3 2" xfId="1886" xr:uid="{3BAFAB6B-253D-484A-9297-4D1E0CEEFFF8}"/>
    <cellStyle name="Comma 14 3 2 2" xfId="47474" xr:uid="{3E46F1D1-7DA1-4801-B0A7-3F9F63A47292}"/>
    <cellStyle name="Comma 14 3 2 3" xfId="6846" xr:uid="{91423742-D74F-4BAE-8C1A-0CB9542E6D04}"/>
    <cellStyle name="Comma 14 3 3" xfId="3187" xr:uid="{BEFAC56C-4BC6-414B-B8B3-97E0C7226B6E}"/>
    <cellStyle name="Comma 14 3 3 2" xfId="48810" xr:uid="{F44291F2-04A0-421A-A93B-501A72B1EBD8}"/>
    <cellStyle name="Comma 14 3 3 3" xfId="8184" xr:uid="{6B091EC4-43A1-44C7-8AB7-085E6DA7BE2F}"/>
    <cellStyle name="Comma 14 3 4" xfId="6163" xr:uid="{CCB43CC4-F4D5-4B1D-84CE-58997D547F7B}"/>
    <cellStyle name="Comma 14 3 5" xfId="8688" xr:uid="{AD3AC488-6527-4516-B3D0-6182C800E7FB}"/>
    <cellStyle name="Comma 14 3 6" xfId="46797" xr:uid="{B14C5A37-C900-49C2-AEAB-255EFF1D48CB}"/>
    <cellStyle name="Comma 14 3 7" xfId="3821" xr:uid="{4EBA5623-AF64-4B3C-9678-421B0361D5DD}"/>
    <cellStyle name="Comma 14 4" xfId="1386" xr:uid="{233321A7-FAFC-4783-A8C8-83DB518E1FC8}"/>
    <cellStyle name="Comma 14 4 2" xfId="1968" xr:uid="{ED64FD62-069A-42C7-B24B-0EC5C374A9F7}"/>
    <cellStyle name="Comma 14 4 2 2" xfId="47558" xr:uid="{6A1677ED-DFAC-441E-B022-B438E95A6595}"/>
    <cellStyle name="Comma 14 4 2 3" xfId="6930" xr:uid="{065AE3BB-E0AF-43CA-AFED-679C3EB6054E}"/>
    <cellStyle name="Comma 14 4 3" xfId="3273" xr:uid="{98E3E816-82B0-437F-BFDD-E1D0AA916447}"/>
    <cellStyle name="Comma 14 4 3 2" xfId="48897" xr:uid="{C9245C62-AA00-4F96-A3E8-CA2BC4342579}"/>
    <cellStyle name="Comma 14 4 3 3" xfId="8271" xr:uid="{5BAD90CD-3782-44D9-A11C-62F242DD19DB}"/>
    <cellStyle name="Comma 14 4 4" xfId="6270" xr:uid="{12000DB6-4852-4B3F-86E8-FC7301FB748E}"/>
    <cellStyle name="Comma 14 4 5" xfId="8689" xr:uid="{DAB10BD4-A0A2-46CA-804D-71FE65387F92}"/>
    <cellStyle name="Comma 14 4 6" xfId="46900" xr:uid="{B162F33B-7AE7-4ED0-9B83-838A4A08C0CD}"/>
    <cellStyle name="Comma 14 4 7" xfId="4415" xr:uid="{0EC45B91-441F-4C55-ADA8-54B9A3D80A26}"/>
    <cellStyle name="Comma 14 5" xfId="1771" xr:uid="{9653F968-5AD1-4B34-A8D7-93CFEC58A690}"/>
    <cellStyle name="Comma 14 5 2" xfId="6722" xr:uid="{BA42D318-30BF-4693-BD2D-455A44BC47E1}"/>
    <cellStyle name="Comma 14 5 3" xfId="16664" xr:uid="{867628F8-1F8C-406A-AD44-049F6176F56E}"/>
    <cellStyle name="Comma 14 5 4" xfId="47349" xr:uid="{E4DD6395-4420-4EFF-A255-CFF7A5604CE9}"/>
    <cellStyle name="Comma 14 5 5" xfId="4655" xr:uid="{E62FA739-80BC-4797-82AD-BA867A601EB6}"/>
    <cellStyle name="Comma 14 6" xfId="1098" xr:uid="{688AA1F4-7CD2-41D9-927E-B4D0250774B3}"/>
    <cellStyle name="Comma 14 6 2" xfId="6023" xr:uid="{7FEC3838-5CC8-478B-9765-6905887D3053}"/>
    <cellStyle name="Comma 14 6 3" xfId="16665" xr:uid="{F43F0110-EA33-4081-A806-9DA61FDFC7B8}"/>
    <cellStyle name="Comma 14 6 4" xfId="46662" xr:uid="{69D5164F-0ABB-4790-8528-03AB0B3C4E6E}"/>
    <cellStyle name="Comma 14 6 5" xfId="4757" xr:uid="{D4911350-C648-433B-A788-D7A560152FB3}"/>
    <cellStyle name="Comma 14 7" xfId="2840" xr:uid="{428092E6-20ED-4C79-90A8-81C5B633393A}"/>
    <cellStyle name="Comma 14 7 2" xfId="7813" xr:uid="{C34C2F94-7733-4CD8-B6EC-D7790A77A106}"/>
    <cellStyle name="Comma 14 7 2 2" xfId="16667" xr:uid="{801479EA-B289-404F-8370-DCCFC6049AE6}"/>
    <cellStyle name="Comma 14 7 3" xfId="16666" xr:uid="{773CBDEA-973A-4FBF-8497-8D0852012B39}"/>
    <cellStyle name="Comma 14 7 4" xfId="48439" xr:uid="{A24DFE58-CA73-414F-B863-0654444E13D9}"/>
    <cellStyle name="Comma 14 7 5" xfId="4826" xr:uid="{BA77900B-916A-4757-B6FA-97FEDBCEAFAB}"/>
    <cellStyle name="Comma 14 8" xfId="3059" xr:uid="{8C655B70-F197-458D-8712-D512AF45FE04}"/>
    <cellStyle name="Comma 14 8 2" xfId="8055" xr:uid="{D2E5C1D8-B5AE-45CC-B308-2ABEE8004002}"/>
    <cellStyle name="Comma 14 8 3" xfId="48681" xr:uid="{25EFD3B2-B8BF-4F33-9808-7574B44E276A}"/>
    <cellStyle name="Comma 14 8 4" xfId="5219" xr:uid="{A498AEED-4A9F-4CF7-A36E-737ED8DD54B7}"/>
    <cellStyle name="Comma 14 9" xfId="5587" xr:uid="{9C62FBB4-4BA9-468C-B9DC-ACE3A72F19A5}"/>
    <cellStyle name="Comma 14 9 2" xfId="41390" xr:uid="{89648A49-22D3-4F57-BC91-70BBBD49744C}"/>
    <cellStyle name="Comma 14_Rec. ภพ.30 - 2011" xfId="8690" xr:uid="{BDA6F1AE-67AA-4EE7-BED4-20D01A759537}"/>
    <cellStyle name="Comma 140" xfId="5167" xr:uid="{BAC1C0F6-9124-49FC-BEF2-BE75B09BD55F}"/>
    <cellStyle name="Comma 141" xfId="5173" xr:uid="{5D1DB181-8839-4439-BA43-D09A745A56C6}"/>
    <cellStyle name="Comma 142" xfId="5175" xr:uid="{F7FA842A-675A-4D23-A421-16D6F9D4E8FD}"/>
    <cellStyle name="Comma 143" xfId="5179" xr:uid="{6476A8F0-E315-4138-B045-8E3082400B32}"/>
    <cellStyle name="Comma 144" xfId="5245" xr:uid="{C0C4CC03-78F4-4BE2-86CA-E76F1F34A701}"/>
    <cellStyle name="Comma 145" xfId="5277" xr:uid="{9E46A6E5-B101-487B-AECD-F32FD05153A1}"/>
    <cellStyle name="Comma 146" xfId="5483" xr:uid="{B1355332-5E4C-48AC-B7EA-31F28AD0268B}"/>
    <cellStyle name="Comma 147" xfId="5183" xr:uid="{D31ECD13-32F7-4F51-9DA4-F9BAEC23B1BF}"/>
    <cellStyle name="Comma 148" xfId="5184" xr:uid="{3F45C8ED-F48A-441C-B8E8-2F0D4E775468}"/>
    <cellStyle name="Comma 149" xfId="5475" xr:uid="{976A63BF-7A72-42EC-A209-81CA0898AD6A}"/>
    <cellStyle name="Comma 15" xfId="121" xr:uid="{00000000-0005-0000-0000-000078000000}"/>
    <cellStyle name="Comma 15 10" xfId="16668" xr:uid="{61884386-014D-452D-A9F7-FB410C216106}"/>
    <cellStyle name="Comma 15 10 2" xfId="16669" xr:uid="{A58B1CD9-E0BD-4B04-98AA-1F27871682CC}"/>
    <cellStyle name="Comma 15 100" xfId="41391" xr:uid="{33284A25-B5E2-46B0-8470-B1218128C149}"/>
    <cellStyle name="Comma 15 101" xfId="45776" xr:uid="{825F3B0F-EF48-48E4-BEAC-03F3890B95F6}"/>
    <cellStyle name="Comma 15 102" xfId="45669" xr:uid="{B6EF6DEC-E625-485A-8406-015434265D44}"/>
    <cellStyle name="Comma 15 102 2" xfId="52491" xr:uid="{947BCDB3-6693-4284-AB5A-3F5D49EB485D}"/>
    <cellStyle name="Comma 15 103" xfId="45969" xr:uid="{3925676A-C443-4050-99F2-13EBB1700305}"/>
    <cellStyle name="Comma 15 104" xfId="46327" xr:uid="{3491668F-023A-403B-BBE1-19A164374A8B}"/>
    <cellStyle name="Comma 15 105" xfId="3621" xr:uid="{90CBE85F-6B2D-4361-ABAD-ECE26D274402}"/>
    <cellStyle name="Comma 15 106" xfId="52127" xr:uid="{980B5520-0278-4106-AD82-FA3D9C80CFEC}"/>
    <cellStyle name="Comma 15 107" xfId="803" xr:uid="{2F32E100-7B1F-405E-B689-F88C3CD390C8}"/>
    <cellStyle name="Comma 15 11" xfId="16670" xr:uid="{88F658EE-F670-414E-B189-B0C0FD48FF5F}"/>
    <cellStyle name="Comma 15 11 2" xfId="16671" xr:uid="{FA848757-0E9A-4761-98B6-AEB5ED27AD33}"/>
    <cellStyle name="Comma 15 12" xfId="16672" xr:uid="{D1F5210A-161C-4EFF-A0AA-3892ACA20F5D}"/>
    <cellStyle name="Comma 15 12 2" xfId="16673" xr:uid="{9F6C9574-442A-4B1F-8F76-E6EF62A0272A}"/>
    <cellStyle name="Comma 15 13" xfId="16674" xr:uid="{DCE53966-3CCB-438F-B307-C9BAE20EA1EA}"/>
    <cellStyle name="Comma 15 13 2" xfId="16675" xr:uid="{6A2995A3-F76D-4216-83ED-DEF947EA90BA}"/>
    <cellStyle name="Comma 15 14" xfId="16676" xr:uid="{975B7195-EF93-473A-96AC-BBEB9AB8D68C}"/>
    <cellStyle name="Comma 15 14 2" xfId="16677" xr:uid="{7802B4F2-5A22-4CD8-9233-9F0192C846DA}"/>
    <cellStyle name="Comma 15 15" xfId="16678" xr:uid="{D1E036FB-5267-458F-8A78-6B241FA37F1D}"/>
    <cellStyle name="Comma 15 15 2" xfId="16679" xr:uid="{F21181D5-6E14-4BCF-9D56-1E695448EB08}"/>
    <cellStyle name="Comma 15 16" xfId="16680" xr:uid="{BB0555E6-2223-4162-816D-063566894C34}"/>
    <cellStyle name="Comma 15 16 2" xfId="16681" xr:uid="{2D75B043-3945-4B9A-B813-BD5698C16E96}"/>
    <cellStyle name="Comma 15 17" xfId="16682" xr:uid="{FF4FE4CE-F129-4D60-B9AD-11B47A7C0410}"/>
    <cellStyle name="Comma 15 17 2" xfId="16683" xr:uid="{7C516202-51B2-4B8A-AB5A-E5E83E0D50B7}"/>
    <cellStyle name="Comma 15 18" xfId="16684" xr:uid="{052B135B-73BE-440E-A03D-402C21738480}"/>
    <cellStyle name="Comma 15 18 2" xfId="16685" xr:uid="{3D0DB179-905F-4444-A9F9-7EF568C49C05}"/>
    <cellStyle name="Comma 15 19" xfId="16686" xr:uid="{3450B281-58C4-4ED2-B3A4-C68C448A6B45}"/>
    <cellStyle name="Comma 15 19 2" xfId="16687" xr:uid="{D8311295-25DB-448E-BDFF-D17B8C391ABD}"/>
    <cellStyle name="Comma 15 2" xfId="890" xr:uid="{D9F66EB9-F84E-45E4-9037-30EE2B1B8C19}"/>
    <cellStyle name="Comma 15 2 2" xfId="2012" xr:uid="{8FD67869-709E-4D47-B02F-67D7B491A45B}"/>
    <cellStyle name="Comma 15 2 2 2" xfId="6974" xr:uid="{4E93AEB9-5BF1-438A-B9DE-E65D560F3220}"/>
    <cellStyle name="Comma 15 2 2 2 2" xfId="16690" xr:uid="{83763CAE-7C73-4253-B573-0BCE05505313}"/>
    <cellStyle name="Comma 15 2 2 2 3" xfId="41392" xr:uid="{D62654F7-C4FD-4F85-8D4A-D4D3294F44A1}"/>
    <cellStyle name="Comma 15 2 2 2 4" xfId="16689" xr:uid="{C1311BD2-F716-4F8A-9728-EE41F07702D9}"/>
    <cellStyle name="Comma 15 2 2 3" xfId="16691" xr:uid="{1F9C1BF1-14C0-40DF-B81C-0392FF297FED}"/>
    <cellStyle name="Comma 15 2 2 4" xfId="41393" xr:uid="{612DEAC9-CBBA-4CB3-A626-649BC20C88A0}"/>
    <cellStyle name="Comma 15 2 2 5" xfId="16688" xr:uid="{8B78D43C-6A41-47C9-A455-A64581C384E7}"/>
    <cellStyle name="Comma 15 2 2 6" xfId="47602" xr:uid="{19952064-8892-4133-9EB6-A9ADBB5965DE}"/>
    <cellStyle name="Comma 15 2 2 7" xfId="5043" xr:uid="{601B5052-6B43-4EFA-96F1-8ACBCD19ADAB}"/>
    <cellStyle name="Comma 15 2 3" xfId="1422" xr:uid="{18191E07-2CC6-47FF-BC37-36A8BCC6FEC5}"/>
    <cellStyle name="Comma 15 2 3 2" xfId="6314" xr:uid="{1471DB35-1397-412F-B59F-752D1292513C}"/>
    <cellStyle name="Comma 15 2 3 3" xfId="16692" xr:uid="{2FB297AF-0FA6-487E-B481-0F2F2553BB04}"/>
    <cellStyle name="Comma 15 2 3 4" xfId="46944" xr:uid="{9C4B863F-A0E6-48E8-B5DE-37204DE6D8B3}"/>
    <cellStyle name="Comma 15 2 3 5" xfId="5439" xr:uid="{2853D1CF-B168-464F-9385-C7EB8009EABD}"/>
    <cellStyle name="Comma 15 2 4" xfId="3003" xr:uid="{7E32BE77-179B-459F-9C67-2154848A81DE}"/>
    <cellStyle name="Comma 15 2 4 2" xfId="48624" xr:uid="{A7E2DB36-1DBF-4B87-BCA2-B385429FC8C0}"/>
    <cellStyle name="Comma 15 2 4 3" xfId="7998" xr:uid="{E1E6C941-19A0-4B08-A724-76F89055E8FE}"/>
    <cellStyle name="Comma 15 2 5" xfId="3317" xr:uid="{A4E1E8B2-3031-41AB-9646-FC9F3275707C}"/>
    <cellStyle name="Comma 15 2 5 2" xfId="46029" xr:uid="{9A3FD3F6-E899-4E37-99A1-14AE1DCAF2A5}"/>
    <cellStyle name="Comma 15 2 5 3" xfId="48941" xr:uid="{A840FAA5-DAB5-4A2F-B164-EB2464E2984B}"/>
    <cellStyle name="Comma 15 2 5 4" xfId="8315" xr:uid="{E1C43A3D-29B5-42AF-AE2C-F871E049351F}"/>
    <cellStyle name="Comma 15 2 6" xfId="5833" xr:uid="{5BE42D5E-ED54-4EC9-A0E5-61AB161867D9}"/>
    <cellStyle name="Comma 15 2 7" xfId="46474" xr:uid="{B9D3A954-74F3-4000-AD8D-ABC78CD90BF9}"/>
    <cellStyle name="Comma 15 2 8" xfId="4539" xr:uid="{888B2A56-265C-404D-B782-2E8CC835CC73}"/>
    <cellStyle name="Comma 15 20" xfId="16693" xr:uid="{52072520-EDC1-4058-B2E5-3C753E2A03B5}"/>
    <cellStyle name="Comma 15 20 2" xfId="16694" xr:uid="{EABCA474-3A68-4968-A3E8-FFA9DCE0CD3E}"/>
    <cellStyle name="Comma 15 21" xfId="16695" xr:uid="{DF192C9C-C005-4055-898F-C423C7B927BA}"/>
    <cellStyle name="Comma 15 21 2" xfId="16696" xr:uid="{45C81849-BF2C-4DDC-94E2-DCDB9B5F75CC}"/>
    <cellStyle name="Comma 15 22" xfId="16697" xr:uid="{B2513B02-0D18-461B-AE9C-6CC896D03804}"/>
    <cellStyle name="Comma 15 22 2" xfId="16698" xr:uid="{D9B3D9E7-B746-48F2-8B74-AA3ACA8721D2}"/>
    <cellStyle name="Comma 15 23" xfId="16699" xr:uid="{4EA0217B-2719-4C5C-BD35-F70843E62B81}"/>
    <cellStyle name="Comma 15 23 2" xfId="16700" xr:uid="{A53A5467-78D9-429E-A7BA-CBC5B1714E0B}"/>
    <cellStyle name="Comma 15 24" xfId="16701" xr:uid="{0981D7D5-8056-4C14-BCBA-CA94FF7530D6}"/>
    <cellStyle name="Comma 15 24 2" xfId="16702" xr:uid="{869A764A-A013-4A0A-B125-C67B4678D40A}"/>
    <cellStyle name="Comma 15 25" xfId="16703" xr:uid="{98CB26EA-49F4-4F60-895A-FEEC4BC541C4}"/>
    <cellStyle name="Comma 15 25 2" xfId="16704" xr:uid="{6AE76413-15D3-4DCA-98EF-063872AABE7B}"/>
    <cellStyle name="Comma 15 26" xfId="16705" xr:uid="{B372ACBA-987F-4734-B64D-CBDB6572DD06}"/>
    <cellStyle name="Comma 15 26 2" xfId="16706" xr:uid="{5770BA99-3421-4E00-B8A9-01D75B62941F}"/>
    <cellStyle name="Comma 15 27" xfId="16707" xr:uid="{2BD5FCC4-E8DE-4FEB-B828-E7F4BA4C614B}"/>
    <cellStyle name="Comma 15 27 2" xfId="16708" xr:uid="{B50912D1-130C-4C3F-BBCB-19A068F4B221}"/>
    <cellStyle name="Comma 15 28" xfId="16709" xr:uid="{0FBB3F2A-3682-4BCF-AF70-0F20A5126FDE}"/>
    <cellStyle name="Comma 15 28 2" xfId="16710" xr:uid="{E8F3218A-55F3-4997-9FB5-9F99A0FE6995}"/>
    <cellStyle name="Comma 15 29" xfId="16711" xr:uid="{CE89F92F-C28E-4164-8A33-DEF478EA1CF9}"/>
    <cellStyle name="Comma 15 29 2" xfId="16712" xr:uid="{E00164AD-BE5A-44B2-AB3E-AC7756A26AAF}"/>
    <cellStyle name="Comma 15 3" xfId="1805" xr:uid="{C3D3A860-47A1-4947-88FE-ECE67B460ADC}"/>
    <cellStyle name="Comma 15 3 2" xfId="1261" xr:uid="{4254F980-B0D9-4F9A-AD42-CC37DB116F86}"/>
    <cellStyle name="Comma 15 3 2 2" xfId="1502" xr:uid="{6D6A97F3-A294-4A57-8F70-757F38CFE7E3}"/>
    <cellStyle name="Comma 15 3 2 2 2" xfId="2089" xr:uid="{28487072-10BF-47BE-B14E-CA0781FE848C}"/>
    <cellStyle name="Comma 15 3 2 2 2 2" xfId="47679" xr:uid="{60429C2C-55BE-4AE9-98D5-33983024BC9B}"/>
    <cellStyle name="Comma 15 3 2 2 2 3" xfId="7051" xr:uid="{B6DDC0A6-100E-44F5-91B5-86F668DF7336}"/>
    <cellStyle name="Comma 15 3 2 2 3" xfId="3395" xr:uid="{DE9591D8-D829-45AD-9B11-399DA4EACA54}"/>
    <cellStyle name="Comma 15 3 2 2 3 2" xfId="49019" xr:uid="{85B651E5-4775-47FF-A96C-D7F561921E92}"/>
    <cellStyle name="Comma 15 3 2 2 3 3" xfId="8393" xr:uid="{2419ACC0-8538-42D4-BDAC-C406F9E9FC5B}"/>
    <cellStyle name="Comma 15 3 2 2 4" xfId="16714" xr:uid="{47304693-0404-4A80-ABDB-632ABF354322}"/>
    <cellStyle name="Comma 15 3 2 2 5" xfId="47023" xr:uid="{58A16922-9C60-4084-A1E6-DC4F1F31B934}"/>
    <cellStyle name="Comma 15 3 2 2 6" xfId="6393" xr:uid="{291D6723-4826-4AC8-9777-7629A9CE4ABC}"/>
    <cellStyle name="Comma 15 3 2 3" xfId="1900" xr:uid="{19342F20-EEA8-4FD6-A45F-270DF70CA9FB}"/>
    <cellStyle name="Comma 15 3 2 3 2" xfId="47488" xr:uid="{0F9848FD-1FB5-4355-B61E-C99E77AF3527}"/>
    <cellStyle name="Comma 15 3 2 3 3" xfId="6860" xr:uid="{BF14F7B4-778A-47D1-86BF-8D8EB32463A2}"/>
    <cellStyle name="Comma 15 3 2 4" xfId="3201" xr:uid="{371A8B74-1A57-433A-8720-A1820FF6993F}"/>
    <cellStyle name="Comma 15 3 2 4 2" xfId="48824" xr:uid="{12D6E01F-9FC4-4CCA-85A3-038B73E04919}"/>
    <cellStyle name="Comma 15 3 2 4 3" xfId="8198" xr:uid="{59ED187F-8940-4FDA-82D5-3E7C0460A936}"/>
    <cellStyle name="Comma 15 3 2 5" xfId="16713" xr:uid="{DEFC8BAF-C33F-46CC-BA64-37E1DD15741F}"/>
    <cellStyle name="Comma 15 3 2 6" xfId="46813" xr:uid="{4AE13011-D6DA-4F3A-A43D-BD1C468F0321}"/>
    <cellStyle name="Comma 15 3 2 7" xfId="6179" xr:uid="{99545F8C-48F3-470F-85E1-2002250B36F8}"/>
    <cellStyle name="Comma 15 3 3" xfId="6764" xr:uid="{23D635C6-66B6-4886-A8C5-1646F616253B}"/>
    <cellStyle name="Comma 15 3 4" xfId="47391" xr:uid="{AD89853F-D78D-497D-A216-0B9E72BF2F63}"/>
    <cellStyle name="Comma 15 3 5" xfId="4750" xr:uid="{9367044C-9488-4118-9175-EF07D7A285F9}"/>
    <cellStyle name="Comma 15 30" xfId="16715" xr:uid="{609E96B2-68C3-42CB-92FD-68C351DD72D0}"/>
    <cellStyle name="Comma 15 30 2" xfId="16716" xr:uid="{84E1BD53-B9B4-4975-B2B4-07C3CADD4949}"/>
    <cellStyle name="Comma 15 31" xfId="16717" xr:uid="{9F850FD5-CD63-4E21-A604-2AD01F3FDA95}"/>
    <cellStyle name="Comma 15 31 2" xfId="16718" xr:uid="{21BD2898-D721-4053-9585-AB280F66594F}"/>
    <cellStyle name="Comma 15 32" xfId="16719" xr:uid="{EA1BA83E-501B-4606-98F8-2CA064E1CA9F}"/>
    <cellStyle name="Comma 15 32 2" xfId="16720" xr:uid="{074456FB-31DB-4660-8B6B-36759027B79B}"/>
    <cellStyle name="Comma 15 33" xfId="16721" xr:uid="{9695546D-7050-4700-8D86-0D34A060415F}"/>
    <cellStyle name="Comma 15 33 2" xfId="16722" xr:uid="{D4CBB932-B118-46AD-8B35-C7F9DB915639}"/>
    <cellStyle name="Comma 15 34" xfId="16723" xr:uid="{88A3256F-9647-45B3-8C0D-44191D124B34}"/>
    <cellStyle name="Comma 15 34 2" xfId="16724" xr:uid="{87EC4F5B-AFC5-4839-A564-5779EBFDC432}"/>
    <cellStyle name="Comma 15 35" xfId="16725" xr:uid="{EE2F5FE0-120F-4646-8C85-B7DCE353A6BD}"/>
    <cellStyle name="Comma 15 35 2" xfId="16726" xr:uid="{F6782B0A-3632-4B62-8B9E-156489406659}"/>
    <cellStyle name="Comma 15 36" xfId="16727" xr:uid="{9185B214-1698-4ECF-A3D5-14CF2D424545}"/>
    <cellStyle name="Comma 15 36 2" xfId="16728" xr:uid="{9F3BD516-AB21-496C-A517-13263AB22E75}"/>
    <cellStyle name="Comma 15 37" xfId="16729" xr:uid="{040F0708-0DE5-4434-8E9F-A1DBC5931EEA}"/>
    <cellStyle name="Comma 15 37 2" xfId="16730" xr:uid="{F3BB5C3E-137B-43F3-86DD-667A55C06188}"/>
    <cellStyle name="Comma 15 38" xfId="16731" xr:uid="{4E902E99-3240-425E-A261-08B101305775}"/>
    <cellStyle name="Comma 15 38 2" xfId="16732" xr:uid="{084A01B9-9482-418B-9567-09BCE0838C59}"/>
    <cellStyle name="Comma 15 39" xfId="16733" xr:uid="{7F6DCB5B-9F44-4717-AE23-45801F83EDFB}"/>
    <cellStyle name="Comma 15 39 2" xfId="16734" xr:uid="{99114251-5770-437A-93CF-1208B1F0E996}"/>
    <cellStyle name="Comma 15 4" xfId="1137" xr:uid="{D6A383FC-77EB-4B2F-A673-127FCEB82911}"/>
    <cellStyle name="Comma 15 4 2" xfId="6069" xr:uid="{9C418443-0EDB-4375-8904-E15D18C624B6}"/>
    <cellStyle name="Comma 15 4 3" xfId="8691" xr:uid="{33EEFB3B-0AD3-404B-881B-7688714C2D2B}"/>
    <cellStyle name="Comma 15 4 4" xfId="46705" xr:uid="{14B51873-9633-4C83-94BB-4CF81DA54069}"/>
    <cellStyle name="Comma 15 4 5" xfId="4902" xr:uid="{6A352296-9797-4A63-A43B-360F05866B92}"/>
    <cellStyle name="Comma 15 40" xfId="16735" xr:uid="{74EA86AF-5CE9-4476-9D40-A5F9F3AAC632}"/>
    <cellStyle name="Comma 15 40 2" xfId="16736" xr:uid="{3A471EE2-7BC1-4E96-93AA-4D5324C25FE7}"/>
    <cellStyle name="Comma 15 41" xfId="16737" xr:uid="{1E0C92E1-0DA7-46CD-A5C0-642001F2546A}"/>
    <cellStyle name="Comma 15 41 2" xfId="16738" xr:uid="{E86AC5D9-97E9-40C7-B777-0A9F50AFAC01}"/>
    <cellStyle name="Comma 15 42" xfId="16739" xr:uid="{6469F345-1350-4F73-97CA-1B846E79CCB5}"/>
    <cellStyle name="Comma 15 42 2" xfId="16740" xr:uid="{023F62E7-0D73-45B4-BF88-AB7DA5F3C4A3}"/>
    <cellStyle name="Comma 15 43" xfId="16741" xr:uid="{A91A72B4-2FC8-43A5-8542-093AF9838686}"/>
    <cellStyle name="Comma 15 43 2" xfId="16742" xr:uid="{2C555F1B-2240-43E2-808D-0FA87506A6BC}"/>
    <cellStyle name="Comma 15 44" xfId="16743" xr:uid="{5960A3DB-FEE0-41CD-8F11-F3196E1099B2}"/>
    <cellStyle name="Comma 15 44 2" xfId="16744" xr:uid="{DC7F7FE3-DEFE-4D33-92D6-00E05C018D6D}"/>
    <cellStyle name="Comma 15 45" xfId="16745" xr:uid="{0FCAC96F-C827-4B67-AC64-8FD565C055D2}"/>
    <cellStyle name="Comma 15 45 2" xfId="16746" xr:uid="{C6F9B088-F20F-40D0-BCA1-6AAAF8FEEC60}"/>
    <cellStyle name="Comma 15 45 2 2" xfId="16747" xr:uid="{D5A02660-E46B-4FA0-907E-D6F308E79BFD}"/>
    <cellStyle name="Comma 15 45 3" xfId="16748" xr:uid="{F3FFE367-A745-4EB5-8474-7D470ABA8F49}"/>
    <cellStyle name="Comma 15 45 3 2" xfId="16749" xr:uid="{BB186EE3-658C-4A26-BA6D-F0C6885097C6}"/>
    <cellStyle name="Comma 15 45 4" xfId="16750" xr:uid="{22DBDA69-4440-4581-BDCF-102921DE9032}"/>
    <cellStyle name="Comma 15 45 4 2" xfId="16751" xr:uid="{5F471771-56B2-4FBC-BF95-8A1E98E41BC1}"/>
    <cellStyle name="Comma 15 45 5" xfId="16752" xr:uid="{222C7F7B-1A6B-470D-8DB5-A9D80D3EFDE7}"/>
    <cellStyle name="Comma 15 45 5 2" xfId="16753" xr:uid="{B175E2A3-81AF-45EE-908D-6FC10770890A}"/>
    <cellStyle name="Comma 15 45 6" xfId="16754" xr:uid="{EE8361AB-8E91-4512-AC7B-57DC0565BEAB}"/>
    <cellStyle name="Comma 15 46" xfId="16755" xr:uid="{CAC202AC-5736-473D-B461-AAA97CCD0A1C}"/>
    <cellStyle name="Comma 15 46 2" xfId="16756" xr:uid="{394AC903-B50B-4328-8110-24636B6E0358}"/>
    <cellStyle name="Comma 15 47" xfId="16757" xr:uid="{3376A576-ECA7-4029-B137-75687774FA48}"/>
    <cellStyle name="Comma 15 47 2" xfId="16758" xr:uid="{3CF3542A-9F4B-4B7B-85C0-40D1AAF9445C}"/>
    <cellStyle name="Comma 15 48" xfId="16759" xr:uid="{0F4BA453-9084-459C-B209-BC175F9DB461}"/>
    <cellStyle name="Comma 15 48 2" xfId="16760" xr:uid="{BF6EE7DA-841A-4B03-92D2-E2F9D3AECFA8}"/>
    <cellStyle name="Comma 15 49" xfId="16761" xr:uid="{7D6FDC9A-1D8F-4C46-9EE6-328136333750}"/>
    <cellStyle name="Comma 15 49 2" xfId="16762" xr:uid="{8EAEFD38-4B58-45C7-8618-BA83D4BC7319}"/>
    <cellStyle name="Comma 15 5" xfId="2891" xr:uid="{C5B68EFB-6F4C-4AC7-8DD0-B3331E98568B}"/>
    <cellStyle name="Comma 15 5 2" xfId="7886" xr:uid="{4396617E-C5EA-4A5D-8693-605C159E1D9F}"/>
    <cellStyle name="Comma 15 5 2 2" xfId="16764" xr:uid="{EA4D9DA3-4B51-48B5-947F-A6ED567FD29C}"/>
    <cellStyle name="Comma 15 5 3" xfId="16763" xr:uid="{8797D790-7D36-46C7-8E85-322DB2563889}"/>
    <cellStyle name="Comma 15 5 4" xfId="48512" xr:uid="{B3A1819F-A158-4088-A648-50E0AEB56E79}"/>
    <cellStyle name="Comma 15 5 5" xfId="5301" xr:uid="{6C12AC05-B747-424E-8D1D-36965820D1B2}"/>
    <cellStyle name="Comma 15 50" xfId="16765" xr:uid="{31CFC93F-75AC-4F30-B620-8C8A6A94917D}"/>
    <cellStyle name="Comma 15 50 2" xfId="16766" xr:uid="{B7F3719E-42BA-4927-A8B6-EEEDCF0C6DFB}"/>
    <cellStyle name="Comma 15 51" xfId="16767" xr:uid="{75FD7261-AE8C-4461-827D-D09422C9766E}"/>
    <cellStyle name="Comma 15 51 2" xfId="16768" xr:uid="{DA9A2A14-3019-40B2-846B-D0986DDCF030}"/>
    <cellStyle name="Comma 15 51 2 2" xfId="16769" xr:uid="{64B0BCD5-D7DB-4867-8912-FBCDF1629410}"/>
    <cellStyle name="Comma 15 51 3" xfId="16770" xr:uid="{4A90C9CD-5C76-4CD7-9C32-3B2F7C1927AB}"/>
    <cellStyle name="Comma 15 52" xfId="16771" xr:uid="{DC62A00D-B0BA-41AC-86D5-F43E6D17A79D}"/>
    <cellStyle name="Comma 15 52 2" xfId="16772" xr:uid="{9D452258-811B-4CE8-8B44-C6122EA2651D}"/>
    <cellStyle name="Comma 15 53" xfId="16773" xr:uid="{8A8B3A7A-739F-4856-97DC-EB031E7CF25F}"/>
    <cellStyle name="Comma 15 53 2" xfId="16774" xr:uid="{72C0AF89-4FB6-4A8D-B182-BA70E89E173B}"/>
    <cellStyle name="Comma 15 54" xfId="16775" xr:uid="{02DBA6FB-EEEC-4217-8927-00EA27946C3B}"/>
    <cellStyle name="Comma 15 54 2" xfId="16776" xr:uid="{21966645-7C29-4A19-B379-3446B0FE7C8A}"/>
    <cellStyle name="Comma 15 55" xfId="16777" xr:uid="{5783EAFE-797D-4685-9C03-876347FC8624}"/>
    <cellStyle name="Comma 15 55 2" xfId="16778" xr:uid="{C20BEEC9-656E-4263-9124-393CF41579E4}"/>
    <cellStyle name="Comma 15 56" xfId="16779" xr:uid="{88058418-48C7-41E1-86CD-5F54370B31A5}"/>
    <cellStyle name="Comma 15 56 2" xfId="16780" xr:uid="{8E458759-4F9A-4C12-98F7-B58F3E40CDF3}"/>
    <cellStyle name="Comma 15 57" xfId="16781" xr:uid="{CC051EAF-471C-4762-B3DF-088B55D99D2B}"/>
    <cellStyle name="Comma 15 57 2" xfId="16782" xr:uid="{B5984698-4DF8-424A-B6C2-F9FBE41686F1}"/>
    <cellStyle name="Comma 15 58" xfId="16783" xr:uid="{01F1B53E-2047-446F-9810-847BCB16540B}"/>
    <cellStyle name="Comma 15 58 2" xfId="16784" xr:uid="{165069BF-2E12-412E-BA3B-DA4FE3A44606}"/>
    <cellStyle name="Comma 15 59" xfId="16785" xr:uid="{C922890E-5D24-4319-B102-2E479E07D644}"/>
    <cellStyle name="Comma 15 59 2" xfId="16786" xr:uid="{99DD9287-83A5-467F-84F6-2E6C6DDAA4F5}"/>
    <cellStyle name="Comma 15 6" xfId="3102" xr:uid="{01B50ABC-D630-41BD-BE25-7265DDA78DA6}"/>
    <cellStyle name="Comma 15 6 2" xfId="16787" xr:uid="{CEE320F5-D3D9-4F44-B59D-8DF84900F76E}"/>
    <cellStyle name="Comma 15 6 3" xfId="48725" xr:uid="{D66EFA86-BC6E-48B1-9A40-940F5ECDB536}"/>
    <cellStyle name="Comma 15 6 4" xfId="8099" xr:uid="{45D48ED2-6343-420F-8E17-0FF494B8E433}"/>
    <cellStyle name="Comma 15 60" xfId="16788" xr:uid="{22B31B50-6D14-4EFA-817A-CE2CCE4CA852}"/>
    <cellStyle name="Comma 15 60 2" xfId="16789" xr:uid="{E67EFCC7-AB94-46FF-B767-ACEAD8121346}"/>
    <cellStyle name="Comma 15 61" xfId="16790" xr:uid="{8998F9CD-CA5E-462A-AD1D-B8AA1670961D}"/>
    <cellStyle name="Comma 15 61 2" xfId="16791" xr:uid="{3F62D172-9935-4A33-A5A1-5EBCABB83C73}"/>
    <cellStyle name="Comma 15 62" xfId="16792" xr:uid="{56BDECFE-FB6C-4E45-870D-C2B9113DAC12}"/>
    <cellStyle name="Comma 15 62 2" xfId="16793" xr:uid="{A5BEE662-959D-424A-92B9-ECB4AC47FBBE}"/>
    <cellStyle name="Comma 15 63" xfId="16794" xr:uid="{110584D0-6DD5-4E66-A25A-FA34EAB7A1CF}"/>
    <cellStyle name="Comma 15 63 2" xfId="16795" xr:uid="{68A722FE-DD63-4CFD-8D4D-D4F3615F8014}"/>
    <cellStyle name="Comma 15 64" xfId="16796" xr:uid="{95130D72-684C-46BD-BF78-C8C722CEFB14}"/>
    <cellStyle name="Comma 15 64 2" xfId="16797" xr:uid="{1C848BC7-929B-4F49-BA4D-3ACC219B3F13}"/>
    <cellStyle name="Comma 15 65" xfId="16798" xr:uid="{ECE4EEF1-A9D0-48B9-A6C2-8729583152B4}"/>
    <cellStyle name="Comma 15 65 2" xfId="16799" xr:uid="{168F4D8C-CEBF-4C27-8D91-AD4203517FC9}"/>
    <cellStyle name="Comma 15 66" xfId="16800" xr:uid="{9C4B9132-2FE8-4719-9862-5CC04C809302}"/>
    <cellStyle name="Comma 15 66 2" xfId="16801" xr:uid="{9F77EE95-BB68-4320-B576-B5F3FCBF1157}"/>
    <cellStyle name="Comma 15 67" xfId="16802" xr:uid="{B641CC42-3EE8-4AE2-819F-CC54046A63B0}"/>
    <cellStyle name="Comma 15 67 2" xfId="16803" xr:uid="{538F8FEA-C05D-479E-9125-24144C6C2909}"/>
    <cellStyle name="Comma 15 68" xfId="16804" xr:uid="{62ED507F-E5CD-4B31-B36E-558DB8A1CD34}"/>
    <cellStyle name="Comma 15 68 2" xfId="16805" xr:uid="{2C577B92-387C-4920-BC9A-8B4AB097FFE3}"/>
    <cellStyle name="Comma 15 69" xfId="16806" xr:uid="{47C8E370-EFB6-4989-A8AC-FD2CA4905000}"/>
    <cellStyle name="Comma 15 69 2" xfId="16807" xr:uid="{015665F0-9953-4EAE-BB85-DDA62A5D771A}"/>
    <cellStyle name="Comma 15 7" xfId="5694" xr:uid="{CB7E087E-3DF4-4F95-BA5D-BC98F7C0F932}"/>
    <cellStyle name="Comma 15 7 2" xfId="16809" xr:uid="{DEB48BB0-CE41-400C-8FB9-2C1DD382150F}"/>
    <cellStyle name="Comma 15 7 3" xfId="16808" xr:uid="{2E13511A-0486-4B3E-ACDD-59D3FE7CE2D3}"/>
    <cellStyle name="Comma 15 70" xfId="16810" xr:uid="{A875AF23-E90B-4344-9AED-905A12895FF6}"/>
    <cellStyle name="Comma 15 70 2" xfId="16811" xr:uid="{C7D9B39D-3DD4-4401-A433-302236449483}"/>
    <cellStyle name="Comma 15 71" xfId="16812" xr:uid="{CFCA9FA5-58C9-4F34-B231-5607579690B2}"/>
    <cellStyle name="Comma 15 71 2" xfId="16813" xr:uid="{F000E1D0-2298-47BC-8383-EB2401CFAE1D}"/>
    <cellStyle name="Comma 15 72" xfId="16814" xr:uid="{E8489095-5589-4571-82E7-EFD2DB6CEEBB}"/>
    <cellStyle name="Comma 15 72 2" xfId="16815" xr:uid="{26D963E0-A6FA-47CE-9FC0-6B26D1427126}"/>
    <cellStyle name="Comma 15 73" xfId="16816" xr:uid="{34C6F453-A8F6-42F7-8348-BBF7ABC66E35}"/>
    <cellStyle name="Comma 15 73 2" xfId="16817" xr:uid="{CDDC3206-6EF8-46CD-AA2C-D381D397DE78}"/>
    <cellStyle name="Comma 15 74" xfId="16818" xr:uid="{678D8777-0474-480F-9759-05D46101F6EA}"/>
    <cellStyle name="Comma 15 74 2" xfId="16819" xr:uid="{7019D2BA-D5A7-42CC-A8B4-3799632F7B4E}"/>
    <cellStyle name="Comma 15 75" xfId="16820" xr:uid="{48A12431-91E8-492F-8058-1F8AD6224DBE}"/>
    <cellStyle name="Comma 15 75 2" xfId="16821" xr:uid="{EBD36CF8-2AE7-4CA6-8921-773F77D901FF}"/>
    <cellStyle name="Comma 15 76" xfId="16822" xr:uid="{87534536-6B8A-4E6B-8B67-B25DDF666088}"/>
    <cellStyle name="Comma 15 76 2" xfId="16823" xr:uid="{CBE19188-0475-4C9C-A0DA-2DC5DB9CD4ED}"/>
    <cellStyle name="Comma 15 77" xfId="16824" xr:uid="{F5BF1268-C9AF-4559-BD70-1E2AFBF80702}"/>
    <cellStyle name="Comma 15 77 2" xfId="16825" xr:uid="{912B74E1-AD89-41A4-B537-4C934823D8B3}"/>
    <cellStyle name="Comma 15 78" xfId="16826" xr:uid="{A587F16B-D7DF-4084-9462-B86B97015935}"/>
    <cellStyle name="Comma 15 78 2" xfId="16827" xr:uid="{2E996D8C-6D1F-40E0-BDDD-F96FCBF4A238}"/>
    <cellStyle name="Comma 15 79" xfId="16828" xr:uid="{3E6F92E1-274C-4AAE-9C91-44C98708B52D}"/>
    <cellStyle name="Comma 15 79 2" xfId="16829" xr:uid="{9A8C8EF9-0565-4BED-9BBC-0C3F863D8509}"/>
    <cellStyle name="Comma 15 8" xfId="16830" xr:uid="{4033EB4C-2B15-4836-AF4C-A26EEC98445E}"/>
    <cellStyle name="Comma 15 8 2" xfId="16831" xr:uid="{784084C8-FE72-4E4B-9B1D-1AA360389EDF}"/>
    <cellStyle name="Comma 15 80" xfId="16832" xr:uid="{E257D17B-422C-455A-8B5E-FB0AB4498763}"/>
    <cellStyle name="Comma 15 80 2" xfId="16833" xr:uid="{1ABDF78D-B49B-4447-BBE0-BACC02924008}"/>
    <cellStyle name="Comma 15 81" xfId="16834" xr:uid="{5F6730B6-97AB-46C4-84ED-FA4CBC310223}"/>
    <cellStyle name="Comma 15 81 2" xfId="16835" xr:uid="{8FFF1A9D-2375-44BE-929A-3F5FAB7A22AF}"/>
    <cellStyle name="Comma 15 82" xfId="16836" xr:uid="{64DC14B5-EB77-4A8A-B92E-6C6B2AE2FD43}"/>
    <cellStyle name="Comma 15 82 2" xfId="16837" xr:uid="{EBB6562B-0867-48B6-AB32-E5E0233F32A1}"/>
    <cellStyle name="Comma 15 83" xfId="16838" xr:uid="{8783FDDF-11C1-486A-B648-21363BECAD85}"/>
    <cellStyle name="Comma 15 83 2" xfId="16839" xr:uid="{549B728D-B963-452B-AB42-9EFA39918DB3}"/>
    <cellStyle name="Comma 15 84" xfId="16840" xr:uid="{31BCE236-DBE4-46E5-9ED1-EEB7462F9AAB}"/>
    <cellStyle name="Comma 15 84 2" xfId="16841" xr:uid="{E5F50BE0-4113-481E-8B88-4EE0CA15A5FD}"/>
    <cellStyle name="Comma 15 85" xfId="16842" xr:uid="{1E3DF54B-CC11-4EBF-9287-C46B123F5D89}"/>
    <cellStyle name="Comma 15 85 2" xfId="16843" xr:uid="{5138013C-2788-4BAE-A517-12D7FBB7EFC5}"/>
    <cellStyle name="Comma 15 86" xfId="16844" xr:uid="{97309948-5AFC-44F3-B2C3-273E9398A24D}"/>
    <cellStyle name="Comma 15 86 2" xfId="16845" xr:uid="{CA4E5A87-8321-4BB7-B31F-6D07CF017EF1}"/>
    <cellStyle name="Comma 15 87" xfId="16846" xr:uid="{A59DD74F-15F7-4DC0-A2CC-B0510839F91C}"/>
    <cellStyle name="Comma 15 87 2" xfId="16847" xr:uid="{5D1C2C1B-5DE3-48FB-8EFF-6BA1E79BD8BB}"/>
    <cellStyle name="Comma 15 88" xfId="16848" xr:uid="{6BA46792-F4CB-4C64-9734-181602A9C58C}"/>
    <cellStyle name="Comma 15 88 2" xfId="16849" xr:uid="{D8B229F3-06D3-4B6D-ADCB-39B4FC155A50}"/>
    <cellStyle name="Comma 15 89" xfId="16850" xr:uid="{D08656CC-C79C-4F76-85E7-4A4ED9C66EBF}"/>
    <cellStyle name="Comma 15 89 2" xfId="16851" xr:uid="{822AA445-03BD-4048-9FB9-DB7DF19752FE}"/>
    <cellStyle name="Comma 15 9" xfId="16852" xr:uid="{D53B8F51-4792-40CA-9E44-CDFA933BF18C}"/>
    <cellStyle name="Comma 15 9 2" xfId="16853" xr:uid="{8B52EBA7-17C5-4BCB-8881-7C02FDBD8347}"/>
    <cellStyle name="Comma 15 90" xfId="16854" xr:uid="{A7213B56-D712-4B2E-9AF4-566F6C3EC54C}"/>
    <cellStyle name="Comma 15 90 2" xfId="16855" xr:uid="{55C2C70A-4016-43C9-8D12-3CBC477D6670}"/>
    <cellStyle name="Comma 15 91" xfId="16856" xr:uid="{F097877C-D06C-47F3-9B90-F22EED07B98C}"/>
    <cellStyle name="Comma 15 91 2" xfId="16857" xr:uid="{283E458E-A5E9-4E73-BD4C-48FDEBF92E69}"/>
    <cellStyle name="Comma 15 92" xfId="16858" xr:uid="{A3BEB4D5-D8A0-4DF7-895F-561214023B1C}"/>
    <cellStyle name="Comma 15 92 2" xfId="16859" xr:uid="{EE04EF42-F1CB-49EF-8A52-ABEE4D178E4A}"/>
    <cellStyle name="Comma 15 93" xfId="16860" xr:uid="{18113C52-8D28-46CA-87D4-D5F1D064425D}"/>
    <cellStyle name="Comma 15 93 2" xfId="16861" xr:uid="{60BA5ABE-49D3-4941-BCA1-0B20B3264100}"/>
    <cellStyle name="Comma 15 94" xfId="16862" xr:uid="{95D20D09-4E88-4BD0-91E8-C7B6683333CB}"/>
    <cellStyle name="Comma 15 94 2" xfId="16863" xr:uid="{334DD8D3-2D70-40AE-8E9B-362D2737CD4E}"/>
    <cellStyle name="Comma 15 95" xfId="16864" xr:uid="{67EE82E4-09D2-4940-A461-E7FC999C2D13}"/>
    <cellStyle name="Comma 15 95 2" xfId="16865" xr:uid="{8A0B78FC-D7C1-42E9-A548-8D81698699B0}"/>
    <cellStyle name="Comma 15 96" xfId="16866" xr:uid="{BF65D7E4-69B8-4027-A8FC-9805FFC363BA}"/>
    <cellStyle name="Comma 15 96 2" xfId="16867" xr:uid="{40ECE390-9D59-4D64-B99E-3046A4BDD1D7}"/>
    <cellStyle name="Comma 15 97" xfId="16868" xr:uid="{A2285E88-91DB-413A-851E-44317A5EC1A9}"/>
    <cellStyle name="Comma 15 97 2" xfId="16869" xr:uid="{9FB5E07A-158F-4897-BACF-B7C0782E6635}"/>
    <cellStyle name="Comma 15 98" xfId="16870" xr:uid="{C81AD99F-79B5-44F4-9B7F-4BEC5C9A3DDB}"/>
    <cellStyle name="Comma 15 99" xfId="41394" xr:uid="{090B3C31-85A3-4E51-86D7-E3912DFBE639}"/>
    <cellStyle name="Comma 150" xfId="5472" xr:uid="{EBF83EC3-6DF5-4705-A7B9-0DC22F05A3AD}"/>
    <cellStyle name="Comma 151" xfId="5496" xr:uid="{9F984C9F-44EF-4DBC-BE29-3DA22FC2C85C}"/>
    <cellStyle name="Comma 152" xfId="5499" xr:uid="{98696FA3-AEE4-4745-B70B-D214A04A9505}"/>
    <cellStyle name="Comma 153" xfId="5502" xr:uid="{03B86D3C-A4F9-4F58-8DDC-14200A9A24DC}"/>
    <cellStyle name="Comma 154" xfId="5504" xr:uid="{7805822E-5AE4-4A23-AE90-6B9B98C753B4}"/>
    <cellStyle name="Comma 155" xfId="5497" xr:uid="{B66C294A-6E0C-44BA-904D-619812873CF8}"/>
    <cellStyle name="Comma 156" xfId="5540" xr:uid="{62575288-3CC6-4EC7-B595-6B6C2C1C6EB0}"/>
    <cellStyle name="Comma 157" xfId="5549" xr:uid="{14006AF6-1A25-42E7-BCE2-F31F7134E714}"/>
    <cellStyle name="Comma 158" xfId="9864" xr:uid="{344C6B62-B0E9-4E48-9F51-52482E31A194}"/>
    <cellStyle name="Comma 159" xfId="46147" xr:uid="{3D05E060-616A-4892-902A-01DEE93CBF90}"/>
    <cellStyle name="Comma 16" xfId="122" xr:uid="{00000000-0005-0000-0000-000079000000}"/>
    <cellStyle name="Comma 16 10" xfId="45973" xr:uid="{572E5FD9-E5E0-43EE-994E-FC75478678C2}"/>
    <cellStyle name="Comma 16 11" xfId="8692" xr:uid="{441A40C4-C7FA-449F-A18A-A7F7689EDBC9}"/>
    <cellStyle name="Comma 16 12" xfId="46339" xr:uid="{09AFC7AE-D17D-4C69-B1F2-B57B397D4A68}"/>
    <cellStyle name="Comma 16 13" xfId="49248" xr:uid="{4B0A4ECD-2DD9-4559-8BA4-E9E6EF5DB3F2}"/>
    <cellStyle name="Comma 16 14" xfId="3822" xr:uid="{163BBAD1-C8D1-44D3-A441-DC0118D369BD}"/>
    <cellStyle name="Comma 16 15" xfId="52128" xr:uid="{8E732656-8965-4B8F-990F-193D9C200872}"/>
    <cellStyle name="Comma 16 16" xfId="807" xr:uid="{0257AA2A-B3B6-4974-960C-9B8058FA0E82}"/>
    <cellStyle name="Comma 16 17" xfId="52946" xr:uid="{B3CB00AF-F5C4-44DF-B300-67442EA33001}"/>
    <cellStyle name="Comma 16 2" xfId="894" xr:uid="{8395C577-83E3-4E40-8714-580994155F01}"/>
    <cellStyle name="Comma 16 2 2" xfId="2068" xr:uid="{C6EE85A7-D2B5-4BBF-8FD5-A059465BC05F}"/>
    <cellStyle name="Comma 16 2 2 2" xfId="7030" xr:uid="{E4B802F7-EFCC-4917-AD10-F8A93F5055FA}"/>
    <cellStyle name="Comma 16 2 2 2 2" xfId="16872" xr:uid="{A3F71E07-D90C-4ED3-8F57-04F8E63DD359}"/>
    <cellStyle name="Comma 16 2 2 3" xfId="16871" xr:uid="{CAC28788-13C1-4C41-A4F3-E61D2F3246D4}"/>
    <cellStyle name="Comma 16 2 2 4" xfId="47658" xr:uid="{BEE5164D-C4A0-4642-BFBB-BA8348B7C637}"/>
    <cellStyle name="Comma 16 2 2 5" xfId="5047" xr:uid="{734F1D9E-6F4F-41EA-84D0-D9091CC50F6A}"/>
    <cellStyle name="Comma 16 2 3" xfId="1480" xr:uid="{FCDE49C9-B2A6-4A4D-9548-C6A2DE88A086}"/>
    <cellStyle name="Comma 16 2 3 2" xfId="6371" xr:uid="{134F6ACD-36BF-4799-90D3-E6C8A24E6FEA}"/>
    <cellStyle name="Comma 16 2 3 3" xfId="16873" xr:uid="{2F654CC1-0342-416F-9781-1A42E94E88D2}"/>
    <cellStyle name="Comma 16 2 3 4" xfId="47001" xr:uid="{0503126B-246F-40BE-8AB3-E0199B825FC3}"/>
    <cellStyle name="Comma 16 2 3 5" xfId="5443" xr:uid="{1B04F36C-AA2B-4333-8221-168DEDE8FF0F}"/>
    <cellStyle name="Comma 16 2 4" xfId="3007" xr:uid="{B2DBA33B-69D6-427E-9BAE-F437D3F207FA}"/>
    <cellStyle name="Comma 16 2 4 2" xfId="48628" xr:uid="{6D57943F-2C7A-46DB-933D-BC3050D65BA2}"/>
    <cellStyle name="Comma 16 2 4 3" xfId="8002" xr:uid="{B6C5DEC7-280D-473D-9724-CADDC30ED62B}"/>
    <cellStyle name="Comma 16 2 5" xfId="3373" xr:uid="{8D8D0FD1-99A9-4FE9-9EE4-2CCFC6E73F06}"/>
    <cellStyle name="Comma 16 2 5 2" xfId="48997" xr:uid="{43BBF23D-E34D-4C74-A6A4-A5A7D64453B3}"/>
    <cellStyle name="Comma 16 2 5 3" xfId="8371" xr:uid="{F06A8928-FA81-4E46-91D9-B39148863C1D}"/>
    <cellStyle name="Comma 16 2 6" xfId="5837" xr:uid="{BE5F0234-160C-4773-89D4-64016E2D0CE9}"/>
    <cellStyle name="Comma 16 2 7" xfId="46478" xr:uid="{517E3592-CAF6-44D6-B424-CB62C6563E64}"/>
    <cellStyle name="Comma 16 2 8" xfId="4754" xr:uid="{82DB74D8-C888-4163-BBA5-7E3052A9D4A4}"/>
    <cellStyle name="Comma 16 3" xfId="1857" xr:uid="{624410AA-EEBE-40AE-9759-212631E1F543}"/>
    <cellStyle name="Comma 16 3 2" xfId="6817" xr:uid="{3B9E6CC1-01BE-4F4E-B09E-59A14D796270}"/>
    <cellStyle name="Comma 16 3 2 2" xfId="16874" xr:uid="{74E09A6B-3B54-4192-B5B2-47DF9613C060}"/>
    <cellStyle name="Comma 16 3 3" xfId="16875" xr:uid="{0387E117-26CE-4CD0-A4C3-06DE778EDBE3}"/>
    <cellStyle name="Comma 16 3 4" xfId="16876" xr:uid="{42761656-7CD9-418E-9656-BEDAF46CD46C}"/>
    <cellStyle name="Comma 16 3 5" xfId="16877" xr:uid="{747A2E30-2B37-4C35-8C64-00A023C0D16B}"/>
    <cellStyle name="Comma 16 3 6" xfId="16878" xr:uid="{36039611-3FCB-44D8-B064-06D93B286A5D}"/>
    <cellStyle name="Comma 16 3 7" xfId="8693" xr:uid="{A359F83A-39A8-4D25-BC88-4CB4294122B2}"/>
    <cellStyle name="Comma 16 3 8" xfId="47445" xr:uid="{623FCF44-B521-4B87-979E-F63CA889E8F8}"/>
    <cellStyle name="Comma 16 3 9" xfId="4908" xr:uid="{DBFACC17-5840-42BA-9B92-6FE929B5E6F9}"/>
    <cellStyle name="Comma 16 4" xfId="1205" xr:uid="{8368D127-B1CA-450C-B986-35AA217243FA}"/>
    <cellStyle name="Comma 16 4 2" xfId="6130" xr:uid="{E79F62AA-6517-4A4D-91BF-4ABE6729F321}"/>
    <cellStyle name="Comma 16 4 2 2" xfId="16879" xr:uid="{0153F059-07F5-46C4-A35B-8D5D3CECCC6C}"/>
    <cellStyle name="Comma 16 4 2 3" xfId="41395" xr:uid="{3036CDE1-6BB7-4935-B154-A5C4707F57D9}"/>
    <cellStyle name="Comma 16 4 3" xfId="16880" xr:uid="{79494626-50DE-45A4-A3B3-606886EB0D48}"/>
    <cellStyle name="Comma 16 4 4" xfId="41396" xr:uid="{D6DB3E94-4334-4372-A3C2-04B7B88CC1F4}"/>
    <cellStyle name="Comma 16 4 5" xfId="46767" xr:uid="{15D30A88-F780-408A-9BDD-0A81DF3D198D}"/>
    <cellStyle name="Comma 16 4 6" xfId="5306" xr:uid="{46A55A99-143C-4F01-A558-0C38F96DFA66}"/>
    <cellStyle name="Comma 16 5" xfId="2895" xr:uid="{CA618CD9-7A26-4475-83B9-225D0A6BC720}"/>
    <cellStyle name="Comma 16 5 2" xfId="16881" xr:uid="{7EEF69AF-E3B7-4C59-AB7A-90C56DD818BE}"/>
    <cellStyle name="Comma 16 5 3" xfId="48516" xr:uid="{3BFD5607-F455-4D40-9E4C-E30AD2F4A368}"/>
    <cellStyle name="Comma 16 5 4" xfId="7890" xr:uid="{69B7D15E-D755-4443-B625-1689A388A81B}"/>
    <cellStyle name="Comma 16 6" xfId="3157" xr:uid="{0FFE8F7B-F865-4B47-BC33-28A3892B1863}"/>
    <cellStyle name="Comma 16 6 2" xfId="16882" xr:uid="{1F4A907E-BEDE-4B83-9AD5-9E27C6E5E7CB}"/>
    <cellStyle name="Comma 16 6 3" xfId="48780" xr:uid="{0272A986-D9AD-4F40-B887-C103395BA832}"/>
    <cellStyle name="Comma 16 6 4" xfId="8154" xr:uid="{17654A7C-B4F6-4747-9FC1-065C2370AB5B}"/>
    <cellStyle name="Comma 16 7" xfId="5699" xr:uid="{41F2BD8B-B108-4FC0-A334-2DE4E033E437}"/>
    <cellStyle name="Comma 16 8" xfId="41397" xr:uid="{C46E5340-225A-4A78-A12D-1FBE2CE39E7E}"/>
    <cellStyle name="Comma 16 9" xfId="45794" xr:uid="{232B3799-D895-49C3-B8D7-3014B4360BDC}"/>
    <cellStyle name="Comma 16_130017-B1  โปรแกรมคอมพิวเตอร์ CPI_Q409" xfId="16883" xr:uid="{59D762FC-4360-472A-B09C-D1D6DED927CE}"/>
    <cellStyle name="Comma 160" xfId="46834" xr:uid="{F1833C18-9FB8-4579-BD18-C8280A5455A8}"/>
    <cellStyle name="Comma 161" xfId="49942" xr:uid="{98814398-9DCB-44E1-9351-7A26650D9570}"/>
    <cellStyle name="Comma 162" xfId="51745" xr:uid="{68999697-4322-426C-99B9-F198C5F9F688}"/>
    <cellStyle name="Comma 163" xfId="50867" xr:uid="{222407D4-00C5-457D-9066-67D19C50DB84}"/>
    <cellStyle name="Comma 164" xfId="3609" xr:uid="{BDDF0A45-F3FF-43D4-9017-A3C6FC492F8E}"/>
    <cellStyle name="Comma 165" xfId="3563" xr:uid="{4765FFDA-00D2-40E1-998C-5CE8B37AAF92}"/>
    <cellStyle name="Comma 166" xfId="51994" xr:uid="{20A6A5B3-03BC-4150-AF82-C5C57131B1D7}"/>
    <cellStyle name="Comma 167" xfId="52020" xr:uid="{AA70351B-669C-4F81-8DE9-09459F98CCC1}"/>
    <cellStyle name="Comma 168" xfId="52051" xr:uid="{A90D15E2-128C-4D69-878C-71D22A37CD22}"/>
    <cellStyle name="Comma 169" xfId="52059" xr:uid="{355A82C3-E650-4927-9E15-D948EE382BDD}"/>
    <cellStyle name="Comma 17" xfId="123" xr:uid="{00000000-0005-0000-0000-00007A000000}"/>
    <cellStyle name="Comma 17 10" xfId="16884" xr:uid="{ADAABE37-7FE1-4C52-840D-E02B3353BBB0}"/>
    <cellStyle name="Comma 17 100" xfId="41398" xr:uid="{60F6A12D-F8FB-4B00-8B99-7A6320457223}"/>
    <cellStyle name="Comma 17 101" xfId="45977" xr:uid="{96BFD702-5903-495C-A2B9-DDDB668CBB2D}"/>
    <cellStyle name="Comma 17 102" xfId="8694" xr:uid="{8BE8787C-1ECE-491E-B0B7-7BD94B4EC92F}"/>
    <cellStyle name="Comma 17 103" xfId="46342" xr:uid="{E0B63FBC-82FE-4ED1-8F12-2FBA9FE8CAA6}"/>
    <cellStyle name="Comma 17 104" xfId="50683" xr:uid="{D410DA78-5FD7-4D2D-AF91-3F0279FE4656}"/>
    <cellStyle name="Comma 17 105" xfId="3823" xr:uid="{0DA8655B-1648-4A13-B6D0-2436561F28D2}"/>
    <cellStyle name="Comma 17 106" xfId="52129" xr:uid="{9682C104-997D-48BC-B99D-F9AAAD9EEB30}"/>
    <cellStyle name="Comma 17 107" xfId="809" xr:uid="{600E4E52-A0CA-49A7-8F29-7DED68BBF1AE}"/>
    <cellStyle name="Comma 17 11" xfId="16885" xr:uid="{18B1952F-8601-4C52-8DBA-BBD1A1AE32E5}"/>
    <cellStyle name="Comma 17 12" xfId="16886" xr:uid="{10FC59D6-5ADD-40E8-AB5A-F8B64B7D296F}"/>
    <cellStyle name="Comma 17 13" xfId="16887" xr:uid="{CF0E2554-7FB7-40D4-AE40-82319E9F0EA4}"/>
    <cellStyle name="Comma 17 14" xfId="16888" xr:uid="{11AA4502-B80D-4D23-B306-B6EEB1C8E418}"/>
    <cellStyle name="Comma 17 14 2" xfId="16889" xr:uid="{296B215D-EB03-4E94-9443-4E23AEAA01F2}"/>
    <cellStyle name="Comma 17 15" xfId="16890" xr:uid="{651AE8E9-5106-4462-B0BD-D2895E9FDFAB}"/>
    <cellStyle name="Comma 17 15 2" xfId="16891" xr:uid="{F8CA1089-D739-4A1D-8325-D50FFDCAB377}"/>
    <cellStyle name="Comma 17 16" xfId="16892" xr:uid="{4498A2D2-D311-40BD-AD8B-FF205CD3D703}"/>
    <cellStyle name="Comma 17 16 2" xfId="16893" xr:uid="{ECAE320C-3B2B-4C4C-B15D-5890E2B3442C}"/>
    <cellStyle name="Comma 17 17" xfId="16894" xr:uid="{CE51C360-BE15-403F-ADBE-152B33E140BF}"/>
    <cellStyle name="Comma 17 17 2" xfId="16895" xr:uid="{BE3B2952-6E7F-4E17-B6D0-8B0EE37573D5}"/>
    <cellStyle name="Comma 17 18" xfId="16896" xr:uid="{177318A0-F928-46F1-949C-277F362BC976}"/>
    <cellStyle name="Comma 17 18 2" xfId="16897" xr:uid="{26C0C557-8702-47F4-B705-FED1D9113DAF}"/>
    <cellStyle name="Comma 17 19" xfId="16898" xr:uid="{964BCBB6-6E8C-4546-A54E-41804917DC58}"/>
    <cellStyle name="Comma 17 19 2" xfId="16899" xr:uid="{DDFA38E5-4E84-476E-94C1-98887763B44E}"/>
    <cellStyle name="Comma 17 2" xfId="124" xr:uid="{00000000-0005-0000-0000-00007B000000}"/>
    <cellStyle name="Comma 17 2 2" xfId="1863" xr:uid="{3EEF4E57-7F88-4D25-9E66-C8B4EE404E80}"/>
    <cellStyle name="Comma 17 2 2 2" xfId="6823" xr:uid="{91DEDBB0-AE7D-4989-B2CB-9B8DD716903C}"/>
    <cellStyle name="Comma 17 2 2 3" xfId="47451" xr:uid="{4A1CA19C-2410-46EE-BEDE-C3A714856E5E}"/>
    <cellStyle name="Comma 17 2 2 4" xfId="5050" xr:uid="{BD2533B1-5187-4608-80C5-7D491F9B8FD2}"/>
    <cellStyle name="Comma 17 2 3" xfId="3010" xr:uid="{1D5ACB80-7682-4102-84FA-E19A19C57AB8}"/>
    <cellStyle name="Comma 17 2 3 2" xfId="8005" xr:uid="{F00B8573-66C8-4C98-A4F1-AFD8E36E6DD5}"/>
    <cellStyle name="Comma 17 2 3 3" xfId="48631" xr:uid="{EBAAA520-AD2E-45E5-B331-879399A7A2F5}"/>
    <cellStyle name="Comma 17 2 3 4" xfId="5446" xr:uid="{67C627B4-58C3-4DF6-BD0E-6B80477EFB70}"/>
    <cellStyle name="Comma 17 2 4" xfId="5840" xr:uid="{AB8479FC-B75C-41C8-8522-B7BA444F460A}"/>
    <cellStyle name="Comma 17 2 5" xfId="46481" xr:uid="{0EEDCB28-1980-4F57-907D-CE09B15D49C5}"/>
    <cellStyle name="Comma 17 2 6" xfId="4151" xr:uid="{6A1079DB-3267-4EEE-A1C0-E4188C813E4D}"/>
    <cellStyle name="Comma 17 2 7" xfId="52130" xr:uid="{5A449EE5-1ECB-44C0-BC4A-9FC0C1C0950A}"/>
    <cellStyle name="Comma 17 2 8" xfId="897" xr:uid="{A34D09DE-2A9B-463C-A3CA-02AEA1FC5C19}"/>
    <cellStyle name="Comma 17 20" xfId="16900" xr:uid="{034F1AF4-248E-47D9-9C97-178FBCDDFC2F}"/>
    <cellStyle name="Comma 17 20 2" xfId="16901" xr:uid="{99B75787-71E5-41EE-A4C9-2DECE5C7470B}"/>
    <cellStyle name="Comma 17 21" xfId="16902" xr:uid="{DB1B42E6-F8B9-4D98-B891-09DF3B4A2825}"/>
    <cellStyle name="Comma 17 21 2" xfId="16903" xr:uid="{CC65E0C3-6DF9-4AAA-8ABF-A2C4FD1BA91E}"/>
    <cellStyle name="Comma 17 22" xfId="16904" xr:uid="{7DFF544A-D747-43BE-B98E-701D59F8B978}"/>
    <cellStyle name="Comma 17 22 2" xfId="16905" xr:uid="{4418A3E7-68A7-410B-A625-00EF1C05C8C1}"/>
    <cellStyle name="Comma 17 23" xfId="16906" xr:uid="{B7F1454B-C50E-490D-A73B-674DE24DC30A}"/>
    <cellStyle name="Comma 17 23 2" xfId="16907" xr:uid="{60D33355-BBE1-43E6-A768-5141993351B2}"/>
    <cellStyle name="Comma 17 24" xfId="16908" xr:uid="{D41E5020-A3FB-4E4C-8EEA-E25D2CCD9E15}"/>
    <cellStyle name="Comma 17 24 2" xfId="16909" xr:uid="{F1FA06C1-B9D0-44D6-98CC-3AE313F2D826}"/>
    <cellStyle name="Comma 17 25" xfId="16910" xr:uid="{F0BB7E6D-202C-402D-97B6-90AD47C6BACE}"/>
    <cellStyle name="Comma 17 25 2" xfId="16911" xr:uid="{CEC1AD4F-D64E-47AF-BED2-C6E50A78E942}"/>
    <cellStyle name="Comma 17 26" xfId="16912" xr:uid="{2E83FE40-903A-48D2-A34F-0A9D0E177BDC}"/>
    <cellStyle name="Comma 17 26 2" xfId="16913" xr:uid="{253737BB-8F41-4FF8-AB55-BB9344F4059F}"/>
    <cellStyle name="Comma 17 27" xfId="16914" xr:uid="{937CF9DC-C9D1-4518-BBF2-6AF7AB54AF3B}"/>
    <cellStyle name="Comma 17 27 2" xfId="16915" xr:uid="{BF02291D-BA75-48E9-BDF2-B47E7D88FFBE}"/>
    <cellStyle name="Comma 17 28" xfId="16916" xr:uid="{D3E10315-5DE4-4447-99D4-6BC5EC1A1F41}"/>
    <cellStyle name="Comma 17 28 2" xfId="16917" xr:uid="{179E13DD-1579-456A-8113-8858588D29E9}"/>
    <cellStyle name="Comma 17 29" xfId="16918" xr:uid="{85075D9A-6DA5-40F2-8730-5CCD52F017CB}"/>
    <cellStyle name="Comma 17 29 2" xfId="16919" xr:uid="{CF976E41-12D8-4A4A-BF17-C2478AF143F9}"/>
    <cellStyle name="Comma 17 3" xfId="1213" xr:uid="{6E9A445F-B234-4626-B5D3-E4EF28C02F1E}"/>
    <cellStyle name="Comma 17 3 2" xfId="6137" xr:uid="{B591C42E-8BDB-4495-BD75-08C32FAC796B}"/>
    <cellStyle name="Comma 17 3 2 2" xfId="16921" xr:uid="{1C8865A0-3ED0-4CD1-AFFB-86B60EEC8DE3}"/>
    <cellStyle name="Comma 17 3 2 3" xfId="16920" xr:uid="{C2681FD1-AA64-48DA-8E7E-52C7C97B3801}"/>
    <cellStyle name="Comma 17 3 3" xfId="8695" xr:uid="{5AAA4E48-5C78-4DE5-B4D7-8E6E60BE0236}"/>
    <cellStyle name="Comma 17 3 4" xfId="46774" xr:uid="{8BD2BBFB-E1C3-42FA-8110-007D82D4DD66}"/>
    <cellStyle name="Comma 17 3 5" xfId="4911" xr:uid="{FAA62771-63DF-4D35-ACE0-D0C7C9C5B2EE}"/>
    <cellStyle name="Comma 17 30" xfId="16922" xr:uid="{EBE12C7A-6629-416D-9184-95A520E11B3A}"/>
    <cellStyle name="Comma 17 30 2" xfId="16923" xr:uid="{C2D6E6EC-C2BB-4D23-B096-368ADAA618CD}"/>
    <cellStyle name="Comma 17 31" xfId="16924" xr:uid="{C065E89F-3ADC-438E-83B6-635D7F5BC090}"/>
    <cellStyle name="Comma 17 31 2" xfId="16925" xr:uid="{3C7B5CC1-E007-4E7E-A284-E3B105268D6B}"/>
    <cellStyle name="Comma 17 32" xfId="16926" xr:uid="{092894DB-A0C7-4B37-B618-EA9A2D2C4AE4}"/>
    <cellStyle name="Comma 17 32 2" xfId="16927" xr:uid="{108149C4-70A6-474D-9211-425CC97C53A8}"/>
    <cellStyle name="Comma 17 33" xfId="16928" xr:uid="{4241CEFF-DC76-4753-9B42-A77AB2D9B31A}"/>
    <cellStyle name="Comma 17 33 2" xfId="16929" xr:uid="{3C61684D-6D52-4650-A5D0-AE3EE8D8D570}"/>
    <cellStyle name="Comma 17 34" xfId="16930" xr:uid="{6998ED53-11FB-40C7-988C-5F3D8B00E94E}"/>
    <cellStyle name="Comma 17 34 2" xfId="16931" xr:uid="{919F5FAA-D6A7-4E58-AD9C-B35216E4390D}"/>
    <cellStyle name="Comma 17 35" xfId="16932" xr:uid="{8126212F-D610-4CD2-94CA-01DE141B3C3B}"/>
    <cellStyle name="Comma 17 35 2" xfId="16933" xr:uid="{C4533EDB-467C-4109-AB04-790A9CD13570}"/>
    <cellStyle name="Comma 17 36" xfId="16934" xr:uid="{E8D5AAFC-EDF1-45D3-ADCC-CE505B5B6432}"/>
    <cellStyle name="Comma 17 36 2" xfId="16935" xr:uid="{6463CC10-E9ED-4EC1-92D7-24E0294460FB}"/>
    <cellStyle name="Comma 17 37" xfId="16936" xr:uid="{CC5FCF08-2625-4A74-B808-A11B02742533}"/>
    <cellStyle name="Comma 17 37 2" xfId="16937" xr:uid="{20FFC363-4225-4236-A86A-BD406D0DDD02}"/>
    <cellStyle name="Comma 17 38" xfId="16938" xr:uid="{FA75A74B-6D98-47E1-A813-7E4B49F67142}"/>
    <cellStyle name="Comma 17 38 2" xfId="16939" xr:uid="{C6BA680B-7C3D-4674-B353-966BB71414F0}"/>
    <cellStyle name="Comma 17 39" xfId="16940" xr:uid="{F0FE5AC7-AE1F-4E70-B92A-A0DDE4F4D8BD}"/>
    <cellStyle name="Comma 17 39 2" xfId="16941" xr:uid="{6FE51315-18EF-4D2B-974A-6E57060B82F9}"/>
    <cellStyle name="Comma 17 4" xfId="2898" xr:uid="{9F374B0E-4B2D-46A5-808F-921DEC816F5C}"/>
    <cellStyle name="Comma 17 4 2" xfId="7893" xr:uid="{D8A749C7-B0C5-493B-AD4E-D0A947F09A46}"/>
    <cellStyle name="Comma 17 4 3" xfId="16942" xr:uid="{E8D34754-B33F-47B9-A046-BCFDF229EB60}"/>
    <cellStyle name="Comma 17 4 4" xfId="48519" xr:uid="{E17861C5-DBC5-4603-95B3-4DB86D0E7DE9}"/>
    <cellStyle name="Comma 17 4 5" xfId="5309" xr:uid="{104A3672-F84D-43ED-AB42-658AA0D2BA05}"/>
    <cellStyle name="Comma 17 40" xfId="16943" xr:uid="{CC9FA3F7-D722-4C66-A13C-A0E2041C16CD}"/>
    <cellStyle name="Comma 17 40 2" xfId="16944" xr:uid="{6DC57F3A-AB27-491F-A2BE-DB59112F2C9F}"/>
    <cellStyle name="Comma 17 41" xfId="16945" xr:uid="{2E53F32B-40B6-410E-A407-06ECB75B65AA}"/>
    <cellStyle name="Comma 17 41 2" xfId="16946" xr:uid="{71F6D815-8C16-4865-A023-F8DD0B9D3B64}"/>
    <cellStyle name="Comma 17 42" xfId="16947" xr:uid="{DD682697-2C83-4D84-B3DE-F7CA62E94BD5}"/>
    <cellStyle name="Comma 17 42 2" xfId="16948" xr:uid="{FAB35772-6F97-4EC6-A5F2-44348BA177B7}"/>
    <cellStyle name="Comma 17 43" xfId="16949" xr:uid="{38B8B9BC-B440-42C1-B6BA-25B741659C72}"/>
    <cellStyle name="Comma 17 43 2" xfId="16950" xr:uid="{6A6875FF-9C11-4A17-A071-C8C06B7D540D}"/>
    <cellStyle name="Comma 17 44" xfId="16951" xr:uid="{76646C88-4543-4516-B8A5-27D52BAB92A6}"/>
    <cellStyle name="Comma 17 44 2" xfId="16952" xr:uid="{43A279FB-4EEC-40FB-B17C-3702EBEEE41A}"/>
    <cellStyle name="Comma 17 45" xfId="16953" xr:uid="{DD1A0BFD-EF8E-4FCC-9CC3-ABAC8199183D}"/>
    <cellStyle name="Comma 17 45 2" xfId="16954" xr:uid="{BF942C58-27AA-48AB-8CB7-7D1865FBE627}"/>
    <cellStyle name="Comma 17 45 2 2" xfId="16955" xr:uid="{0E458E36-513F-44C4-A92A-E9B92EA2D60A}"/>
    <cellStyle name="Comma 17 45 3" xfId="16956" xr:uid="{4AF0C87B-6F41-493D-9FD8-D6F558688320}"/>
    <cellStyle name="Comma 17 45 3 2" xfId="16957" xr:uid="{D13BEB12-C673-41C8-9F55-4333705C05DA}"/>
    <cellStyle name="Comma 17 45 4" xfId="16958" xr:uid="{79C94356-4B75-44C1-AD33-79CE88B8AA39}"/>
    <cellStyle name="Comma 17 45 4 2" xfId="16959" xr:uid="{16ECE2B6-E545-48B9-A650-5486F40921A2}"/>
    <cellStyle name="Comma 17 45 5" xfId="16960" xr:uid="{027BABB5-E00C-4372-857F-3D2AEA81D77C}"/>
    <cellStyle name="Comma 17 45 5 2" xfId="16961" xr:uid="{B56BB0B0-2131-4DD3-97DB-00053F7596F3}"/>
    <cellStyle name="Comma 17 45 6" xfId="16962" xr:uid="{965DB920-B025-41C8-A9E2-6A6FB63874E6}"/>
    <cellStyle name="Comma 17 46" xfId="16963" xr:uid="{433CC9A5-8795-4B7B-8999-8A38FAE3A2C9}"/>
    <cellStyle name="Comma 17 46 2" xfId="16964" xr:uid="{1480BA8E-CB92-43C0-8719-AA607BB2EA7E}"/>
    <cellStyle name="Comma 17 47" xfId="16965" xr:uid="{7FBF9CCA-639D-4F0B-B9A4-7F13CD7A3C45}"/>
    <cellStyle name="Comma 17 47 2" xfId="16966" xr:uid="{DB4D2C3D-1F60-4E53-8DE3-E9C442DDA4BF}"/>
    <cellStyle name="Comma 17 48" xfId="16967" xr:uid="{ECBD7603-9796-492B-8A0F-81105F092F87}"/>
    <cellStyle name="Comma 17 48 2" xfId="16968" xr:uid="{85EB0A20-3E9A-4A92-B2DF-DE83B035280E}"/>
    <cellStyle name="Comma 17 49" xfId="16969" xr:uid="{F3978DCA-6BDD-49BD-9E74-04EDDBEE04F2}"/>
    <cellStyle name="Comma 17 49 2" xfId="16970" xr:uid="{452AFD25-3262-44CF-9413-47FFA04DBB70}"/>
    <cellStyle name="Comma 17 5" xfId="3164" xr:uid="{22F23E8D-9DB8-4941-AE0C-988BC7907EF7}"/>
    <cellStyle name="Comma 17 5 2" xfId="16971" xr:uid="{FFA42E53-B8FA-4801-A89A-786439DDB4BA}"/>
    <cellStyle name="Comma 17 5 3" xfId="48787" xr:uid="{3EB52B6F-86EF-4CB6-B6CC-00FA79A123A5}"/>
    <cellStyle name="Comma 17 5 4" xfId="8161" xr:uid="{C66D1994-7F55-4A00-A68D-3CE56BF339E3}"/>
    <cellStyle name="Comma 17 50" xfId="16972" xr:uid="{EC0C721D-EF9E-496C-89C4-5E95A57FC51A}"/>
    <cellStyle name="Comma 17 50 2" xfId="16973" xr:uid="{E56993A1-FF3E-4D3E-882E-8BFB98A6C8EB}"/>
    <cellStyle name="Comma 17 51" xfId="16974" xr:uid="{2EFF0814-0E82-40D6-AAE2-CFA0A4E4ECD5}"/>
    <cellStyle name="Comma 17 51 2" xfId="16975" xr:uid="{A90D4BB4-C0A0-4FF7-B8B8-72858CC93BF4}"/>
    <cellStyle name="Comma 17 51 2 2" xfId="16976" xr:uid="{918BF167-72BD-4098-8971-82C86C5211F6}"/>
    <cellStyle name="Comma 17 51 3" xfId="16977" xr:uid="{063D5DD2-DE1B-4DDF-8055-AB32B7815614}"/>
    <cellStyle name="Comma 17 52" xfId="16978" xr:uid="{9E605D4D-A170-4175-B1B3-7FBA03CBF481}"/>
    <cellStyle name="Comma 17 52 2" xfId="16979" xr:uid="{98DBFCCC-716C-42F0-8833-F67DB7DA23AF}"/>
    <cellStyle name="Comma 17 53" xfId="16980" xr:uid="{67C80724-6876-41B6-BB1D-DAF9A387EA73}"/>
    <cellStyle name="Comma 17 53 2" xfId="16981" xr:uid="{16B91C88-22A8-4596-A6AC-319A5807400A}"/>
    <cellStyle name="Comma 17 54" xfId="16982" xr:uid="{7B0F7809-F37A-42DB-BBBE-F9A490D65F78}"/>
    <cellStyle name="Comma 17 54 2" xfId="16983" xr:uid="{884132B4-E009-4CD1-A174-B1D23397EDDE}"/>
    <cellStyle name="Comma 17 55" xfId="16984" xr:uid="{C13F8C5B-C39F-40AF-9B16-469BC6BE74A0}"/>
    <cellStyle name="Comma 17 55 2" xfId="16985" xr:uid="{8F00E4D9-9AD6-4CFF-984C-6EAAE3C06F84}"/>
    <cellStyle name="Comma 17 56" xfId="16986" xr:uid="{EC17294E-6EAF-43FC-B478-BF419C2FFF2B}"/>
    <cellStyle name="Comma 17 56 2" xfId="16987" xr:uid="{E70F984E-60B9-405A-A381-5F693869F7A4}"/>
    <cellStyle name="Comma 17 57" xfId="16988" xr:uid="{9B6A78DD-B9ED-4F8C-846D-0426B1E2CABF}"/>
    <cellStyle name="Comma 17 57 2" xfId="16989" xr:uid="{9D468EFB-71E8-42BD-9269-CA361BF84409}"/>
    <cellStyle name="Comma 17 58" xfId="16990" xr:uid="{DD80AC7D-5B54-477D-9114-B7728E9EC815}"/>
    <cellStyle name="Comma 17 58 2" xfId="16991" xr:uid="{E20ADBA4-C790-490C-A5FB-A5810D183EA1}"/>
    <cellStyle name="Comma 17 59" xfId="16992" xr:uid="{A1DF0F50-0165-4CDA-8100-A8F6A0C41FD0}"/>
    <cellStyle name="Comma 17 59 2" xfId="16993" xr:uid="{34CC5E5C-3821-4362-8BFE-CF215D6AE10F}"/>
    <cellStyle name="Comma 17 6" xfId="5702" xr:uid="{C5B2B36D-7DA4-4F15-A2DA-7F4330F21909}"/>
    <cellStyle name="Comma 17 6 2" xfId="16994" xr:uid="{4079D022-6EF2-478C-8169-7B0406237570}"/>
    <cellStyle name="Comma 17 60" xfId="16995" xr:uid="{208F15D4-FCE6-43D4-9808-111B7CA71A9D}"/>
    <cellStyle name="Comma 17 60 2" xfId="16996" xr:uid="{66583631-EBAC-4C94-9173-F52C8C43EAA5}"/>
    <cellStyle name="Comma 17 61" xfId="16997" xr:uid="{8EFBAE7B-6939-4841-A9E6-D7833E1D0296}"/>
    <cellStyle name="Comma 17 61 2" xfId="16998" xr:uid="{C6B6DC82-D25D-48E2-AEFE-6C9E89EE9DBE}"/>
    <cellStyle name="Comma 17 62" xfId="16999" xr:uid="{079CB922-9A28-4C1E-8878-080AFAF41A7E}"/>
    <cellStyle name="Comma 17 62 2" xfId="17000" xr:uid="{2132A8ED-E585-4560-AB86-D9AA461504D2}"/>
    <cellStyle name="Comma 17 63" xfId="17001" xr:uid="{D1F8A807-5B25-48C2-8432-DB338F9EEA60}"/>
    <cellStyle name="Comma 17 63 2" xfId="17002" xr:uid="{1738FC97-4B6A-4D67-80DD-0AF7DD251295}"/>
    <cellStyle name="Comma 17 64" xfId="17003" xr:uid="{E694680A-8689-4D43-8E49-31255C340AE1}"/>
    <cellStyle name="Comma 17 64 2" xfId="17004" xr:uid="{0DB944F6-23A1-44B0-8960-BD7973855360}"/>
    <cellStyle name="Comma 17 65" xfId="17005" xr:uid="{46C55F6A-4240-44A4-BEEF-524A988EA0B4}"/>
    <cellStyle name="Comma 17 65 2" xfId="17006" xr:uid="{DEF7A52D-B71D-44E0-A3E7-33C9A1A6FE8E}"/>
    <cellStyle name="Comma 17 66" xfId="17007" xr:uid="{77433944-BD80-4BD6-B10E-6E3C5A8D1BAE}"/>
    <cellStyle name="Comma 17 66 2" xfId="17008" xr:uid="{C714AD0E-8DBA-4A11-89DA-AF34461CCB84}"/>
    <cellStyle name="Comma 17 67" xfId="17009" xr:uid="{13C68E8F-AFAD-4771-B320-C99CC059D289}"/>
    <cellStyle name="Comma 17 67 2" xfId="17010" xr:uid="{2836CFBE-E052-4BE3-B3C4-91DFF570CDC7}"/>
    <cellStyle name="Comma 17 68" xfId="17011" xr:uid="{B07D9E9F-D3DA-43BF-A0EF-4F5AFE1734C4}"/>
    <cellStyle name="Comma 17 68 2" xfId="17012" xr:uid="{E5904B5D-163A-4BB4-9601-8BF5A8D7BFB8}"/>
    <cellStyle name="Comma 17 69" xfId="17013" xr:uid="{0DF8646A-5DF5-47B1-92DB-373D6CB803B6}"/>
    <cellStyle name="Comma 17 69 2" xfId="17014" xr:uid="{F0831CE4-25C6-4BEC-8B6A-6D46E8BFF750}"/>
    <cellStyle name="Comma 17 7" xfId="17015" xr:uid="{F5D30B9C-E1B1-40C2-A888-7A4E634E4423}"/>
    <cellStyle name="Comma 17 70" xfId="17016" xr:uid="{E0E8783F-44B1-4B39-B7AF-2896DC1063A6}"/>
    <cellStyle name="Comma 17 70 2" xfId="17017" xr:uid="{3AE21E21-2AB6-43E5-BFF8-BA11EC86EE9B}"/>
    <cellStyle name="Comma 17 71" xfId="17018" xr:uid="{735B8EFB-9483-405C-ADC2-6DA53468D2EA}"/>
    <cellStyle name="Comma 17 71 2" xfId="17019" xr:uid="{79DB3EB7-537B-4CD4-9C64-FC7046F6DB48}"/>
    <cellStyle name="Comma 17 72" xfId="17020" xr:uid="{89DB6751-A351-4C60-A094-C9F0A46EDADA}"/>
    <cellStyle name="Comma 17 72 2" xfId="17021" xr:uid="{FEE0536E-D91A-424E-9A52-B82A1364EFCC}"/>
    <cellStyle name="Comma 17 73" xfId="17022" xr:uid="{659BCA1C-310A-4C81-98FA-6A7CFFA6DA50}"/>
    <cellStyle name="Comma 17 73 2" xfId="17023" xr:uid="{0FDA3D19-C1CA-45B6-A9CE-576A1FC6A6B2}"/>
    <cellStyle name="Comma 17 74" xfId="17024" xr:uid="{2AA29C51-600B-443F-B9ED-BB08E3E41114}"/>
    <cellStyle name="Comma 17 74 2" xfId="17025" xr:uid="{A878237D-851A-49E4-87D5-2E67FF4F9DB5}"/>
    <cellStyle name="Comma 17 75" xfId="17026" xr:uid="{BFCDDEF3-BBBF-4DC7-8BFF-973392C3572D}"/>
    <cellStyle name="Comma 17 75 2" xfId="17027" xr:uid="{CF2ACB92-FEC5-4BE2-9B64-A0CA600A232C}"/>
    <cellStyle name="Comma 17 76" xfId="17028" xr:uid="{7328E653-948A-41E4-BA16-D674F2FADF40}"/>
    <cellStyle name="Comma 17 76 2" xfId="17029" xr:uid="{22B06787-40E3-4FA7-BCC2-B19F97D4EA6C}"/>
    <cellStyle name="Comma 17 77" xfId="17030" xr:uid="{8D46B694-B5EE-4C4C-BA2D-3A7A2B10A5DF}"/>
    <cellStyle name="Comma 17 77 2" xfId="17031" xr:uid="{45C1FE09-BA41-4F42-A5A8-713EAA4D8995}"/>
    <cellStyle name="Comma 17 78" xfId="17032" xr:uid="{29E5D82A-57E0-4ED2-9A0F-E68F7803BEA9}"/>
    <cellStyle name="Comma 17 78 2" xfId="17033" xr:uid="{490BB15F-73D7-4B53-9D5A-288320029DC0}"/>
    <cellStyle name="Comma 17 79" xfId="17034" xr:uid="{57908253-F7A3-4B38-AA3C-EEB2DB005962}"/>
    <cellStyle name="Comma 17 79 2" xfId="17035" xr:uid="{00A8B41D-548B-4800-9F36-DD0831DE37DE}"/>
    <cellStyle name="Comma 17 8" xfId="17036" xr:uid="{56C404F9-2A84-463E-BFE6-96566D8ED796}"/>
    <cellStyle name="Comma 17 80" xfId="17037" xr:uid="{9CF78755-D237-4228-85AD-5494F9F50C37}"/>
    <cellStyle name="Comma 17 80 2" xfId="17038" xr:uid="{7AB06DF2-C5E6-435A-88A0-D6BB62BE49BE}"/>
    <cellStyle name="Comma 17 81" xfId="17039" xr:uid="{18A1A469-CB83-4F9A-99A7-2113AC72D4F0}"/>
    <cellStyle name="Comma 17 81 2" xfId="17040" xr:uid="{F507FE28-DE45-499C-8417-58AD6B590010}"/>
    <cellStyle name="Comma 17 82" xfId="17041" xr:uid="{0BD5AC03-5CA2-42D8-A2C3-C6672CC50C67}"/>
    <cellStyle name="Comma 17 82 2" xfId="17042" xr:uid="{6A2D987B-74EF-475C-8AE7-4A47B3EAAD87}"/>
    <cellStyle name="Comma 17 83" xfId="17043" xr:uid="{0E0AC61B-B21E-4164-8BE0-226DCA7DD361}"/>
    <cellStyle name="Comma 17 83 2" xfId="17044" xr:uid="{E8B7B3C7-BCF0-4E2C-B04F-9436B3F9A54B}"/>
    <cellStyle name="Comma 17 84" xfId="17045" xr:uid="{34D4C0A1-8A37-4583-9558-313D86CB0EAA}"/>
    <cellStyle name="Comma 17 84 2" xfId="17046" xr:uid="{0B93BA93-D4B3-42AD-865B-C0D48C705EAE}"/>
    <cellStyle name="Comma 17 85" xfId="17047" xr:uid="{29E7CAE7-F87B-4C0D-8A25-B2675EE08F9A}"/>
    <cellStyle name="Comma 17 85 2" xfId="17048" xr:uid="{AAA9946B-7F43-4F8F-98A1-3C3949267168}"/>
    <cellStyle name="Comma 17 86" xfId="17049" xr:uid="{523F7126-24BB-4A3B-B405-FE2A7FE3D822}"/>
    <cellStyle name="Comma 17 86 2" xfId="17050" xr:uid="{1B658466-035A-4E86-B278-A1351DD08A3F}"/>
    <cellStyle name="Comma 17 87" xfId="17051" xr:uid="{3B0C9D97-B63E-4B00-BC71-4680A4F63476}"/>
    <cellStyle name="Comma 17 87 2" xfId="17052" xr:uid="{F105E007-AB20-4786-96B3-113ECBAC645C}"/>
    <cellStyle name="Comma 17 88" xfId="17053" xr:uid="{C6A223A0-EF10-4EAD-962E-B6A6769923E5}"/>
    <cellStyle name="Comma 17 88 2" xfId="17054" xr:uid="{5F1F53FE-6124-4E18-BACC-5BB08B7B8240}"/>
    <cellStyle name="Comma 17 89" xfId="17055" xr:uid="{BBFDFE22-E082-437F-A604-5C6AB469F668}"/>
    <cellStyle name="Comma 17 89 2" xfId="17056" xr:uid="{092BDD6F-E052-4575-BE27-3D83CF8B1F76}"/>
    <cellStyle name="Comma 17 9" xfId="17057" xr:uid="{880E63CE-7B56-467C-AB1C-9D0561D756D1}"/>
    <cellStyle name="Comma 17 90" xfId="17058" xr:uid="{3792266C-141B-4D6D-A832-AB52B96526B0}"/>
    <cellStyle name="Comma 17 90 2" xfId="17059" xr:uid="{C086D733-D3DD-4F3C-8F4C-E8DF9CF4E517}"/>
    <cellStyle name="Comma 17 91" xfId="17060" xr:uid="{D0174868-127F-4118-B512-6B609936E30B}"/>
    <cellStyle name="Comma 17 91 2" xfId="17061" xr:uid="{B492780E-E907-4A58-BA82-038586E61F28}"/>
    <cellStyle name="Comma 17 92" xfId="17062" xr:uid="{FD394603-0EDC-4EEF-BB63-EB327EB8CDB7}"/>
    <cellStyle name="Comma 17 92 2" xfId="17063" xr:uid="{4CAB78F5-6EA6-421B-B923-9C9F4F086541}"/>
    <cellStyle name="Comma 17 93" xfId="17064" xr:uid="{678339DB-7074-4519-9C9B-1C21146C1AC0}"/>
    <cellStyle name="Comma 17 93 2" xfId="17065" xr:uid="{54A3CF18-6A15-4CEC-B13E-BEBE687B2D40}"/>
    <cellStyle name="Comma 17 94" xfId="17066" xr:uid="{83B75A89-64D9-485E-A72C-836CA7704A81}"/>
    <cellStyle name="Comma 17 94 2" xfId="17067" xr:uid="{07612224-8FB0-4508-950D-861B5F445276}"/>
    <cellStyle name="Comma 17 95" xfId="17068" xr:uid="{CD902AD8-1083-4781-826B-1594AE7F9429}"/>
    <cellStyle name="Comma 17 95 2" xfId="17069" xr:uid="{9BF7C8D1-BF0B-4F02-BF13-06E378CE3AF1}"/>
    <cellStyle name="Comma 17 96" xfId="17070" xr:uid="{077C1DFA-79F0-448B-B601-CACB8E491E3C}"/>
    <cellStyle name="Comma 17 96 2" xfId="17071" xr:uid="{A4619BC7-35E0-4CB2-8B3A-36CF4555FC69}"/>
    <cellStyle name="Comma 17 97" xfId="17072" xr:uid="{7A8D3D8E-3D4D-4350-9FAE-B79B184BCEC5}"/>
    <cellStyle name="Comma 17 97 2" xfId="17073" xr:uid="{4203F24E-B5EC-4ADB-B1FA-D399FCCEC039}"/>
    <cellStyle name="Comma 17 98" xfId="17074" xr:uid="{A7127807-C173-40F6-871C-6C8CAD7B39E4}"/>
    <cellStyle name="Comma 17 98 2" xfId="41399" xr:uid="{34CCC46E-B4FB-4998-921B-522A6F4BEDB8}"/>
    <cellStyle name="Comma 17 99" xfId="41400" xr:uid="{41F0C68D-A7D8-493A-9194-513170DF4E44}"/>
    <cellStyle name="Comma 170" xfId="52062" xr:uid="{164F93EC-4253-44BB-9D81-6C303FC5095C}"/>
    <cellStyle name="Comma 171" xfId="52064" xr:uid="{C0C910B2-76A0-4D23-B5D4-D7DDBFD818BA}"/>
    <cellStyle name="Comma 172" xfId="52073" xr:uid="{50676125-5F58-41AA-93EF-CBA2329A542A}"/>
    <cellStyle name="Comma 173" xfId="52080" xr:uid="{6F061EBD-4BE9-44B5-AFD1-85FA294588E3}"/>
    <cellStyle name="Comma 174" xfId="52109" xr:uid="{361B7779-F357-4B98-9F50-C010C903B985}"/>
    <cellStyle name="Comma 175" xfId="52329" xr:uid="{1AFCC353-CB56-4EC4-9211-170C5EAD8611}"/>
    <cellStyle name="Comma 176" xfId="52331" xr:uid="{C4BB15CA-9CEF-4D0A-9797-6C9E950592F3}"/>
    <cellStyle name="Comma 177" xfId="52333" xr:uid="{DFF8AA39-1574-4C6C-BA4D-1C504C4F02AC}"/>
    <cellStyle name="Comma 178" xfId="52335" xr:uid="{FDA2CC5A-AA4A-4ADC-BFEC-CDD59C4B0EFF}"/>
    <cellStyle name="Comma 179" xfId="52337" xr:uid="{D597064B-3A41-4DDF-A14C-5D9E54B26B5C}"/>
    <cellStyle name="Comma 18" xfId="125" xr:uid="{00000000-0005-0000-0000-00007C000000}"/>
    <cellStyle name="Comma 18 10" xfId="17075" xr:uid="{1A8DE954-F8BC-4C81-B1F1-3BB10B1A800C}"/>
    <cellStyle name="Comma 18 10 2" xfId="17076" xr:uid="{6E29E801-16C9-4956-AE4A-68A02C26357E}"/>
    <cellStyle name="Comma 18 100" xfId="5696" xr:uid="{DD272617-0854-4583-B80D-55455837564C}"/>
    <cellStyle name="Comma 18 101" xfId="46349" xr:uid="{2978C7DA-AF39-4CBF-B785-B41C058945DD}"/>
    <cellStyle name="Comma 18 102" xfId="49854" xr:uid="{68FAD85A-5F2D-4A59-BA79-5C81BFC88349}"/>
    <cellStyle name="Comma 18 103" xfId="3824" xr:uid="{12051819-8160-4012-B193-79DBF4348068}"/>
    <cellStyle name="Comma 18 104" xfId="52131" xr:uid="{351A9575-F01B-40D6-980E-AF3FA322F369}"/>
    <cellStyle name="Comma 18 105" xfId="816" xr:uid="{4D26F8ED-A862-492D-96E6-8ACFEDAA5D7C}"/>
    <cellStyle name="Comma 18 11" xfId="17077" xr:uid="{1EDC7A8D-5387-4295-B81B-5D07B2C2FC19}"/>
    <cellStyle name="Comma 18 11 2" xfId="17078" xr:uid="{CF6BABA0-0F05-4BD1-870A-53B3844A0858}"/>
    <cellStyle name="Comma 18 12" xfId="17079" xr:uid="{4CDC9480-0DB4-40FE-B647-768E30349AD8}"/>
    <cellStyle name="Comma 18 12 2" xfId="17080" xr:uid="{D1121EBD-7260-4B53-9865-45EE80646725}"/>
    <cellStyle name="Comma 18 13" xfId="17081" xr:uid="{878E918E-A294-4A5A-9991-6FE8CAE15D4A}"/>
    <cellStyle name="Comma 18 13 2" xfId="17082" xr:uid="{74F802FE-D339-415C-BA56-E5DF77D98989}"/>
    <cellStyle name="Comma 18 14" xfId="17083" xr:uid="{AFE60BEF-BED7-4B1B-B599-52E9C1D1D0C5}"/>
    <cellStyle name="Comma 18 14 2" xfId="17084" xr:uid="{99ADE9E2-834E-4871-A2F9-C7572EAA7725}"/>
    <cellStyle name="Comma 18 15" xfId="17085" xr:uid="{AB7FA62E-5A45-4D94-88D5-F5BC3AA4CE3C}"/>
    <cellStyle name="Comma 18 15 2" xfId="17086" xr:uid="{7B968292-28FF-4AB3-AFEE-8CF90710E672}"/>
    <cellStyle name="Comma 18 16" xfId="17087" xr:uid="{1FFCEF51-FC01-46EB-8864-EB4E4FA2B678}"/>
    <cellStyle name="Comma 18 16 2" xfId="17088" xr:uid="{40C679FA-6A21-41BD-AB8A-44517B6E04A3}"/>
    <cellStyle name="Comma 18 17" xfId="17089" xr:uid="{015332E3-119C-4B29-BB07-CC36E9102EFB}"/>
    <cellStyle name="Comma 18 17 2" xfId="17090" xr:uid="{6E27084F-2F18-4917-B8D8-3674797A1289}"/>
    <cellStyle name="Comma 18 18" xfId="17091" xr:uid="{08F3B9F0-9517-447A-8C6A-3FB015FE888D}"/>
    <cellStyle name="Comma 18 18 2" xfId="17092" xr:uid="{570FA112-928C-483F-A872-D9EF4E99B900}"/>
    <cellStyle name="Comma 18 19" xfId="17093" xr:uid="{56276DF9-1FE0-49AA-BFDA-60445F17F481}"/>
    <cellStyle name="Comma 18 19 2" xfId="17094" xr:uid="{DBFF09D6-B98C-4C6D-B7C8-F7F527DFA472}"/>
    <cellStyle name="Comma 18 2" xfId="904" xr:uid="{7DD6BC07-9F5F-4300-AFC1-4AD8266F1AF0}"/>
    <cellStyle name="Comma 18 2 2" xfId="1870" xr:uid="{F1B6B2F4-DF9E-4CF9-B3AB-BA852499B5D2}"/>
    <cellStyle name="Comma 18 2 2 2" xfId="6830" xr:uid="{F0798583-DC35-40C0-8F83-AC04236F74F2}"/>
    <cellStyle name="Comma 18 2 2 3" xfId="8697" xr:uid="{6B355340-C46D-42D3-B5D4-FFA7929B8AC3}"/>
    <cellStyle name="Comma 18 2 2 4" xfId="47458" xr:uid="{78F3B3B4-C6B8-49B5-801D-F837322E4D32}"/>
    <cellStyle name="Comma 18 2 2 5" xfId="5057" xr:uid="{EBBDA93C-EB6F-4FC9-8AFC-A8B1C90141D3}"/>
    <cellStyle name="Comma 18 2 3" xfId="3017" xr:uid="{64535436-8C28-42E2-A9CE-30830CD3906C}"/>
    <cellStyle name="Comma 18 2 3 2" xfId="8012" xr:uid="{91B72510-07A1-4C78-A3E8-B22512F61454}"/>
    <cellStyle name="Comma 18 2 3 3" xfId="48638" xr:uid="{5BA5D144-0273-40E7-966B-B96A24285E2B}"/>
    <cellStyle name="Comma 18 2 3 4" xfId="5453" xr:uid="{37CAD744-0631-4B29-AC90-59A95DC6C08B}"/>
    <cellStyle name="Comma 18 2 4" xfId="5847" xr:uid="{3616F270-F155-4E2C-B161-29790611DA55}"/>
    <cellStyle name="Comma 18 2 5" xfId="8696" xr:uid="{6D37B195-383F-46C2-BC9C-20C1B72C8729}"/>
    <cellStyle name="Comma 18 2 6" xfId="46488" xr:uid="{1C4350A9-3F09-4E22-BDCC-BF908386273C}"/>
    <cellStyle name="Comma 18 2 7" xfId="3825" xr:uid="{1298D842-915C-4FF6-8010-08FF5225F73E}"/>
    <cellStyle name="Comma 18 20" xfId="17095" xr:uid="{2E524D5C-7287-4BCA-B32E-707BF4FD5045}"/>
    <cellStyle name="Comma 18 20 2" xfId="17096" xr:uid="{A402C580-3A10-40E2-BDB9-76251B56E850}"/>
    <cellStyle name="Comma 18 21" xfId="17097" xr:uid="{A66CDBC1-BECB-4FE8-94F9-5D321D8FCAB2}"/>
    <cellStyle name="Comma 18 21 2" xfId="17098" xr:uid="{0F4D9DD5-B6D5-4E3B-A8E0-D393D4772BD6}"/>
    <cellStyle name="Comma 18 22" xfId="17099" xr:uid="{35516424-FE5F-4F3D-8FB7-5A27202B4EEF}"/>
    <cellStyle name="Comma 18 22 2" xfId="17100" xr:uid="{32C92DB2-F439-449F-8949-E0A694A3789D}"/>
    <cellStyle name="Comma 18 23" xfId="17101" xr:uid="{685F7D1E-820D-4323-A5B2-2679F244EE3A}"/>
    <cellStyle name="Comma 18 23 2" xfId="17102" xr:uid="{1E73461A-83E7-4424-9F19-F951B4F883F2}"/>
    <cellStyle name="Comma 18 24" xfId="17103" xr:uid="{5055FCEB-03B2-4017-BAF4-42CF3B5707F6}"/>
    <cellStyle name="Comma 18 24 2" xfId="17104" xr:uid="{73DB124D-D3EB-45C3-A56D-840D179A4596}"/>
    <cellStyle name="Comma 18 25" xfId="17105" xr:uid="{81BC037C-8A79-4C0B-A577-833702A5DC85}"/>
    <cellStyle name="Comma 18 25 2" xfId="17106" xr:uid="{79417426-4C32-4494-B9A4-89A38579EA61}"/>
    <cellStyle name="Comma 18 26" xfId="17107" xr:uid="{D8FA9676-4C34-49B2-96D9-689B2CC585F7}"/>
    <cellStyle name="Comma 18 26 2" xfId="17108" xr:uid="{56E8D9F4-761E-4289-A837-9C0F95AE8F04}"/>
    <cellStyle name="Comma 18 27" xfId="17109" xr:uid="{C4EDB68B-16F8-4261-BF30-530174A1E809}"/>
    <cellStyle name="Comma 18 27 2" xfId="17110" xr:uid="{2D3F8DE0-041A-41DE-BF08-86DCC68031F4}"/>
    <cellStyle name="Comma 18 28" xfId="17111" xr:uid="{4BCF1431-A719-44E2-A039-D94D5193829A}"/>
    <cellStyle name="Comma 18 28 2" xfId="17112" xr:uid="{714EC4AB-9578-4376-B21D-2866A4A1F42D}"/>
    <cellStyle name="Comma 18 29" xfId="17113" xr:uid="{F5ADCF7F-2BD4-4459-BB34-BE307974B705}"/>
    <cellStyle name="Comma 18 29 2" xfId="17114" xr:uid="{C903F6CD-FBB9-4DDA-9172-81785CFA91D6}"/>
    <cellStyle name="Comma 18 3" xfId="1222" xr:uid="{2CE96047-D5FA-464F-AC3E-9FBDA69D0C74}"/>
    <cellStyle name="Comma 18 3 2" xfId="6146" xr:uid="{9A76CAAE-328D-402B-85FA-32114ABC0882}"/>
    <cellStyle name="Comma 18 3 2 2" xfId="17116" xr:uid="{9F594732-0F38-4CC9-A281-493C2252BAC9}"/>
    <cellStyle name="Comma 18 3 2 3" xfId="17115" xr:uid="{AC4248AB-399E-4A36-AB4A-CFB27B3B6F8A}"/>
    <cellStyle name="Comma 18 3 3" xfId="41401" xr:uid="{31A29B1D-E715-4E40-BA4C-F8C75B47A34C}"/>
    <cellStyle name="Comma 18 3 4" xfId="46781" xr:uid="{13949E59-617D-4702-93D1-B8D51E8C8D4E}"/>
    <cellStyle name="Comma 18 3 5" xfId="3695" xr:uid="{8906D073-08DD-4C5A-89AB-94C8330FC4F3}"/>
    <cellStyle name="Comma 18 30" xfId="17117" xr:uid="{2E2D7098-298F-4990-9D94-1DF19EE04286}"/>
    <cellStyle name="Comma 18 30 2" xfId="17118" xr:uid="{CD38B655-8F30-44B2-9D7A-0C5A3FDD5752}"/>
    <cellStyle name="Comma 18 31" xfId="17119" xr:uid="{B1C85F05-0956-472B-BF3D-28C604B99645}"/>
    <cellStyle name="Comma 18 31 2" xfId="17120" xr:uid="{D42EC7A6-8509-40EF-BCF5-A5A98844D640}"/>
    <cellStyle name="Comma 18 32" xfId="17121" xr:uid="{15DD39E2-D2B5-4954-84E3-5BE555C37768}"/>
    <cellStyle name="Comma 18 32 2" xfId="17122" xr:uid="{B6A17248-B7DE-4180-BB53-7B02912FF4A3}"/>
    <cellStyle name="Comma 18 33" xfId="17123" xr:uid="{3279BD70-3B59-4FBA-82B7-288DB743566C}"/>
    <cellStyle name="Comma 18 33 2" xfId="17124" xr:uid="{56E188A3-481D-4EE9-B4B4-50A918D1D519}"/>
    <cellStyle name="Comma 18 34" xfId="17125" xr:uid="{0C84AFB0-3165-4E36-BC31-FB3C9CD7B5BE}"/>
    <cellStyle name="Comma 18 34 2" xfId="17126" xr:uid="{95637605-AF23-4622-AEA2-727429CD6F84}"/>
    <cellStyle name="Comma 18 35" xfId="17127" xr:uid="{035E5DD6-78E9-41BE-BFB4-E0ADA8875235}"/>
    <cellStyle name="Comma 18 35 2" xfId="17128" xr:uid="{EFCD83F6-2141-4F48-A77F-1B2BADFBD37C}"/>
    <cellStyle name="Comma 18 36" xfId="17129" xr:uid="{9B7A8C54-EE76-4D5E-97AA-7FF9D1BC7CA8}"/>
    <cellStyle name="Comma 18 36 2" xfId="17130" xr:uid="{9AD85601-3C15-4998-900A-D435F9F20DE4}"/>
    <cellStyle name="Comma 18 37" xfId="17131" xr:uid="{DCB1B1D4-9DAD-4121-B9C7-644A0F379013}"/>
    <cellStyle name="Comma 18 37 2" xfId="17132" xr:uid="{B606D99E-D50B-485D-B789-7F4BD10A82FC}"/>
    <cellStyle name="Comma 18 38" xfId="17133" xr:uid="{8E26DBE1-F6B7-404A-AFDE-66B24FF03D7D}"/>
    <cellStyle name="Comma 18 38 2" xfId="17134" xr:uid="{553335A9-DC07-4BD6-9B90-DBA120C39E36}"/>
    <cellStyle name="Comma 18 39" xfId="17135" xr:uid="{78DA8F35-DE58-4D38-ACCD-96B04F102DC8}"/>
    <cellStyle name="Comma 18 39 2" xfId="17136" xr:uid="{C834E72C-95CB-47DD-8C00-1D8745425E23}"/>
    <cellStyle name="Comma 18 4" xfId="2905" xr:uid="{5D25EA96-F02F-49AE-97B0-DD6E59350FF5}"/>
    <cellStyle name="Comma 18 4 2" xfId="7900" xr:uid="{5B144681-0889-4948-8885-C583F21814E7}"/>
    <cellStyle name="Comma 18 4 2 2" xfId="17137" xr:uid="{EC373F08-8E99-4149-8EA9-962F7468D5F6}"/>
    <cellStyle name="Comma 18 4 3" xfId="8698" xr:uid="{3AF5204F-39A6-425F-A366-D55B1B7127E4}"/>
    <cellStyle name="Comma 18 4 4" xfId="48526" xr:uid="{AF67A76B-187E-46E1-8C38-03105E3C5D50}"/>
    <cellStyle name="Comma 18 4 5" xfId="4918" xr:uid="{D8A73766-6D85-47FD-96BA-EF64BB4CE13A}"/>
    <cellStyle name="Comma 18 40" xfId="17138" xr:uid="{30CB28CE-5805-4F28-9FDF-B483F25F91A5}"/>
    <cellStyle name="Comma 18 40 2" xfId="17139" xr:uid="{278049F3-E1D4-462B-B6C9-952542D567FD}"/>
    <cellStyle name="Comma 18 41" xfId="17140" xr:uid="{643CEC83-62B6-4FB4-B18B-B36561DB5CB1}"/>
    <cellStyle name="Comma 18 41 2" xfId="17141" xr:uid="{45BE7B0B-D724-4EA7-9BB5-0372DDC9B689}"/>
    <cellStyle name="Comma 18 42" xfId="17142" xr:uid="{0E292E84-8551-44D4-8A18-050F2FD176DF}"/>
    <cellStyle name="Comma 18 42 2" xfId="17143" xr:uid="{7EBC39CC-A0D3-4A3D-9B8E-839677B6F76E}"/>
    <cellStyle name="Comma 18 43" xfId="17144" xr:uid="{AD4B1AA9-FF50-4FBB-86C7-5D83FB2C268A}"/>
    <cellStyle name="Comma 18 43 2" xfId="17145" xr:uid="{D6CAFDDB-152E-453B-9EFA-13A8F707EE83}"/>
    <cellStyle name="Comma 18 44" xfId="17146" xr:uid="{822DCB9D-7D31-4B08-B653-5175A718EEE1}"/>
    <cellStyle name="Comma 18 44 2" xfId="17147" xr:uid="{C431D4EF-EAA5-4125-94ED-A10FA14B2D2D}"/>
    <cellStyle name="Comma 18 45" xfId="17148" xr:uid="{D5A8904A-1D2E-470F-A5B1-A3BF83589491}"/>
    <cellStyle name="Comma 18 45 2" xfId="17149" xr:uid="{E7512F4B-4750-4079-9708-8DC07E602C50}"/>
    <cellStyle name="Comma 18 45 2 2" xfId="17150" xr:uid="{40A5C214-CA80-4AF3-A197-75C1075B1DBF}"/>
    <cellStyle name="Comma 18 45 3" xfId="17151" xr:uid="{06237DF1-62A7-47E2-BCD9-EBE2A71AB840}"/>
    <cellStyle name="Comma 18 45 3 2" xfId="17152" xr:uid="{1EA61E6A-617B-43D6-B7B0-4AA27BA1C413}"/>
    <cellStyle name="Comma 18 45 4" xfId="17153" xr:uid="{99C29F7A-46E4-463F-8369-E43622522393}"/>
    <cellStyle name="Comma 18 45 4 2" xfId="17154" xr:uid="{524EEA3B-B1AF-43A5-AF90-02807C06F6D0}"/>
    <cellStyle name="Comma 18 45 5" xfId="17155" xr:uid="{7D97FF40-B7AC-407E-9641-F7CC862D9086}"/>
    <cellStyle name="Comma 18 45 5 2" xfId="17156" xr:uid="{8ECE5389-452D-46DE-AD2E-D15196672F32}"/>
    <cellStyle name="Comma 18 45 6" xfId="17157" xr:uid="{1FD2ECA2-E2ED-4AC6-987A-A979CDFA12A6}"/>
    <cellStyle name="Comma 18 46" xfId="17158" xr:uid="{421BD8EB-CE0A-4B2B-B8D7-350592F4BD24}"/>
    <cellStyle name="Comma 18 46 2" xfId="17159" xr:uid="{F3D64FE0-D244-4EB2-8C9A-65493C8A68F8}"/>
    <cellStyle name="Comma 18 47" xfId="17160" xr:uid="{58C2DB15-D278-4911-A3A9-367741B85568}"/>
    <cellStyle name="Comma 18 47 2" xfId="17161" xr:uid="{090518ED-E423-4B17-8CF7-0019FDED408D}"/>
    <cellStyle name="Comma 18 48" xfId="17162" xr:uid="{6126AF28-B0FD-4E4D-A776-ACCC92910138}"/>
    <cellStyle name="Comma 18 48 2" xfId="17163" xr:uid="{4DB93B9C-71B1-41E3-9DA5-04DDEEE7CDEC}"/>
    <cellStyle name="Comma 18 49" xfId="17164" xr:uid="{07C5DDEA-2998-4D5A-91D1-F5F24F19B6CA}"/>
    <cellStyle name="Comma 18 49 2" xfId="17165" xr:uid="{1F00172F-7120-497B-AF19-DD07B45A5510}"/>
    <cellStyle name="Comma 18 5" xfId="3171" xr:uid="{3290C7D1-D8F5-43FC-A464-992E4C129C46}"/>
    <cellStyle name="Comma 18 5 2" xfId="8168" xr:uid="{1EA2CF1A-FC25-4AFF-92D4-9EB522ED074E}"/>
    <cellStyle name="Comma 18 5 2 2" xfId="17166" xr:uid="{A42F3A52-B798-47C1-8361-16C5873BA510}"/>
    <cellStyle name="Comma 18 5 3" xfId="8699" xr:uid="{D4DAA89F-612F-4EAE-B1DD-0AEB87E2B712}"/>
    <cellStyle name="Comma 18 5 4" xfId="48794" xr:uid="{4E704B7B-FC5E-4D2F-AF24-FC8D53147207}"/>
    <cellStyle name="Comma 18 5 5" xfId="5316" xr:uid="{8BA47EA1-EAEB-4FDF-9AA2-123C591C7D82}"/>
    <cellStyle name="Comma 18 50" xfId="17167" xr:uid="{1CF65F9E-473C-4C40-A281-FC3144D94079}"/>
    <cellStyle name="Comma 18 50 2" xfId="17168" xr:uid="{62A1E728-C15E-49C7-8CF2-3D61DB818405}"/>
    <cellStyle name="Comma 18 51" xfId="17169" xr:uid="{F82C6FF6-9BA3-4ECC-9569-0DDBC4ACC9C7}"/>
    <cellStyle name="Comma 18 51 2" xfId="17170" xr:uid="{A1DED7A4-CFA2-41B7-9FBD-4938DA7288E9}"/>
    <cellStyle name="Comma 18 51 2 2" xfId="17171" xr:uid="{5195DBAD-62F7-4EEC-A689-ABE9260C0336}"/>
    <cellStyle name="Comma 18 51 3" xfId="17172" xr:uid="{ECD31EEC-E210-45C7-9246-CE6CE776A152}"/>
    <cellStyle name="Comma 18 52" xfId="17173" xr:uid="{DB7CCE86-EE2E-45C0-9BD2-AFCE8A8F06DD}"/>
    <cellStyle name="Comma 18 52 2" xfId="17174" xr:uid="{C6C27752-4BDD-432C-9BC1-09E2B42E1650}"/>
    <cellStyle name="Comma 18 53" xfId="17175" xr:uid="{B09B1024-DE10-4409-AD25-D479B1747EAA}"/>
    <cellStyle name="Comma 18 53 2" xfId="17176" xr:uid="{DC4F78E6-308D-4469-9380-F4726F43EF8B}"/>
    <cellStyle name="Comma 18 54" xfId="17177" xr:uid="{EC9EAFF8-3D31-45C8-A41A-422D7F398FC7}"/>
    <cellStyle name="Comma 18 54 2" xfId="17178" xr:uid="{68CF219C-4309-4487-9F4A-999AFBB3A373}"/>
    <cellStyle name="Comma 18 55" xfId="17179" xr:uid="{C5035E12-07EC-4284-B4D5-5FB51D514A2C}"/>
    <cellStyle name="Comma 18 55 2" xfId="17180" xr:uid="{34B70384-C177-43FC-8832-AB5D249C7ABD}"/>
    <cellStyle name="Comma 18 56" xfId="17181" xr:uid="{763ECAD8-A96A-4B47-853E-0CE559056BCE}"/>
    <cellStyle name="Comma 18 56 2" xfId="17182" xr:uid="{A78A6AFB-A17C-42B5-85D1-45E808E384F3}"/>
    <cellStyle name="Comma 18 57" xfId="17183" xr:uid="{6DDDE4ED-B9A5-4D54-A35A-6661D9258CDC}"/>
    <cellStyle name="Comma 18 57 2" xfId="17184" xr:uid="{83194476-821D-4D83-898D-9CE271A3445B}"/>
    <cellStyle name="Comma 18 58" xfId="17185" xr:uid="{0CD77DC5-5D96-417E-9ED5-03EB5B104373}"/>
    <cellStyle name="Comma 18 58 2" xfId="17186" xr:uid="{59DE64AF-1C70-46E4-B385-75E606939E99}"/>
    <cellStyle name="Comma 18 59" xfId="17187" xr:uid="{4B23B09A-5873-4836-B207-4092004397D3}"/>
    <cellStyle name="Comma 18 59 2" xfId="17188" xr:uid="{E0456E4B-F67A-4A46-B413-3B8233324002}"/>
    <cellStyle name="Comma 18 6" xfId="5709" xr:uid="{25E1E3D6-9FCB-4BD7-ABAD-BF8E6ECDC8BA}"/>
    <cellStyle name="Comma 18 6 2" xfId="17190" xr:uid="{FAFA288A-B230-4E33-AB81-976985DEBF12}"/>
    <cellStyle name="Comma 18 6 3" xfId="17189" xr:uid="{F7E59A5D-4157-41BE-A944-99507D1C1A72}"/>
    <cellStyle name="Comma 18 60" xfId="17191" xr:uid="{01B5E902-212D-406B-9D97-1C1DEBB0A773}"/>
    <cellStyle name="Comma 18 60 2" xfId="17192" xr:uid="{1B1BFA4B-E38A-44C9-A430-5A2A850EDBA4}"/>
    <cellStyle name="Comma 18 61" xfId="17193" xr:uid="{5CF24C61-6D45-44C5-92CF-1227ADA449DD}"/>
    <cellStyle name="Comma 18 61 2" xfId="17194" xr:uid="{109B3511-97C8-429E-BA41-B1C828A0A825}"/>
    <cellStyle name="Comma 18 62" xfId="17195" xr:uid="{A4A98B74-3FF2-4202-92F6-C79B2032CF66}"/>
    <cellStyle name="Comma 18 62 2" xfId="17196" xr:uid="{E519BF66-3259-49E2-A6DB-AC898D9C0616}"/>
    <cellStyle name="Comma 18 63" xfId="17197" xr:uid="{0480A52B-7576-4248-A792-15CA47A9923F}"/>
    <cellStyle name="Comma 18 63 2" xfId="17198" xr:uid="{8ECB49DD-246D-4978-AB6B-AF31EF32F1E3}"/>
    <cellStyle name="Comma 18 64" xfId="17199" xr:uid="{10F18661-1FC4-4B8C-8217-5935F6C3A83C}"/>
    <cellStyle name="Comma 18 64 2" xfId="17200" xr:uid="{25CE38C9-7BE4-4483-AFA8-5F076198465D}"/>
    <cellStyle name="Comma 18 65" xfId="17201" xr:uid="{292F056C-7A57-452F-8B6D-D9D8E99766FC}"/>
    <cellStyle name="Comma 18 65 2" xfId="17202" xr:uid="{41310B54-583A-451A-907C-7609DC3EB3AB}"/>
    <cellStyle name="Comma 18 66" xfId="17203" xr:uid="{F5B6F373-C1AC-436C-91BA-3F688CF737AA}"/>
    <cellStyle name="Comma 18 66 2" xfId="17204" xr:uid="{B5CCA629-9816-42AE-AD37-95C1767A9827}"/>
    <cellStyle name="Comma 18 67" xfId="17205" xr:uid="{73648EB2-2AC4-4FFA-98FF-449B51708381}"/>
    <cellStyle name="Comma 18 67 2" xfId="17206" xr:uid="{FF531084-90E5-4C2A-9611-9E6FA64D8DA3}"/>
    <cellStyle name="Comma 18 68" xfId="17207" xr:uid="{E59B2DFC-741E-4CFA-AB51-815768DF7F08}"/>
    <cellStyle name="Comma 18 68 2" xfId="17208" xr:uid="{AEAA3B9A-8CE7-47A3-B9F5-1245FB0FC9E5}"/>
    <cellStyle name="Comma 18 69" xfId="17209" xr:uid="{B1034845-D787-40C1-BC5E-7AF17C1291B6}"/>
    <cellStyle name="Comma 18 69 2" xfId="17210" xr:uid="{080BBFE3-47FF-4D88-831F-00B9DCFB6958}"/>
    <cellStyle name="Comma 18 7" xfId="17211" xr:uid="{EF22939E-26B6-4FC2-A534-49F77E9C7420}"/>
    <cellStyle name="Comma 18 7 2" xfId="17212" xr:uid="{1D2A8F24-D23F-43CB-AD73-888E59E62DDF}"/>
    <cellStyle name="Comma 18 70" xfId="17213" xr:uid="{18B59E32-4D39-4203-A04A-FCF1BE1434A2}"/>
    <cellStyle name="Comma 18 70 2" xfId="17214" xr:uid="{5E190A35-2938-4BFE-8CD5-60043BFC2119}"/>
    <cellStyle name="Comma 18 71" xfId="17215" xr:uid="{BC74F874-84D3-4206-9C89-2523B64C9A7B}"/>
    <cellStyle name="Comma 18 71 2" xfId="17216" xr:uid="{E67A050C-303F-4D57-9F44-1D3774FFF5C3}"/>
    <cellStyle name="Comma 18 72" xfId="17217" xr:uid="{7E0F6578-83A5-4134-9568-00B032948243}"/>
    <cellStyle name="Comma 18 72 2" xfId="17218" xr:uid="{C6E8DC2E-1039-4F14-943E-5F5B999BA82E}"/>
    <cellStyle name="Comma 18 73" xfId="17219" xr:uid="{D4813187-8B9C-4CBD-B228-3765B1034EB0}"/>
    <cellStyle name="Comma 18 73 2" xfId="17220" xr:uid="{B8FDE959-F899-4663-81E5-A56D29D7C762}"/>
    <cellStyle name="Comma 18 74" xfId="17221" xr:uid="{9A856F57-C107-40C0-B874-12334528014D}"/>
    <cellStyle name="Comma 18 74 2" xfId="17222" xr:uid="{D39A6825-DAEE-48A6-8E11-60FA30F03085}"/>
    <cellStyle name="Comma 18 75" xfId="17223" xr:uid="{D4742B6A-436F-4E17-8BED-9BE6009743C9}"/>
    <cellStyle name="Comma 18 75 2" xfId="17224" xr:uid="{C0CF254B-850D-4079-9A71-C852E0662155}"/>
    <cellStyle name="Comma 18 76" xfId="17225" xr:uid="{A6A73A95-BCFA-4B1C-96B2-F6570FAAF999}"/>
    <cellStyle name="Comma 18 76 2" xfId="17226" xr:uid="{861444F9-E819-4167-8F28-D6389EC1B7C1}"/>
    <cellStyle name="Comma 18 77" xfId="17227" xr:uid="{A7FCF4C2-4E14-4163-B3C3-42C4D1FF7D48}"/>
    <cellStyle name="Comma 18 77 2" xfId="17228" xr:uid="{AB7DDBA8-9B46-493B-8F98-40C53DA823E9}"/>
    <cellStyle name="Comma 18 78" xfId="17229" xr:uid="{E47CDE20-C6A3-4898-9B64-B5426213C2A2}"/>
    <cellStyle name="Comma 18 78 2" xfId="17230" xr:uid="{69FF1565-43B2-41C4-9F71-B645AA5E1384}"/>
    <cellStyle name="Comma 18 79" xfId="17231" xr:uid="{255F8522-4780-46C1-BF59-FB7E67477123}"/>
    <cellStyle name="Comma 18 79 2" xfId="17232" xr:uid="{E82FA093-B20E-4298-9FD3-A915E4946584}"/>
    <cellStyle name="Comma 18 8" xfId="17233" xr:uid="{F8644447-7357-408A-B662-CF24F8F96D94}"/>
    <cellStyle name="Comma 18 8 2" xfId="17234" xr:uid="{5FCDAE13-8E7B-4497-8982-C815928C922D}"/>
    <cellStyle name="Comma 18 80" xfId="17235" xr:uid="{309CDB3B-1759-4025-84C7-469237C3A5F0}"/>
    <cellStyle name="Comma 18 80 2" xfId="17236" xr:uid="{EBD60C2B-776A-482B-9C23-CC115473588C}"/>
    <cellStyle name="Comma 18 81" xfId="17237" xr:uid="{8D7DC35D-4A46-4DA3-A27E-B400D5376025}"/>
    <cellStyle name="Comma 18 81 2" xfId="17238" xr:uid="{686BB881-E063-4ECB-955C-D8C95D7BF29C}"/>
    <cellStyle name="Comma 18 82" xfId="17239" xr:uid="{68D1BB25-76CB-464C-86C1-89B408EEB869}"/>
    <cellStyle name="Comma 18 82 2" xfId="17240" xr:uid="{87636D31-655B-4A5C-A4EA-6EFEA5CE19A0}"/>
    <cellStyle name="Comma 18 83" xfId="17241" xr:uid="{350A36EB-3DD4-4390-882A-2F6AE6C1744B}"/>
    <cellStyle name="Comma 18 83 2" xfId="17242" xr:uid="{A23BC9FD-C677-471A-B825-D27C73324E72}"/>
    <cellStyle name="Comma 18 84" xfId="17243" xr:uid="{A3496648-6864-4DF6-87D4-A61FDFBA5CC4}"/>
    <cellStyle name="Comma 18 84 2" xfId="17244" xr:uid="{8DD07911-E334-444C-9F93-529731A1B245}"/>
    <cellStyle name="Comma 18 85" xfId="17245" xr:uid="{8D575BB2-1D97-4FCC-86B8-2FD060DBC233}"/>
    <cellStyle name="Comma 18 85 2" xfId="17246" xr:uid="{B01E0007-BEEA-4745-BA03-4EAFE97FAD95}"/>
    <cellStyle name="Comma 18 86" xfId="17247" xr:uid="{6577AA06-CE0F-497E-86D9-BDAE64FC6D2C}"/>
    <cellStyle name="Comma 18 86 2" xfId="17248" xr:uid="{6E500095-D722-492B-8AF9-443700899353}"/>
    <cellStyle name="Comma 18 87" xfId="17249" xr:uid="{5576E57A-5BB7-4B8D-8E2C-907D491FF51E}"/>
    <cellStyle name="Comma 18 87 2" xfId="17250" xr:uid="{EFEA3CE9-E8A0-42AE-8BB2-73BBC5AD0E91}"/>
    <cellStyle name="Comma 18 88" xfId="17251" xr:uid="{96D3F26F-FD46-4B26-81C0-F41C4FF0A33F}"/>
    <cellStyle name="Comma 18 88 2" xfId="17252" xr:uid="{D37FA2A2-D55C-4F9F-B3D6-9440EEAAA1C7}"/>
    <cellStyle name="Comma 18 89" xfId="17253" xr:uid="{5D5CC6DC-9384-4889-85CE-9F87A072D081}"/>
    <cellStyle name="Comma 18 89 2" xfId="17254" xr:uid="{35DCC618-1BB9-46A5-9B1D-A5C77C1CBAFD}"/>
    <cellStyle name="Comma 18 9" xfId="17255" xr:uid="{51B4E562-057D-4833-ABC6-2477575BDA60}"/>
    <cellStyle name="Comma 18 9 2" xfId="17256" xr:uid="{52895C30-A3D4-4AB0-96DF-12A547E578C5}"/>
    <cellStyle name="Comma 18 90" xfId="17257" xr:uid="{7F7EA7ED-9B77-4B1E-9525-BCBAA6198177}"/>
    <cellStyle name="Comma 18 90 2" xfId="17258" xr:uid="{6EBE5727-70F3-48AE-89F4-92DC340C8608}"/>
    <cellStyle name="Comma 18 91" xfId="17259" xr:uid="{D3E93B63-8280-4CC6-97E9-B8A3D39443B8}"/>
    <cellStyle name="Comma 18 91 2" xfId="17260" xr:uid="{A0A4F4EC-196D-4E59-A957-6BFFB8DC1626}"/>
    <cellStyle name="Comma 18 92" xfId="17261" xr:uid="{47FADC97-8009-44CC-BE96-8B6CF1D9F0F2}"/>
    <cellStyle name="Comma 18 92 2" xfId="17262" xr:uid="{74BC48E8-8F68-480D-A711-A81B62A009E3}"/>
    <cellStyle name="Comma 18 93" xfId="17263" xr:uid="{BA283B95-FED5-489E-A24F-C524F24FCC6C}"/>
    <cellStyle name="Comma 18 93 2" xfId="17264" xr:uid="{875C7B2C-DFC9-4EC8-B9FA-897F429F13F5}"/>
    <cellStyle name="Comma 18 94" xfId="17265" xr:uid="{50EEEE54-CC48-4BFB-89D3-EC35726D388C}"/>
    <cellStyle name="Comma 18 94 2" xfId="17266" xr:uid="{AB2CF940-0BD2-45DA-B1B7-6AC27014D28D}"/>
    <cellStyle name="Comma 18 95" xfId="17267" xr:uid="{34170779-D1EE-4871-B14F-FC1C4813DAC3}"/>
    <cellStyle name="Comma 18 95 2" xfId="17268" xr:uid="{F0A22554-5177-427A-A8A0-5047393DD32E}"/>
    <cellStyle name="Comma 18 96" xfId="17269" xr:uid="{D2EAB7CA-E4A4-479C-A38B-12CFFD896DAE}"/>
    <cellStyle name="Comma 18 96 2" xfId="17270" xr:uid="{7D7C8290-C3E3-4CBA-B12A-5453D433AB56}"/>
    <cellStyle name="Comma 18 97" xfId="17271" xr:uid="{0FC5373F-8A8F-4FF1-AE40-5067AEB8BB80}"/>
    <cellStyle name="Comma 18 97 2" xfId="17272" xr:uid="{9CCECCA6-73E2-4FBE-8CFB-1A1D7E4A85B4}"/>
    <cellStyle name="Comma 18 98" xfId="964" xr:uid="{D9C1C795-5962-472A-BDBB-D3A39F684EB2}"/>
    <cellStyle name="Comma 18 98 2" xfId="1009" xr:uid="{7FA24F0A-B624-4D25-815F-13DBBB4FFF87}"/>
    <cellStyle name="Comma 18 98 2 2" xfId="46572" xr:uid="{44EEBA51-3951-4513-B884-991BAEA93B37}"/>
    <cellStyle name="Comma 18 98 2 3" xfId="5928" xr:uid="{0E1689DA-7AC8-4D92-B6A2-CBB63DAA01AB}"/>
    <cellStyle name="Comma 18 98 3" xfId="1710" xr:uid="{B72AC9EA-8813-4148-BD9A-5B087ED39F64}"/>
    <cellStyle name="Comma 18 98 3 2" xfId="47276" xr:uid="{9C84DA46-9BD1-409A-B210-F04EB0137DE6}"/>
    <cellStyle name="Comma 18 98 3 3" xfId="6650" xr:uid="{357ECB7C-3F42-4F41-A9AF-C3A1C2C29923}"/>
    <cellStyle name="Comma 18 98 4" xfId="46539" xr:uid="{4CB32FB9-D808-41FB-B5C4-392AF6EA724C}"/>
    <cellStyle name="Comma 18 98 5" xfId="5897" xr:uid="{37EB27EF-74ED-4040-9804-E8418DC6812A}"/>
    <cellStyle name="Comma 18 98 6" xfId="52483" xr:uid="{3AF6036C-C8DE-4414-9EAB-3F23E17D02F1}"/>
    <cellStyle name="Comma 18 99" xfId="45979" xr:uid="{588F597C-3685-42F6-A1DB-6EB2449DAD05}"/>
    <cellStyle name="Comma 18_DP(IA)_'09(170200,170200-NB,170300,170300-B1)_CPI_Q409" xfId="17273" xr:uid="{C64398E5-4D6F-4F1C-9189-C58B6D674FBA}"/>
    <cellStyle name="Comma 180" xfId="52338" xr:uid="{72903D00-AE89-493C-81E4-919BDBEBC714}"/>
    <cellStyle name="Comma 181" xfId="52340" xr:uid="{22FE8767-2D66-4DDF-966B-04B308BFD7E6}"/>
    <cellStyle name="Comma 182" xfId="52342" xr:uid="{6A980102-A527-451E-85C1-DA1F0EE213A0}"/>
    <cellStyle name="Comma 183" xfId="52344" xr:uid="{92790995-2DEB-45F0-8B4A-C44E06CF9726}"/>
    <cellStyle name="Comma 184" xfId="52346" xr:uid="{25DBD04F-D863-42DA-8E8A-E34CAD87BE2B}"/>
    <cellStyle name="Comma 185" xfId="52348" xr:uid="{9F5E0AF2-DC8A-42A5-BB79-FA814B6C0B90}"/>
    <cellStyle name="Comma 186" xfId="52350" xr:uid="{8EB13FE5-3725-4075-BD3B-ABBAB89D97AB}"/>
    <cellStyle name="Comma 187" xfId="52352" xr:uid="{B78932B8-3C7A-4F8C-8B8D-51AF79C01168}"/>
    <cellStyle name="Comma 188" xfId="52356" xr:uid="{D4E15798-1DA4-47EB-89CE-382EEBD03929}"/>
    <cellStyle name="Comma 189" xfId="52357" xr:uid="{0130A93A-8684-4F00-BE81-9D72522E596B}"/>
    <cellStyle name="Comma 19" xfId="126" xr:uid="{00000000-0005-0000-0000-00007D000000}"/>
    <cellStyle name="Comma 19 10" xfId="17274" xr:uid="{717ACF55-6FEC-4542-A58B-5A73F9F5FF71}"/>
    <cellStyle name="Comma 19 10 2" xfId="17275" xr:uid="{23B1F1C7-6BED-435B-825C-6C4C792264FD}"/>
    <cellStyle name="Comma 19 10 3" xfId="41402" xr:uid="{4D83FA44-F2C7-446F-88BE-B59A1A6A9F93}"/>
    <cellStyle name="Comma 19 100" xfId="45980" xr:uid="{FFE05497-5524-4774-96A8-593D9AFDE519}"/>
    <cellStyle name="Comma 19 101" xfId="8700" xr:uid="{6C28941A-972F-4363-BCD2-E5D1C69865A4}"/>
    <cellStyle name="Comma 19 102" xfId="46350" xr:uid="{468513FE-95B0-421F-BB48-16242526C49D}"/>
    <cellStyle name="Comma 19 103" xfId="3826" xr:uid="{2EA8BCC7-3CFC-49C4-89B0-092186994D7A}"/>
    <cellStyle name="Comma 19 104" xfId="52132" xr:uid="{8A4619E9-D845-4F25-9688-0A0708150A22}"/>
    <cellStyle name="Comma 19 11" xfId="17276" xr:uid="{E66D00FB-EA63-4371-A784-E43715A5B88A}"/>
    <cellStyle name="Comma 19 11 2" xfId="17277" xr:uid="{6A4440A4-6877-4211-AC59-E47FFC73A289}"/>
    <cellStyle name="Comma 19 11 3" xfId="41403" xr:uid="{5A9CFA4A-C4D5-4E53-ABFD-D724BAD07BF8}"/>
    <cellStyle name="Comma 19 12" xfId="17278" xr:uid="{A1ABC6EE-4892-405E-B6AC-DD281FB56222}"/>
    <cellStyle name="Comma 19 12 2" xfId="17279" xr:uid="{0194889B-3EEF-4A59-B2A2-171E2E8112CC}"/>
    <cellStyle name="Comma 19 13" xfId="17280" xr:uid="{32316F12-49A9-4029-9167-2B6A0B01AC6D}"/>
    <cellStyle name="Comma 19 13 2" xfId="17281" xr:uid="{F60B783A-7BCD-4AB2-9AD7-69E33A593292}"/>
    <cellStyle name="Comma 19 14" xfId="17282" xr:uid="{1AF28E92-695B-42E2-8417-A2F74B1D7093}"/>
    <cellStyle name="Comma 19 14 2" xfId="17283" xr:uid="{E95241C9-DD1A-49F6-88C7-4B699A66ACF7}"/>
    <cellStyle name="Comma 19 15" xfId="17284" xr:uid="{DA13B11F-76B4-45C5-82FD-74010F1BCB6A}"/>
    <cellStyle name="Comma 19 15 2" xfId="17285" xr:uid="{69BC1E87-3B30-4888-9D1D-9E1F7302EA6D}"/>
    <cellStyle name="Comma 19 16" xfId="17286" xr:uid="{19E5BFD8-53A4-4AFE-B5EF-8E76356C00D6}"/>
    <cellStyle name="Comma 19 16 2" xfId="17287" xr:uid="{CCA43840-EFDA-4EAA-9F4C-05E376522787}"/>
    <cellStyle name="Comma 19 17" xfId="17288" xr:uid="{C613A70C-5FDC-4B67-A2D9-38B1419760C9}"/>
    <cellStyle name="Comma 19 17 2" xfId="17289" xr:uid="{33061353-0061-4965-B825-8F383E994D4B}"/>
    <cellStyle name="Comma 19 18" xfId="17290" xr:uid="{443EABD7-5366-4A83-A7D0-75FF8B24E113}"/>
    <cellStyle name="Comma 19 18 2" xfId="17291" xr:uid="{4A6EA1E1-34EC-4687-9231-B1B15025B39F}"/>
    <cellStyle name="Comma 19 19" xfId="17292" xr:uid="{F4FBD602-5CDF-47C2-A939-943B34A50259}"/>
    <cellStyle name="Comma 19 19 2" xfId="17293" xr:uid="{D3AAA0C2-46A5-4C20-8B53-60CA4C68D24B}"/>
    <cellStyle name="Comma 19 2" xfId="1889" xr:uid="{135A970D-AD50-4AE8-83A4-FF55774A613F}"/>
    <cellStyle name="Comma 19 2 2" xfId="6849" xr:uid="{F9F1F574-3E4C-45FD-B645-190884D59E83}"/>
    <cellStyle name="Comma 19 2 2 2" xfId="8702" xr:uid="{89D55BE3-634A-4F7B-9D69-2E1EBD79105B}"/>
    <cellStyle name="Comma 19 2 3" xfId="41404" xr:uid="{9981FAD6-A326-49C9-933B-85D5553C4D3A}"/>
    <cellStyle name="Comma 19 2 4" xfId="8701" xr:uid="{89FD4D49-0F79-4A1D-8836-6479D8DADCE8}"/>
    <cellStyle name="Comma 19 2 5" xfId="47477" xr:uid="{3568F007-C83B-40C5-8CA8-F21F8F5479CB}"/>
    <cellStyle name="Comma 19 2 6" xfId="4920" xr:uid="{03CAD9A9-338E-461B-A3F5-FE29FC4915C3}"/>
    <cellStyle name="Comma 19 20" xfId="17294" xr:uid="{03321925-AA46-4070-BAB7-E9696B4EBDC4}"/>
    <cellStyle name="Comma 19 20 2" xfId="17295" xr:uid="{C565E1F3-A859-4E13-B297-06749DABA822}"/>
    <cellStyle name="Comma 19 21" xfId="17296" xr:uid="{A087EB8C-9E1D-4D6F-9E7B-5533A35A99E3}"/>
    <cellStyle name="Comma 19 21 2" xfId="17297" xr:uid="{B67F11C6-00F0-4A97-9E20-543AE5095CFB}"/>
    <cellStyle name="Comma 19 22" xfId="17298" xr:uid="{6246AB4D-329E-43EB-B5DD-8D3D114BA522}"/>
    <cellStyle name="Comma 19 22 2" xfId="17299" xr:uid="{315E9E8F-C8CA-4E88-8857-278B42922B23}"/>
    <cellStyle name="Comma 19 23" xfId="17300" xr:uid="{568FD171-7139-46BB-AA2E-13080B444B7C}"/>
    <cellStyle name="Comma 19 23 2" xfId="17301" xr:uid="{A6D1523A-9DA5-4A44-BC30-B5C1E907936E}"/>
    <cellStyle name="Comma 19 24" xfId="17302" xr:uid="{92245E8D-BF11-4D73-AAD5-DC66E0962F32}"/>
    <cellStyle name="Comma 19 24 2" xfId="17303" xr:uid="{91B8F3FF-B5DF-473B-B940-FBCC56B640D2}"/>
    <cellStyle name="Comma 19 25" xfId="17304" xr:uid="{D40A717A-B6BC-45B4-A628-FF7576FD400E}"/>
    <cellStyle name="Comma 19 25 2" xfId="17305" xr:uid="{246F4AF8-56E4-4D08-86F6-FB2ACBCE2795}"/>
    <cellStyle name="Comma 19 26" xfId="17306" xr:uid="{17576DCA-AF63-432F-B9F1-C4F370A8862B}"/>
    <cellStyle name="Comma 19 26 2" xfId="17307" xr:uid="{F0DB92E4-AE7F-4F6E-8050-D05878BCC009}"/>
    <cellStyle name="Comma 19 27" xfId="17308" xr:uid="{DDE19DB9-A6AE-49A4-884C-324AB7A7A798}"/>
    <cellStyle name="Comma 19 27 2" xfId="17309" xr:uid="{C31D7DB1-F1FC-4015-9EC1-B9FAEEE04B16}"/>
    <cellStyle name="Comma 19 28" xfId="17310" xr:uid="{09F906C0-DAF4-4780-8C39-D08F739271C5}"/>
    <cellStyle name="Comma 19 28 2" xfId="17311" xr:uid="{9BBFF013-C051-4717-837E-FB00454FCD9B}"/>
    <cellStyle name="Comma 19 29" xfId="17312" xr:uid="{93C33301-9409-4003-BB29-A5381205EAE3}"/>
    <cellStyle name="Comma 19 29 2" xfId="17313" xr:uid="{F5593C01-30C8-4A1E-9776-2CE4C3E1576F}"/>
    <cellStyle name="Comma 19 3" xfId="1243" xr:uid="{800BF14B-8D76-471A-9E02-18F63019A2C5}"/>
    <cellStyle name="Comma 19 3 2" xfId="6166" xr:uid="{29CA7755-87D3-4EE8-B2BE-35A6DC5BAA55}"/>
    <cellStyle name="Comma 19 3 2 2" xfId="17314" xr:uid="{F7437C66-4FDA-47DD-9209-0C4B242F9713}"/>
    <cellStyle name="Comma 19 3 2 3" xfId="8704" xr:uid="{745E7450-1EE2-4B48-8CBA-3A82B4E71A5F}"/>
    <cellStyle name="Comma 19 3 3" xfId="17315" xr:uid="{DC4704A0-0450-496F-AF24-BB6CBD16C117}"/>
    <cellStyle name="Comma 19 3 4" xfId="41405" xr:uid="{D305D9B3-411E-4588-9603-C2ABA6972AE4}"/>
    <cellStyle name="Comma 19 3 5" xfId="8703" xr:uid="{8E2479D8-C2E7-4DED-9564-695D42474EED}"/>
    <cellStyle name="Comma 19 3 6" xfId="46800" xr:uid="{9DC46EE6-A5B5-4C4E-A224-2ECB562D4C40}"/>
    <cellStyle name="Comma 19 3 7" xfId="5317" xr:uid="{D2B17448-7A65-4535-B44B-5BCEEC003D0C}"/>
    <cellStyle name="Comma 19 30" xfId="17316" xr:uid="{C49BFE17-9113-4047-BCD8-F9511FA45532}"/>
    <cellStyle name="Comma 19 30 2" xfId="17317" xr:uid="{00A833B9-FB2A-49FC-A4F1-74A27E393F12}"/>
    <cellStyle name="Comma 19 31" xfId="17318" xr:uid="{9FA4C2E6-6063-44BC-BA7D-56104FB5DB76}"/>
    <cellStyle name="Comma 19 31 2" xfId="17319" xr:uid="{A4F357AB-5A12-4194-9333-805A820FEB26}"/>
    <cellStyle name="Comma 19 32" xfId="17320" xr:uid="{81FCE8D0-FD67-45CF-94AF-83F3B122E244}"/>
    <cellStyle name="Comma 19 32 2" xfId="17321" xr:uid="{C2191FA1-8AC4-4796-8406-646F083620B6}"/>
    <cellStyle name="Comma 19 33" xfId="17322" xr:uid="{1763B30E-C0CC-4CC0-B97B-DB5A7B98FEF5}"/>
    <cellStyle name="Comma 19 33 2" xfId="17323" xr:uid="{FFDF7787-1A92-486E-81B9-F6AF11A034B9}"/>
    <cellStyle name="Comma 19 34" xfId="17324" xr:uid="{E2D348DF-88CB-4728-977A-C4D8AC40986B}"/>
    <cellStyle name="Comma 19 34 2" xfId="17325" xr:uid="{469765CC-5F19-4C47-A824-5301F07AB6F3}"/>
    <cellStyle name="Comma 19 35" xfId="17326" xr:uid="{E65ACFC6-55D1-4BA9-9A4C-5017A5B6F19E}"/>
    <cellStyle name="Comma 19 35 2" xfId="17327" xr:uid="{43883A38-4AAF-4B4A-A186-61CC4E4F75DC}"/>
    <cellStyle name="Comma 19 36" xfId="17328" xr:uid="{74D661DC-76F4-42F0-8DB0-F11BDC2D6162}"/>
    <cellStyle name="Comma 19 36 2" xfId="17329" xr:uid="{5A62A7FB-B96D-4284-8EAD-376F6C51910E}"/>
    <cellStyle name="Comma 19 37" xfId="17330" xr:uid="{5E0CE7E5-3193-42CE-9122-E210F938EF4D}"/>
    <cellStyle name="Comma 19 37 2" xfId="17331" xr:uid="{A052474D-9CCB-4A20-8AFC-DBD178D79D85}"/>
    <cellStyle name="Comma 19 38" xfId="17332" xr:uid="{7196CB28-2FCB-4DDF-82A8-752876C92519}"/>
    <cellStyle name="Comma 19 38 2" xfId="17333" xr:uid="{81D844B2-6E24-4724-A1EC-28776BA10916}"/>
    <cellStyle name="Comma 19 39" xfId="17334" xr:uid="{D0FEB975-9BC2-4F01-9C48-A3D835A45347}"/>
    <cellStyle name="Comma 19 39 2" xfId="17335" xr:uid="{A2E1A890-DF22-43B8-89C3-F2F2A4570AAF}"/>
    <cellStyle name="Comma 19 4" xfId="127" xr:uid="{00000000-0005-0000-0000-00007E000000}"/>
    <cellStyle name="Comma 19 4 10" xfId="46171" xr:uid="{BF604D03-43CD-4A85-9C4C-9C25BFA5ED20}"/>
    <cellStyle name="Comma 19 4 11" xfId="3655" xr:uid="{8FF39DE6-5C82-4075-96FC-67D53BD0EC5D}"/>
    <cellStyle name="Comma 19 4 12" xfId="52133" xr:uid="{484D2475-DFB8-4A80-AC95-7C909B9FDB9A}"/>
    <cellStyle name="Comma 19 4 13" xfId="748" xr:uid="{EBA20424-DB22-49C5-9690-A2AC8A141047}"/>
    <cellStyle name="Comma 19 4 2" xfId="128" xr:uid="{00000000-0005-0000-0000-00007F000000}"/>
    <cellStyle name="Comma 19 4 2 10" xfId="3576" xr:uid="{0F541912-0728-4862-9D45-4CFF410E12CF}"/>
    <cellStyle name="Comma 19 4 2 11" xfId="52134" xr:uid="{F6A5088E-53A0-464B-BD00-6ABD9136E718}"/>
    <cellStyle name="Comma 19 4 2 12" xfId="771" xr:uid="{C2BBC6A7-5C87-4A51-B710-5FC485E63630}"/>
    <cellStyle name="Comma 19 4 2 2" xfId="851" xr:uid="{97A356DE-2234-40F2-B333-F4C350152FF5}"/>
    <cellStyle name="Comma 19 4 2 2 2" xfId="1983" xr:uid="{CBB96300-AF8C-45D3-B244-0BF8A60C46D0}"/>
    <cellStyle name="Comma 19 4 2 2 2 2" xfId="6945" xr:uid="{F87613B9-BD34-461E-92C7-A954AADAE617}"/>
    <cellStyle name="Comma 19 4 2 2 2 3" xfId="47573" xr:uid="{F4D66D0B-F135-49CC-A2FD-AAE455769C87}"/>
    <cellStyle name="Comma 19 4 2 2 2 4" xfId="4981" xr:uid="{B2E07380-418E-487A-8416-8119441624B3}"/>
    <cellStyle name="Comma 19 4 2 2 3" xfId="1397" xr:uid="{D130FDEB-D349-4BB8-A9D0-0A4DE0F18E0A}"/>
    <cellStyle name="Comma 19 4 2 2 3 2" xfId="6285" xr:uid="{CBB84354-BBEA-4383-AAB1-76CDA03DEFB5}"/>
    <cellStyle name="Comma 19 4 2 2 3 3" xfId="46915" xr:uid="{DD5A7D53-B0C4-487E-8F7D-F4727AF0022F}"/>
    <cellStyle name="Comma 19 4 2 2 3 4" xfId="5377" xr:uid="{3D7F0F28-C447-4BA6-9FD5-0C331D51CFD8}"/>
    <cellStyle name="Comma 19 4 2 2 4" xfId="2951" xr:uid="{473CB92D-6542-4DDC-8A04-BFE4F8D76D20}"/>
    <cellStyle name="Comma 19 4 2 2 4 2" xfId="48572" xr:uid="{7F216FD8-9794-400E-81B0-8954D3B6CF66}"/>
    <cellStyle name="Comma 19 4 2 2 4 3" xfId="7946" xr:uid="{F2CB979F-3195-4F64-9B1D-F6D9564D28B4}"/>
    <cellStyle name="Comma 19 4 2 2 5" xfId="3288" xr:uid="{6502118E-94D2-4FBA-901D-FBB4B053D8E7}"/>
    <cellStyle name="Comma 19 4 2 2 5 2" xfId="48912" xr:uid="{41ACDEB7-DB5B-46C0-97C3-D34D6971C9B7}"/>
    <cellStyle name="Comma 19 4 2 2 5 3" xfId="8286" xr:uid="{EC853A4B-B501-4DB9-B442-22D61C29F15E}"/>
    <cellStyle name="Comma 19 4 2 2 6" xfId="5771" xr:uid="{FB9021A9-4711-40DF-A104-D08B2E99EF87}"/>
    <cellStyle name="Comma 19 4 2 2 7" xfId="46412" xr:uid="{5023DA1F-B64B-444F-AA1A-79FBD7BD347B}"/>
    <cellStyle name="Comma 19 4 2 2 8" xfId="4444" xr:uid="{68C7D71C-2C3D-4DF7-B35F-C3844E857D3F}"/>
    <cellStyle name="Comma 19 4 2 2 9" xfId="3594" xr:uid="{FBF90AB1-0D89-42C3-9881-1B3F5741440A}"/>
    <cellStyle name="Comma 19 4 2 3" xfId="1780" xr:uid="{B6401A50-7DFC-411A-AD63-091510CCE889}"/>
    <cellStyle name="Comma 19 4 2 3 2" xfId="6735" xr:uid="{86897D2D-3DC7-4B86-B30D-07F76858F3E0}"/>
    <cellStyle name="Comma 19 4 2 3 3" xfId="47362" xr:uid="{B13D870B-79DD-4489-B517-87CE282C9C9D}"/>
    <cellStyle name="Comma 19 4 2 3 4" xfId="4678" xr:uid="{0861CE35-1EF3-4D37-AD89-787DAD0429E7}"/>
    <cellStyle name="Comma 19 4 2 4" xfId="1110" xr:uid="{D51561A4-0049-426A-B91A-60AFBE534B99}"/>
    <cellStyle name="Comma 19 4 2 4 2" xfId="6039" xr:uid="{95E3D178-C056-4285-A9A5-4D9FADEDA655}"/>
    <cellStyle name="Comma 19 4 2 4 3" xfId="46676" xr:uid="{9F49F739-5E4E-4EC7-9758-D2791FF00131}"/>
    <cellStyle name="Comma 19 4 2 4 4" xfId="4846" xr:uid="{F30CB7AB-AA5F-4946-8F47-B936172D6B46}"/>
    <cellStyle name="Comma 19 4 2 5" xfId="2850" xr:uid="{FD0F0F3A-3CBA-4157-A1BC-71BEE6A45460}"/>
    <cellStyle name="Comma 19 4 2 5 2" xfId="7826" xr:uid="{909886E3-DD8A-44A8-B794-A14086AA1D3D}"/>
    <cellStyle name="Comma 19 4 2 5 3" xfId="48452" xr:uid="{6928BED3-F123-4057-A8AE-CBF287F01595}"/>
    <cellStyle name="Comma 19 4 2 5 4" xfId="5241" xr:uid="{212903FD-833D-4DA1-B853-30F6FB45B427}"/>
    <cellStyle name="Comma 19 4 2 6" xfId="3073" xr:uid="{D5906F94-DB9A-4DFF-A26F-B2D7A9E19838}"/>
    <cellStyle name="Comma 19 4 2 6 2" xfId="48696" xr:uid="{BC767CA7-ACDC-48E1-B9CE-F0BB89372301}"/>
    <cellStyle name="Comma 19 4 2 6 3" xfId="8070" xr:uid="{444A6FE8-963E-4276-B7BF-6BBC509DC6A1}"/>
    <cellStyle name="Comma 19 4 2 7" xfId="5612" xr:uid="{95264985-2BA1-4A8D-95BF-E61D40CE8D51}"/>
    <cellStyle name="Comma 19 4 2 8" xfId="46242" xr:uid="{8CA5B888-5088-4527-8C15-CB3B62BFB858}"/>
    <cellStyle name="Comma 19 4 2 9" xfId="3827" xr:uid="{67574CBF-0A7B-4677-A460-C62FFF94EF19}"/>
    <cellStyle name="Comma 19 4 3" xfId="822" xr:uid="{2A6D0600-018F-4949-AB45-CE4BA4E81BE4}"/>
    <cellStyle name="Comma 19 4 3 2" xfId="1439" xr:uid="{F6EB104F-E643-4D36-AB66-742326CB70C8}"/>
    <cellStyle name="Comma 19 4 3 2 2" xfId="2027" xr:uid="{ACCB6FE5-1D38-49B5-98FC-1EABE7663A4D}"/>
    <cellStyle name="Comma 19 4 3 2 2 2" xfId="47617" xr:uid="{D9773753-25EC-4EE3-8CFE-F99C9F2C7114}"/>
    <cellStyle name="Comma 19 4 3 2 2 3" xfId="6989" xr:uid="{80FD1F73-AF57-44BC-BB4D-03649BBB1D22}"/>
    <cellStyle name="Comma 19 4 3 2 3" xfId="3332" xr:uid="{6E08B7CC-E1F4-4473-A33F-DF660D7DA73A}"/>
    <cellStyle name="Comma 19 4 3 2 3 2" xfId="48956" xr:uid="{FBB46FF9-CD62-49DA-AE58-4493D9A1E347}"/>
    <cellStyle name="Comma 19 4 3 2 3 3" xfId="8330" xr:uid="{E2949C4C-5B7C-47AF-A087-F04A036B182A}"/>
    <cellStyle name="Comma 19 4 3 2 4" xfId="6330" xr:uid="{F1CA1BF3-ED53-4587-966E-162DF0371ED7}"/>
    <cellStyle name="Comma 19 4 3 2 5" xfId="46960" xr:uid="{6A3A6497-CE72-400E-8162-4D40A58A212E}"/>
    <cellStyle name="Comma 19 4 3 2 6" xfId="4930" xr:uid="{BBAA3E41-2D43-4CF8-87B3-F25AFC3BD66A}"/>
    <cellStyle name="Comma 19 4 3 3" xfId="1817" xr:uid="{5F717162-F0EA-4ED7-98EF-CBCB21FB94A1}"/>
    <cellStyle name="Comma 19 4 3 3 2" xfId="6777" xr:uid="{8E2BC7B4-C37C-46CE-9537-0FC858F37E58}"/>
    <cellStyle name="Comma 19 4 3 3 3" xfId="47405" xr:uid="{81DDE07D-5291-4A55-8CC0-15438AC095D9}"/>
    <cellStyle name="Comma 19 4 3 3 4" xfId="5327" xr:uid="{B3611520-501C-476B-868A-9279A10F6C9E}"/>
    <cellStyle name="Comma 19 4 3 4" xfId="1161" xr:uid="{466FF493-77A1-4262-8098-9D6D99B9E426}"/>
    <cellStyle name="Comma 19 4 3 4 2" xfId="46725" xr:uid="{55F470DD-44E7-43D2-8DD9-BEFF529BF94A}"/>
    <cellStyle name="Comma 19 4 3 4 3" xfId="6086" xr:uid="{7BB58CB0-2BFC-43D2-AE4E-55B4C243D30C}"/>
    <cellStyle name="Comma 19 4 3 5" xfId="2916" xr:uid="{AF9274AE-535D-4FBD-981C-233CD2C3C9AE}"/>
    <cellStyle name="Comma 19 4 3 5 2" xfId="48537" xr:uid="{8C206909-2439-465E-BE86-266D899F6DD4}"/>
    <cellStyle name="Comma 19 4 3 5 3" xfId="7911" xr:uid="{10740F97-1C14-45E4-908D-3C6D520255E9}"/>
    <cellStyle name="Comma 19 4 3 6" xfId="3115" xr:uid="{51B8E0BC-656F-4858-BBD1-AE2EB5527770}"/>
    <cellStyle name="Comma 19 4 3 6 2" xfId="48738" xr:uid="{4CAE25A7-D28F-47D3-973F-3B490BB7F28C}"/>
    <cellStyle name="Comma 19 4 3 6 3" xfId="8112" xr:uid="{C67BC626-B246-41C4-AF8F-CCADE0FDDF20}"/>
    <cellStyle name="Comma 19 4 3 7" xfId="5720" xr:uid="{0FCD023C-B607-4BA0-ACDC-042359198EC0}"/>
    <cellStyle name="Comma 19 4 3 8" xfId="46360" xr:uid="{FB49DDD5-8460-404C-A901-EB72D272075B}"/>
    <cellStyle name="Comma 19 4 3 9" xfId="4282" xr:uid="{0DE99AEE-917F-4C0B-AF50-DAC67A911019}"/>
    <cellStyle name="Comma 19 4 4" xfId="1359" xr:uid="{2F926043-0EB0-4CDC-ACCE-3C74AFA60BC3}"/>
    <cellStyle name="Comma 19 4 4 2" xfId="1934" xr:uid="{490CACCB-C5DF-4AF4-A40D-F012C98ECFC9}"/>
    <cellStyle name="Comma 19 4 4 2 2" xfId="47524" xr:uid="{B8F4686E-741A-4640-AAB8-1E8228E74863}"/>
    <cellStyle name="Comma 19 4 4 2 3" xfId="6896" xr:uid="{6FD1B8CC-1F09-4C7A-A5AD-F3B5D89A5112}"/>
    <cellStyle name="Comma 19 4 4 3" xfId="3239" xr:uid="{57AF8F6C-93CD-475E-9BCD-82458249642D}"/>
    <cellStyle name="Comma 19 4 4 3 2" xfId="48863" xr:uid="{8686A949-DA4E-4852-A7D3-159396DD3F3D}"/>
    <cellStyle name="Comma 19 4 4 3 3" xfId="8237" xr:uid="{BB125E34-6107-4DB5-8667-AE67E6AD67FF}"/>
    <cellStyle name="Comma 19 4 4 4" xfId="6236" xr:uid="{DABC456A-A31B-48A6-B9BF-D8BD62CCAB9E}"/>
    <cellStyle name="Comma 19 4 4 5" xfId="46866" xr:uid="{4C9529C9-6D67-4AE5-AB7B-BF185A5EEFAC}"/>
    <cellStyle name="Comma 19 4 4 6" xfId="4378" xr:uid="{3EEAE122-0BB2-46B7-AC1D-EEE9CEEDA205}"/>
    <cellStyle name="Comma 19 4 5" xfId="1751" xr:uid="{EF0D2F2C-1618-4F96-A2B6-5685A1DD82BD}"/>
    <cellStyle name="Comma 19 4 5 2" xfId="6691" xr:uid="{D089E2A9-613F-4E7D-8865-C5942E3B2E5D}"/>
    <cellStyle name="Comma 19 4 5 3" xfId="47318" xr:uid="{9AA38A5C-02A3-4AA8-93A4-E8BB91DBE8D4}"/>
    <cellStyle name="Comma 19 4 5 4" xfId="4625" xr:uid="{F7D66CBF-1BCB-40D2-BE82-D1820156951F}"/>
    <cellStyle name="Comma 19 4 6" xfId="1069" xr:uid="{77CE0834-E9BF-43B1-8552-9E5B1542FC5E}"/>
    <cellStyle name="Comma 19 4 6 2" xfId="5988" xr:uid="{E00E1C79-8B4D-4571-8DA4-6B9BA7FEDA78}"/>
    <cellStyle name="Comma 19 4 6 3" xfId="46628" xr:uid="{42D417B5-1EBC-4B21-BA4C-F22E7E267F8F}"/>
    <cellStyle name="Comma 19 4 6 4" xfId="4798" xr:uid="{E1210428-F63F-43BD-87AE-F0164946D48E}"/>
    <cellStyle name="Comma 19 4 7" xfId="2819" xr:uid="{61A36F47-EF21-42B7-9C4F-8964C059FA04}"/>
    <cellStyle name="Comma 19 4 7 2" xfId="7789" xr:uid="{D858D3BA-44E3-4AEB-A66F-A9D50FFFB29A}"/>
    <cellStyle name="Comma 19 4 7 3" xfId="48415" xr:uid="{E0FD7FE8-20FC-4822-97F9-9B864691BFBF}"/>
    <cellStyle name="Comma 19 4 7 4" xfId="5191" xr:uid="{07544CFB-1297-45B4-8E3C-EC84DDFF802B}"/>
    <cellStyle name="Comma 19 4 8" xfId="3029" xr:uid="{D803D80F-A8F9-40F9-BEE6-9E3D196D5A9B}"/>
    <cellStyle name="Comma 19 4 8 2" xfId="48651" xr:uid="{7144EE48-C0FE-4879-AB05-F4D2C3985747}"/>
    <cellStyle name="Comma 19 4 8 3" xfId="8025" xr:uid="{27EE0655-AF74-4049-A43D-D75219E12908}"/>
    <cellStyle name="Comma 19 4 9" xfId="5552" xr:uid="{56A71CE6-439B-4BFB-9E12-908F913C6920}"/>
    <cellStyle name="Comma 19 40" xfId="17336" xr:uid="{E7FDAE45-BCC9-4E5E-8795-6958E7068C93}"/>
    <cellStyle name="Comma 19 40 2" xfId="17337" xr:uid="{1101781F-1487-47F4-911F-5C2E63400D0C}"/>
    <cellStyle name="Comma 19 41" xfId="17338" xr:uid="{BEE7EF7F-ECA3-4B25-AFC1-D1A3A792D153}"/>
    <cellStyle name="Comma 19 41 2" xfId="17339" xr:uid="{2617F4C6-D598-4424-8395-E64514B5FDF6}"/>
    <cellStyle name="Comma 19 42" xfId="17340" xr:uid="{840DF260-1EC2-43B1-B061-BE05ADCE68F8}"/>
    <cellStyle name="Comma 19 42 2" xfId="17341" xr:uid="{5FBE1371-BA82-496D-B902-99E959EA5259}"/>
    <cellStyle name="Comma 19 43" xfId="17342" xr:uid="{8E7CA0BC-C131-4D2B-801F-887A3DB33DC0}"/>
    <cellStyle name="Comma 19 43 2" xfId="17343" xr:uid="{C6CF3768-E47C-405A-BC6D-9FC8A9EFCF0A}"/>
    <cellStyle name="Comma 19 44" xfId="17344" xr:uid="{48E4F8E5-18BA-49AB-B18B-A2EE7CBEA7E4}"/>
    <cellStyle name="Comma 19 44 2" xfId="17345" xr:uid="{C2343A2D-951F-4E74-85D9-15DB74BE5407}"/>
    <cellStyle name="Comma 19 45" xfId="17346" xr:uid="{52F157A9-79AE-49FD-ADA2-310A92F7FFE8}"/>
    <cellStyle name="Comma 19 45 2" xfId="17347" xr:uid="{CE2AC39E-9887-4314-86DD-C8357E6FFBFC}"/>
    <cellStyle name="Comma 19 45 2 2" xfId="17348" xr:uid="{1BEBAB26-A8A9-4D6D-96BB-FA7D7594262B}"/>
    <cellStyle name="Comma 19 45 3" xfId="17349" xr:uid="{1A781CDC-0878-4F18-987A-5318AC240228}"/>
    <cellStyle name="Comma 19 45 3 2" xfId="17350" xr:uid="{3C691B42-505A-406D-8618-F9B1352E615D}"/>
    <cellStyle name="Comma 19 45 4" xfId="17351" xr:uid="{9B7EC537-E00A-44D4-99C9-1492A68B7603}"/>
    <cellStyle name="Comma 19 45 4 2" xfId="17352" xr:uid="{9EFB084F-7327-45CB-B173-80D5B836A8CC}"/>
    <cellStyle name="Comma 19 45 5" xfId="17353" xr:uid="{144071E4-F423-4DDD-8595-6FC02C227E68}"/>
    <cellStyle name="Comma 19 45 5 2" xfId="17354" xr:uid="{94A06EE5-76FC-4CDC-85C4-271670DC35CB}"/>
    <cellStyle name="Comma 19 45 6" xfId="17355" xr:uid="{0EC5E1CB-7FFD-41F6-8611-7747FF399889}"/>
    <cellStyle name="Comma 19 46" xfId="17356" xr:uid="{BE8AA242-6F4A-4F20-99AF-19919A2E96D6}"/>
    <cellStyle name="Comma 19 46 2" xfId="17357" xr:uid="{7A1794EC-8D2E-40B9-B037-B22F588DE9BC}"/>
    <cellStyle name="Comma 19 47" xfId="17358" xr:uid="{A344C215-C1EA-4806-A1B4-2913D5210F4C}"/>
    <cellStyle name="Comma 19 47 2" xfId="17359" xr:uid="{A428E9D1-FC28-4642-928B-0059DADE472D}"/>
    <cellStyle name="Comma 19 48" xfId="17360" xr:uid="{9C17DA8C-78C4-4041-A381-FB103F5AD8D3}"/>
    <cellStyle name="Comma 19 48 2" xfId="17361" xr:uid="{DCBE60BF-75ED-4AE4-9AF1-11041E793177}"/>
    <cellStyle name="Comma 19 49" xfId="17362" xr:uid="{49B31B90-E474-44A3-9046-0B4C8A1DFFF7}"/>
    <cellStyle name="Comma 19 49 2" xfId="17363" xr:uid="{435E7DC8-852C-4127-942F-9CBD615668FA}"/>
    <cellStyle name="Comma 19 5" xfId="2906" xr:uid="{CAAED93D-D0F3-450E-B97B-183EBBBE9413}"/>
    <cellStyle name="Comma 19 5 2" xfId="17364" xr:uid="{46632FB4-BA97-4D5F-BB77-4A8F270A5CC5}"/>
    <cellStyle name="Comma 19 5 3" xfId="41406" xr:uid="{2D875D8C-0F02-46A5-8777-515A6D9E88BA}"/>
    <cellStyle name="Comma 19 5 4" xfId="8705" xr:uid="{76F23246-DEAF-4226-A89C-2889FCDEB770}"/>
    <cellStyle name="Comma 19 5 5" xfId="48527" xr:uid="{7B5D5775-D03D-41AB-9DBD-4922C66BF814}"/>
    <cellStyle name="Comma 19 5 6" xfId="7901" xr:uid="{CFC934DD-D948-4A33-B43A-674647ADF8E7}"/>
    <cellStyle name="Comma 19 50" xfId="17365" xr:uid="{117E04E7-9CDB-4870-8D52-990D1CAAD62C}"/>
    <cellStyle name="Comma 19 50 2" xfId="17366" xr:uid="{4E526DAD-D2FB-4E08-A0BF-587CA312CFD3}"/>
    <cellStyle name="Comma 19 51" xfId="17367" xr:uid="{64B6C6FD-21AF-427B-9B64-F8DEB6C63C9D}"/>
    <cellStyle name="Comma 19 51 2" xfId="17368" xr:uid="{67653AF5-98DD-4668-8E41-87C10E975479}"/>
    <cellStyle name="Comma 19 51 2 2" xfId="17369" xr:uid="{7837C652-C80F-48F3-948C-11334358D7C0}"/>
    <cellStyle name="Comma 19 51 3" xfId="17370" xr:uid="{F256F907-416C-40D4-BB06-DA4CF23F40BF}"/>
    <cellStyle name="Comma 19 52" xfId="17371" xr:uid="{B6ED24F6-8B0B-491D-9CC0-F379658C5B10}"/>
    <cellStyle name="Comma 19 52 2" xfId="17372" xr:uid="{618BCB1D-2BA5-4FBE-BE0D-1572FAAC7042}"/>
    <cellStyle name="Comma 19 53" xfId="17373" xr:uid="{FF03A1FB-FEC4-498D-9696-70D3FEE2AD70}"/>
    <cellStyle name="Comma 19 53 2" xfId="17374" xr:uid="{01157266-9FB6-40A9-A96D-720F16D98808}"/>
    <cellStyle name="Comma 19 54" xfId="17375" xr:uid="{006AD658-0A81-4E3F-93E3-54438D8CF357}"/>
    <cellStyle name="Comma 19 54 2" xfId="17376" xr:uid="{27C9EF0E-C732-48D8-A849-42B3DD03F3A2}"/>
    <cellStyle name="Comma 19 55" xfId="17377" xr:uid="{9A0EEA32-49C2-4312-A5F1-2AE7B2FB6BF0}"/>
    <cellStyle name="Comma 19 55 2" xfId="17378" xr:uid="{8D6CE0DB-EC29-4288-9816-75AFAB3F4A0C}"/>
    <cellStyle name="Comma 19 56" xfId="17379" xr:uid="{169FF604-F068-4EF4-B676-2491B2AFCA31}"/>
    <cellStyle name="Comma 19 56 2" xfId="17380" xr:uid="{F9FDC3B3-117C-477B-A6A6-E8EB703488C8}"/>
    <cellStyle name="Comma 19 57" xfId="17381" xr:uid="{6C91A37A-6FCD-4C8F-B044-96F781E6C357}"/>
    <cellStyle name="Comma 19 57 2" xfId="17382" xr:uid="{35A4DA4F-8F58-403A-A6B6-A69EBA4FAD1B}"/>
    <cellStyle name="Comma 19 58" xfId="17383" xr:uid="{605A1BF7-C140-4B44-AAD7-536AA51F4E3E}"/>
    <cellStyle name="Comma 19 58 2" xfId="17384" xr:uid="{16C859AF-3FAC-417E-AFC3-BADC113D769C}"/>
    <cellStyle name="Comma 19 59" xfId="17385" xr:uid="{1F29578E-87D8-4735-937A-389034E5778E}"/>
    <cellStyle name="Comma 19 59 2" xfId="17386" xr:uid="{5D7727C9-A51B-435A-8558-671512D5033D}"/>
    <cellStyle name="Comma 19 6" xfId="3190" xr:uid="{4D3DC58D-6361-43DE-9C82-5562E40E6491}"/>
    <cellStyle name="Comma 19 6 2" xfId="17387" xr:uid="{AFD0552E-6CEB-44E2-B9EA-5434897D883A}"/>
    <cellStyle name="Comma 19 6 3" xfId="41407" xr:uid="{41F26FF7-5B70-41DF-B892-5493D777B3E2}"/>
    <cellStyle name="Comma 19 6 4" xfId="8706" xr:uid="{65E5DD16-746F-4647-9F72-BFB28A576059}"/>
    <cellStyle name="Comma 19 6 5" xfId="48813" xr:uid="{B393C09E-33E9-406B-B3B6-83F5EE2AB2AB}"/>
    <cellStyle name="Comma 19 6 6" xfId="8187" xr:uid="{81CC5DD0-8684-4320-BD5D-4D2F37807155}"/>
    <cellStyle name="Comma 19 60" xfId="17388" xr:uid="{0433C099-520B-48FA-8E0E-1EB18E518914}"/>
    <cellStyle name="Comma 19 60 2" xfId="17389" xr:uid="{46193980-E6F3-4542-B3DE-BE60D7524E10}"/>
    <cellStyle name="Comma 19 61" xfId="17390" xr:uid="{FC74E202-F795-42BD-82BA-2F518D3AAF20}"/>
    <cellStyle name="Comma 19 61 2" xfId="17391" xr:uid="{E7E5C4CF-6768-4133-BACE-4DA5493E34DF}"/>
    <cellStyle name="Comma 19 62" xfId="17392" xr:uid="{C901A721-E44B-4328-B9C8-2AC6357FBDB2}"/>
    <cellStyle name="Comma 19 62 2" xfId="17393" xr:uid="{DC4BF7E9-6217-47B8-9B2A-8288988E2E1C}"/>
    <cellStyle name="Comma 19 63" xfId="17394" xr:uid="{2C88EA79-25EE-4912-A6E6-7828C23DEA96}"/>
    <cellStyle name="Comma 19 63 2" xfId="17395" xr:uid="{5A055960-A99D-42A1-8576-DEA364C7AC67}"/>
    <cellStyle name="Comma 19 64" xfId="17396" xr:uid="{A9A0A8E9-1F4B-4A19-B01E-B2F372B12AF2}"/>
    <cellStyle name="Comma 19 64 2" xfId="17397" xr:uid="{BC904EAC-C810-45BE-B0B1-2368A3BBE5E9}"/>
    <cellStyle name="Comma 19 65" xfId="17398" xr:uid="{D5B368C2-602D-4380-97ED-CF156C7111AF}"/>
    <cellStyle name="Comma 19 65 2" xfId="17399" xr:uid="{88C8E2D5-7E0B-4CFD-9DB1-8BF9C9123E8E}"/>
    <cellStyle name="Comma 19 66" xfId="17400" xr:uid="{AA4098B8-6697-4DA5-960C-8E30677B2A9A}"/>
    <cellStyle name="Comma 19 66 2" xfId="17401" xr:uid="{E6D97D70-CE91-4CCE-B68F-16173F9BD32E}"/>
    <cellStyle name="Comma 19 67" xfId="17402" xr:uid="{36D4C565-2850-471E-AD83-A05BD3EF3C67}"/>
    <cellStyle name="Comma 19 67 2" xfId="17403" xr:uid="{74B8E1EF-8CBB-46EA-AFD3-BA06CF418B75}"/>
    <cellStyle name="Comma 19 68" xfId="17404" xr:uid="{685A27C4-1319-4138-888E-10ED2DCBB1EC}"/>
    <cellStyle name="Comma 19 68 2" xfId="17405" xr:uid="{39A1E21B-7648-4FAB-A2B4-321BFD398B69}"/>
    <cellStyle name="Comma 19 69" xfId="17406" xr:uid="{D51C0F60-C21C-4286-BC06-0480B45FD53F}"/>
    <cellStyle name="Comma 19 69 2" xfId="17407" xr:uid="{57192535-F9D5-4F71-BB8C-BD3A6BA0AFBC}"/>
    <cellStyle name="Comma 19 7" xfId="5710" xr:uid="{AD9364CE-4BC1-4D32-86B8-732D1FE25BC4}"/>
    <cellStyle name="Comma 19 7 2" xfId="17409" xr:uid="{3B133585-B599-4156-B28C-A82BA8E65B6A}"/>
    <cellStyle name="Comma 19 7 3" xfId="41408" xr:uid="{1FA12464-5020-49A4-9C33-C1571D155992}"/>
    <cellStyle name="Comma 19 7 4" xfId="17408" xr:uid="{AB26CD45-DE3B-4EE0-86BB-33BDC8B1789B}"/>
    <cellStyle name="Comma 19 70" xfId="17410" xr:uid="{1A55D20D-C2A5-450B-AB4C-2920FB14ADCE}"/>
    <cellStyle name="Comma 19 70 2" xfId="17411" xr:uid="{AF250144-7BB9-45D4-87DE-24B60210A9AC}"/>
    <cellStyle name="Comma 19 71" xfId="17412" xr:uid="{5743786B-C860-4A97-BF0A-55C98A9F47F5}"/>
    <cellStyle name="Comma 19 71 2" xfId="17413" xr:uid="{210F1611-93C6-4384-B369-07E890EF24C7}"/>
    <cellStyle name="Comma 19 72" xfId="17414" xr:uid="{3F6E8CD9-833D-4F14-821F-7FCFEB2C0CE7}"/>
    <cellStyle name="Comma 19 72 2" xfId="17415" xr:uid="{D6F0A4E4-1A34-423F-BD84-D7546153E8A2}"/>
    <cellStyle name="Comma 19 73" xfId="17416" xr:uid="{3B09499B-F717-4062-9AE3-C4480DBD1C95}"/>
    <cellStyle name="Comma 19 73 2" xfId="17417" xr:uid="{B8AD5998-ABD8-4DD7-AFD9-1D25D7444B8B}"/>
    <cellStyle name="Comma 19 74" xfId="17418" xr:uid="{83627442-0732-4701-9CAC-0A8E4DF92CB3}"/>
    <cellStyle name="Comma 19 74 2" xfId="17419" xr:uid="{74A78EB9-145D-4E23-B6FF-6AC33C80D371}"/>
    <cellStyle name="Comma 19 75" xfId="17420" xr:uid="{22F35DBF-3650-47E6-823D-233296D37883}"/>
    <cellStyle name="Comma 19 75 2" xfId="17421" xr:uid="{F1181B75-CF5F-4490-8298-E5B3F76403B3}"/>
    <cellStyle name="Comma 19 76" xfId="17422" xr:uid="{5EE72E81-BAF7-4C6A-936C-DC5343AB4F52}"/>
    <cellStyle name="Comma 19 76 2" xfId="17423" xr:uid="{B4EFDF55-CDCF-4338-9229-C0F247E092EC}"/>
    <cellStyle name="Comma 19 77" xfId="17424" xr:uid="{60E417E1-C541-4E67-B834-8434B4005860}"/>
    <cellStyle name="Comma 19 77 2" xfId="17425" xr:uid="{5E14128C-8EBD-4B12-B2F4-9B30E5643905}"/>
    <cellStyle name="Comma 19 78" xfId="17426" xr:uid="{775322D6-5641-4FCD-9100-E6A9DA6A1522}"/>
    <cellStyle name="Comma 19 78 2" xfId="17427" xr:uid="{2A746F43-9C6B-45D9-9DEA-BA7CAC1175B0}"/>
    <cellStyle name="Comma 19 79" xfId="17428" xr:uid="{1515702B-D9D9-49B5-B06B-EA128A364F1B}"/>
    <cellStyle name="Comma 19 79 2" xfId="17429" xr:uid="{5C0325E7-7F93-492F-8524-8FC59C0D9833}"/>
    <cellStyle name="Comma 19 8" xfId="17430" xr:uid="{F78EB877-1F1B-497D-B2C9-1779405BC9C3}"/>
    <cellStyle name="Comma 19 8 2" xfId="17431" xr:uid="{E237A9B8-A804-46BA-8660-C29E994CEE7B}"/>
    <cellStyle name="Comma 19 8 3" xfId="41409" xr:uid="{B7E5B79A-D70F-47A9-B4DE-D6A75F0B19A1}"/>
    <cellStyle name="Comma 19 80" xfId="17432" xr:uid="{DC900310-54B6-49D5-A0A1-10654ED50822}"/>
    <cellStyle name="Comma 19 80 2" xfId="17433" xr:uid="{35C0AAD9-4FAF-460E-A4AB-D448B192B412}"/>
    <cellStyle name="Comma 19 81" xfId="17434" xr:uid="{9B5A8605-5A9F-42B7-BF25-07E44FF1C371}"/>
    <cellStyle name="Comma 19 81 2" xfId="17435" xr:uid="{2F183B97-81D0-468D-BA49-DF8CB1361A84}"/>
    <cellStyle name="Comma 19 82" xfId="17436" xr:uid="{F05D223D-EE30-4153-955C-7F21851D3218}"/>
    <cellStyle name="Comma 19 82 2" xfId="17437" xr:uid="{0914803E-BC45-42D4-BE68-F0966B7DFFFE}"/>
    <cellStyle name="Comma 19 83" xfId="17438" xr:uid="{A4352C02-E8B1-4E63-9BDA-B89AD5FF05DD}"/>
    <cellStyle name="Comma 19 83 2" xfId="17439" xr:uid="{4B88C290-94FD-465D-9145-68B6CAD37924}"/>
    <cellStyle name="Comma 19 84" xfId="17440" xr:uid="{7EF0BA71-6227-4531-B35D-8679EC8F016B}"/>
    <cellStyle name="Comma 19 84 2" xfId="17441" xr:uid="{19EAC828-7539-4EA6-9BEB-D0DD19836B8C}"/>
    <cellStyle name="Comma 19 85" xfId="17442" xr:uid="{EEB2328E-31EE-4AC3-84D1-8DCA829C867B}"/>
    <cellStyle name="Comma 19 85 2" xfId="17443" xr:uid="{771A4352-4D36-45EC-A0E3-C9C8EB753E16}"/>
    <cellStyle name="Comma 19 86" xfId="17444" xr:uid="{9B4DE44C-F163-4100-B5A0-E997971E5361}"/>
    <cellStyle name="Comma 19 86 2" xfId="17445" xr:uid="{BA877F5D-2B1A-4ECD-98C5-399F7BA3D05A}"/>
    <cellStyle name="Comma 19 87" xfId="17446" xr:uid="{FDEA203F-7A08-4C75-90D0-12F10097C2D7}"/>
    <cellStyle name="Comma 19 87 2" xfId="17447" xr:uid="{DC6C007F-6979-48AE-AFB4-3CAECED219C5}"/>
    <cellStyle name="Comma 19 88" xfId="17448" xr:uid="{7EE14622-C5F2-4DBE-B00B-98862A412211}"/>
    <cellStyle name="Comma 19 88 2" xfId="17449" xr:uid="{FC8976BD-05F9-4062-ACD4-D788FF426E0D}"/>
    <cellStyle name="Comma 19 89" xfId="17450" xr:uid="{1073A515-B870-4B58-A8E6-F5180FD819B1}"/>
    <cellStyle name="Comma 19 89 2" xfId="17451" xr:uid="{951D5F4D-1685-4652-9E6B-C697B49AE899}"/>
    <cellStyle name="Comma 19 9" xfId="17452" xr:uid="{58B8C0E7-C5E3-469E-88FF-8C6267C5289C}"/>
    <cellStyle name="Comma 19 9 2" xfId="17453" xr:uid="{EA9ED8C4-8E55-4AF8-B1EA-B0965F5AE6D9}"/>
    <cellStyle name="Comma 19 9 3" xfId="41410" xr:uid="{0D0C4AE9-2BCE-4DF4-812D-9073477A2403}"/>
    <cellStyle name="Comma 19 90" xfId="17454" xr:uid="{6A62F941-F258-45A3-9AEB-AB46E238047B}"/>
    <cellStyle name="Comma 19 90 2" xfId="17455" xr:uid="{6F1849AC-1960-43C2-9263-362BAEA20840}"/>
    <cellStyle name="Comma 19 91" xfId="17456" xr:uid="{A6ACF69D-EAD9-465C-8F21-ADBD17A432E6}"/>
    <cellStyle name="Comma 19 91 2" xfId="17457" xr:uid="{EAE837FD-F339-45A9-AE76-3CBE98618857}"/>
    <cellStyle name="Comma 19 92" xfId="17458" xr:uid="{A2AFBD12-E14A-4D1A-82BD-C7677B9A3CB9}"/>
    <cellStyle name="Comma 19 92 2" xfId="17459" xr:uid="{283FF5F7-C2FE-4005-B7CC-03424E1EE4D2}"/>
    <cellStyle name="Comma 19 93" xfId="17460" xr:uid="{E6ADCF71-E945-424B-B1D6-EBF9A3066ED8}"/>
    <cellStyle name="Comma 19 93 2" xfId="17461" xr:uid="{6B6ED6C9-E1EB-4489-9786-014A6FDCB120}"/>
    <cellStyle name="Comma 19 94" xfId="17462" xr:uid="{30146E2E-0387-49CF-A5A8-4850D7835ED4}"/>
    <cellStyle name="Comma 19 94 2" xfId="17463" xr:uid="{5EF83652-F9D7-4DE3-8535-228CA2B71704}"/>
    <cellStyle name="Comma 19 95" xfId="17464" xr:uid="{0A38953D-BAA8-4C3A-995F-82A992C77918}"/>
    <cellStyle name="Comma 19 95 2" xfId="17465" xr:uid="{9706B133-FBE5-4ABA-A395-DC85A61458C6}"/>
    <cellStyle name="Comma 19 96" xfId="17466" xr:uid="{FF320582-8CC3-4B1D-B9EC-76160CDCA4D3}"/>
    <cellStyle name="Comma 19 96 2" xfId="17467" xr:uid="{9D9C79D1-3653-4AF3-B6DE-A728B01D217A}"/>
    <cellStyle name="Comma 19 97" xfId="17468" xr:uid="{D9FDAC78-7E65-40CC-96F8-728BDCB2C65A}"/>
    <cellStyle name="Comma 19 97 2" xfId="17469" xr:uid="{C97CE7FC-9C67-442D-9ED3-E0AD8D15CBFD}"/>
    <cellStyle name="Comma 19 98" xfId="17470" xr:uid="{EFA5C170-93AB-47AB-BAD6-1507FA0E688D}"/>
    <cellStyle name="Comma 19 99" xfId="41411" xr:uid="{6790D773-AC25-45BF-B7FC-197344625679}"/>
    <cellStyle name="Comma 190" xfId="52359" xr:uid="{41740CF1-FFD0-43FC-BAC9-0DD12FED188D}"/>
    <cellStyle name="Comma 191" xfId="52361" xr:uid="{FBFBE7C3-2F92-430A-ABC1-1F5E9EC386D4}"/>
    <cellStyle name="Comma 192" xfId="52363" xr:uid="{DD557C04-F31C-4E27-8366-9BC5263F8CE5}"/>
    <cellStyle name="Comma 193" xfId="52366" xr:uid="{1930A63C-B7B4-4812-8C84-200102D0B2F1}"/>
    <cellStyle name="Comma 194" xfId="52368" xr:uid="{C43205A5-8DB2-4939-881F-E62A2A0A083A}"/>
    <cellStyle name="Comma 195" xfId="52370" xr:uid="{336691CC-48A1-48D7-8301-0325C2373F5B}"/>
    <cellStyle name="Comma 196" xfId="49458" xr:uid="{58525927-0EDC-4B24-920C-E0E1AF067ECB}"/>
    <cellStyle name="Comma 197" xfId="50789" xr:uid="{76ADE946-9F1B-4788-A0D4-9FD3FAD43EA0}"/>
    <cellStyle name="Comma 198" xfId="52372" xr:uid="{138E590A-1B1C-4190-944D-F1D2E737D76E}"/>
    <cellStyle name="Comma 199" xfId="49941" xr:uid="{DED93EB5-B7FF-417B-BD14-06D676DE7A93}"/>
    <cellStyle name="Comma 2" xfId="129" xr:uid="{00000000-0005-0000-0000-000080000000}"/>
    <cellStyle name="Comma 2 10" xfId="1006" xr:uid="{589FDE80-7BF9-4C3B-B448-514668DA529F}"/>
    <cellStyle name="Comma 2 10 2" xfId="5925" xr:uid="{F9C4C810-6DF6-4CE2-A107-62C8F82EE1EA}"/>
    <cellStyle name="Comma 2 10 2 2" xfId="17471" xr:uid="{7BF63E95-11E6-4546-8B15-CB27A18E82F6}"/>
    <cellStyle name="Comma 2 10 2 3" xfId="8708" xr:uid="{AB3EF15B-9517-4DF3-BC7B-EA2EB9A13E0A}"/>
    <cellStyle name="Comma 2 10 3" xfId="17472" xr:uid="{EC2C5755-50AF-4E09-A87B-09DE4FC3F885}"/>
    <cellStyle name="Comma 2 10 3 2" xfId="17473" xr:uid="{06A883AE-3339-4F50-BB38-E70E311ACB5A}"/>
    <cellStyle name="Comma 2 10 4" xfId="8707" xr:uid="{91472519-F22A-4C87-8D05-CCF5FDE6A5BA}"/>
    <cellStyle name="Comma 2 10 4 2" xfId="52355" xr:uid="{4478EFB0-9EE3-4F05-B64D-4295AA2EA119}"/>
    <cellStyle name="Comma 2 10 5" xfId="46569" xr:uid="{3758CF98-D19E-461D-BEA7-35EB0D112CB7}"/>
    <cellStyle name="Comma 2 10 6" xfId="4768" xr:uid="{E77FFFC4-E953-4185-8597-2F2CCA0D162C}"/>
    <cellStyle name="Comma 2 10 7" xfId="52939" xr:uid="{D529B444-512E-48A7-9405-C0C0F5E3247A}"/>
    <cellStyle name="Comma 2 11" xfId="1718" xr:uid="{C1E2AAA7-2B15-4681-9E1E-ECB396055554}"/>
    <cellStyle name="Comma 2 11 2" xfId="6658" xr:uid="{34083A31-7B01-48B1-BDC0-80A3807A31CF}"/>
    <cellStyle name="Comma 2 11 2 2" xfId="8710" xr:uid="{ADAE4FFA-C88D-45E9-B87F-AB79F0966F57}"/>
    <cellStyle name="Comma 2 11 3" xfId="17474" xr:uid="{5B39689E-9100-4CAD-A9A9-DB248373C3E6}"/>
    <cellStyle name="Comma 2 11 4" xfId="8709" xr:uid="{0137D6D6-D9F5-4ED6-8A28-10A32E0EDF53}"/>
    <cellStyle name="Comma 2 11 5" xfId="47284" xr:uid="{E8525E92-0F99-414B-B1C6-C5679BC92613}"/>
    <cellStyle name="Comma 2 11 6" xfId="3828" xr:uid="{B83255C8-4BD2-41FA-977A-C159D4FB6ED5}"/>
    <cellStyle name="Comma 2 12" xfId="981" xr:uid="{58EF4AED-F2F8-42DD-A837-763627F9826C}"/>
    <cellStyle name="Comma 2 12 2" xfId="5908" xr:uid="{67926499-0433-4D9C-A4F2-362AEEC07EB7}"/>
    <cellStyle name="Comma 2 12 2 2" xfId="8712" xr:uid="{909D30A8-ED65-4FFA-AEB1-4C0D298AB188}"/>
    <cellStyle name="Comma 2 12 3" xfId="17475" xr:uid="{9BFD627D-D889-48FC-91A1-6B85C9AB5B2F}"/>
    <cellStyle name="Comma 2 12 4" xfId="8711" xr:uid="{2EC87B88-A6C4-49C4-9343-1E56E41A0CAF}"/>
    <cellStyle name="Comma 2 12 5" xfId="46550" xr:uid="{23581DB8-4E52-4A93-8EB3-6063D1E6FF97}"/>
    <cellStyle name="Comma 2 12 6" xfId="4778" xr:uid="{881B2732-1890-488C-9CF4-8C432763F6A4}"/>
    <cellStyle name="Comma 2 13" xfId="2810" xr:uid="{6036DE47-91B5-4FA5-94FF-FB054304E4E4}"/>
    <cellStyle name="Comma 2 13 2" xfId="7779" xr:uid="{3770AFFF-92FE-4A7C-B943-BEF6D01A3280}"/>
    <cellStyle name="Comma 2 13 2 2" xfId="17476" xr:uid="{218D3BC6-7A39-4F11-B7B8-84C32226C8F4}"/>
    <cellStyle name="Comma 2 13 2 2 2" xfId="17477" xr:uid="{5DE466AF-BFB5-48B9-A7EF-FD6E2180966F}"/>
    <cellStyle name="Comma 2 13 2 3" xfId="17478" xr:uid="{A7103049-5A63-4A22-9AF6-638884BE57E6}"/>
    <cellStyle name="Comma 2 13 2 4" xfId="8714" xr:uid="{19AAE357-4A1C-431E-B663-A996699DD880}"/>
    <cellStyle name="Comma 2 13 3" xfId="17479" xr:uid="{527E065D-97C5-4C4D-83F1-EF7E780E8734}"/>
    <cellStyle name="Comma 2 13 4" xfId="8713" xr:uid="{C3548613-CCC5-433E-9429-FD66E7651661}"/>
    <cellStyle name="Comma 2 13 5" xfId="48405" xr:uid="{C377142C-38D7-458F-8BA2-D72815CFB3B9}"/>
    <cellStyle name="Comma 2 13 6" xfId="3829" xr:uid="{F0B00753-F31D-4C25-8D54-A1F35445224C}"/>
    <cellStyle name="Comma 2 14" xfId="3020" xr:uid="{18D7D603-125C-4169-9534-C43DAE7484F3}"/>
    <cellStyle name="Comma 2 14 2" xfId="8015" xr:uid="{3807348E-0917-48F3-991F-57BE54603C80}"/>
    <cellStyle name="Comma 2 14 2 2" xfId="17481" xr:uid="{9AA14EB6-4647-43EC-A9F8-D06F1D15DB78}"/>
    <cellStyle name="Comma 2 14 3" xfId="17480" xr:uid="{02F4AD92-5575-4854-A705-A2D6EAA12119}"/>
    <cellStyle name="Comma 2 14 4" xfId="48641" xr:uid="{48725770-6028-45FD-AAA3-B50E3206859F}"/>
    <cellStyle name="Comma 2 14 5" xfId="4787" xr:uid="{67944A23-0E5A-417D-B522-41F0C779D281}"/>
    <cellStyle name="Comma 2 15" xfId="5101" xr:uid="{66FB6BF4-83BC-45F8-A9A1-A3CADBFDE31E}"/>
    <cellStyle name="Comma 2 15 2" xfId="17483" xr:uid="{421850DC-495B-460D-A0E5-ECAEB037D462}"/>
    <cellStyle name="Comma 2 15 3" xfId="17482" xr:uid="{75F42F2B-A147-4307-B78B-93EDFC09D577}"/>
    <cellStyle name="Comma 2 16" xfId="5181" xr:uid="{BA8005F7-05C5-4EB4-9014-FCBFEB061208}"/>
    <cellStyle name="Comma 2 16 2" xfId="17485" xr:uid="{7ED8DDD3-4700-4BBB-B1E9-F0E2C09C285E}"/>
    <cellStyle name="Comma 2 16 3" xfId="17484" xr:uid="{21442C93-BBC8-49AA-A518-976DFE1CE494}"/>
    <cellStyle name="Comma 2 17" xfId="5541" xr:uid="{CC076E14-1C9E-45D2-B1B4-3604CDE525AD}"/>
    <cellStyle name="Comma 2 17 2" xfId="17487" xr:uid="{E54D125D-4154-4621-9F0C-A83BB6C4A5D4}"/>
    <cellStyle name="Comma 2 17 3" xfId="17486" xr:uid="{825ED84C-AD82-4043-8BBE-932FD9670F31}"/>
    <cellStyle name="Comma 2 18" xfId="17488" xr:uid="{B8C3EB64-B3C6-4EA8-A904-A09CC0EDF412}"/>
    <cellStyle name="Comma 2 18 2" xfId="17489" xr:uid="{AAD83105-0715-4869-AD5E-895089FBE290}"/>
    <cellStyle name="Comma 2 19" xfId="17490" xr:uid="{8712DFAA-293C-4296-9B0E-4DD436F22D4B}"/>
    <cellStyle name="Comma 2 19 2" xfId="17491" xr:uid="{0C1A2A23-5E4F-4AB1-8207-7ACE663E08AC}"/>
    <cellStyle name="Comma 2 2" xfId="130" xr:uid="{00000000-0005-0000-0000-000081000000}"/>
    <cellStyle name="Comma 2 2 10" xfId="951" xr:uid="{7F9A9813-BDBC-42A7-8FB8-78F448AE6083}"/>
    <cellStyle name="Comma 2 2 10 2" xfId="17493" xr:uid="{22EE1BA2-B031-41B3-85F5-14E48599DA4C}"/>
    <cellStyle name="Comma 2 2 10 2 2" xfId="17494" xr:uid="{903A3EF6-7688-4CA5-952B-EE831DFA23D7}"/>
    <cellStyle name="Comma 2 2 10 3" xfId="17495" xr:uid="{9C8F89FF-5802-410B-82D1-53B8B3755C0C}"/>
    <cellStyle name="Comma 2 2 10 4" xfId="17492" xr:uid="{9BC31169-0E30-42B9-A318-130F64AE70BE}"/>
    <cellStyle name="Comma 2 2 10 5" xfId="46529" xr:uid="{58504574-A104-41A6-A76D-1F8575A5AA00}"/>
    <cellStyle name="Comma 2 2 10 6" xfId="5890" xr:uid="{E70CA06D-E079-447D-85BD-543F3841B690}"/>
    <cellStyle name="Comma 2 2 11" xfId="2832" xr:uid="{F3AA425E-C089-433B-BABB-B0FD78D0418F}"/>
    <cellStyle name="Comma 2 2 11 2" xfId="17497" xr:uid="{6E445B6A-E4CE-4406-A9B8-164E49AFBFB1}"/>
    <cellStyle name="Comma 2 2 11 2 2" xfId="17498" xr:uid="{AF75F2DE-A3B4-4262-9AD8-876AB5CC22AE}"/>
    <cellStyle name="Comma 2 2 11 3" xfId="17499" xr:uid="{4B124965-B1BE-4BAC-A795-11A959036F8E}"/>
    <cellStyle name="Comma 2 2 11 4" xfId="17496" xr:uid="{83B0C41B-2354-47D7-98B9-B0F9982173E4}"/>
    <cellStyle name="Comma 2 2 11 5" xfId="48428" xr:uid="{1A8CEF78-0F94-4BE0-98FE-641B6CD25854}"/>
    <cellStyle name="Comma 2 2 11 6" xfId="7802" xr:uid="{9B57BDAA-6F42-4F86-ADDB-11F345A824FC}"/>
    <cellStyle name="Comma 2 2 12" xfId="3041" xr:uid="{CE79F993-9A9F-458D-B9F7-5198C86AFE13}"/>
    <cellStyle name="Comma 2 2 12 2" xfId="17501" xr:uid="{1D8B3770-AB64-43EF-BFD6-FADC2ABD34DA}"/>
    <cellStyle name="Comma 2 2 12 2 2" xfId="17502" xr:uid="{F305C522-F699-4921-AA2A-8881805F4FDB}"/>
    <cellStyle name="Comma 2 2 12 3" xfId="17503" xr:uid="{C2C492AB-0770-4902-B6D2-6F1BC0397CBF}"/>
    <cellStyle name="Comma 2 2 12 4" xfId="17500" xr:uid="{E590DA6A-6ADB-4077-A9BC-E7257AB03F7C}"/>
    <cellStyle name="Comma 2 2 12 5" xfId="48663" xr:uid="{A688FD07-CF29-4114-A674-985FCC4081D0}"/>
    <cellStyle name="Comma 2 2 12 6" xfId="8037" xr:uid="{AC1E6045-D3B1-42AD-BF0B-33D6E799DAD2}"/>
    <cellStyle name="Comma 2 2 13" xfId="5567" xr:uid="{80515683-B904-49B6-8D0D-720C603B17F3}"/>
    <cellStyle name="Comma 2 2 13 2" xfId="17505" xr:uid="{FC7B9DC0-70A9-406A-B40C-6DAB11015F8C}"/>
    <cellStyle name="Comma 2 2 13 2 2" xfId="17506" xr:uid="{EC37E71C-0366-4420-861C-FE4DAF99DF5D}"/>
    <cellStyle name="Comma 2 2 13 3" xfId="17507" xr:uid="{2F8D1D47-1CBB-4191-BE92-1BD28CF8AE10}"/>
    <cellStyle name="Comma 2 2 13 4" xfId="17504" xr:uid="{A8D4A8E9-34D9-4CF1-9F6E-448825DC6EE1}"/>
    <cellStyle name="Comma 2 2 14" xfId="17508" xr:uid="{47EFFA70-84C2-4353-B13D-EF1BC697DBB0}"/>
    <cellStyle name="Comma 2 2 14 2" xfId="17509" xr:uid="{36301AC2-2479-4F4B-B936-621BBF849C98}"/>
    <cellStyle name="Comma 2 2 14 2 2" xfId="17510" xr:uid="{ADA2050F-5731-44AA-8D6C-285CC0CDA28F}"/>
    <cellStyle name="Comma 2 2 14 2 2 2" xfId="49371" xr:uid="{E9F9AFE2-888E-43C9-A1D9-EFB8FFAD7501}"/>
    <cellStyle name="Comma 2 2 14 2 3" xfId="49873" xr:uid="{E5802607-4FEE-4317-B5C0-A187A4896D9B}"/>
    <cellStyle name="Comma 2 2 14 3" xfId="17511" xr:uid="{119DB639-0591-4991-9595-6430C78C865E}"/>
    <cellStyle name="Comma 2 2 14 4" xfId="50983" xr:uid="{F4868677-971F-4019-8FCE-A46E4AAD640E}"/>
    <cellStyle name="Comma 2 2 15" xfId="17512" xr:uid="{29507FE0-7A81-4E0A-812C-95BB343A164A}"/>
    <cellStyle name="Comma 2 2 15 2" xfId="17513" xr:uid="{67513DBE-CDD0-4A8B-84BF-93FBE9AE560A}"/>
    <cellStyle name="Comma 2 2 15 2 2" xfId="17514" xr:uid="{E71E9021-E3DA-4AD0-818F-CC06D3F94691}"/>
    <cellStyle name="Comma 2 2 15 3" xfId="17515" xr:uid="{4271AE4F-4A64-4A97-AD79-E126D81D2750}"/>
    <cellStyle name="Comma 2 2 16" xfId="17516" xr:uid="{519C6D3B-DD5E-4AF2-8FEF-9175841FC9D8}"/>
    <cellStyle name="Comma 2 2 16 2" xfId="17517" xr:uid="{615AF5BC-57C1-4747-993B-0D2DD284DB59}"/>
    <cellStyle name="Comma 2 2 16 2 2" xfId="17518" xr:uid="{2D47427A-967D-4000-818F-0770E6255EE0}"/>
    <cellStyle name="Comma 2 2 16 3" xfId="17519" xr:uid="{4B0FA2D1-04D7-4B0A-AF9C-A91715186D6E}"/>
    <cellStyle name="Comma 2 2 17" xfId="17520" xr:uid="{5883B9FA-97C3-4EAC-B859-DAF49C3E51F5}"/>
    <cellStyle name="Comma 2 2 17 2" xfId="17521" xr:uid="{245BF93E-EC23-4D61-B99D-0DFFB8E6F970}"/>
    <cellStyle name="Comma 2 2 17 2 2" xfId="17522" xr:uid="{54E0B9E4-E608-47E9-B893-9EEFF8EE024C}"/>
    <cellStyle name="Comma 2 2 17 3" xfId="17523" xr:uid="{97EF8E78-6A45-4D24-A34E-93B8A7AEF61C}"/>
    <cellStyle name="Comma 2 2 18" xfId="17524" xr:uid="{8732FA4F-A744-4B4C-9F0F-FF55DB5B301F}"/>
    <cellStyle name="Comma 2 2 18 2" xfId="17525" xr:uid="{0A28A281-FCAA-47FE-9550-CD7BC661488C}"/>
    <cellStyle name="Comma 2 2 18 2 2" xfId="17526" xr:uid="{FF4C098F-91C8-4851-91F4-295E49AD7F12}"/>
    <cellStyle name="Comma 2 2 18 3" xfId="17527" xr:uid="{BEA62AD9-7E87-4796-A369-F5E6535A2B4F}"/>
    <cellStyle name="Comma 2 2 19" xfId="17528" xr:uid="{CF514B10-FC18-4806-A47F-E91B7A9AECD5}"/>
    <cellStyle name="Comma 2 2 19 2" xfId="17529" xr:uid="{C28A753A-26B2-4B3A-BCC3-06AFE58F464B}"/>
    <cellStyle name="Comma 2 2 19 2 2" xfId="17530" xr:uid="{9D7DD225-EB06-40C6-9EE0-665916A21EDE}"/>
    <cellStyle name="Comma 2 2 19 3" xfId="17531" xr:uid="{14D5D038-B2D5-449A-BDCA-B490D30FDC1C}"/>
    <cellStyle name="Comma 2 2 2" xfId="131" xr:uid="{00000000-0005-0000-0000-000082000000}"/>
    <cellStyle name="Comma 2 2 2 10" xfId="17532" xr:uid="{DD5D14BD-4234-4B3B-88CD-01A98A2291B6}"/>
    <cellStyle name="Comma 2 2 2 10 2" xfId="17533" xr:uid="{11335F74-ACDA-47E3-88D0-8FD84276DD0A}"/>
    <cellStyle name="Comma 2 2 2 11" xfId="17534" xr:uid="{BB0BD3F7-B1E4-43DF-875D-861CCA5D48DE}"/>
    <cellStyle name="Comma 2 2 2 11 2" xfId="17535" xr:uid="{7853FC4E-8035-4AB9-BEC9-4E6630DAF59F}"/>
    <cellStyle name="Comma 2 2 2 12" xfId="17536" xr:uid="{87FEB7EC-6BE4-4B2B-A399-B52860E90FE8}"/>
    <cellStyle name="Comma 2 2 2 12 2" xfId="17537" xr:uid="{34A629C4-383A-4379-BA59-4FA607C68D9C}"/>
    <cellStyle name="Comma 2 2 2 13" xfId="17538" xr:uid="{F8D24C85-FD68-4D71-85A2-3E5804F70521}"/>
    <cellStyle name="Comma 2 2 2 13 2" xfId="17539" xr:uid="{466E8088-7002-4BB6-B77D-F402C3407E71}"/>
    <cellStyle name="Comma 2 2 2 14" xfId="17540" xr:uid="{7E7F6BC5-8F9E-47B9-A9AA-14221CA995E1}"/>
    <cellStyle name="Comma 2 2 2 14 2" xfId="17541" xr:uid="{AC396C2B-C4CF-4436-8DDE-AB26A10D83C8}"/>
    <cellStyle name="Comma 2 2 2 15" xfId="17542" xr:uid="{6A8F03EC-F3E9-4263-9072-F9C343C1101D}"/>
    <cellStyle name="Comma 2 2 2 15 2" xfId="17543" xr:uid="{3898C089-3D7B-4833-B2B3-0E6CE503C928}"/>
    <cellStyle name="Comma 2 2 2 16" xfId="17544" xr:uid="{46346A04-050F-4D64-8875-562B4DF61592}"/>
    <cellStyle name="Comma 2 2 2 16 2" xfId="17545" xr:uid="{9623727A-B708-4D87-B28C-B2F028D57B63}"/>
    <cellStyle name="Comma 2 2 2 17" xfId="991" xr:uid="{FCD64495-B962-4C6E-8306-2690E3B9D00C}"/>
    <cellStyle name="Comma 2 2 2 18" xfId="17546" xr:uid="{A82B2704-294A-4763-8A35-299EC04A516A}"/>
    <cellStyle name="Comma 2 2 2 19" xfId="17547" xr:uid="{78F1B685-C6A5-4FCF-B12A-7364379488B2}"/>
    <cellStyle name="Comma 2 2 2 2" xfId="1411" xr:uid="{5E6A3E04-FF3B-4707-AAC6-F4BB5C3DB197}"/>
    <cellStyle name="Comma 2 2 2 2 10" xfId="17548" xr:uid="{937E01FA-82BB-4C67-BB7D-CC9EFF72D4E8}"/>
    <cellStyle name="Comma 2 2 2 2 10 2" xfId="17549" xr:uid="{D56435A2-0F39-4CD5-AC9D-D77A69DDE495}"/>
    <cellStyle name="Comma 2 2 2 2 11" xfId="17550" xr:uid="{CB177007-8EE8-4DD2-B33F-FCDB731171B4}"/>
    <cellStyle name="Comma 2 2 2 2 11 2" xfId="17551" xr:uid="{A0B05756-A1AF-4888-BDFE-4E0A95A27892}"/>
    <cellStyle name="Comma 2 2 2 2 12" xfId="17552" xr:uid="{6805FAFA-B9B1-45D7-9221-7E1BB35DE8C5}"/>
    <cellStyle name="Comma 2 2 2 2 12 2" xfId="17553" xr:uid="{66397DCF-4FBA-46D5-912E-AC394860CBCB}"/>
    <cellStyle name="Comma 2 2 2 2 13" xfId="17554" xr:uid="{D440EDCB-C9C7-4999-8A37-4F2639E66534}"/>
    <cellStyle name="Comma 2 2 2 2 13 2" xfId="17555" xr:uid="{07BF30DE-3BA5-4D7D-BF60-83A1AA990521}"/>
    <cellStyle name="Comma 2 2 2 2 14" xfId="17556" xr:uid="{B262767B-5CA1-4B17-936B-B9B113EC22CA}"/>
    <cellStyle name="Comma 2 2 2 2 14 2" xfId="17557" xr:uid="{D273F5B0-348F-496F-BEB9-7C6397465D74}"/>
    <cellStyle name="Comma 2 2 2 2 15" xfId="17558" xr:uid="{DA08A85E-0EFB-4EA8-B079-14E605EB61DD}"/>
    <cellStyle name="Comma 2 2 2 2 15 2" xfId="17559" xr:uid="{570E9C9F-4265-440B-8314-BAD4CF1EC4C8}"/>
    <cellStyle name="Comma 2 2 2 2 16" xfId="17560" xr:uid="{2208EDC7-C037-49C4-85AD-85871B6057CA}"/>
    <cellStyle name="Comma 2 2 2 2 16 2" xfId="17561" xr:uid="{20311DCF-9A04-4ED3-B11B-B144B7D47450}"/>
    <cellStyle name="Comma 2 2 2 2 17" xfId="17562" xr:uid="{F02D030B-E43C-4B75-A73C-F8DD4F8E922D}"/>
    <cellStyle name="Comma 2 2 2 2 17 2" xfId="17563" xr:uid="{F51F433E-FCC8-46CE-8195-CEE93ACB5343}"/>
    <cellStyle name="Comma 2 2 2 2 18" xfId="17564" xr:uid="{9C168B2E-3080-456E-A2F6-10A72A93958C}"/>
    <cellStyle name="Comma 2 2 2 2 18 2" xfId="17565" xr:uid="{01CF943A-CE61-4293-A710-D25465E8F50B}"/>
    <cellStyle name="Comma 2 2 2 2 19" xfId="17566" xr:uid="{9DC78128-8259-4675-BA25-139922433211}"/>
    <cellStyle name="Comma 2 2 2 2 19 2" xfId="17567" xr:uid="{28D43CA7-4494-4752-BE55-EB32998A07E1}"/>
    <cellStyle name="Comma 2 2 2 2 2" xfId="1997" xr:uid="{26DE5822-2F57-4A43-8B3A-0278A10DDB38}"/>
    <cellStyle name="Comma 2 2 2 2 2 2" xfId="17568" xr:uid="{9FC22AEE-955B-4198-9FCD-CC40AD57D8AE}"/>
    <cellStyle name="Comma 2 2 2 2 2 2 2" xfId="17569" xr:uid="{104C84AE-D356-4C12-942F-CD48AA2C04C4}"/>
    <cellStyle name="Comma 2 2 2 2 2 2 2 2" xfId="17570" xr:uid="{9EC102EE-8CA8-45E6-8918-FE24BD9F66B9}"/>
    <cellStyle name="Comma 2 2 2 2 2 2 2 3" xfId="17571" xr:uid="{5B23FCE1-8EF7-42EB-96C9-C78D5181CB3F}"/>
    <cellStyle name="Comma 2 2 2 2 2 2 3" xfId="17572" xr:uid="{6016A9DC-E395-4687-A1CF-78C705F06EF1}"/>
    <cellStyle name="Comma 2 2 2 2 2 3" xfId="17573" xr:uid="{001B01CC-39D3-4C22-AC3F-8EABBAC1979B}"/>
    <cellStyle name="Comma 2 2 2 2 2 3 2" xfId="17574" xr:uid="{9ADAB7D5-1999-4F58-A7FC-825CC06C56A4}"/>
    <cellStyle name="Comma 2 2 2 2 2 4" xfId="17575" xr:uid="{AC0635FD-998D-42C1-BCA7-AFD0CBFA610E}"/>
    <cellStyle name="Comma 2 2 2 2 2 5" xfId="17576" xr:uid="{1F8BD9BC-9E9D-4508-8661-A0F9C40510A1}"/>
    <cellStyle name="Comma 2 2 2 2 2 6" xfId="17577" xr:uid="{34B7C4CB-0A25-49B4-93B7-A2009B261648}"/>
    <cellStyle name="Comma 2 2 2 2 2 7" xfId="17578" xr:uid="{ED1459FA-906A-451A-97BE-D58A60F64D15}"/>
    <cellStyle name="Comma 2 2 2 2 2 8" xfId="47587" xr:uid="{286A1A85-876E-41D9-8C4E-6526B0D29E4A}"/>
    <cellStyle name="Comma 2 2 2 2 2 9" xfId="6959" xr:uid="{CCD6F961-D2A9-4AA4-9F1E-DD892A980A6C}"/>
    <cellStyle name="Comma 2 2 2 2 20" xfId="17579" xr:uid="{EE362195-30A8-45DD-8C76-71D6147C4A17}"/>
    <cellStyle name="Comma 2 2 2 2 20 2" xfId="17580" xr:uid="{E5A89EAF-5674-4918-B6DD-1DD4CC3E352B}"/>
    <cellStyle name="Comma 2 2 2 2 21" xfId="17581" xr:uid="{61997EA8-DCC6-4A48-9748-997587F70023}"/>
    <cellStyle name="Comma 2 2 2 2 21 2" xfId="17582" xr:uid="{FC205831-95D6-4568-A29D-D42EC41FAA2B}"/>
    <cellStyle name="Comma 2 2 2 2 22" xfId="17583" xr:uid="{B53F1F83-30FA-4C97-9B1C-887A144EAA1C}"/>
    <cellStyle name="Comma 2 2 2 2 22 2" xfId="17584" xr:uid="{F045762B-7D9B-4965-80AA-C6744E39C2F5}"/>
    <cellStyle name="Comma 2 2 2 2 23" xfId="46929" xr:uid="{F62C8581-9458-4038-A38F-A6426C1F51F6}"/>
    <cellStyle name="Comma 2 2 2 2 24" xfId="4310" xr:uid="{726C5B02-C3D0-45FC-8AC6-3F64757531B6}"/>
    <cellStyle name="Comma 2 2 2 2 25" xfId="3597" xr:uid="{738E7234-6CC1-4751-ADC2-61D9859A4633}"/>
    <cellStyle name="Comma 2 2 2 2 3" xfId="3302" xr:uid="{5889D4F8-7AEB-430E-A2A7-DD2C5C890991}"/>
    <cellStyle name="Comma 2 2 2 2 3 2" xfId="17585" xr:uid="{FBE85D0F-43D2-4C21-9414-FB1942F75A15}"/>
    <cellStyle name="Comma 2 2 2 2 3 3" xfId="8716" xr:uid="{6E34EFEE-C568-4917-A9F4-8F9CBF4C641B}"/>
    <cellStyle name="Comma 2 2 2 2 3 4" xfId="48926" xr:uid="{1AAC1E73-6C52-4ACA-803D-246B0E25B691}"/>
    <cellStyle name="Comma 2 2 2 2 3 5" xfId="8300" xr:uid="{2410ABAD-B2A7-4055-B753-48ADE1A45DD3}"/>
    <cellStyle name="Comma 2 2 2 2 4" xfId="6299" xr:uid="{8FAC737E-F887-448D-867B-2B3FEC5CA97B}"/>
    <cellStyle name="Comma 2 2 2 2 4 2" xfId="17587" xr:uid="{91C533F9-C3B2-45C2-829D-87E530737CD9}"/>
    <cellStyle name="Comma 2 2 2 2 4 2 2" xfId="17588" xr:uid="{0396FCF2-41E5-4BDE-8289-D018C9DFA0C8}"/>
    <cellStyle name="Comma 2 2 2 2 4 2 2 2" xfId="17589" xr:uid="{0BA4A64B-0043-4DF3-BAFD-5987C14A10BF}"/>
    <cellStyle name="Comma 2 2 2 2 4 3" xfId="17590" xr:uid="{A7B3AC46-706E-40BD-9E7E-B64DAFCFD62A}"/>
    <cellStyle name="Comma 2 2 2 2 4 4" xfId="17586" xr:uid="{0A2A1749-0623-41DA-8655-F597C6E4D120}"/>
    <cellStyle name="Comma 2 2 2 2 5" xfId="17591" xr:uid="{E87633F8-CABE-427B-99E3-483511826C1C}"/>
    <cellStyle name="Comma 2 2 2 2 5 2" xfId="17592" xr:uid="{DA25305A-A437-4B4E-A8E7-69B82CB058CD}"/>
    <cellStyle name="Comma 2 2 2 2 6" xfId="17593" xr:uid="{9F4BEDCB-A3E9-439D-A05D-2CCBCC2CD69F}"/>
    <cellStyle name="Comma 2 2 2 2 6 2" xfId="17594" xr:uid="{CD03F7B3-0BD0-4F9C-80C3-3248DF8E83C7}"/>
    <cellStyle name="Comma 2 2 2 2 7" xfId="17595" xr:uid="{4C7A1EF4-5E69-4EBC-B901-13CB673B368C}"/>
    <cellStyle name="Comma 2 2 2 2 7 2" xfId="17596" xr:uid="{9AD393A3-853C-4FA0-B3C7-5BF026BE2506}"/>
    <cellStyle name="Comma 2 2 2 2 8" xfId="17597" xr:uid="{DE6D4D76-4A00-4164-AADB-6154F84B28A9}"/>
    <cellStyle name="Comma 2 2 2 2 8 2" xfId="17598" xr:uid="{835F1110-F20D-4E02-8A85-F87D60897136}"/>
    <cellStyle name="Comma 2 2 2 2 9" xfId="17599" xr:uid="{73C4646C-D16F-41A5-9285-56842297D37F}"/>
    <cellStyle name="Comma 2 2 2 2 9 2" xfId="17600" xr:uid="{92795B41-03F7-41C0-AB2E-B1C77114E207}"/>
    <cellStyle name="Comma 2 2 2 20" xfId="17601" xr:uid="{0168384C-09E8-429A-B2B9-378759D17801}"/>
    <cellStyle name="Comma 2 2 2 21" xfId="17602" xr:uid="{32AAA634-FBF6-47D0-A228-EA4E698F3DCA}"/>
    <cellStyle name="Comma 2 2 2 22" xfId="17603" xr:uid="{0015152F-D69D-4B7B-8DAB-DAA1C5FB5272}"/>
    <cellStyle name="Comma 2 2 2 23" xfId="17604" xr:uid="{B831199D-1618-4FFE-A728-AFB939E8CC70}"/>
    <cellStyle name="Comma 2 2 2 24" xfId="46124" xr:uid="{4F14826F-48CE-403B-98F4-E1ED8F96475F}"/>
    <cellStyle name="Comma 2 2 2 25" xfId="8715" xr:uid="{D3E1D9E6-8FBF-4F12-A20E-CEBB5A5588D7}"/>
    <cellStyle name="Comma 2 2 2 26" xfId="3830" xr:uid="{B20E0D9B-7BB9-4C65-A1F5-E6E2CA05C0E4}"/>
    <cellStyle name="Comma 2 2 2 27" xfId="3586" xr:uid="{4D7F3456-716D-4758-B28C-BE9A2F978B5F}"/>
    <cellStyle name="Comma 2 2 2 3" xfId="1794" xr:uid="{981FB756-D28D-4D92-8F41-D6EB06BE4714}"/>
    <cellStyle name="Comma 2 2 2 3 10" xfId="6749" xr:uid="{0F787F49-6CAF-49A0-94C1-FBF69B757DAF}"/>
    <cellStyle name="Comma 2 2 2 3 2" xfId="17605" xr:uid="{8D02AED0-35CB-4D56-94F6-65D615B53A21}"/>
    <cellStyle name="Comma 2 2 2 3 2 2" xfId="17606" xr:uid="{EAE8A889-FEE4-48E8-AF55-6D4EA5FF2624}"/>
    <cellStyle name="Comma 2 2 2 3 2 2 2" xfId="17607" xr:uid="{FA69834D-ED74-4188-AE2F-3738F64FE5C6}"/>
    <cellStyle name="Comma 2 2 2 3 2 2 2 2" xfId="17608" xr:uid="{11F178FB-B7DE-4E6F-BA94-DC67B984FFEA}"/>
    <cellStyle name="Comma 2 2 2 3 2 3" xfId="17609" xr:uid="{F521DABD-D4D5-48B1-80D7-9783FF87EF28}"/>
    <cellStyle name="Comma 2 2 2 3 3" xfId="17610" xr:uid="{58D77DD6-0DE2-452A-B853-05A588D0C366}"/>
    <cellStyle name="Comma 2 2 2 3 3 2" xfId="17611" xr:uid="{C11C0B00-7D13-4DDB-AD3D-14DA05C697AC}"/>
    <cellStyle name="Comma 2 2 2 3 4" xfId="17612" xr:uid="{CEAC2C24-04AA-4319-9572-E20988DD2F5E}"/>
    <cellStyle name="Comma 2 2 2 3 4 2" xfId="17613" xr:uid="{E5772E13-4003-4388-B66E-01B6B2C8B4D3}"/>
    <cellStyle name="Comma 2 2 2 3 5" xfId="17614" xr:uid="{BB01CEF8-B36A-4B53-BC5F-EC4D06809290}"/>
    <cellStyle name="Comma 2 2 2 3 5 2" xfId="17615" xr:uid="{362E908B-187B-4FC2-A72F-C299C0E2E402}"/>
    <cellStyle name="Comma 2 2 2 3 6" xfId="17616" xr:uid="{A27DE462-CCDF-43C6-B53F-A2A444B61A00}"/>
    <cellStyle name="Comma 2 2 2 3 6 2" xfId="17617" xr:uid="{63A55397-9348-4E8F-9796-B67438FD1D71}"/>
    <cellStyle name="Comma 2 2 2 3 7" xfId="17618" xr:uid="{61D78610-E85C-4ABD-982A-5660694B2977}"/>
    <cellStyle name="Comma 2 2 2 3 8" xfId="8717" xr:uid="{62A96E76-2387-47E7-BFF8-5A4422EC2B28}"/>
    <cellStyle name="Comma 2 2 2 3 9" xfId="47376" xr:uid="{86677ABB-F6E0-4C5B-AB5B-64532E76F480}"/>
    <cellStyle name="Comma 2 2 2 4" xfId="1125" xr:uid="{7CE9ADEC-659C-4451-B69E-589D005AA39C}"/>
    <cellStyle name="Comma 2 2 2 4 2" xfId="17619" xr:uid="{4701207C-C6C6-4A93-9A60-EEDB095B4D0E}"/>
    <cellStyle name="Comma 2 2 2 4 2 2" xfId="17620" xr:uid="{E16D72EC-41DF-4835-B131-F8C8B757C520}"/>
    <cellStyle name="Comma 2 2 2 4 2 3" xfId="17621" xr:uid="{2B97A7D0-B3B5-4181-A3A7-B5F8857E2E1F}"/>
    <cellStyle name="Comma 2 2 2 4 3" xfId="17622" xr:uid="{F286A85D-CC1B-47B2-8035-D74BEF9076D9}"/>
    <cellStyle name="Comma 2 2 2 4 4" xfId="46690" xr:uid="{A8C937F2-DE76-46A1-AF4C-B7DDF80C5E04}"/>
    <cellStyle name="Comma 2 2 2 4 5" xfId="6054" xr:uid="{6B427E6C-EEF7-44D6-91BB-E85519583F86}"/>
    <cellStyle name="Comma 2 2 2 5" xfId="3087" xr:uid="{E4AAE6D1-A91B-49C8-99C3-69AB962F34ED}"/>
    <cellStyle name="Comma 2 2 2 5 2" xfId="17623" xr:uid="{13F083C1-8B5C-471B-AA83-13B1AF02C9A1}"/>
    <cellStyle name="Comma 2 2 2 5 3" xfId="48710" xr:uid="{80523571-634E-4F9C-865E-6CDCEBD7050E}"/>
    <cellStyle name="Comma 2 2 2 5 4" xfId="8084" xr:uid="{BAEF2B92-E5E2-4993-997D-DA7F4DEA2CC0}"/>
    <cellStyle name="Comma 2 2 2 6" xfId="8718" xr:uid="{0CEAD3B1-9E6D-4DA0-8660-FE1F39CE742A}"/>
    <cellStyle name="Comma 2 2 2 6 2" xfId="17624" xr:uid="{F25F262C-A439-4178-A17A-4F336A12E2B0}"/>
    <cellStyle name="Comma 2 2 2 7" xfId="8719" xr:uid="{84F7EF79-C420-40F7-901C-4A40CDA9285E}"/>
    <cellStyle name="Comma 2 2 2 7 2" xfId="17625" xr:uid="{165627AF-D8E1-432C-AF47-82AF0DD3DE9B}"/>
    <cellStyle name="Comma 2 2 2 8" xfId="8720" xr:uid="{AAB3CDE4-02AE-4EF4-9DAA-7D9170C1C36B}"/>
    <cellStyle name="Comma 2 2 2 8 2" xfId="17626" xr:uid="{BBE64B1A-0E17-4493-A452-91FC965D18DB}"/>
    <cellStyle name="Comma 2 2 2 8 2 2" xfId="17627" xr:uid="{A6EF6195-72F2-4018-AA4E-ABE11A04FEA7}"/>
    <cellStyle name="Comma 2 2 2 8 3" xfId="17628" xr:uid="{7BE3BCD7-7B97-4616-A288-2A46D471FBBF}"/>
    <cellStyle name="Comma 2 2 2 8 3 2" xfId="17629" xr:uid="{DD8E1F04-8043-4543-A364-A2AAF70931D3}"/>
    <cellStyle name="Comma 2 2 2 8 4" xfId="17630" xr:uid="{FC61790F-8C4F-4588-936C-A4F1C7ABCE00}"/>
    <cellStyle name="Comma 2 2 2 9" xfId="17631" xr:uid="{6BE24F44-DCB5-4880-91EF-69CBD99A2D57}"/>
    <cellStyle name="Comma 2 2 2 9 2" xfId="17632" xr:uid="{9BE708C3-765E-4501-939C-3EE064B979FE}"/>
    <cellStyle name="Comma 2 2 20" xfId="17633" xr:uid="{A01C4DB6-25FC-49A5-9B52-FBCE129E839E}"/>
    <cellStyle name="Comma 2 2 20 2" xfId="17634" xr:uid="{CFF46E64-1406-4FD1-8F8A-CCC775D6499B}"/>
    <cellStyle name="Comma 2 2 20 2 2" xfId="17635" xr:uid="{7BBB5198-153E-486B-BB30-C5F976709859}"/>
    <cellStyle name="Comma 2 2 20 3" xfId="17636" xr:uid="{D6CD4B7D-1C2E-4CA2-B030-C7824098BFC3}"/>
    <cellStyle name="Comma 2 2 21" xfId="17637" xr:uid="{261E0B84-519C-4869-90DF-EE1BCCDC2147}"/>
    <cellStyle name="Comma 2 2 21 2" xfId="17638" xr:uid="{EA544C1E-AE83-4BEB-A77C-F2B542DAB727}"/>
    <cellStyle name="Comma 2 2 21 2 2" xfId="17639" xr:uid="{8B5D5EB0-1210-4A49-AD9C-A1B128479BC0}"/>
    <cellStyle name="Comma 2 2 21 3" xfId="17640" xr:uid="{25286525-7F32-44F5-9F94-92731BE134F9}"/>
    <cellStyle name="Comma 2 2 22" xfId="17641" xr:uid="{B82716BC-A15A-4412-BC3F-202E2ACB73ED}"/>
    <cellStyle name="Comma 2 2 22 2" xfId="17642" xr:uid="{847DA612-2939-4D3D-8A92-D7E6967E16E3}"/>
    <cellStyle name="Comma 2 2 22 2 2" xfId="17643" xr:uid="{ADB72E1E-959F-422A-81D2-FDFA6AC372F8}"/>
    <cellStyle name="Comma 2 2 22 3" xfId="17644" xr:uid="{26CDF654-9FAC-4316-806D-71C0E27E3755}"/>
    <cellStyle name="Comma 2 2 23" xfId="17645" xr:uid="{0DC5A956-0D8E-4EAF-820D-4ADEFCD3E5C4}"/>
    <cellStyle name="Comma 2 2 23 2" xfId="17646" xr:uid="{2A7B51A6-59CF-4D07-85E1-14FCFC33F734}"/>
    <cellStyle name="Comma 2 2 23 2 2" xfId="17647" xr:uid="{4652EBF0-3729-460B-8EC3-1D89E5BF772A}"/>
    <cellStyle name="Comma 2 2 23 3" xfId="17648" xr:uid="{413E0522-85D1-4ED0-9541-763F31C28AE4}"/>
    <cellStyle name="Comma 2 2 24" xfId="17649" xr:uid="{01C22646-B722-4130-A580-E90A6E68B5B3}"/>
    <cellStyle name="Comma 2 2 24 2" xfId="17650" xr:uid="{7664FF9A-D3AD-407B-A6C4-70D9328558D1}"/>
    <cellStyle name="Comma 2 2 24 2 2" xfId="17651" xr:uid="{C2DC4D6B-1A25-47DE-B00C-E9CFB4DFD0FA}"/>
    <cellStyle name="Comma 2 2 24 3" xfId="17652" xr:uid="{60E7B2C6-5375-442B-8DDE-17C5A171D141}"/>
    <cellStyle name="Comma 2 2 25" xfId="17653" xr:uid="{02165CB8-3D1F-4869-9FD3-4AD658EFE469}"/>
    <cellStyle name="Comma 2 2 25 2" xfId="17654" xr:uid="{CA0ADB32-4D9C-4E46-AD08-3F8EC7C396CE}"/>
    <cellStyle name="Comma 2 2 25 2 2" xfId="17655" xr:uid="{C0842B8D-EF70-47A8-948F-5C102ED92C54}"/>
    <cellStyle name="Comma 2 2 25 3" xfId="17656" xr:uid="{670F7484-BC49-4FC8-9FEA-AD68A65F1B20}"/>
    <cellStyle name="Comma 2 2 26" xfId="17657" xr:uid="{AB73893B-456A-441F-8A3C-58F8056CC266}"/>
    <cellStyle name="Comma 2 2 26 2" xfId="17658" xr:uid="{A45592A1-B6F1-47AE-9A9A-078C72C3C484}"/>
    <cellStyle name="Comma 2 2 26 2 2" xfId="17659" xr:uid="{DB1589D1-4ECE-406B-BA91-E4256773C9A5}"/>
    <cellStyle name="Comma 2 2 26 3" xfId="17660" xr:uid="{86D77D69-A4CA-43DC-AF50-9D8AA5775EFD}"/>
    <cellStyle name="Comma 2 2 27" xfId="17661" xr:uid="{F807012D-4391-4983-B2EE-24215535B0C0}"/>
    <cellStyle name="Comma 2 2 27 2" xfId="17662" xr:uid="{5021E2E5-DB27-45EB-8AE4-D48D81CB9B4D}"/>
    <cellStyle name="Comma 2 2 27 2 2" xfId="17663" xr:uid="{1EE412EC-BB80-4867-A9F9-52C63A6C0A2A}"/>
    <cellStyle name="Comma 2 2 27 3" xfId="17664" xr:uid="{E8A165E2-C91C-4F07-B995-577FDD9BC27D}"/>
    <cellStyle name="Comma 2 2 28" xfId="17665" xr:uid="{32279EE4-8026-499F-98C5-4747EA83FBEA}"/>
    <cellStyle name="Comma 2 2 28 2" xfId="17666" xr:uid="{DB21A98C-FD07-4867-A9DB-A5926C7DF3BA}"/>
    <cellStyle name="Comma 2 2 28 2 2" xfId="17667" xr:uid="{433C7A15-8768-4D9B-9D31-F9B17A84D1F4}"/>
    <cellStyle name="Comma 2 2 28 3" xfId="17668" xr:uid="{C0BD901B-2220-469C-8921-8E6DFB755AE6}"/>
    <cellStyle name="Comma 2 2 29" xfId="17669" xr:uid="{DCF34964-A003-4533-8A3D-FE603030E10F}"/>
    <cellStyle name="Comma 2 2 29 2" xfId="17670" xr:uid="{D5DB71D1-3800-4781-8317-017CBD3E2614}"/>
    <cellStyle name="Comma 2 2 29 2 2" xfId="17671" xr:uid="{7EB03BD8-1ABD-4E9D-9974-45E8E37D28BD}"/>
    <cellStyle name="Comma 2 2 29 3" xfId="17672" xr:uid="{2E38EF44-5E56-4213-9FF9-FAABFA0597D4}"/>
    <cellStyle name="Comma 2 2 3" xfId="132" xr:uid="{00000000-0005-0000-0000-000083000000}"/>
    <cellStyle name="Comma 2 2 3 10" xfId="46260" xr:uid="{CD75A7AF-A406-42AB-B36B-5270041326C9}"/>
    <cellStyle name="Comma 2 2 3 11" xfId="3696" xr:uid="{68C4F019-E7FC-4A2C-B96C-C7FD179542E1}"/>
    <cellStyle name="Comma 2 2 3 12" xfId="3595" xr:uid="{728DC454-0B58-4DC4-AAE2-045B600E6C1A}"/>
    <cellStyle name="Comma 2 2 3 13" xfId="52137" xr:uid="{90D71AC5-04CA-4674-B414-2DC2697F6E05}"/>
    <cellStyle name="Comma 2 2 3 2" xfId="866" xr:uid="{922C4987-1CBA-464C-B51B-9983BA936148}"/>
    <cellStyle name="Comma 2 2 3 2 10" xfId="4462" xr:uid="{3EB502D9-08A6-46AC-BC00-F8674D0A77B3}"/>
    <cellStyle name="Comma 2 2 3 2 2" xfId="2041" xr:uid="{4194F407-FD2F-444E-AF17-FC88ECED348B}"/>
    <cellStyle name="Comma 2 2 3 2 2 2" xfId="7003" xr:uid="{2D39D3B5-5417-4737-B8F1-D6BCBAEEF844}"/>
    <cellStyle name="Comma 2 2 3 2 2 3" xfId="47631" xr:uid="{AF2044F1-2ECA-4682-AD93-1663A8BEECAA}"/>
    <cellStyle name="Comma 2 2 3 2 2 4" xfId="4998" xr:uid="{23C47FFE-1C35-4280-9ECF-5F618396C0C6}"/>
    <cellStyle name="Comma 2 2 3 2 3" xfId="1453" xr:uid="{3ACDE27E-C5A1-4521-92C2-62EBE70E61B7}"/>
    <cellStyle name="Comma 2 2 3 2 3 2" xfId="6344" xr:uid="{809CC849-204D-445A-BBFE-AD1389E6756D}"/>
    <cellStyle name="Comma 2 2 3 2 3 3" xfId="46974" xr:uid="{7A46F7D3-7977-40A4-8819-162CAF7AE3ED}"/>
    <cellStyle name="Comma 2 2 3 2 3 4" xfId="5394" xr:uid="{F3C9DF99-50DE-4A2D-B81A-1F392419BA24}"/>
    <cellStyle name="Comma 2 2 3 2 4" xfId="2968" xr:uid="{0B051C60-A2DF-4575-8803-DD544CB4A55A}"/>
    <cellStyle name="Comma 2 2 3 2 4 2" xfId="17673" xr:uid="{F8785740-F8D7-4131-B64C-7110122078D5}"/>
    <cellStyle name="Comma 2 2 3 2 4 3" xfId="48589" xr:uid="{CE7F9286-65BD-47DB-A197-F34E1EBC4D76}"/>
    <cellStyle name="Comma 2 2 3 2 4 4" xfId="7963" xr:uid="{247B8EB0-A23A-4714-9E98-CF04A7EBC1DF}"/>
    <cellStyle name="Comma 2 2 3 2 5" xfId="3346" xr:uid="{B81E5FAC-9AFF-47D7-A454-8D6A390A61B3}"/>
    <cellStyle name="Comma 2 2 3 2 5 2" xfId="17674" xr:uid="{6AB16FAE-052C-48F7-84BE-AE477A196C32}"/>
    <cellStyle name="Comma 2 2 3 2 5 3" xfId="48970" xr:uid="{9B3329AE-4ADD-47E1-8A42-446D7D3BE836}"/>
    <cellStyle name="Comma 2 2 3 2 5 4" xfId="8344" xr:uid="{292D058C-33DA-409A-BE20-CDA6271A7515}"/>
    <cellStyle name="Comma 2 2 3 2 6" xfId="5788" xr:uid="{43F939C6-DC38-4666-86D2-99AD68E5CFBC}"/>
    <cellStyle name="Comma 2 2 3 2 6 2" xfId="17675" xr:uid="{1E98F2A6-92AC-41D5-B4A2-B9B3EF036BF1}"/>
    <cellStyle name="Comma 2 2 3 2 7" xfId="46004" xr:uid="{732F856A-5B60-4251-916C-6D79E5BBCE87}"/>
    <cellStyle name="Comma 2 2 3 2 8" xfId="8722" xr:uid="{A7F3A278-E805-4469-825D-39290180A3F5}"/>
    <cellStyle name="Comma 2 2 3 2 9" xfId="46429" xr:uid="{5D2A09BA-AA95-408F-AEAC-D7550B8E28C9}"/>
    <cellStyle name="Comma 2 2 3 3" xfId="1831" xr:uid="{BF4FF494-9B0F-4D77-8452-03D99CF71BB5}"/>
    <cellStyle name="Comma 2 2 3 3 2" xfId="6791" xr:uid="{03632747-B951-4252-84D4-1E94CCA41983}"/>
    <cellStyle name="Comma 2 2 3 3 2 2" xfId="17678" xr:uid="{81EB85AA-0A41-44D2-88A6-E0F8D7599906}"/>
    <cellStyle name="Comma 2 2 3 3 2 3" xfId="17677" xr:uid="{9A69BCFC-9EEA-444E-B1AF-3880CFA75955}"/>
    <cellStyle name="Comma 2 2 3 3 3" xfId="17676" xr:uid="{1F043C7E-6CAB-400D-B7B9-8562B10B39E2}"/>
    <cellStyle name="Comma 2 2 3 3 4" xfId="47419" xr:uid="{2E297B65-E68B-4B96-A0EC-7D287BB9CA2B}"/>
    <cellStyle name="Comma 2 2 3 3 5" xfId="4696" xr:uid="{63BC99F2-F6A1-4BEA-80E5-EF70B24370B8}"/>
    <cellStyle name="Comma 2 2 3 4" xfId="1177" xr:uid="{5A2D44A8-F1FD-4CA3-A818-0495C00866FE}"/>
    <cellStyle name="Comma 2 2 3 4 2" xfId="6102" xr:uid="{648F999B-87E4-4C14-91A0-E120867D9F29}"/>
    <cellStyle name="Comma 2 2 3 4 3" xfId="17679" xr:uid="{69E4838A-45F0-4309-96F2-061FABF59C88}"/>
    <cellStyle name="Comma 2 2 3 4 4" xfId="46739" xr:uid="{81FC75AF-93B5-4487-80BE-95D91F4AEB10}"/>
    <cellStyle name="Comma 2 2 3 4 5" xfId="4862" xr:uid="{7C62EBB7-06A2-4773-A690-01425DE7AF5F}"/>
    <cellStyle name="Comma 2 2 3 5" xfId="2865" xr:uid="{AFDF570B-577E-49C5-986D-7378BF4C0E27}"/>
    <cellStyle name="Comma 2 2 3 5 2" xfId="7843" xr:uid="{80FF34D9-31CF-4A8B-B97D-68E691C24D9F}"/>
    <cellStyle name="Comma 2 2 3 5 3" xfId="17680" xr:uid="{3A74835C-59D4-4C07-BDE9-58399EC99805}"/>
    <cellStyle name="Comma 2 2 3 5 4" xfId="48469" xr:uid="{874F0CB2-B20B-4384-804F-8CAF5BD95425}"/>
    <cellStyle name="Comma 2 2 3 5 5" xfId="5258" xr:uid="{E15E9A70-1A9B-43C5-96F6-E4D25629BC34}"/>
    <cellStyle name="Comma 2 2 3 6" xfId="3130" xr:uid="{3AF3E763-DC93-40F5-A4F3-9E97490352B2}"/>
    <cellStyle name="Comma 2 2 3 6 2" xfId="17681" xr:uid="{38EA72CC-8484-4419-B6F9-20BC94FC29F6}"/>
    <cellStyle name="Comma 2 2 3 6 3" xfId="48753" xr:uid="{432DBD62-2099-4D5A-85CD-47A15DC60549}"/>
    <cellStyle name="Comma 2 2 3 6 4" xfId="8127" xr:uid="{D35618CD-3249-4012-A638-3803B889EA80}"/>
    <cellStyle name="Comma 2 2 3 7" xfId="5630" xr:uid="{156121AB-D095-4591-8E81-BFB26ACC0222}"/>
    <cellStyle name="Comma 2 2 3 8" xfId="45926" xr:uid="{B70FCF69-59E5-43EE-A102-98F645AF43BF}"/>
    <cellStyle name="Comma 2 2 3 9" xfId="8721" xr:uid="{A0F65AA8-C7CA-4734-B9FE-A1B221484018}"/>
    <cellStyle name="Comma 2 2 30" xfId="17682" xr:uid="{16E9CAF7-AF8A-4744-A7DE-EABEE52ED23C}"/>
    <cellStyle name="Comma 2 2 30 2" xfId="17683" xr:uid="{300E04E5-D09E-463A-A6F9-6D4E3217E85D}"/>
    <cellStyle name="Comma 2 2 30 2 2" xfId="17684" xr:uid="{18460AB8-18DF-4004-A499-9B7B52576134}"/>
    <cellStyle name="Comma 2 2 30 3" xfId="17685" xr:uid="{C7D5BEC0-083F-4B31-9978-81147B1A3DA4}"/>
    <cellStyle name="Comma 2 2 31" xfId="17686" xr:uid="{BEE7EC3D-0AAF-4681-91C3-721B4B4C6950}"/>
    <cellStyle name="Comma 2 2 31 2" xfId="17687" xr:uid="{61B6A3C2-6A9E-40BE-B31E-F861C2934152}"/>
    <cellStyle name="Comma 2 2 31 2 2" xfId="17688" xr:uid="{C18F1390-B3B1-42FC-AD64-5E52EE8D40C7}"/>
    <cellStyle name="Comma 2 2 31 3" xfId="17689" xr:uid="{CD2F20F8-5612-42AA-88F1-6BBA133FF3FC}"/>
    <cellStyle name="Comma 2 2 32" xfId="17690" xr:uid="{B2C4CE52-E955-4ABA-A4E7-9823BEBEE49A}"/>
    <cellStyle name="Comma 2 2 32 2" xfId="17691" xr:uid="{2CE1F2FE-8E0C-42A4-9707-1D04DA56EF5A}"/>
    <cellStyle name="Comma 2 2 32 2 2" xfId="17692" xr:uid="{10BB4E6A-F06F-4D83-87B7-CF910085DDCA}"/>
    <cellStyle name="Comma 2 2 32 3" xfId="17693" xr:uid="{B09F278B-BF6C-4501-B20B-24446C9D84E6}"/>
    <cellStyle name="Comma 2 2 33" xfId="17694" xr:uid="{9AAA8144-1DFE-4FA6-99F2-1F58C8769D46}"/>
    <cellStyle name="Comma 2 2 33 2" xfId="17695" xr:uid="{69BCA56A-34E4-4964-A755-F04D963D2151}"/>
    <cellStyle name="Comma 2 2 33 2 2" xfId="17696" xr:uid="{13A21F4E-D2FA-47A1-9EB0-1B8D6C4BD81F}"/>
    <cellStyle name="Comma 2 2 33 3" xfId="17697" xr:uid="{A2681A75-5564-4310-9406-25598F2A6CF4}"/>
    <cellStyle name="Comma 2 2 34" xfId="17698" xr:uid="{550E5514-D7ED-4429-A838-78587798C8D3}"/>
    <cellStyle name="Comma 2 2 34 2" xfId="17699" xr:uid="{EA136331-6B6E-44BA-9C9F-654E30FECD9D}"/>
    <cellStyle name="Comma 2 2 34 2 2" xfId="17700" xr:uid="{70BF14B6-FCC6-48DB-AA1F-DA6B13F7D231}"/>
    <cellStyle name="Comma 2 2 34 3" xfId="17701" xr:uid="{BE9D49B1-0BAC-4408-B456-CEF924866C77}"/>
    <cellStyle name="Comma 2 2 35" xfId="17702" xr:uid="{BAE6856F-1B4C-4E23-8024-1B1D9E18A431}"/>
    <cellStyle name="Comma 2 2 35 2" xfId="17703" xr:uid="{38D95DEF-F3B9-486F-A221-5BD54ED122FA}"/>
    <cellStyle name="Comma 2 2 35 2 2" xfId="17704" xr:uid="{37344593-2F7A-474E-B9F5-29D4C7D2E89D}"/>
    <cellStyle name="Comma 2 2 35 3" xfId="17705" xr:uid="{EB66BC97-097A-4C54-8474-A814CCEBBE2B}"/>
    <cellStyle name="Comma 2 2 36" xfId="17706" xr:uid="{8341DE3F-7C21-49DE-B6B2-3D1944C7F446}"/>
    <cellStyle name="Comma 2 2 36 2" xfId="17707" xr:uid="{C2BEC578-9F99-454C-8C69-74753917DB67}"/>
    <cellStyle name="Comma 2 2 36 2 2" xfId="17708" xr:uid="{6257101E-80A0-4ABE-8FFC-356F599EBC10}"/>
    <cellStyle name="Comma 2 2 36 3" xfId="17709" xr:uid="{9C85FC4E-BB1F-4A1D-B93D-7489884465B0}"/>
    <cellStyle name="Comma 2 2 37" xfId="17710" xr:uid="{C1CDE10D-45AE-41FC-BCBC-783D99699DEE}"/>
    <cellStyle name="Comma 2 2 37 2" xfId="17711" xr:uid="{22578BA4-2BFF-4519-9353-6CB054DF4EF2}"/>
    <cellStyle name="Comma 2 2 37 2 2" xfId="17712" xr:uid="{FF8CA6B5-FAE1-439A-8778-CEDACFEDC669}"/>
    <cellStyle name="Comma 2 2 37 3" xfId="17713" xr:uid="{F0547575-1D1E-476F-A74E-E279F3AD64AF}"/>
    <cellStyle name="Comma 2 2 38" xfId="17714" xr:uid="{DF15FC15-4CFC-4F22-876A-0FBBBFD29051}"/>
    <cellStyle name="Comma 2 2 38 2" xfId="17715" xr:uid="{5913C6D8-B9E8-4020-B8C0-099E3F576963}"/>
    <cellStyle name="Comma 2 2 38 2 2" xfId="17716" xr:uid="{21D920B6-E07A-4B8C-BEA6-AF4398FEFDF2}"/>
    <cellStyle name="Comma 2 2 38 3" xfId="17717" xr:uid="{94C277D5-4EE7-425F-8020-62CB51D4AD5C}"/>
    <cellStyle name="Comma 2 2 39" xfId="17718" xr:uid="{DCEE18F4-00E4-4257-B0A9-915F9EB12583}"/>
    <cellStyle name="Comma 2 2 39 2" xfId="17719" xr:uid="{54FFAD37-E4A0-41EC-8D7D-B6A1B61A587C}"/>
    <cellStyle name="Comma 2 2 39 2 2" xfId="17720" xr:uid="{17970446-D9A5-4EBD-919D-BDD5917A4BD0}"/>
    <cellStyle name="Comma 2 2 39 3" xfId="17721" xr:uid="{94FE687E-35B2-4C99-A512-01D0C0AA5FA8}"/>
    <cellStyle name="Comma 2 2 4" xfId="133" xr:uid="{00000000-0005-0000-0000-000084000000}"/>
    <cellStyle name="Comma 2 2 4 10" xfId="4300" xr:uid="{99C627DB-B800-45C6-8CE9-DD4FEFE18081}"/>
    <cellStyle name="Comma 2 2 4 11" xfId="52138" xr:uid="{69BC1FCD-E70B-48D1-8AEB-DA7272137634}"/>
    <cellStyle name="Comma 2 2 4 2" xfId="1864" xr:uid="{FF2E7B25-9682-4F25-8E1E-22243C639803}"/>
    <cellStyle name="Comma 2 2 4 2 2" xfId="6824" xr:uid="{B456C795-0962-4150-AEE7-6E2681E900DA}"/>
    <cellStyle name="Comma 2 2 4 2 2 2" xfId="17723" xr:uid="{4B42015F-87B8-4768-B954-D22585B6C735}"/>
    <cellStyle name="Comma 2 2 4 2 3" xfId="17722" xr:uid="{C99A82C6-247E-47B5-B1B7-05326E92B09D}"/>
    <cellStyle name="Comma 2 2 4 2 4" xfId="47452" xr:uid="{8C5C649E-FFF1-4F9A-BD46-B6E59026D165}"/>
    <cellStyle name="Comma 2 2 4 2 5" xfId="4943" xr:uid="{ECAF0DAD-A79B-45F7-8006-5ED43B52B4B7}"/>
    <cellStyle name="Comma 2 2 4 3" xfId="1214" xr:uid="{3E51C3AD-6C17-42BB-AA55-8D343B0FAE8D}"/>
    <cellStyle name="Comma 2 2 4 3 2" xfId="6138" xr:uid="{1A6E8C96-006F-4829-9B40-4035C4B0B574}"/>
    <cellStyle name="Comma 2 2 4 3 2 2" xfId="17726" xr:uid="{0886C299-2A1E-47FB-A9DB-9FEEAAA616F8}"/>
    <cellStyle name="Comma 2 2 4 3 2 3" xfId="17725" xr:uid="{0F154C8D-DC24-4D3F-9CE4-D2CA6C2FA1F9}"/>
    <cellStyle name="Comma 2 2 4 3 3" xfId="17724" xr:uid="{A7F3115C-5C4B-48ED-82F0-D511E75C54FC}"/>
    <cellStyle name="Comma 2 2 4 3 4" xfId="46775" xr:uid="{51474932-1317-4161-9303-B86C4A5B382B}"/>
    <cellStyle name="Comma 2 2 4 3 5" xfId="5340" xr:uid="{D8362EC4-985D-411A-B18A-9EF57227A2F2}"/>
    <cellStyle name="Comma 2 2 4 4" xfId="2929" xr:uid="{64CF0894-0FA1-48BC-985B-289DE918D4B4}"/>
    <cellStyle name="Comma 2 2 4 4 2" xfId="17727" xr:uid="{9A9D3FB0-3898-4A56-977F-B7AF14C394C5}"/>
    <cellStyle name="Comma 2 2 4 4 3" xfId="48550" xr:uid="{093253C0-5C71-4AD6-A1BA-2D001B72261C}"/>
    <cellStyle name="Comma 2 2 4 4 4" xfId="7924" xr:uid="{B58B9D73-AE72-4F31-A82D-A3F50DA7B9ED}"/>
    <cellStyle name="Comma 2 2 4 5" xfId="3165" xr:uid="{7D71A767-4181-434B-A34A-7AB1501B6496}"/>
    <cellStyle name="Comma 2 2 4 5 2" xfId="17728" xr:uid="{47B61FA0-3EB6-48E0-999D-04EEB1E676DA}"/>
    <cellStyle name="Comma 2 2 4 5 3" xfId="48788" xr:uid="{2995D726-0E0D-4F2E-875D-ECCBBBCD7340}"/>
    <cellStyle name="Comma 2 2 4 5 4" xfId="8162" xr:uid="{0BE408C6-4563-4E81-B85C-251245FE5C5D}"/>
    <cellStyle name="Comma 2 2 4 6" xfId="5733" xr:uid="{D5CD6005-95E4-449B-9A2F-8596E1AC1E4D}"/>
    <cellStyle name="Comma 2 2 4 7" xfId="8723" xr:uid="{97AF3983-EA7E-4509-99BD-F9E4F5BE0146}"/>
    <cellStyle name="Comma 2 2 4 8" xfId="46373" xr:uid="{157F9843-CDE0-4D32-A546-D82195687B5D}"/>
    <cellStyle name="Comma 2 2 4 9" xfId="49463" xr:uid="{8691C6B7-27B5-4CF0-88EA-88C23A7F9A9F}"/>
    <cellStyle name="Comma 2 2 40" xfId="17729" xr:uid="{FAFC5A18-CED9-4236-B0C7-911A66B69E52}"/>
    <cellStyle name="Comma 2 2 40 2" xfId="17730" xr:uid="{1382A7ED-58C8-4319-9D3D-AFC3800ECDE7}"/>
    <cellStyle name="Comma 2 2 40 2 2" xfId="17731" xr:uid="{B9074463-C1C0-473C-B4CF-776785BD41B8}"/>
    <cellStyle name="Comma 2 2 40 3" xfId="17732" xr:uid="{6A698955-7025-4931-B67B-3B2986861C88}"/>
    <cellStyle name="Comma 2 2 41" xfId="17733" xr:uid="{51F6CBB2-73FE-4DE6-9D3C-234E39C322F7}"/>
    <cellStyle name="Comma 2 2 41 2" xfId="17734" xr:uid="{2D448D98-3134-442F-8FDE-ED438FCBA027}"/>
    <cellStyle name="Comma 2 2 41 2 2" xfId="17735" xr:uid="{77DCF947-6D21-478B-A4E3-BC94B4A6DD89}"/>
    <cellStyle name="Comma 2 2 41 3" xfId="17736" xr:uid="{B2CEDB05-2466-41BD-B22C-0E7AF5EB242F}"/>
    <cellStyle name="Comma 2 2 42" xfId="17737" xr:uid="{A8C40488-2859-4FB3-B2C4-F20CEE12AD25}"/>
    <cellStyle name="Comma 2 2 42 2" xfId="17738" xr:uid="{F42B161E-3B7B-4FFF-9E43-D739688EBC98}"/>
    <cellStyle name="Comma 2 2 42 2 2" xfId="17739" xr:uid="{520B2AA9-DD48-491B-9909-A32BAB17F528}"/>
    <cellStyle name="Comma 2 2 42 3" xfId="17740" xr:uid="{ED50DC48-9275-4ACA-BC1F-DC04F53FDCE4}"/>
    <cellStyle name="Comma 2 2 43" xfId="17741" xr:uid="{96324C8E-7600-4742-B569-1C3B1D908D3B}"/>
    <cellStyle name="Comma 2 2 43 2" xfId="17742" xr:uid="{722B7540-3FD0-46D0-B6BB-32F61809BB90}"/>
    <cellStyle name="Comma 2 2 43 2 2" xfId="17743" xr:uid="{70EBFA3D-00ED-4FBC-B623-95093CAD07CB}"/>
    <cellStyle name="Comma 2 2 43 3" xfId="17744" xr:uid="{7845CA38-1007-4D87-8BD7-5B2FBDDCD37A}"/>
    <cellStyle name="Comma 2 2 44" xfId="17745" xr:uid="{A4ECC252-999F-4791-9A9C-9F40357E55D2}"/>
    <cellStyle name="Comma 2 2 44 2" xfId="17746" xr:uid="{8C568B2E-F0B3-469F-8988-837F768B58D1}"/>
    <cellStyle name="Comma 2 2 44 2 2" xfId="17747" xr:uid="{5C52C925-0C89-4B01-B6B3-26BB39CF597A}"/>
    <cellStyle name="Comma 2 2 44 3" xfId="17748" xr:uid="{3DC45EF1-BBEF-4D8B-BF37-25BBA1AF9447}"/>
    <cellStyle name="Comma 2 2 45" xfId="17749" xr:uid="{1AB66A47-9E9A-4489-AABA-B39696812DBA}"/>
    <cellStyle name="Comma 2 2 45 2" xfId="17750" xr:uid="{0B256AFB-90F8-452B-AD42-2789690904BA}"/>
    <cellStyle name="Comma 2 2 45 2 2" xfId="17751" xr:uid="{B565DC63-97DB-4A5E-86A8-A13B2A720F5D}"/>
    <cellStyle name="Comma 2 2 45 3" xfId="17752" xr:uid="{D0BE4293-8DBB-48C1-BBCF-E9C220DA3CE6}"/>
    <cellStyle name="Comma 2 2 46" xfId="17753" xr:uid="{F5851D19-BAB2-4DCB-956D-810F3295130B}"/>
    <cellStyle name="Comma 2 2 46 2" xfId="17754" xr:uid="{A964948C-702E-4C61-9B61-994650026658}"/>
    <cellStyle name="Comma 2 2 46 2 2" xfId="17755" xr:uid="{EA286027-46FE-43F4-8643-D93CCFF2E20B}"/>
    <cellStyle name="Comma 2 2 46 3" xfId="17756" xr:uid="{54BA2285-452B-4D8E-B905-C70E2F57C1D9}"/>
    <cellStyle name="Comma 2 2 47" xfId="17757" xr:uid="{2875FB05-2A8D-4393-B38C-FF3CDBD86674}"/>
    <cellStyle name="Comma 2 2 47 2" xfId="17758" xr:uid="{93CD65B2-4214-48B5-B9C0-6ED30E6F4169}"/>
    <cellStyle name="Comma 2 2 47 2 2" xfId="17759" xr:uid="{A8BA8278-1078-46C5-AE92-2E7B485FE334}"/>
    <cellStyle name="Comma 2 2 47 3" xfId="17760" xr:uid="{1D5A9720-156E-41AE-93E7-487EC79A0CFC}"/>
    <cellStyle name="Comma 2 2 48" xfId="17761" xr:uid="{B7FA90E6-8452-4A49-BEBC-9BDAC4768E64}"/>
    <cellStyle name="Comma 2 2 48 2" xfId="17762" xr:uid="{30EFBD87-5532-4870-9D5E-15DD24E92BB5}"/>
    <cellStyle name="Comma 2 2 48 2 2" xfId="17763" xr:uid="{BDF1E7FC-0B45-432A-90A7-56BF48F94E4A}"/>
    <cellStyle name="Comma 2 2 48 3" xfId="17764" xr:uid="{F5429C36-B419-4AD2-A11C-D1C7CFF69D6A}"/>
    <cellStyle name="Comma 2 2 49" xfId="17765" xr:uid="{F4CB1BC7-E90A-4E41-B37F-8BEC791234E3}"/>
    <cellStyle name="Comma 2 2 49 2" xfId="17766" xr:uid="{ADB634E5-D8DA-4816-85EE-A6B2C18F48F8}"/>
    <cellStyle name="Comma 2 2 49 2 2" xfId="17767" xr:uid="{421BAA6B-C51D-461E-A7C4-3BF726D44658}"/>
    <cellStyle name="Comma 2 2 49 3" xfId="17768" xr:uid="{59571FA7-714B-49F2-86A6-A517FCC5F95E}"/>
    <cellStyle name="Comma 2 2 5" xfId="1373" xr:uid="{7E89CACB-7903-4FB0-9282-D2FBB008B6F8}"/>
    <cellStyle name="Comma 2 2 5 2" xfId="1948" xr:uid="{AF7EF3DD-4FA6-4EE1-A58A-873C1FDAB50D}"/>
    <cellStyle name="Comma 2 2 5 2 2" xfId="17770" xr:uid="{2447F9A3-BF10-4BC8-A862-6CA5729D5655}"/>
    <cellStyle name="Comma 2 2 5 2 3" xfId="17769" xr:uid="{74DBF459-5280-4577-904A-C4267905F3D9}"/>
    <cellStyle name="Comma 2 2 5 2 4" xfId="47538" xr:uid="{E93B2673-A998-42AD-A151-805C12C91CF0}"/>
    <cellStyle name="Comma 2 2 5 2 5" xfId="6910" xr:uid="{A737A96C-4088-4760-873F-35E648ABE408}"/>
    <cellStyle name="Comma 2 2 5 3" xfId="3253" xr:uid="{CC3EBA1A-EF69-4A0F-B28C-59121B7DB800}"/>
    <cellStyle name="Comma 2 2 5 3 2" xfId="17771" xr:uid="{F8105028-2581-4CA0-BB08-1ABA5D311BE5}"/>
    <cellStyle name="Comma 2 2 5 3 3" xfId="48877" xr:uid="{9F908929-8D9E-4471-B079-F0EC9C8C5CDF}"/>
    <cellStyle name="Comma 2 2 5 3 4" xfId="8251" xr:uid="{51DF8A49-BFCD-434D-AA8E-B41E76EA1F7D}"/>
    <cellStyle name="Comma 2 2 5 4" xfId="6250" xr:uid="{90601EE1-C54F-4CDF-BAC9-7CD591522DCE}"/>
    <cellStyle name="Comma 2 2 5 4 2" xfId="17772" xr:uid="{D944352C-E447-43DF-B28B-B59CE6B95BCE}"/>
    <cellStyle name="Comma 2 2 5 5" xfId="17773" xr:uid="{74E344B9-8D2B-43B6-B5FF-ABA8073370F2}"/>
    <cellStyle name="Comma 2 2 5 5 2" xfId="17774" xr:uid="{45FA0FF7-E1D0-430B-877D-D94F06BC9F62}"/>
    <cellStyle name="Comma 2 2 5 6" xfId="8724" xr:uid="{B8B69A4E-76D5-48F6-89C7-FC608F05B0E4}"/>
    <cellStyle name="Comma 2 2 5 7" xfId="46880" xr:uid="{15130632-FDB0-4672-8AF0-8BD409708123}"/>
    <cellStyle name="Comma 2 2 5 8" xfId="49329" xr:uid="{4329B551-CF42-4E68-83CD-BCD96BB8A74E}"/>
    <cellStyle name="Comma 2 2 5 9" xfId="4392" xr:uid="{7B2CE87F-EE36-49E6-894C-3BCAD74034E3}"/>
    <cellStyle name="Comma 2 2 50" xfId="17775" xr:uid="{CCFED37E-F024-4AA6-B8D3-26F5852EA4FF}"/>
    <cellStyle name="Comma 2 2 50 2" xfId="17776" xr:uid="{0B73D869-9FD2-474D-B351-B088A3E2FF2F}"/>
    <cellStyle name="Comma 2 2 50 2 2" xfId="17777" xr:uid="{8FE65928-05E0-4B0E-8B0D-3F71E52E79CD}"/>
    <cellStyle name="Comma 2 2 50 3" xfId="17778" xr:uid="{C59802FB-F750-4093-9914-E41B3389CA61}"/>
    <cellStyle name="Comma 2 2 51" xfId="17779" xr:uid="{E217E028-D5CA-44D2-8B0A-337DDF1A3C5B}"/>
    <cellStyle name="Comma 2 2 51 2" xfId="17780" xr:uid="{B2EAB513-A8C2-4A5E-A838-D252EBC78FDC}"/>
    <cellStyle name="Comma 2 2 51 2 2" xfId="17781" xr:uid="{13F41498-40E1-4533-8ABC-1FDAD81D2338}"/>
    <cellStyle name="Comma 2 2 51 3" xfId="17782" xr:uid="{60A96444-B065-46C3-AECA-20CBFCCFAA71}"/>
    <cellStyle name="Comma 2 2 52" xfId="17783" xr:uid="{968ED10D-7584-4949-8EDD-888070FD74A8}"/>
    <cellStyle name="Comma 2 2 52 2" xfId="17784" xr:uid="{BD5AA76E-C34C-45CF-A071-2093BC814AAA}"/>
    <cellStyle name="Comma 2 2 52 2 2" xfId="17785" xr:uid="{1375EB5B-64B9-4481-A240-9107D7AA9168}"/>
    <cellStyle name="Comma 2 2 52 3" xfId="17786" xr:uid="{ECF202B9-D168-4D5C-B770-9ECAE30AA0B2}"/>
    <cellStyle name="Comma 2 2 53" xfId="17787" xr:uid="{1C8885E4-7A0B-4CD5-8CF9-439517168085}"/>
    <cellStyle name="Comma 2 2 53 2" xfId="17788" xr:uid="{EE99DA80-21E4-4301-A942-107E02D98218}"/>
    <cellStyle name="Comma 2 2 53 2 2" xfId="17789" xr:uid="{DF077978-61ED-42DE-BD69-B040D951CDC5}"/>
    <cellStyle name="Comma 2 2 53 3" xfId="17790" xr:uid="{40A543C1-9C31-482F-9D01-9071F1C84FA6}"/>
    <cellStyle name="Comma 2 2 54" xfId="17791" xr:uid="{73482EA3-A7C2-451C-A5B9-A2426D83FC12}"/>
    <cellStyle name="Comma 2 2 54 2" xfId="17792" xr:uid="{D8953FDC-5887-49D3-8C5B-C56587AE0328}"/>
    <cellStyle name="Comma 2 2 54 2 2" xfId="17793" xr:uid="{7D5E9326-17DC-4068-910A-BD57B1651F15}"/>
    <cellStyle name="Comma 2 2 54 3" xfId="17794" xr:uid="{19703B9E-7818-4548-B373-812B8BF87E64}"/>
    <cellStyle name="Comma 2 2 55" xfId="17795" xr:uid="{786C34C1-E0C4-4879-859A-FCC09958BE9E}"/>
    <cellStyle name="Comma 2 2 55 2" xfId="17796" xr:uid="{07BD7221-F8E0-460E-AD27-C02C328B53A9}"/>
    <cellStyle name="Comma 2 2 55 2 2" xfId="17797" xr:uid="{1C03DE77-40CC-4B74-A0DA-8B4D331E43C5}"/>
    <cellStyle name="Comma 2 2 55 3" xfId="17798" xr:uid="{A4C0E877-0FA4-4A3E-9B14-D76586843477}"/>
    <cellStyle name="Comma 2 2 56" xfId="17799" xr:uid="{F1D20545-A696-4B97-8B49-3EA132109FD0}"/>
    <cellStyle name="Comma 2 2 56 2" xfId="17800" xr:uid="{D8779A11-4FCD-49A6-B26D-F006913C59F3}"/>
    <cellStyle name="Comma 2 2 56 2 2" xfId="17801" xr:uid="{0DCD1D5A-B9B3-4FB8-8A36-A4EC911FB194}"/>
    <cellStyle name="Comma 2 2 56 3" xfId="17802" xr:uid="{DDDD6970-0B8F-439A-8D83-82AFF18C629E}"/>
    <cellStyle name="Comma 2 2 57" xfId="17803" xr:uid="{209CB298-5FC6-4354-B613-D153FE1D3D3E}"/>
    <cellStyle name="Comma 2 2 57 2" xfId="17804" xr:uid="{CE33DC52-BCBE-487F-BC77-494F9C99DC58}"/>
    <cellStyle name="Comma 2 2 57 2 2" xfId="17805" xr:uid="{6322E808-93CB-4280-9495-1C32AA5181DF}"/>
    <cellStyle name="Comma 2 2 57 3" xfId="17806" xr:uid="{DE2E05FF-B000-4F01-A9A8-2C4EBC6AA9FA}"/>
    <cellStyle name="Comma 2 2 58" xfId="17807" xr:uid="{A170E5D1-B7F1-4B87-B259-D519F9386DBB}"/>
    <cellStyle name="Comma 2 2 58 2" xfId="17808" xr:uid="{421AEEF3-D16F-48B0-B52F-5C1A4F35AA00}"/>
    <cellStyle name="Comma 2 2 59" xfId="17809" xr:uid="{8709F5A3-C937-4782-BFBA-C908475460EF}"/>
    <cellStyle name="Comma 2 2 59 2" xfId="17810" xr:uid="{363D9919-6D1B-4DB7-B9F1-E803C9F2366D}"/>
    <cellStyle name="Comma 2 2 6" xfId="1542" xr:uid="{CAF7E5EA-7D43-4DCD-B3BA-E0B0440E09C4}"/>
    <cellStyle name="Comma 2 2 6 2" xfId="2152" xr:uid="{B895C649-9438-4229-A821-88DF4C9F01DF}"/>
    <cellStyle name="Comma 2 2 6 2 2" xfId="17812" xr:uid="{7A736D50-2C60-49C8-A735-76062041B839}"/>
    <cellStyle name="Comma 2 2 6 2 2 2" xfId="17813" xr:uid="{6958419C-1FEC-4138-9576-ED915B17193D}"/>
    <cellStyle name="Comma 2 2 6 2 2 3" xfId="17814" xr:uid="{B09E979D-A8D7-4218-9F2A-FF030BC64E9D}"/>
    <cellStyle name="Comma 2 2 6 2 3" xfId="17815" xr:uid="{1894489E-48A0-47CB-A00F-A088ED34607D}"/>
    <cellStyle name="Comma 2 2 6 2 4" xfId="17811" xr:uid="{45F93391-AABC-4965-8454-C22D201F2A2E}"/>
    <cellStyle name="Comma 2 2 6 2 5" xfId="47742" xr:uid="{7006AED4-71EB-4B82-B7E2-F5AD981B4E54}"/>
    <cellStyle name="Comma 2 2 6 2 6" xfId="7114" xr:uid="{6B597175-6753-4BAA-9B88-FF2983361C32}"/>
    <cellStyle name="Comma 2 2 6 3" xfId="3458" xr:uid="{DBD46AF4-39B9-4A8F-B5EA-D39B4B75382C}"/>
    <cellStyle name="Comma 2 2 6 3 2" xfId="17816" xr:uid="{19851933-2BAF-4A44-BC33-E73497B632DC}"/>
    <cellStyle name="Comma 2 2 6 3 3" xfId="49082" xr:uid="{00E0773B-75AA-4159-B88F-211B3EB4FBA5}"/>
    <cellStyle name="Comma 2 2 6 3 4" xfId="8456" xr:uid="{36AC2B78-E28E-4234-B05D-7020C9E01BAB}"/>
    <cellStyle name="Comma 2 2 6 4" xfId="6457" xr:uid="{7C6D71EC-D6E4-43BE-9472-22C51DEA8193}"/>
    <cellStyle name="Comma 2 2 6 4 2" xfId="17817" xr:uid="{DB427722-D932-415C-8EE5-8C0F9D4CB035}"/>
    <cellStyle name="Comma 2 2 6 5" xfId="17818" xr:uid="{34A4F29B-5F17-4BA4-A036-24531CFF3ED8}"/>
    <cellStyle name="Comma 2 2 6 5 2" xfId="17819" xr:uid="{BD8D85E9-7C7C-4527-9701-5EB5F59EDFAB}"/>
    <cellStyle name="Comma 2 2 6 6" xfId="17820" xr:uid="{3010547F-8D87-4D08-A5B7-679CDF9D2CFC}"/>
    <cellStyle name="Comma 2 2 6 7" xfId="8725" xr:uid="{DD805FA4-CFF6-4AFB-9DB6-4C37DA434CBF}"/>
    <cellStyle name="Comma 2 2 6 8" xfId="47086" xr:uid="{228C629D-4C5C-4103-9FB0-EE4BB2C09D3E}"/>
    <cellStyle name="Comma 2 2 6 9" xfId="4638" xr:uid="{BD7C9C2D-F8A9-43ED-9B2C-3203C9579E29}"/>
    <cellStyle name="Comma 2 2 60" xfId="17821" xr:uid="{F22599F4-C980-40AF-9084-B1F49C79878E}"/>
    <cellStyle name="Comma 2 2 61" xfId="17822" xr:uid="{C7602910-9E7A-48EE-8B2A-F76032CC4351}"/>
    <cellStyle name="Comma 2 2 62" xfId="5670" xr:uid="{C2759F4B-0733-43B2-BA02-6A8939665E4A}"/>
    <cellStyle name="Comma 2 2 63" xfId="45711" xr:uid="{5D3781A8-4F4B-4D82-AEE3-43007F24AB16}"/>
    <cellStyle name="Comma 2 2 64" xfId="45898" xr:uid="{7128CB09-A755-432B-A9F6-DF0B369F51E4}"/>
    <cellStyle name="Comma 2 2 65" xfId="46118" xr:uid="{C43EA58A-FDB0-4091-8D43-DB5677B3BAB9}"/>
    <cellStyle name="Comma 2 2 66" xfId="9825" xr:uid="{741C3730-4558-4BF2-801D-7C5D1D6B2C0E}"/>
    <cellStyle name="Comma 2 2 67" xfId="46186" xr:uid="{EC42E36B-A116-465A-AF13-35126FE78857}"/>
    <cellStyle name="Comma 2 2 68" xfId="3657" xr:uid="{81EC87BE-8DC7-4676-A1C3-7D0F22965090}"/>
    <cellStyle name="Comma 2 2 69" xfId="3578" xr:uid="{242FA9AA-2435-454E-B122-CB7F5FDB342D}"/>
    <cellStyle name="Comma 2 2 7" xfId="1085" xr:uid="{E26AF5D0-5FDB-4761-8FBE-40EAF560CA9C}"/>
    <cellStyle name="Comma 2 2 7 2" xfId="1763" xr:uid="{18FA0F51-CBB4-4D30-9FBD-7B36948A6F08}"/>
    <cellStyle name="Comma 2 2 7 2 2" xfId="17824" xr:uid="{98969B2B-543E-4E21-8740-8D27CCC92CD1}"/>
    <cellStyle name="Comma 2 2 7 2 2 2" xfId="17825" xr:uid="{463C79E0-43BB-4FA6-B3C5-531DA3121820}"/>
    <cellStyle name="Comma 2 2 7 2 3" xfId="17826" xr:uid="{3D98F763-E1B7-43B4-8B35-6D33AAE2C932}"/>
    <cellStyle name="Comma 2 2 7 2 4" xfId="17823" xr:uid="{F720144F-B4B1-4622-858D-95F451230736}"/>
    <cellStyle name="Comma 2 2 7 2 5" xfId="47330" xr:uid="{0AE63A37-1F9F-44F6-9793-A20E9E472E68}"/>
    <cellStyle name="Comma 2 2 7 2 6" xfId="6703" xr:uid="{634F8660-6DE1-4A1B-9B54-EEE342228EC4}"/>
    <cellStyle name="Comma 2 2 7 3" xfId="6003" xr:uid="{74F3520E-D86B-4B64-8AEF-76490D4694C0}"/>
    <cellStyle name="Comma 2 2 7 4" xfId="8726" xr:uid="{FDD10625-C3A0-4E3D-B323-87E1B5C77CA2}"/>
    <cellStyle name="Comma 2 2 7 5" xfId="46642" xr:uid="{12B10716-05F6-495A-BE97-A3A7ED1BE2CD}"/>
    <cellStyle name="Comma 2 2 7 6" xfId="4812" xr:uid="{7509C3D1-2FFF-4D68-9ACD-73696D0F58FD}"/>
    <cellStyle name="Comma 2 2 70" xfId="52136" xr:uid="{0A11C4B4-F4E3-41F2-8B43-DE6F6A5F82D0}"/>
    <cellStyle name="Comma 2 2 71" xfId="52478" xr:uid="{9DE6FBFB-5EE5-4D34-84B9-99A2DF38008B}"/>
    <cellStyle name="Comma 2 2 8" xfId="1007" xr:uid="{D84FFBDD-0CFA-4175-9AC5-52CBD71C8339}"/>
    <cellStyle name="Comma 2 2 8 2" xfId="5926" xr:uid="{0E2FBF00-089A-40FB-A02A-1405E6299656}"/>
    <cellStyle name="Comma 2 2 8 2 2" xfId="17828" xr:uid="{9692C371-FF42-4802-81A7-17B51C052528}"/>
    <cellStyle name="Comma 2 2 8 2 3" xfId="17827" xr:uid="{E183F3C6-A7C7-4126-A2E8-7499C02D2591}"/>
    <cellStyle name="Comma 2 2 8 3" xfId="8727" xr:uid="{2B435BA6-D9AB-4785-971A-93B6FFA9386B}"/>
    <cellStyle name="Comma 2 2 8 4" xfId="46570" xr:uid="{7DD6D891-AC04-4EF4-8913-D1859660A3EE}"/>
    <cellStyle name="Comma 2 2 8 5" xfId="5204" xr:uid="{17414C43-F154-4766-BBE5-37F4EE03B8AD}"/>
    <cellStyle name="Comma 2 2 9" xfId="1701" xr:uid="{9593A155-3E2F-4968-B328-7CE21CB52296}"/>
    <cellStyle name="Comma 2 2 9 2" xfId="17830" xr:uid="{DE11ABDB-5B50-494A-966D-1C02FDCD8C77}"/>
    <cellStyle name="Comma 2 2 9 2 2" xfId="17831" xr:uid="{787B5CBA-43F6-4678-896F-CC5E1BE9B9F6}"/>
    <cellStyle name="Comma 2 2 9 3" xfId="17832" xr:uid="{B7D82BCF-EB20-44AA-BDBA-C32CFC458457}"/>
    <cellStyle name="Comma 2 2 9 3 2" xfId="17833" xr:uid="{09A35182-19DB-49B5-B65B-A0358834783D}"/>
    <cellStyle name="Comma 2 2 9 4" xfId="17834" xr:uid="{B665D59D-39C9-4DF8-B526-73FA44E268D4}"/>
    <cellStyle name="Comma 2 2 9 5" xfId="17829" xr:uid="{0E2DC386-C501-4D7C-83D9-DB77946BF6C2}"/>
    <cellStyle name="Comma 2 2 9 6" xfId="47267" xr:uid="{5A49B22B-D278-42C5-8916-954EA158AB9E}"/>
    <cellStyle name="Comma 2 2 9 7" xfId="6644" xr:uid="{1C56F92C-71B1-43E8-BCA9-09E7A7F2CF88}"/>
    <cellStyle name="Comma 2 2_DCC_Lead Sheet_Q1'54" xfId="17835" xr:uid="{5D0DB568-4886-4162-86E3-21746F452D46}"/>
    <cellStyle name="Comma 2 20" xfId="17836" xr:uid="{8A718F65-541A-49B2-A512-E0F503D2ED3A}"/>
    <cellStyle name="Comma 2 20 2" xfId="17837" xr:uid="{6E55C971-9378-4020-9C21-5199F555FFF3}"/>
    <cellStyle name="Comma 2 21" xfId="17838" xr:uid="{E967D861-A4EB-440E-9BAC-00D1FF3B8CFD}"/>
    <cellStyle name="Comma 2 21 2" xfId="17839" xr:uid="{9485E7C3-1848-49C5-A378-5548A78A988C}"/>
    <cellStyle name="Comma 2 22" xfId="17840" xr:uid="{B22A41D9-4160-450D-94F5-419CC64EDFF8}"/>
    <cellStyle name="Comma 2 22 2" xfId="17841" xr:uid="{01A52D4A-3562-40DD-B43A-9EC51DE33C5D}"/>
    <cellStyle name="Comma 2 23" xfId="17842" xr:uid="{651CEB65-625F-409E-8931-2B9570589E32}"/>
    <cellStyle name="Comma 2 23 2" xfId="17843" xr:uid="{CC6932FB-2A79-470D-B3EF-8D4D41B1BA3C}"/>
    <cellStyle name="Comma 2 24" xfId="17844" xr:uid="{2C3AFD16-FEC5-4EB7-9CBB-976FE1E738BE}"/>
    <cellStyle name="Comma 2 24 2" xfId="17845" xr:uid="{D5776DD2-7B0D-43D5-BA94-7BC8CE13A38C}"/>
    <cellStyle name="Comma 2 25" xfId="17846" xr:uid="{0B46FED2-8129-46FE-A7A4-1CFF289510B8}"/>
    <cellStyle name="Comma 2 25 2" xfId="17847" xr:uid="{07CABE49-2051-4CE2-9124-E7DD1BA65E16}"/>
    <cellStyle name="Comma 2 26" xfId="17848" xr:uid="{A103DE50-3140-430A-A63A-9AD0FAB6E209}"/>
    <cellStyle name="Comma 2 26 2" xfId="17849" xr:uid="{BECEAB3E-E161-43C2-A50E-E50F7442A22E}"/>
    <cellStyle name="Comma 2 27" xfId="17850" xr:uid="{FC284020-D518-4A19-8527-053956841B05}"/>
    <cellStyle name="Comma 2 27 10" xfId="17851" xr:uid="{4F200BA3-35BB-4637-A827-5AB5D6603A79}"/>
    <cellStyle name="Comma 2 27 10 2" xfId="17852" xr:uid="{5BD8FFCC-E1DA-482C-8CE8-FD4627BD46E0}"/>
    <cellStyle name="Comma 2 27 11" xfId="17853" xr:uid="{8654005B-01C2-4891-85F4-DD4DD27EB656}"/>
    <cellStyle name="Comma 2 27 11 2" xfId="17854" xr:uid="{3E3B0DCD-3BD5-4014-A2D6-ED895E3EB1EE}"/>
    <cellStyle name="Comma 2 27 11 2 2" xfId="17855" xr:uid="{957ADAB6-C789-4655-86B4-5427799AF47E}"/>
    <cellStyle name="Comma 2 27 11 2 3" xfId="17856" xr:uid="{ACB35D91-2B37-402E-AE6B-4A6384673024}"/>
    <cellStyle name="Comma 2 27 12" xfId="17857" xr:uid="{FB558E85-4E03-4D7B-9CCC-EDEE5ABB6F86}"/>
    <cellStyle name="Comma 2 27 12 2" xfId="17858" xr:uid="{8A19F541-EA36-42B4-A055-C1A7F113270E}"/>
    <cellStyle name="Comma 2 27 12 2 2" xfId="17859" xr:uid="{5F67FEFD-F770-4A8B-998E-B036700CF49A}"/>
    <cellStyle name="Comma 2 27 13" xfId="17860" xr:uid="{72F50727-88EE-469E-BB39-5E542EC2F297}"/>
    <cellStyle name="Comma 2 27 13 2" xfId="17861" xr:uid="{7E68C292-E2FF-49A0-A497-987D1D50E764}"/>
    <cellStyle name="Comma 2 27 13 2 2" xfId="17862" xr:uid="{01424517-0BF9-4931-8FEF-656129E22B6C}"/>
    <cellStyle name="Comma 2 27 14" xfId="17863" xr:uid="{F0B2E9A9-E934-4E76-AE08-463E863B88BB}"/>
    <cellStyle name="Comma 2 27 2" xfId="17864" xr:uid="{FC6EF810-8F4B-4958-A3A2-7134D68F98D9}"/>
    <cellStyle name="Comma 2 27 2 2" xfId="17865" xr:uid="{B57C37DC-904E-4696-ADE1-8489E130F2C2}"/>
    <cellStyle name="Comma 2 27 2 2 2" xfId="17866" xr:uid="{1FF87AAE-F27B-438C-9CF5-81DE3EBAF6A2}"/>
    <cellStyle name="Comma 2 27 2 2 2 2" xfId="17867" xr:uid="{788BCACA-9D81-4B7C-8584-D1DC76BA1FB2}"/>
    <cellStyle name="Comma 2 27 2 2 2 2 2" xfId="17868" xr:uid="{F7EDFA33-555E-4299-A6E3-3052C3103B30}"/>
    <cellStyle name="Comma 2 27 2 2 3" xfId="17869" xr:uid="{5B550A24-DF40-4FB8-A1C5-BBE05700FA5E}"/>
    <cellStyle name="Comma 2 27 2 2 3 2" xfId="17870" xr:uid="{1A686080-DBB9-412F-A324-D242A0CF5C37}"/>
    <cellStyle name="Comma 2 27 2 2 4" xfId="17871" xr:uid="{4D6D6471-B4E6-47DA-ADCE-7E4C0FB7FB51}"/>
    <cellStyle name="Comma 2 27 2 2 4 2" xfId="17872" xr:uid="{DFA020C0-41D1-419A-B180-BC6B810EE4E6}"/>
    <cellStyle name="Comma 2 27 2 2 5" xfId="17873" xr:uid="{1D869808-1BD0-428B-A80C-46A7A31706C1}"/>
    <cellStyle name="Comma 2 27 2 2 5 2" xfId="17874" xr:uid="{F6D64304-5584-40B0-AE29-C545E877DC10}"/>
    <cellStyle name="Comma 2 27 2 2 6" xfId="17875" xr:uid="{360D1C63-3560-4BB6-8B55-AD9D44CCD33B}"/>
    <cellStyle name="Comma 2 27 2 3" xfId="17876" xr:uid="{19B3086B-B369-48D0-BC68-24E6EDAA9425}"/>
    <cellStyle name="Comma 2 27 2 3 2" xfId="17877" xr:uid="{812C2BD5-B601-494A-868C-75C7E3F40BB1}"/>
    <cellStyle name="Comma 2 27 2 4" xfId="17878" xr:uid="{D021E550-73CC-43D2-A8AE-1D2F03E6FE24}"/>
    <cellStyle name="Comma 2 27 2 4 2" xfId="17879" xr:uid="{BDE07757-5EF3-434E-B15F-85401454DE1E}"/>
    <cellStyle name="Comma 2 27 2 4 2 2" xfId="17880" xr:uid="{B4D07CCF-BA9F-4E76-AE29-741FABB0DDB7}"/>
    <cellStyle name="Comma 2 27 2 4 2 2 2" xfId="17881" xr:uid="{E00E79C3-BA9E-4A67-9B52-DF09110DDE72}"/>
    <cellStyle name="Comma 2 27 2 4 3" xfId="17882" xr:uid="{9955132B-E1E6-45E8-9293-A2DB6BC3A837}"/>
    <cellStyle name="Comma 2 27 2 5" xfId="17883" xr:uid="{FEFACE29-A9E4-4667-86CE-06AB4954D017}"/>
    <cellStyle name="Comma 2 27 2 5 2" xfId="17884" xr:uid="{650C1008-E876-4E3B-85B3-095A32B81BCA}"/>
    <cellStyle name="Comma 2 27 2 5 2 2" xfId="17885" xr:uid="{4C18F197-EFF0-4312-AFAD-DAB3656BD436}"/>
    <cellStyle name="Comma 2 27 2 5 2 2 2" xfId="17886" xr:uid="{460F4FA1-B1F7-492B-95DC-BFE522D52294}"/>
    <cellStyle name="Comma 2 27 2 5 3" xfId="17887" xr:uid="{6C3BEEA7-4084-4EE5-8702-D2B16ED31157}"/>
    <cellStyle name="Comma 2 27 2 6" xfId="17888" xr:uid="{6E73560C-11F1-40DC-8132-3EFB8B5BD317}"/>
    <cellStyle name="Comma 2 27 2 6 2" xfId="17889" xr:uid="{018F43D1-08A4-41E9-BBF9-0B5B3146F80B}"/>
    <cellStyle name="Comma 2 27 2 6 3" xfId="17890" xr:uid="{A7B73658-9CE0-40DB-9788-77E752DA59C5}"/>
    <cellStyle name="Comma 2 27 2 7" xfId="17891" xr:uid="{2178A6C3-12BF-4691-9877-FD707DE65A0D}"/>
    <cellStyle name="Comma 2 27 2 7 2" xfId="17892" xr:uid="{BCEB3B3A-0F7E-4696-8E9C-03A4942F0E97}"/>
    <cellStyle name="Comma 2 27 3" xfId="17893" xr:uid="{476AE569-D824-4788-8A7B-E57890AEA21F}"/>
    <cellStyle name="Comma 2 27 3 2" xfId="17894" xr:uid="{00414B4B-DD26-4AED-BEAE-346BE1E43CD4}"/>
    <cellStyle name="Comma 2 27 4" xfId="17895" xr:uid="{B1F8A1AD-4CE4-4B82-8074-58F245F29514}"/>
    <cellStyle name="Comma 2 27 4 2" xfId="17896" xr:uid="{B5C4B04A-E581-4EE5-9ADC-637A79605340}"/>
    <cellStyle name="Comma 2 27 5" xfId="17897" xr:uid="{98AFAFE3-E168-4A21-A3A0-04D899ADF930}"/>
    <cellStyle name="Comma 2 27 5 2" xfId="17898" xr:uid="{3CC38D69-0526-4822-BC27-B26734F5065B}"/>
    <cellStyle name="Comma 2 27 6" xfId="17899" xr:uid="{C6852BAA-6508-409F-8A09-E2BABB457F00}"/>
    <cellStyle name="Comma 2 27 6 2" xfId="17900" xr:uid="{E095DE28-1447-4343-A434-8CF25196D19A}"/>
    <cellStyle name="Comma 2 27 7" xfId="17901" xr:uid="{527ACE50-080D-435F-81AA-1F707BFE9F45}"/>
    <cellStyle name="Comma 2 27 7 2" xfId="17902" xr:uid="{A800323A-2397-47BC-A4C3-21548676EE1E}"/>
    <cellStyle name="Comma 2 27 7 2 2" xfId="17903" xr:uid="{368A9571-3DE7-4DAD-A4EA-C9C60E0677AB}"/>
    <cellStyle name="Comma 2 27 7 2 2 2" xfId="17904" xr:uid="{CEFACAAC-F8BE-40A3-AA2D-9AF347657835}"/>
    <cellStyle name="Comma 2 27 7 2 2 2 2" xfId="17905" xr:uid="{8FBF33F3-5E0F-4514-8E79-323A8A21B06F}"/>
    <cellStyle name="Comma 2 27 7 2 3" xfId="17906" xr:uid="{CF7F8C10-4FEF-41BC-90E5-25AA276159BD}"/>
    <cellStyle name="Comma 2 27 7 3" xfId="17907" xr:uid="{E9085C6C-B7A6-4AC1-BB4D-BCF6FF49822F}"/>
    <cellStyle name="Comma 2 27 7 3 2" xfId="17908" xr:uid="{67D05A59-4B53-4727-A1B4-ED92412EAF3D}"/>
    <cellStyle name="Comma 2 27 7 3 2 2" xfId="17909" xr:uid="{8E94CED3-EE46-4598-A389-0CE37604CE53}"/>
    <cellStyle name="Comma 2 27 7 3 2 2 2" xfId="17910" xr:uid="{6C640AB2-DBAF-491F-BF2E-B5D1B71F793A}"/>
    <cellStyle name="Comma 2 27 7 3 3" xfId="17911" xr:uid="{27A62CCB-D250-4B2C-A728-8B40864DC68C}"/>
    <cellStyle name="Comma 2 27 7 4" xfId="17912" xr:uid="{B5950497-B083-4D78-96FC-5AFED84180B3}"/>
    <cellStyle name="Comma 2 27 7 4 2" xfId="17913" xr:uid="{42B577F0-7A29-41AD-8A61-0D4F47D0A743}"/>
    <cellStyle name="Comma 2 27 7 4 3" xfId="17914" xr:uid="{25B6C71A-E8F2-48D6-8F8E-3BCD2AA2786F}"/>
    <cellStyle name="Comma 2 27 7 5" xfId="17915" xr:uid="{30C6AAE7-74D7-40BD-AF88-9EEAF8092467}"/>
    <cellStyle name="Comma 2 27 7 5 2" xfId="17916" xr:uid="{9E8F54EB-59A2-4BC3-BECB-3DF36ADE468F}"/>
    <cellStyle name="Comma 2 27 7 5 3" xfId="17917" xr:uid="{72FCAF58-3F61-4DDE-81F3-62AE28FF3EBA}"/>
    <cellStyle name="Comma 2 27 8" xfId="17918" xr:uid="{87E9ABFB-70A7-47AD-BD29-B84A8D3740AB}"/>
    <cellStyle name="Comma 2 27 8 2" xfId="17919" xr:uid="{4C18F5F0-8509-4068-B3F7-0C097FEA8479}"/>
    <cellStyle name="Comma 2 27 8 2 2" xfId="17920" xr:uid="{76F74DD2-0D46-46DD-B672-24CEA8151AF8}"/>
    <cellStyle name="Comma 2 27 8 2 2 2" xfId="17921" xr:uid="{F898BC69-659D-47CD-95D6-8845FCF07D4B}"/>
    <cellStyle name="Comma 2 27 8 2 2 2 2" xfId="17922" xr:uid="{831B6217-2F29-488E-B720-F2905A27B87E}"/>
    <cellStyle name="Comma 2 27 8 2 3" xfId="17923" xr:uid="{DDA804EF-C7B1-4AEF-83C7-E7FECE1EE088}"/>
    <cellStyle name="Comma 2 27 8 3" xfId="17924" xr:uid="{40792436-FA07-4782-BDDC-BE5DA2A33515}"/>
    <cellStyle name="Comma 2 27 8 3 2" xfId="17925" xr:uid="{73060A64-9998-4F19-92C6-9BEB4747CC4C}"/>
    <cellStyle name="Comma 2 27 8 4" xfId="17926" xr:uid="{CAFD037D-57FF-43B0-BA22-74C5A6C94A73}"/>
    <cellStyle name="Comma 2 27 8 4 2" xfId="17927" xr:uid="{22E5F64A-E952-4172-9197-40FA117E7BA2}"/>
    <cellStyle name="Comma 2 27 8 5" xfId="17928" xr:uid="{103F8FB3-FA66-43E7-A7DC-B7B311CEEF1D}"/>
    <cellStyle name="Comma 2 27 8 5 2" xfId="17929" xr:uid="{F8403566-450E-479F-8AE8-FC3EABFADEFE}"/>
    <cellStyle name="Comma 2 27 9" xfId="17930" xr:uid="{0094B912-E6B2-4D25-9339-0F7542AEDCC1}"/>
    <cellStyle name="Comma 2 27 9 2" xfId="17931" xr:uid="{C324CC5A-D4CA-4EF6-A718-1AEB7C400188}"/>
    <cellStyle name="Comma 2 28" xfId="17932" xr:uid="{E89F5E6A-B481-4003-B14B-86AD6C50A9DB}"/>
    <cellStyle name="Comma 2 28 2" xfId="17933" xr:uid="{D73A17CC-2305-47CE-A299-088350AD8DB2}"/>
    <cellStyle name="Comma 2 29" xfId="17934" xr:uid="{D3ADE5C6-7F24-46A0-AFE0-7A1B51A9CDF7}"/>
    <cellStyle name="Comma 2 29 2" xfId="17935" xr:uid="{974C154E-0EAE-45D8-9BFE-ADA43142BCE4}"/>
    <cellStyle name="Comma 2 3" xfId="134" xr:uid="{00000000-0005-0000-0000-000085000000}"/>
    <cellStyle name="Comma 2 3 10" xfId="46213" xr:uid="{42B5FDB9-7F64-4B17-AC5E-2BE60896AA9A}"/>
    <cellStyle name="Comma 2 3 11" xfId="3831" xr:uid="{D6ECBBD3-C788-4AE7-9F3F-86A44B6C617F}"/>
    <cellStyle name="Comma 2 3 12" xfId="3592" xr:uid="{7968B9F1-17FD-4715-B89B-2B01DB8BEFFC}"/>
    <cellStyle name="Comma 2 3 13" xfId="52139" xr:uid="{4FAA5948-4886-4229-BB82-D4DB4A117976}"/>
    <cellStyle name="Comma 2 3 2" xfId="843" xr:uid="{A7AC4C42-0C85-43F8-A16B-7CEFE94E4280}"/>
    <cellStyle name="Comma 2 3 2 10" xfId="46392" xr:uid="{C6FC3393-318E-48D8-914B-9AB7E9B49D0F}"/>
    <cellStyle name="Comma 2 3 2 11" xfId="51769" xr:uid="{B62512E3-7B1C-493A-AD2C-D52616505852}"/>
    <cellStyle name="Comma 2 3 2 12" xfId="3832" xr:uid="{A2A68D59-79ED-4823-AA23-F0E0F632056F}"/>
    <cellStyle name="Comma 2 3 2 13" xfId="3588" xr:uid="{32CE32CD-C198-4141-B38A-C7F0FE95FF29}"/>
    <cellStyle name="Comma 2 3 2 2" xfId="1503" xr:uid="{09890187-7794-4663-8812-6B88E0DAF4DF}"/>
    <cellStyle name="Comma 2 3 2 2 2" xfId="2090" xr:uid="{4C81C966-151A-4422-A1B0-ABE7B11183CA}"/>
    <cellStyle name="Comma 2 3 2 2 2 2" xfId="17938" xr:uid="{3B94DD42-CD7B-405B-9500-764E6805899E}"/>
    <cellStyle name="Comma 2 3 2 2 2 3" xfId="17937" xr:uid="{0C62FA0B-CAB7-4220-9FB1-8554B08E4D25}"/>
    <cellStyle name="Comma 2 3 2 2 2 4" xfId="47680" xr:uid="{C7633779-F89F-4D07-9F9B-384B975758C0}"/>
    <cellStyle name="Comma 2 3 2 2 2 5" xfId="7052" xr:uid="{D3D00CC2-E7D6-4B64-B984-2CC7DD49AF61}"/>
    <cellStyle name="Comma 2 3 2 2 3" xfId="3396" xr:uid="{92A0DF23-4435-48EC-854F-12B15BC5AD6C}"/>
    <cellStyle name="Comma 2 3 2 2 3 2" xfId="17939" xr:uid="{02B42351-7588-43FD-B785-11E57E4CBAC0}"/>
    <cellStyle name="Comma 2 3 2 2 3 3" xfId="49020" xr:uid="{C4EB42E4-F6BD-47D9-B2FF-8FDD3719D275}"/>
    <cellStyle name="Comma 2 3 2 2 3 4" xfId="8394" xr:uid="{8BAC7554-2CDF-4B01-9352-838C5EE95445}"/>
    <cellStyle name="Comma 2 3 2 2 4" xfId="6394" xr:uid="{CEA4B466-7B33-4374-89EE-E0E830351B27}"/>
    <cellStyle name="Comma 2 3 2 2 5" xfId="17936" xr:uid="{700EBFE7-D01F-4812-880D-2BCC8999A657}"/>
    <cellStyle name="Comma 2 3 2 2 6" xfId="47024" xr:uid="{CE151A41-21FB-4915-83FF-876AEE2D336E}"/>
    <cellStyle name="Comma 2 3 2 2 7" xfId="3833" xr:uid="{4547AA51-CDA2-4887-B282-64C8C1770B96}"/>
    <cellStyle name="Comma 2 3 2 2 8" xfId="3599" xr:uid="{B6A3E347-4F7A-4C7E-9010-B98DE141EB2A}"/>
    <cellStyle name="Comma 2 3 2 3" xfId="1901" xr:uid="{ECDB1F8B-7A81-4D15-9298-4CBE0FFED05C}"/>
    <cellStyle name="Comma 2 3 2 3 2" xfId="6861" xr:uid="{E602276B-A02E-4ECC-8AF9-6DB5CE725FCD}"/>
    <cellStyle name="Comma 2 3 2 3 2 2" xfId="17941" xr:uid="{55018CA7-94E3-4201-934C-31E92BF664A7}"/>
    <cellStyle name="Comma 2 3 2 3 3" xfId="987" xr:uid="{81E13727-E5B2-4E09-9336-56B26B424BF1}"/>
    <cellStyle name="Comma 2 3 2 3 3 2" xfId="1722" xr:uid="{DF5E201D-3786-4458-BEC4-7BE4811D966C}"/>
    <cellStyle name="Comma 2 3 2 3 3 2 2" xfId="47288" xr:uid="{1AA5328C-9A37-428B-9DAC-43E3A487B7FA}"/>
    <cellStyle name="Comma 2 3 2 3 3 2 3" xfId="6662" xr:uid="{63F60B49-1251-4854-BE4D-8C94A1FC0DC9}"/>
    <cellStyle name="Comma 2 3 2 3 3 3" xfId="46555" xr:uid="{AD15DD77-73E8-46F6-AA27-4BEE40E33AB3}"/>
    <cellStyle name="Comma 2 3 2 3 3 4" xfId="5912" xr:uid="{9CDBDA11-F408-43EA-9B6B-EF30710BADF4}"/>
    <cellStyle name="Comma 2 3 2 3 4" xfId="17940" xr:uid="{D458A20D-2BC8-4283-8F7A-3E3769DB7814}"/>
    <cellStyle name="Comma 2 3 2 3 5" xfId="47489" xr:uid="{914B2DF6-9102-42A0-ACEF-8A50A1A00F18}"/>
    <cellStyle name="Comma 2 3 2 3 6" xfId="4961" xr:uid="{DAFE59BD-6BCF-4833-9240-96CD33F7EA13}"/>
    <cellStyle name="Comma 2 3 2 4" xfId="1262" xr:uid="{E8CF19C6-8420-44E1-8D74-AFB13831A026}"/>
    <cellStyle name="Comma 2 3 2 4 2" xfId="6180" xr:uid="{586613EB-26D2-458E-963E-A8A8EA0BE5A7}"/>
    <cellStyle name="Comma 2 3 2 4 2 2" xfId="17943" xr:uid="{754EAD03-A4DD-478A-9F3B-85DF5E5D19E6}"/>
    <cellStyle name="Comma 2 3 2 4 3" xfId="17942" xr:uid="{3A1ABED5-3CB8-4040-8FCF-8139A54B1B6F}"/>
    <cellStyle name="Comma 2 3 2 4 4" xfId="46814" xr:uid="{F11777DB-A4F4-4E64-87DE-6D28F8510BC1}"/>
    <cellStyle name="Comma 2 3 2 4 5" xfId="5358" xr:uid="{9B3F0947-8333-4984-A130-F5708492A8D3}"/>
    <cellStyle name="Comma 2 3 2 5" xfId="2941" xr:uid="{E7BE42E6-B825-446E-9DA3-D0051E232FCD}"/>
    <cellStyle name="Comma 2 3 2 5 2" xfId="17945" xr:uid="{B043E176-3D2E-46ED-9926-5FEC8F908CDC}"/>
    <cellStyle name="Comma 2 3 2 5 3" xfId="17944" xr:uid="{4294898B-7AD9-472C-BFB5-5DE03EE4C25A}"/>
    <cellStyle name="Comma 2 3 2 5 4" xfId="48562" xr:uid="{A9D328DE-D791-49D3-A15F-5170345E9CFB}"/>
    <cellStyle name="Comma 2 3 2 5 5" xfId="7936" xr:uid="{F7246714-16C4-4915-A8E4-D72EE162146C}"/>
    <cellStyle name="Comma 2 3 2 6" xfId="3202" xr:uid="{96F96CC4-0C89-4A43-92D5-AB12FDA680AE}"/>
    <cellStyle name="Comma 2 3 2 6 2" xfId="17946" xr:uid="{E7261473-440D-4FCC-AD5C-40EFEB0986B0}"/>
    <cellStyle name="Comma 2 3 2 6 3" xfId="48825" xr:uid="{BFB2DFD6-2C32-45D4-8240-07734421E60B}"/>
    <cellStyle name="Comma 2 3 2 6 4" xfId="8199" xr:uid="{B0B77A13-95D0-4DDF-BB74-AC97C28EED0F}"/>
    <cellStyle name="Comma 2 3 2 7" xfId="5752" xr:uid="{A25B2EFB-76E7-4C0B-B338-4E7F8C1B63BC}"/>
    <cellStyle name="Comma 2 3 2 8" xfId="46126" xr:uid="{0793E83C-5B8B-489E-B386-E6A310803AE9}"/>
    <cellStyle name="Comma 2 3 2 9" xfId="8728" xr:uid="{A39B4500-6D58-4A71-A8C3-14E2189354AB}"/>
    <cellStyle name="Comma 2 3 3" xfId="1387" xr:uid="{B6CD4D6B-9A5B-4179-870E-07445752A44C}"/>
    <cellStyle name="Comma 2 3 3 2" xfId="1969" xr:uid="{90A215C9-33D8-4510-B36C-F2F321D8D38A}"/>
    <cellStyle name="Comma 2 3 3 2 2" xfId="17947" xr:uid="{421C34D8-6D97-4E3A-BED6-9DA70AC0AE2B}"/>
    <cellStyle name="Comma 2 3 3 2 3" xfId="47559" xr:uid="{90BE00D4-F18A-41A9-947E-98E2F275871C}"/>
    <cellStyle name="Comma 2 3 3 2 4" xfId="6931" xr:uid="{3A2B005C-062B-4A49-9848-4AA18387A07F}"/>
    <cellStyle name="Comma 2 3 3 3" xfId="3274" xr:uid="{ECBABD6E-D83B-42D7-8118-8D238731323A}"/>
    <cellStyle name="Comma 2 3 3 3 2" xfId="17948" xr:uid="{4E4B45F2-39A2-4F4A-B562-3A3D0FF95BE9}"/>
    <cellStyle name="Comma 2 3 3 3 3" xfId="48898" xr:uid="{3A38940E-7DE1-47E5-BD28-498C2970D2C6}"/>
    <cellStyle name="Comma 2 3 3 3 4" xfId="8272" xr:uid="{18650758-A716-4AE3-A601-F870F66FDFCE}"/>
    <cellStyle name="Comma 2 3 3 4" xfId="6271" xr:uid="{E57C2E45-2082-4C3A-BE2E-7435816A3C7A}"/>
    <cellStyle name="Comma 2 3 3 5" xfId="8729" xr:uid="{69D8CE46-5EA6-4BDD-BD03-EE0E38D774A1}"/>
    <cellStyle name="Comma 2 3 3 6" xfId="46901" xr:uid="{AA908636-8384-464F-BB61-7D4AFDF0C765}"/>
    <cellStyle name="Comma 2 3 3 7" xfId="4417" xr:uid="{C95FAC63-BA88-4BDF-8EA8-1C152B800C3D}"/>
    <cellStyle name="Comma 2 3 4" xfId="1772" xr:uid="{935DD323-D1D8-4E64-847E-BA17671FB012}"/>
    <cellStyle name="Comma 2 3 4 2" xfId="6723" xr:uid="{1F07E862-A610-4D88-BB87-BF3E3E307C0B}"/>
    <cellStyle name="Comma 2 3 4 3" xfId="47350" xr:uid="{98C08C73-0DE4-45F8-94F4-396D31683EF3}"/>
    <cellStyle name="Comma 2 3 4 4" xfId="4656" xr:uid="{9A856B9C-0127-4A93-810D-5B88DE7C1500}"/>
    <cellStyle name="Comma 2 3 5" xfId="1099" xr:uid="{DDB1AEAC-557D-4C4D-90DD-B301ED8339BE}"/>
    <cellStyle name="Comma 2 3 5 2" xfId="6024" xr:uid="{812FC310-C43A-4DD4-A6A1-1A0AC031FA68}"/>
    <cellStyle name="Comma 2 3 5 2 2" xfId="17950" xr:uid="{5F3BD686-05E3-40FD-8247-719233D1C775}"/>
    <cellStyle name="Comma 2 3 5 3" xfId="17949" xr:uid="{F2FC53AF-139C-4C02-86B9-881FD18D84C4}"/>
    <cellStyle name="Comma 2 3 5 4" xfId="46663" xr:uid="{76848341-F9F1-4514-9474-29AB03B356B9}"/>
    <cellStyle name="Comma 2 3 5 5" xfId="4827" xr:uid="{A8CFBF37-CC36-4C6D-B190-58155859A7B7}"/>
    <cellStyle name="Comma 2 3 6" xfId="2841" xr:uid="{19EBEBA6-7F0A-4DCA-8137-137ED93FF160}"/>
    <cellStyle name="Comma 2 3 6 2" xfId="7814" xr:uid="{FEC04C9C-2280-4B44-939A-C39504430E2E}"/>
    <cellStyle name="Comma 2 3 6 3" xfId="48440" xr:uid="{0A4B03E1-7267-4767-B489-1B289E29CC72}"/>
    <cellStyle name="Comma 2 3 6 4" xfId="5221" xr:uid="{E5CDA556-5212-4539-BB44-8B7C3C405DFF}"/>
    <cellStyle name="Comma 2 3 7" xfId="1021" xr:uid="{4F57679D-EDDF-4E72-B801-6DA357045FBB}"/>
    <cellStyle name="Comma 2 3 7 2" xfId="1733" xr:uid="{FA92F58C-4601-4C96-ADC5-B074CC651ED1}"/>
    <cellStyle name="Comma 2 3 7 2 2" xfId="47298" xr:uid="{1B036630-ED8A-4C63-946A-F4CC20023FA5}"/>
    <cellStyle name="Comma 2 3 7 2 3" xfId="6671" xr:uid="{B3C59588-B2AC-4E31-86B9-128CF56B29CC}"/>
    <cellStyle name="Comma 2 3 7 3" xfId="46581" xr:uid="{BC86BFE8-EFBA-4EAF-A509-1D03BC7028A3}"/>
    <cellStyle name="Comma 2 3 7 4" xfId="5937" xr:uid="{749D240D-3569-48A0-B5F8-F61EF84C48E5}"/>
    <cellStyle name="Comma 2 3 8" xfId="3060" xr:uid="{F2DFB537-AD89-484D-BFC2-82CAAC0550A3}"/>
    <cellStyle name="Comma 2 3 8 2" xfId="48682" xr:uid="{83D879AF-C35D-4C96-A850-5A37D7785C95}"/>
    <cellStyle name="Comma 2 3 8 3" xfId="8056" xr:uid="{FC354772-1DB5-4F50-AB76-2311888A3633}"/>
    <cellStyle name="Comma 2 3 9" xfId="5588" xr:uid="{A6B0A5D8-E809-4326-B56A-AC1AFC3303FF}"/>
    <cellStyle name="Comma 2 30" xfId="17951" xr:uid="{A89302E4-54D6-4496-8E68-6E3E27A19DA7}"/>
    <cellStyle name="Comma 2 30 2" xfId="17952" xr:uid="{5ADBF6C5-5B1C-4E40-9AF3-D0A38AE871A3}"/>
    <cellStyle name="Comma 2 31" xfId="17953" xr:uid="{45182A1C-9475-485D-B607-24EDDC5425CB}"/>
    <cellStyle name="Comma 2 31 10" xfId="17954" xr:uid="{FD18AA19-E68C-4A27-AC2D-196AE3F097F2}"/>
    <cellStyle name="Comma 2 31 10 2" xfId="17955" xr:uid="{BD3F66E6-A6D4-4515-A458-57B6296D3271}"/>
    <cellStyle name="Comma 2 31 10 2 2" xfId="17956" xr:uid="{5479C819-69D4-4EF3-8AE3-839B2CAA8DBC}"/>
    <cellStyle name="Comma 2 31 11" xfId="17957" xr:uid="{2177BDA4-68F2-4B4D-9DAD-32F7D6848E91}"/>
    <cellStyle name="Comma 2 31 2" xfId="17958" xr:uid="{71C88369-39CA-4F3C-B395-81C8CDBA420D}"/>
    <cellStyle name="Comma 2 31 2 2" xfId="17959" xr:uid="{FB66786C-E0CF-4BA4-B57E-C8B3A6CB9867}"/>
    <cellStyle name="Comma 2 31 2 2 2" xfId="17960" xr:uid="{D10CCEB1-EC2E-4E63-A8EE-98EEAB267755}"/>
    <cellStyle name="Comma 2 31 2 2 2 2" xfId="17961" xr:uid="{C821476A-CE78-4A07-A820-E9BBDD9E0C43}"/>
    <cellStyle name="Comma 2 31 2 2 2 2 2" xfId="17962" xr:uid="{C8DEECA6-37B2-4C9F-BBF4-111C19AEF440}"/>
    <cellStyle name="Comma 2 31 2 2 3" xfId="17963" xr:uid="{758859E3-6B29-4957-A8FC-E48292F95417}"/>
    <cellStyle name="Comma 2 31 2 2 3 2" xfId="17964" xr:uid="{D2C863EB-0CC8-4096-AE78-5CD84F0BA557}"/>
    <cellStyle name="Comma 2 31 2 2 4" xfId="17965" xr:uid="{5B6637AA-63C5-4408-AD2B-508D950E99BE}"/>
    <cellStyle name="Comma 2 31 2 2 4 2" xfId="17966" xr:uid="{B9CE056E-2AE2-4F6D-ADCC-EB8B79FB1B3A}"/>
    <cellStyle name="Comma 2 31 2 2 5" xfId="17967" xr:uid="{0C5FCE74-9521-4AFD-B522-5FFEA3FD133D}"/>
    <cellStyle name="Comma 2 31 2 2 5 2" xfId="17968" xr:uid="{A92E6962-F666-4256-AB83-44A62EEA0B15}"/>
    <cellStyle name="Comma 2 31 2 2 6" xfId="17969" xr:uid="{3B92D993-A7E7-47F9-AE19-BCB209A61625}"/>
    <cellStyle name="Comma 2 31 2 3" xfId="17970" xr:uid="{FAD21D61-3999-4D96-8A12-0A4B7E35A687}"/>
    <cellStyle name="Comma 2 31 2 3 2" xfId="17971" xr:uid="{1599AF68-829C-4D3F-B6C1-4BFBAE730824}"/>
    <cellStyle name="Comma 2 31 2 4" xfId="17972" xr:uid="{17D396F3-1777-4782-BD61-26233C4FA08E}"/>
    <cellStyle name="Comma 2 31 2 4 2" xfId="17973" xr:uid="{110F1882-AB0B-4B3D-A3A5-634587B4FFF7}"/>
    <cellStyle name="Comma 2 31 2 4 2 2" xfId="17974" xr:uid="{626B0459-6963-48F2-89EF-237026506AFC}"/>
    <cellStyle name="Comma 2 31 2 4 2 2 2" xfId="17975" xr:uid="{7611F950-C15E-40B8-8E57-B47EF048D827}"/>
    <cellStyle name="Comma 2 31 2 4 3" xfId="17976" xr:uid="{81162242-93A0-4DD4-953C-D99EA7A18994}"/>
    <cellStyle name="Comma 2 31 2 5" xfId="17977" xr:uid="{5512C88F-E216-4C7B-9E95-1302EF875DB4}"/>
    <cellStyle name="Comma 2 31 2 5 2" xfId="17978" xr:uid="{3AEA0176-088F-4A22-BDB8-83F51BFCD810}"/>
    <cellStyle name="Comma 2 31 2 5 2 2" xfId="17979" xr:uid="{69541AA2-0A3E-4A27-B20A-3CFA507E7DA7}"/>
    <cellStyle name="Comma 2 31 2 5 2 2 2" xfId="17980" xr:uid="{558DAF6B-2126-4ED1-B729-6B6314E1E7D6}"/>
    <cellStyle name="Comma 2 31 2 5 3" xfId="17981" xr:uid="{B0634F39-4AF6-4B0F-ABB9-5EBE3CF7D246}"/>
    <cellStyle name="Comma 2 31 2 6" xfId="17982" xr:uid="{35878F1F-407D-42AC-88BF-24A8871E54F1}"/>
    <cellStyle name="Comma 2 31 2 6 2" xfId="17983" xr:uid="{1872116A-F37E-43D0-A607-9E3703BA13AC}"/>
    <cellStyle name="Comma 2 31 2 6 3" xfId="17984" xr:uid="{6B396D1B-B011-4176-A348-079F801CA958}"/>
    <cellStyle name="Comma 2 31 2 7" xfId="17985" xr:uid="{044481F3-33E9-4009-8E0B-2F0FA1EC4A9D}"/>
    <cellStyle name="Comma 2 31 2 7 2" xfId="17986" xr:uid="{A6C42BAB-F94E-4698-81EE-32FD4BEDD019}"/>
    <cellStyle name="Comma 2 31 3" xfId="17987" xr:uid="{30EE2F65-6AE5-4283-8174-152781C014C6}"/>
    <cellStyle name="Comma 2 31 3 2" xfId="17988" xr:uid="{6549AA55-CFD6-4BC5-A899-455A4DA926FF}"/>
    <cellStyle name="Comma 2 31 4" xfId="17989" xr:uid="{7D4C69A3-573A-4A77-83BD-A2C109B7CC8D}"/>
    <cellStyle name="Comma 2 31 4 2" xfId="17990" xr:uid="{5672D882-9287-484E-977B-65AF46219F18}"/>
    <cellStyle name="Comma 2 31 4 2 2" xfId="17991" xr:uid="{55400FDF-A2B9-4836-A790-277DDCEBC7B6}"/>
    <cellStyle name="Comma 2 31 4 2 2 2" xfId="17992" xr:uid="{FFB333B4-894C-4BAB-97D3-FE4BD1A436B8}"/>
    <cellStyle name="Comma 2 31 4 2 2 2 2" xfId="17993" xr:uid="{3AF690CC-AE75-453D-9BC6-85503301835E}"/>
    <cellStyle name="Comma 2 31 4 2 3" xfId="17994" xr:uid="{00F7D51E-7BF1-4915-823F-1F35E928AFAC}"/>
    <cellStyle name="Comma 2 31 4 3" xfId="17995" xr:uid="{668F84AE-EC4A-4282-BAA2-69A7A02CEA87}"/>
    <cellStyle name="Comma 2 31 4 3 2" xfId="17996" xr:uid="{50EC9F05-3B45-4815-8067-4523DACCFA33}"/>
    <cellStyle name="Comma 2 31 4 3 2 2" xfId="17997" xr:uid="{8AC8FF45-F6B8-4A00-A674-4FDE6A7E55CE}"/>
    <cellStyle name="Comma 2 31 4 3 2 2 2" xfId="17998" xr:uid="{05F24E6A-C6A3-403B-8669-076A0E8F068F}"/>
    <cellStyle name="Comma 2 31 4 3 3" xfId="17999" xr:uid="{63ECCE7A-DAC0-448B-884F-5B9523EA064E}"/>
    <cellStyle name="Comma 2 31 4 4" xfId="18000" xr:uid="{B9D5827A-9EA2-48C3-B6F2-BBAADFBC5048}"/>
    <cellStyle name="Comma 2 31 4 4 2" xfId="18001" xr:uid="{11B879E8-038C-4459-9E4B-8EDB892719D0}"/>
    <cellStyle name="Comma 2 31 4 4 3" xfId="18002" xr:uid="{28A39348-C63C-4CC2-864C-9F65D398A2DD}"/>
    <cellStyle name="Comma 2 31 4 5" xfId="18003" xr:uid="{BCA2859C-C511-4B3D-B347-D84F93AFA6A8}"/>
    <cellStyle name="Comma 2 31 4 5 2" xfId="18004" xr:uid="{0F934539-D396-4E3D-A1EE-0BBB63B7C278}"/>
    <cellStyle name="Comma 2 31 4 5 3" xfId="18005" xr:uid="{121953CA-C2FA-4B8C-A4B1-8A3DC7DBBD42}"/>
    <cellStyle name="Comma 2 31 5" xfId="18006" xr:uid="{EB11D594-8E39-48BD-B6A0-E4AA924E6764}"/>
    <cellStyle name="Comma 2 31 5 2" xfId="18007" xr:uid="{09E654BF-65F6-4B45-8FCA-616EF678465B}"/>
    <cellStyle name="Comma 2 31 5 2 2" xfId="18008" xr:uid="{0DF858A2-3441-47AE-9FC2-7CDE58D7F942}"/>
    <cellStyle name="Comma 2 31 5 2 2 2" xfId="18009" xr:uid="{73F5E35E-EC22-4FAD-92EB-D6F5BA635FA5}"/>
    <cellStyle name="Comma 2 31 5 2 2 2 2" xfId="18010" xr:uid="{39C84DEA-DFE2-454B-931C-8C15EEA282E8}"/>
    <cellStyle name="Comma 2 31 5 2 3" xfId="18011" xr:uid="{618BCBCB-5B94-44AE-8D75-AB6DC2199C76}"/>
    <cellStyle name="Comma 2 31 5 3" xfId="18012" xr:uid="{927A0716-D521-4334-96F3-9EF66D095398}"/>
    <cellStyle name="Comma 2 31 5 3 2" xfId="18013" xr:uid="{077FF830-6522-4541-92D5-18C78F782C91}"/>
    <cellStyle name="Comma 2 31 5 4" xfId="18014" xr:uid="{6019DBD4-C874-49E4-A928-A8E6035C27C7}"/>
    <cellStyle name="Comma 2 31 5 4 2" xfId="18015" xr:uid="{BFB460AB-F89A-4263-BFE1-9B3893639897}"/>
    <cellStyle name="Comma 2 31 5 5" xfId="18016" xr:uid="{C04E0188-0434-477E-9E6E-3D41FB762070}"/>
    <cellStyle name="Comma 2 31 5 5 2" xfId="18017" xr:uid="{B02B2780-6E2E-47D8-AA55-8702358E6C19}"/>
    <cellStyle name="Comma 2 31 6" xfId="18018" xr:uid="{A6175CB9-4177-44F0-84AE-1624C2E4AF39}"/>
    <cellStyle name="Comma 2 31 6 2" xfId="18019" xr:uid="{1CBA48E0-8B24-429F-AA69-30B3E654B666}"/>
    <cellStyle name="Comma 2 31 7" xfId="18020" xr:uid="{9E4A1DAA-961E-4FDB-9A17-F9C7773D0B03}"/>
    <cellStyle name="Comma 2 31 7 2" xfId="18021" xr:uid="{59744569-4570-4516-A22C-38188E698DAD}"/>
    <cellStyle name="Comma 2 31 8" xfId="18022" xr:uid="{EEE85B0E-B224-4977-937E-823E52FB2FC4}"/>
    <cellStyle name="Comma 2 31 8 2" xfId="18023" xr:uid="{CED3013C-3391-4C1A-B8FE-7304E58E08E3}"/>
    <cellStyle name="Comma 2 31 8 2 2" xfId="18024" xr:uid="{0BFCC8CE-A322-4B86-9868-206DD8A5793F}"/>
    <cellStyle name="Comma 2 31 8 2 3" xfId="18025" xr:uid="{5DA79CE1-7645-4E6F-A1FB-9CEAE341E371}"/>
    <cellStyle name="Comma 2 31 9" xfId="18026" xr:uid="{25116F9A-96F6-418A-B82F-BC2103E8113A}"/>
    <cellStyle name="Comma 2 31 9 2" xfId="18027" xr:uid="{3984DEB3-A9DB-4207-893D-165F63CFDE82}"/>
    <cellStyle name="Comma 2 31 9 2 2" xfId="18028" xr:uid="{186A5CC6-7C35-4B8D-8324-C2316A00AF4D}"/>
    <cellStyle name="Comma 2 32" xfId="18029" xr:uid="{7814E7F4-6D15-4AE4-9A58-49306B4AF270}"/>
    <cellStyle name="Comma 2 32 10" xfId="18030" xr:uid="{444D5A0B-1348-48BF-97AD-52D79F0E636C}"/>
    <cellStyle name="Comma 2 32 10 2" xfId="18031" xr:uid="{372E7036-01D9-4DCF-BF06-0B054233A9BF}"/>
    <cellStyle name="Comma 2 32 10 2 2" xfId="18032" xr:uid="{180C6370-0583-4CD0-B579-E641CA4448F3}"/>
    <cellStyle name="Comma 2 32 11" xfId="18033" xr:uid="{CC0A516B-B64B-40F2-9910-8610CE6E65D5}"/>
    <cellStyle name="Comma 2 32 2" xfId="18034" xr:uid="{A9B750AD-4042-489E-B6B3-D78482094B03}"/>
    <cellStyle name="Comma 2 32 2 2" xfId="18035" xr:uid="{CE603A72-9F86-4D34-8CDD-701743A1A9C7}"/>
    <cellStyle name="Comma 2 32 2 2 2" xfId="18036" xr:uid="{452D2FDE-64D1-4A26-834B-5A9E055484AA}"/>
    <cellStyle name="Comma 2 32 2 2 2 2" xfId="18037" xr:uid="{4F165E13-90F7-472C-BA8F-A2FB219C6F24}"/>
    <cellStyle name="Comma 2 32 2 2 2 2 2" xfId="18038" xr:uid="{9002AC9A-7E93-4962-835F-C2A3A3256EB3}"/>
    <cellStyle name="Comma 2 32 2 2 3" xfId="18039" xr:uid="{CD65862D-3379-4820-BCC7-6DC4DF1FB69B}"/>
    <cellStyle name="Comma 2 32 2 2 3 2" xfId="18040" xr:uid="{2E2B0F54-6611-4420-AB8B-E3A9247539B5}"/>
    <cellStyle name="Comma 2 32 2 2 4" xfId="18041" xr:uid="{5D4F6533-9D57-48D4-B946-EF99F3D65837}"/>
    <cellStyle name="Comma 2 32 2 2 4 2" xfId="18042" xr:uid="{07E61F0F-0516-47D2-B199-CBA6537CDE8C}"/>
    <cellStyle name="Comma 2 32 2 2 5" xfId="18043" xr:uid="{89868310-7941-45E7-8619-339FE27AE86D}"/>
    <cellStyle name="Comma 2 32 2 2 5 2" xfId="18044" xr:uid="{78D41521-625D-48AA-A8B0-95E032597CB1}"/>
    <cellStyle name="Comma 2 32 2 2 6" xfId="18045" xr:uid="{B20847CE-DCF0-4059-B283-681F62F5FCA1}"/>
    <cellStyle name="Comma 2 32 2 3" xfId="18046" xr:uid="{7FE5B25B-9DB8-4585-A034-BF90FE57BA20}"/>
    <cellStyle name="Comma 2 32 2 3 2" xfId="18047" xr:uid="{C54F9D51-3F74-4068-9125-0C865EB104A0}"/>
    <cellStyle name="Comma 2 32 2 4" xfId="18048" xr:uid="{A97D9EA5-E7F4-419A-823E-F1B4695CD561}"/>
    <cellStyle name="Comma 2 32 2 4 2" xfId="18049" xr:uid="{7E0A544C-15FB-4513-A554-ABB1B88DED06}"/>
    <cellStyle name="Comma 2 32 2 4 2 2" xfId="18050" xr:uid="{2EE7A651-6680-4299-855A-25B02A1F28A4}"/>
    <cellStyle name="Comma 2 32 2 4 2 2 2" xfId="18051" xr:uid="{5FB62E11-7776-454D-98DA-74BA610D6846}"/>
    <cellStyle name="Comma 2 32 2 4 3" xfId="18052" xr:uid="{E127984D-A0A6-4807-BDA0-B0617425A882}"/>
    <cellStyle name="Comma 2 32 2 5" xfId="18053" xr:uid="{158E9077-0ED9-40CC-B4B2-E83FB6A49796}"/>
    <cellStyle name="Comma 2 32 2 5 2" xfId="18054" xr:uid="{11430264-D07F-4188-95C6-E43DB19B7126}"/>
    <cellStyle name="Comma 2 32 2 5 2 2" xfId="18055" xr:uid="{395C4F29-DF29-4C42-A13B-30A159C33713}"/>
    <cellStyle name="Comma 2 32 2 5 2 2 2" xfId="18056" xr:uid="{3584DA3B-8194-4368-888C-D1995B557839}"/>
    <cellStyle name="Comma 2 32 2 5 3" xfId="18057" xr:uid="{34DE0A73-9AA2-44B4-831A-EACEFFE719F5}"/>
    <cellStyle name="Comma 2 32 2 6" xfId="18058" xr:uid="{3DD32ECE-FEEC-4639-8A86-AE3D862A5D2E}"/>
    <cellStyle name="Comma 2 32 2 6 2" xfId="18059" xr:uid="{5B684AD1-AF2F-470C-9851-13CFF2040BF8}"/>
    <cellStyle name="Comma 2 32 2 6 3" xfId="18060" xr:uid="{D0C9882C-F34D-4811-821F-182E8FA5EB5D}"/>
    <cellStyle name="Comma 2 32 2 7" xfId="18061" xr:uid="{41C24B7C-7D72-4D45-B25A-C28CA9BB488B}"/>
    <cellStyle name="Comma 2 32 2 7 2" xfId="18062" xr:uid="{CDECEA0B-F965-4912-8FEC-2FFD74E0D9F0}"/>
    <cellStyle name="Comma 2 32 3" xfId="18063" xr:uid="{0750702A-C9A9-4BCA-AE57-D132948A5F30}"/>
    <cellStyle name="Comma 2 32 3 2" xfId="18064" xr:uid="{22803663-F2F8-4012-9EBD-9B4E88FAEB5A}"/>
    <cellStyle name="Comma 2 32 4" xfId="18065" xr:uid="{69A014CD-DF74-472B-AEC0-06C5A0AED54B}"/>
    <cellStyle name="Comma 2 32 4 2" xfId="18066" xr:uid="{5650F417-B84B-46CF-A7CA-CE11629EEE0A}"/>
    <cellStyle name="Comma 2 32 4 2 2" xfId="18067" xr:uid="{C4D5708E-8EB7-4921-873D-13EF9BDBE124}"/>
    <cellStyle name="Comma 2 32 4 2 2 2" xfId="18068" xr:uid="{6CE858C6-8D2E-492F-839B-B42B54E99E00}"/>
    <cellStyle name="Comma 2 32 4 2 2 2 2" xfId="18069" xr:uid="{293F1213-F318-4820-8810-F256DFF5F636}"/>
    <cellStyle name="Comma 2 32 4 2 3" xfId="18070" xr:uid="{3D7F5EFE-5D82-4E7E-8480-38B37DAFC024}"/>
    <cellStyle name="Comma 2 32 4 3" xfId="18071" xr:uid="{74621AB6-271D-48C7-8CB1-59F830058DEC}"/>
    <cellStyle name="Comma 2 32 4 3 2" xfId="18072" xr:uid="{D9636178-DB56-4CB2-8F84-2A435A9E96BD}"/>
    <cellStyle name="Comma 2 32 4 3 2 2" xfId="18073" xr:uid="{4BB0699F-1590-4D76-8A96-C4BBC2B506A4}"/>
    <cellStyle name="Comma 2 32 4 3 2 2 2" xfId="18074" xr:uid="{C4118404-18CC-4A7E-9097-B4186769ACBD}"/>
    <cellStyle name="Comma 2 32 4 3 3" xfId="18075" xr:uid="{53C240C3-09A3-43F4-AE1D-FCCCF7423A9F}"/>
    <cellStyle name="Comma 2 32 4 4" xfId="18076" xr:uid="{C037A3AD-D050-4DAA-A866-DC8D0C364D24}"/>
    <cellStyle name="Comma 2 32 4 4 2" xfId="18077" xr:uid="{F3546C77-0648-4BCE-BE23-220BFAD32AA1}"/>
    <cellStyle name="Comma 2 32 4 4 3" xfId="18078" xr:uid="{8EE4CC8A-0541-4D8B-9C16-9EAE79186DEE}"/>
    <cellStyle name="Comma 2 32 4 5" xfId="18079" xr:uid="{70B8B905-EB9D-4DAE-90F8-59C8AC9B822C}"/>
    <cellStyle name="Comma 2 32 4 5 2" xfId="18080" xr:uid="{86C8E415-2FAC-4799-BB2A-000279D34D51}"/>
    <cellStyle name="Comma 2 32 4 5 3" xfId="18081" xr:uid="{8D191287-C238-4D85-A240-EDA288931F0D}"/>
    <cellStyle name="Comma 2 32 5" xfId="18082" xr:uid="{75792044-4FE7-4380-9ACF-CBECD9E06E84}"/>
    <cellStyle name="Comma 2 32 5 2" xfId="18083" xr:uid="{9721FE1A-0F11-4088-B255-F87C205E24E1}"/>
    <cellStyle name="Comma 2 32 5 2 2" xfId="18084" xr:uid="{9C2AFDF3-3A74-4055-9A7C-9F5CC8186E82}"/>
    <cellStyle name="Comma 2 32 5 2 2 2" xfId="18085" xr:uid="{72701508-2851-4129-9932-A77C3CE879B3}"/>
    <cellStyle name="Comma 2 32 5 2 2 2 2" xfId="18086" xr:uid="{ABC61D24-870C-4315-AF59-8C9125E205B0}"/>
    <cellStyle name="Comma 2 32 5 2 3" xfId="18087" xr:uid="{D898646F-CF48-4362-8F71-E7F1FB8556D7}"/>
    <cellStyle name="Comma 2 32 5 3" xfId="18088" xr:uid="{559512A3-52DB-4D64-B98E-CDA3455E5283}"/>
    <cellStyle name="Comma 2 32 5 3 2" xfId="18089" xr:uid="{DF7BEFAB-32F8-4A1B-BE6A-D69D4D9BA32B}"/>
    <cellStyle name="Comma 2 32 5 4" xfId="18090" xr:uid="{EDA26F8E-75BF-4379-8BC6-84F09E52B532}"/>
    <cellStyle name="Comma 2 32 5 4 2" xfId="18091" xr:uid="{3481F119-2A05-4445-9BA3-83F00DAA14EA}"/>
    <cellStyle name="Comma 2 32 5 5" xfId="18092" xr:uid="{43468674-FE00-4FD9-9DF9-0A90C1CD8C7B}"/>
    <cellStyle name="Comma 2 32 5 5 2" xfId="18093" xr:uid="{90FB1595-6C6E-40DE-9CEC-B6F51792AB41}"/>
    <cellStyle name="Comma 2 32 6" xfId="18094" xr:uid="{5DE171A7-79A8-4F69-8984-E593F625B48E}"/>
    <cellStyle name="Comma 2 32 6 2" xfId="18095" xr:uid="{103C87B9-45A7-499C-9108-29F6EAE499DE}"/>
    <cellStyle name="Comma 2 32 7" xfId="18096" xr:uid="{728FCC7B-41CA-46FA-88CE-2288863FB78B}"/>
    <cellStyle name="Comma 2 32 7 2" xfId="18097" xr:uid="{D5C08815-9E23-4668-A5EA-2F9D702DC987}"/>
    <cellStyle name="Comma 2 32 8" xfId="18098" xr:uid="{A06511DD-DDBB-4BD1-BB18-EDF38B677DF4}"/>
    <cellStyle name="Comma 2 32 8 2" xfId="18099" xr:uid="{2170F12A-3ED3-4923-90F2-EF5E5FC5CFE0}"/>
    <cellStyle name="Comma 2 32 8 2 2" xfId="18100" xr:uid="{EB1182C0-9C5E-41CA-8488-33C3CBFEC889}"/>
    <cellStyle name="Comma 2 32 8 2 3" xfId="18101" xr:uid="{39170B52-A9CD-4040-9456-054837158827}"/>
    <cellStyle name="Comma 2 32 9" xfId="18102" xr:uid="{6F3B005B-DB19-4439-BD8E-0784D74AFCB0}"/>
    <cellStyle name="Comma 2 32 9 2" xfId="18103" xr:uid="{9B5C6034-8ACC-4138-A4E4-24E9CC5FEC5D}"/>
    <cellStyle name="Comma 2 32 9 2 2" xfId="18104" xr:uid="{78403E77-C0A9-45A6-ADDE-D2EC2BDC0B88}"/>
    <cellStyle name="Comma 2 33" xfId="18105" xr:uid="{4CE62A26-4D1F-4ECC-9222-9FF86EC44FE3}"/>
    <cellStyle name="Comma 2 33 10" xfId="18106" xr:uid="{E03CC63B-BA25-47CC-98EC-7E37AEA9EFD9}"/>
    <cellStyle name="Comma 2 33 10 2" xfId="18107" xr:uid="{15D2C4CD-85E3-4C28-96BE-22C92B6AB0DE}"/>
    <cellStyle name="Comma 2 33 10 2 2" xfId="18108" xr:uid="{86D135D5-9047-417E-906A-4974621A1FAE}"/>
    <cellStyle name="Comma 2 33 11" xfId="18109" xr:uid="{DD17B153-DA76-491F-9E25-9C6D8FC8F36C}"/>
    <cellStyle name="Comma 2 33 2" xfId="18110" xr:uid="{CAA9D05D-AEA1-4586-9682-EEBC44310511}"/>
    <cellStyle name="Comma 2 33 2 2" xfId="18111" xr:uid="{43C9CBD4-822C-434C-B5DD-6AB5FCC54A6B}"/>
    <cellStyle name="Comma 2 33 2 2 2" xfId="18112" xr:uid="{AEB3ACD0-E009-4063-9E04-9C75156A1C16}"/>
    <cellStyle name="Comma 2 33 2 2 2 2" xfId="18113" xr:uid="{8D832CB6-963C-48AC-9178-70FD30BD3D39}"/>
    <cellStyle name="Comma 2 33 2 2 2 2 2" xfId="18114" xr:uid="{1305F2E6-4B6E-4DBD-8CB0-A21D0F4716C7}"/>
    <cellStyle name="Comma 2 33 2 2 3" xfId="18115" xr:uid="{5CC016B7-BE0C-4DA9-9ED6-72A25E2B4B05}"/>
    <cellStyle name="Comma 2 33 2 2 3 2" xfId="18116" xr:uid="{B00360F2-BE0E-4A64-8F28-5E07F26AFE60}"/>
    <cellStyle name="Comma 2 33 2 2 4" xfId="18117" xr:uid="{B542635C-DFB2-4863-A11B-BB7CA3C0A36C}"/>
    <cellStyle name="Comma 2 33 2 2 4 2" xfId="18118" xr:uid="{965907D5-D996-4F94-82AA-2FB4EF0C2BA2}"/>
    <cellStyle name="Comma 2 33 2 2 5" xfId="18119" xr:uid="{2EFEA833-D787-4F8B-BFB3-33191B7D88F2}"/>
    <cellStyle name="Comma 2 33 2 2 5 2" xfId="18120" xr:uid="{C5964033-1D69-4A80-B049-5180D554B70D}"/>
    <cellStyle name="Comma 2 33 2 2 6" xfId="18121" xr:uid="{2E874AFC-C3A4-4EC2-8D85-D4D658FCAACC}"/>
    <cellStyle name="Comma 2 33 2 3" xfId="18122" xr:uid="{F50D0A70-7EC3-4A2A-95CD-3B439C836591}"/>
    <cellStyle name="Comma 2 33 2 3 2" xfId="18123" xr:uid="{9A6ACEA1-39EA-4B48-BEE4-8C88FDD5CAEB}"/>
    <cellStyle name="Comma 2 33 2 4" xfId="18124" xr:uid="{873AB9D3-5D23-4F84-9E90-5BDF6AF0F2FE}"/>
    <cellStyle name="Comma 2 33 2 4 2" xfId="18125" xr:uid="{2FC8D86C-4533-485C-B382-3FECD7F98B7E}"/>
    <cellStyle name="Comma 2 33 2 4 2 2" xfId="18126" xr:uid="{68624AFE-DB22-414E-9DDA-040BB692BE86}"/>
    <cellStyle name="Comma 2 33 2 4 2 2 2" xfId="18127" xr:uid="{19E2D52A-E606-4879-90EF-C701EE81447B}"/>
    <cellStyle name="Comma 2 33 2 4 3" xfId="18128" xr:uid="{55BB77B1-EF44-44F0-89ED-4B5E9A39E7FC}"/>
    <cellStyle name="Comma 2 33 2 5" xfId="18129" xr:uid="{60558F49-2396-443E-819A-EEFD0D0BF3F6}"/>
    <cellStyle name="Comma 2 33 2 5 2" xfId="18130" xr:uid="{4B2D862B-9B49-4D9B-8F3A-EFFF5A7CC953}"/>
    <cellStyle name="Comma 2 33 2 5 2 2" xfId="18131" xr:uid="{1EDCBD23-CAEC-46AC-8621-D6F1C076F65F}"/>
    <cellStyle name="Comma 2 33 2 5 2 2 2" xfId="18132" xr:uid="{A7C4A378-A6ED-47D0-960C-7E6170BA9644}"/>
    <cellStyle name="Comma 2 33 2 5 3" xfId="18133" xr:uid="{47EA2B93-F493-480D-95C0-7F19E1A5C706}"/>
    <cellStyle name="Comma 2 33 2 6" xfId="18134" xr:uid="{B3868A23-DFF7-4194-8414-C75AA8960C00}"/>
    <cellStyle name="Comma 2 33 2 6 2" xfId="18135" xr:uid="{4C69F9A2-D81C-4160-B95C-AD52EAD4CB45}"/>
    <cellStyle name="Comma 2 33 2 6 3" xfId="18136" xr:uid="{4D19ABEE-925B-4FC5-BAAB-69B4E1758979}"/>
    <cellStyle name="Comma 2 33 2 7" xfId="18137" xr:uid="{90968854-0476-4782-823B-8C616EF9D93B}"/>
    <cellStyle name="Comma 2 33 2 7 2" xfId="18138" xr:uid="{60D43E58-4513-4438-8815-34C0B1C4FA81}"/>
    <cellStyle name="Comma 2 33 3" xfId="18139" xr:uid="{2C6B53A2-4D10-48FB-90E9-B38B8A8BAAC4}"/>
    <cellStyle name="Comma 2 33 3 2" xfId="18140" xr:uid="{F2FAB200-E7A8-4457-A977-F4AFE367C31E}"/>
    <cellStyle name="Comma 2 33 4" xfId="18141" xr:uid="{B3C0CE98-D9BE-4FA2-B765-1452CDF28D54}"/>
    <cellStyle name="Comma 2 33 4 2" xfId="18142" xr:uid="{014B5752-48AC-49F9-9D38-1A65C472A2BD}"/>
    <cellStyle name="Comma 2 33 4 2 2" xfId="18143" xr:uid="{6ED1DB9D-DF5A-48BB-BA97-C5E808A81D7A}"/>
    <cellStyle name="Comma 2 33 4 2 2 2" xfId="18144" xr:uid="{7C044BFB-9346-40C1-82FB-154232B6411E}"/>
    <cellStyle name="Comma 2 33 4 2 2 2 2" xfId="18145" xr:uid="{CF939FF1-902B-4103-9251-4C5219D264EB}"/>
    <cellStyle name="Comma 2 33 4 2 3" xfId="18146" xr:uid="{EFC18F8B-76E0-46EE-87CA-036767E51097}"/>
    <cellStyle name="Comma 2 33 4 3" xfId="18147" xr:uid="{DC66311E-E789-4B20-A476-67CE4A4C93C6}"/>
    <cellStyle name="Comma 2 33 4 3 2" xfId="18148" xr:uid="{BF80718D-901A-479B-AB1E-C3C9D5E0EAF5}"/>
    <cellStyle name="Comma 2 33 4 3 2 2" xfId="18149" xr:uid="{8C8192DF-2B16-46B6-B300-D64ABAEB3805}"/>
    <cellStyle name="Comma 2 33 4 3 2 2 2" xfId="18150" xr:uid="{EC0AD291-4FD7-41E1-9BF9-89DF8D3952D2}"/>
    <cellStyle name="Comma 2 33 4 3 3" xfId="18151" xr:uid="{0067193E-9890-4A03-AD8E-C623E507686B}"/>
    <cellStyle name="Comma 2 33 4 4" xfId="18152" xr:uid="{39A96671-FCC3-4405-8AD6-8ED0CF489014}"/>
    <cellStyle name="Comma 2 33 4 4 2" xfId="18153" xr:uid="{CA761830-2ECC-4857-BBCE-D9E4315306CD}"/>
    <cellStyle name="Comma 2 33 4 4 3" xfId="18154" xr:uid="{679A9E35-8EB3-4BA3-9CA7-42F62C08BBE1}"/>
    <cellStyle name="Comma 2 33 4 5" xfId="18155" xr:uid="{C8E41C66-8925-4A49-9EA7-63E14FC6761E}"/>
    <cellStyle name="Comma 2 33 4 5 2" xfId="18156" xr:uid="{640196CF-EA49-4740-9DCF-736D4CEA3B27}"/>
    <cellStyle name="Comma 2 33 4 5 3" xfId="18157" xr:uid="{37BD7AB7-2ACA-4F3F-B432-7D977898651F}"/>
    <cellStyle name="Comma 2 33 5" xfId="18158" xr:uid="{7947E152-DAD0-4DEB-9480-B9AA350A1AD0}"/>
    <cellStyle name="Comma 2 33 5 2" xfId="18159" xr:uid="{9550F73C-8AF0-4D25-854D-B4D299828A28}"/>
    <cellStyle name="Comma 2 33 5 2 2" xfId="18160" xr:uid="{46600350-5FD9-449B-A9EE-09621DFED817}"/>
    <cellStyle name="Comma 2 33 5 2 2 2" xfId="18161" xr:uid="{76689207-B645-4D84-8922-ED3D5C2A535A}"/>
    <cellStyle name="Comma 2 33 5 2 2 2 2" xfId="18162" xr:uid="{8F8784AC-3F04-4905-9963-2AE7F0C9DBDF}"/>
    <cellStyle name="Comma 2 33 5 2 3" xfId="18163" xr:uid="{05F9B333-67AF-4375-915D-4A49B7584C64}"/>
    <cellStyle name="Comma 2 33 5 3" xfId="18164" xr:uid="{CCEF0C38-9E8D-4CD9-80C8-4A959D8ECD09}"/>
    <cellStyle name="Comma 2 33 5 3 2" xfId="18165" xr:uid="{F0A0AEDF-DFA0-4DB9-8D98-85F174A76CDC}"/>
    <cellStyle name="Comma 2 33 5 4" xfId="18166" xr:uid="{C7FC4EE7-F2F5-4B18-8B5A-BEAF4997B795}"/>
    <cellStyle name="Comma 2 33 5 4 2" xfId="18167" xr:uid="{9EB4841A-663A-4677-985A-ABF9FACFE51F}"/>
    <cellStyle name="Comma 2 33 5 5" xfId="18168" xr:uid="{24F70C1E-D73E-4BE4-A0A0-D071E635B9D3}"/>
    <cellStyle name="Comma 2 33 5 5 2" xfId="18169" xr:uid="{0D2269CB-E3FF-4E1B-B144-84007AB0600A}"/>
    <cellStyle name="Comma 2 33 6" xfId="18170" xr:uid="{EA0F0B11-7706-4850-A241-DC11CA1F2286}"/>
    <cellStyle name="Comma 2 33 6 2" xfId="18171" xr:uid="{DC14D1A3-CA1A-4E96-B582-F631A0107665}"/>
    <cellStyle name="Comma 2 33 7" xfId="18172" xr:uid="{7EEDA5AE-12E3-425E-A2DA-4FD612862B84}"/>
    <cellStyle name="Comma 2 33 7 2" xfId="18173" xr:uid="{73002AF4-65FA-4C6F-8925-09C95044EA40}"/>
    <cellStyle name="Comma 2 33 8" xfId="18174" xr:uid="{4E9D710B-AD24-40D6-B89D-BB9A209E9104}"/>
    <cellStyle name="Comma 2 33 8 2" xfId="18175" xr:uid="{690080D9-B422-4143-A01F-7643B8D407E8}"/>
    <cellStyle name="Comma 2 33 8 2 2" xfId="18176" xr:uid="{3E34AB2A-7154-4A14-9BD8-AA7B128C12B4}"/>
    <cellStyle name="Comma 2 33 8 2 3" xfId="18177" xr:uid="{EA5BE242-F973-4F8F-963B-0720F1D1FCF1}"/>
    <cellStyle name="Comma 2 33 9" xfId="18178" xr:uid="{BEA7EA0C-3152-4E4E-A398-1F5285A7291E}"/>
    <cellStyle name="Comma 2 33 9 2" xfId="18179" xr:uid="{B614A828-180E-49E2-92A0-60BDF49E2B70}"/>
    <cellStyle name="Comma 2 33 9 2 2" xfId="18180" xr:uid="{84CABBB9-FADD-45FC-AA88-56BD5D32896D}"/>
    <cellStyle name="Comma 2 34" xfId="18181" xr:uid="{32D69374-03B2-4339-BD64-F190C3E75561}"/>
    <cellStyle name="Comma 2 34 2" xfId="18182" xr:uid="{922B0FAB-3056-4914-BC70-A267932ED132}"/>
    <cellStyle name="Comma 2 35" xfId="18183" xr:uid="{398C4E61-4FC4-4AA6-827D-6F56BF38AD34}"/>
    <cellStyle name="Comma 2 35 2" xfId="18184" xr:uid="{0A47103B-C228-40F5-B7B8-C7F65784215D}"/>
    <cellStyle name="Comma 2 36" xfId="18185" xr:uid="{3D33BEF4-1E52-4C21-A128-963C10C31B5C}"/>
    <cellStyle name="Comma 2 36 2" xfId="18186" xr:uid="{111F9A38-9593-43F0-B6AE-E6A057F92B9E}"/>
    <cellStyle name="Comma 2 37" xfId="18187" xr:uid="{E7C9CBE0-133E-425F-8317-45DB61E6C24B}"/>
    <cellStyle name="Comma 2 37 2" xfId="18188" xr:uid="{70E4B80E-936D-4BE6-B34F-0AD1B2560F88}"/>
    <cellStyle name="Comma 2 38" xfId="18189" xr:uid="{DA208DB3-2504-4F4A-8888-89B2BFF21787}"/>
    <cellStyle name="Comma 2 38 2" xfId="18190" xr:uid="{E051928B-1FF6-462A-9F2E-DCEB37878DA4}"/>
    <cellStyle name="Comma 2 39" xfId="18191" xr:uid="{38594C86-267E-4EA5-9B58-C2579E277442}"/>
    <cellStyle name="Comma 2 39 2" xfId="18192" xr:uid="{C6B08701-2C2C-4C3C-A810-7B83036E16B6}"/>
    <cellStyle name="Comma 2 4" xfId="135" xr:uid="{00000000-0005-0000-0000-000086000000}"/>
    <cellStyle name="Comma 2 4 10" xfId="18193" xr:uid="{BA2599EA-FA2C-4D37-BFA6-15CC8F2400F4}"/>
    <cellStyle name="Comma 2 4 10 2" xfId="18194" xr:uid="{2B0886EA-2867-4EB2-A17E-CD053DFD2508}"/>
    <cellStyle name="Comma 2 4 11" xfId="18195" xr:uid="{699FCE87-A8B3-4AFC-90A3-D82855C1322A}"/>
    <cellStyle name="Comma 2 4 11 2" xfId="18196" xr:uid="{914AE7FE-2811-4FD6-A0B1-22DE6CE52D0C}"/>
    <cellStyle name="Comma 2 4 12" xfId="18197" xr:uid="{F6C947C5-D8B3-47C9-A19A-2561823415E4}"/>
    <cellStyle name="Comma 2 4 12 2" xfId="18198" xr:uid="{6A7013E1-43AB-4990-8002-C61E5783FE0C}"/>
    <cellStyle name="Comma 2 4 12 2 2" xfId="18199" xr:uid="{45550940-19E2-4D58-AC57-7048853DE71B}"/>
    <cellStyle name="Comma 2 4 12 2 3" xfId="18200" xr:uid="{AD44045E-8B3E-4125-9E8D-2CC31727F0D7}"/>
    <cellStyle name="Comma 2 4 13" xfId="18201" xr:uid="{76E50314-1C7A-4E67-BBD5-2E48F6FE12CD}"/>
    <cellStyle name="Comma 2 4 13 2" xfId="18202" xr:uid="{11332089-15B4-4629-8B72-C0F47A793B97}"/>
    <cellStyle name="Comma 2 4 13 2 2" xfId="18203" xr:uid="{7E221FF2-18BA-452A-9FC1-B8FFAFEACF5B}"/>
    <cellStyle name="Comma 2 4 14" xfId="18204" xr:uid="{C22A0704-34A9-4ED3-A013-A226A2701860}"/>
    <cellStyle name="Comma 2 4 14 2" xfId="18205" xr:uid="{848B40A9-BB3D-4232-B3E8-FB298440E9A1}"/>
    <cellStyle name="Comma 2 4 14 2 2" xfId="18206" xr:uid="{01A2279F-F8C2-467F-9DCB-68E70A0FC221}"/>
    <cellStyle name="Comma 2 4 15" xfId="18207" xr:uid="{9A555C7D-5F5F-4DD3-AE16-524B6E65BDC5}"/>
    <cellStyle name="Comma 2 4 16" xfId="45981" xr:uid="{5FCF42A9-21B9-4BBB-BCB0-C6E53E09ACA9}"/>
    <cellStyle name="Comma 2 4 17" xfId="46351" xr:uid="{6DD3BFAD-224B-4C29-9688-52E36743FEFE}"/>
    <cellStyle name="Comma 2 4 18" xfId="3834" xr:uid="{910A0E0B-D902-460D-9220-3C58AE612761}"/>
    <cellStyle name="Comma 2 4 19" xfId="52140" xr:uid="{548C2565-6533-4815-A8C6-A62AD5085527}"/>
    <cellStyle name="Comma 2 4 2" xfId="1263" xr:uid="{97CC0D5B-12E7-4540-96C6-D80227518753}"/>
    <cellStyle name="Comma 2 4 2 10" xfId="18208" xr:uid="{28151A3F-021F-43BE-A4A2-8DE641AC8194}"/>
    <cellStyle name="Comma 2 4 2 10 2" xfId="18209" xr:uid="{E34EF9E1-8D1E-4390-95DE-48B5A444E573}"/>
    <cellStyle name="Comma 2 4 2 10 3" xfId="18210" xr:uid="{9D305EB0-A7A0-4AC1-8743-2DB95D027183}"/>
    <cellStyle name="Comma 2 4 2 11" xfId="18211" xr:uid="{C24BB69A-3B5E-4983-AB84-051BB2DF4DC7}"/>
    <cellStyle name="Comma 2 4 2 11 2" xfId="18212" xr:uid="{55985F93-11EB-4CB8-BCE0-61226C9E3E7B}"/>
    <cellStyle name="Comma 2 4 2 11 3" xfId="18213" xr:uid="{EE6FB0E5-DABC-49B3-819E-D2201199FEF9}"/>
    <cellStyle name="Comma 2 4 2 12" xfId="18214" xr:uid="{01EA5AA4-2CB1-4365-9E9A-2C0A66406E28}"/>
    <cellStyle name="Comma 2 4 2 13" xfId="8730" xr:uid="{5B0B7DB3-DF58-403F-AFD1-3C6831951398}"/>
    <cellStyle name="Comma 2 4 2 14" xfId="46815" xr:uid="{42C0BF06-AE5B-45AC-8715-A38CE7106A65}"/>
    <cellStyle name="Comma 2 4 2 15" xfId="51690" xr:uid="{1230F6AD-864F-4B30-8744-314767659BE4}"/>
    <cellStyle name="Comma 2 4 2 16" xfId="4921" xr:uid="{1D77D07D-6AC1-4C93-9A61-8B3E0A66F169}"/>
    <cellStyle name="Comma 2 4 2 2" xfId="1902" xr:uid="{45E5AD14-6365-4D22-9524-2A94C896E60F}"/>
    <cellStyle name="Comma 2 4 2 2 10" xfId="18216" xr:uid="{68CB55A6-9158-4B13-BFC0-BCECF1635714}"/>
    <cellStyle name="Comma 2 4 2 2 10 2" xfId="18217" xr:uid="{38A3CE91-2C0C-49B3-80DA-E8E50C32391F}"/>
    <cellStyle name="Comma 2 4 2 2 10 2 2" xfId="18218" xr:uid="{B3C2DC2B-5921-45B6-A094-6871F8642301}"/>
    <cellStyle name="Comma 2 4 2 2 11" xfId="18219" xr:uid="{6853DA37-6B82-4706-8926-346A935A105D}"/>
    <cellStyle name="Comma 2 4 2 2 11 2" xfId="18220" xr:uid="{A59A926C-8009-40A3-B17B-6B3D4F894EF5}"/>
    <cellStyle name="Comma 2 4 2 2 12" xfId="18221" xr:uid="{590520DA-FE35-4786-B19E-9E9CC1526B42}"/>
    <cellStyle name="Comma 2 4 2 2 13" xfId="18215" xr:uid="{2C7E005D-B46C-402D-9281-75A054A6AE02}"/>
    <cellStyle name="Comma 2 4 2 2 14" xfId="47490" xr:uid="{D34A8872-39D8-438D-9662-DD8CCA7106FE}"/>
    <cellStyle name="Comma 2 4 2 2 15" xfId="6862" xr:uid="{3663BAC5-A3DE-4C0A-84BB-BC59E6BF9907}"/>
    <cellStyle name="Comma 2 4 2 2 2" xfId="18222" xr:uid="{E38B3B1F-3F80-41B4-AA15-618D06A85572}"/>
    <cellStyle name="Comma 2 4 2 2 2 2" xfId="18223" xr:uid="{EBA94D88-E920-4FB2-B06A-0ED89370E50A}"/>
    <cellStyle name="Comma 2 4 2 2 2 2 2" xfId="18224" xr:uid="{D5FC60E5-790A-4C2F-8DFC-E7614A4114FD}"/>
    <cellStyle name="Comma 2 4 2 2 2 2 2 2" xfId="18225" xr:uid="{0C0B0043-125D-49F0-8A2C-4A2849C02B6F}"/>
    <cellStyle name="Comma 2 4 2 2 2 2 2 2 2" xfId="18226" xr:uid="{18E3AE7E-436C-4DB7-9B65-39C6697649D1}"/>
    <cellStyle name="Comma 2 4 2 2 2 2 3" xfId="18227" xr:uid="{1D1D7C5D-5EDC-4B0E-AD53-B242388DE66B}"/>
    <cellStyle name="Comma 2 4 2 2 2 2 3 2" xfId="18228" xr:uid="{2E9F59F4-AB9F-4E6E-A940-48F37B5BFEE0}"/>
    <cellStyle name="Comma 2 4 2 2 2 2 4" xfId="18229" xr:uid="{FF7C2436-8E86-4DC3-ABC8-6CD58947B0A4}"/>
    <cellStyle name="Comma 2 4 2 2 2 2 4 2" xfId="18230" xr:uid="{E7FD249F-D75F-4402-A8EA-0D1B7134CF10}"/>
    <cellStyle name="Comma 2 4 2 2 2 2 5" xfId="18231" xr:uid="{47B36EA0-929E-4D0C-90BB-C240789F5BE0}"/>
    <cellStyle name="Comma 2 4 2 2 2 2 5 2" xfId="18232" xr:uid="{CF1B39F7-121A-43BC-B87B-F6B13873CA8D}"/>
    <cellStyle name="Comma 2 4 2 2 2 2 6" xfId="18233" xr:uid="{39FDB277-7A56-4F55-9517-9224BD55DD0F}"/>
    <cellStyle name="Comma 2 4 2 2 2 3" xfId="18234" xr:uid="{A5CC9304-E3B0-4789-B130-FDCD4A653999}"/>
    <cellStyle name="Comma 2 4 2 2 2 3 2" xfId="18235" xr:uid="{ED481C1F-99DA-4090-9742-3EA23386DBB2}"/>
    <cellStyle name="Comma 2 4 2 2 2 4" xfId="18236" xr:uid="{591BF7B6-9687-4115-A9C0-25E9CC829552}"/>
    <cellStyle name="Comma 2 4 2 2 2 4 2" xfId="18237" xr:uid="{E4D69D39-CE6F-42CA-9007-707DC307FDC3}"/>
    <cellStyle name="Comma 2 4 2 2 2 4 2 2" xfId="18238" xr:uid="{E39918DA-903D-4943-9E9E-833F3DFA5265}"/>
    <cellStyle name="Comma 2 4 2 2 2 4 2 2 2" xfId="18239" xr:uid="{D799CFFD-02F5-41BA-94BB-ED9EB1D8F611}"/>
    <cellStyle name="Comma 2 4 2 2 2 4 3" xfId="18240" xr:uid="{40DDD875-488B-43C5-864F-A6DFB725B03B}"/>
    <cellStyle name="Comma 2 4 2 2 2 5" xfId="18241" xr:uid="{A8AAB196-1ADA-4385-AF13-73B0B3732E04}"/>
    <cellStyle name="Comma 2 4 2 2 2 5 2" xfId="18242" xr:uid="{4C4B13BE-7D94-484F-9B39-4FFCA057A4E7}"/>
    <cellStyle name="Comma 2 4 2 2 2 5 2 2" xfId="18243" xr:uid="{FE7A775A-94E8-489B-942A-7AE6B6F45F58}"/>
    <cellStyle name="Comma 2 4 2 2 2 5 2 2 2" xfId="18244" xr:uid="{7EDB2763-8751-4682-8C69-F03F15DFB631}"/>
    <cellStyle name="Comma 2 4 2 2 2 5 3" xfId="18245" xr:uid="{7203333A-2CDF-4C66-94A3-B3949B9FB935}"/>
    <cellStyle name="Comma 2 4 2 2 2 6" xfId="18246" xr:uid="{7E0B89F6-28BA-4ABC-A95A-608CC2646D01}"/>
    <cellStyle name="Comma 2 4 2 2 2 6 2" xfId="18247" xr:uid="{E929D201-CC68-4234-A1CA-EA99BA42F7BC}"/>
    <cellStyle name="Comma 2 4 2 2 2 6 3" xfId="18248" xr:uid="{A7F93A09-009F-4570-8146-1A6271D2F336}"/>
    <cellStyle name="Comma 2 4 2 2 2 7" xfId="18249" xr:uid="{93802B17-8339-4F7A-94F2-92CE34B52590}"/>
    <cellStyle name="Comma 2 4 2 2 2 7 2" xfId="18250" xr:uid="{15D1F320-EB67-4ED8-807D-9B93DB351586}"/>
    <cellStyle name="Comma 2 4 2 2 3" xfId="18251" xr:uid="{B2A22622-36AF-443F-BB94-E337A4011ADF}"/>
    <cellStyle name="Comma 2 4 2 2 3 2" xfId="18252" xr:uid="{9D256155-BCFC-43AB-86D5-741B26BA2D5C}"/>
    <cellStyle name="Comma 2 4 2 2 4" xfId="18253" xr:uid="{F718A027-FC66-4ECC-919B-D01A885B4532}"/>
    <cellStyle name="Comma 2 4 2 2 4 2" xfId="18254" xr:uid="{F0B64DA4-EEDD-4DA2-8FE9-077D6FC18893}"/>
    <cellStyle name="Comma 2 4 2 2 4 2 2" xfId="18255" xr:uid="{B6A17B23-DB34-48D3-9512-4BFECAFFE245}"/>
    <cellStyle name="Comma 2 4 2 2 4 2 2 2" xfId="18256" xr:uid="{280231E7-7D21-4CF7-A834-80ABDB997175}"/>
    <cellStyle name="Comma 2 4 2 2 4 2 2 2 2" xfId="18257" xr:uid="{46861374-F3DA-437F-9CCB-1137DB1E7609}"/>
    <cellStyle name="Comma 2 4 2 2 4 2 3" xfId="18258" xr:uid="{4DD9A34E-AC7B-4261-9652-E81EADBE8E61}"/>
    <cellStyle name="Comma 2 4 2 2 4 3" xfId="18259" xr:uid="{E5695F69-463D-43D7-86C8-ACEB956167B8}"/>
    <cellStyle name="Comma 2 4 2 2 4 3 2" xfId="18260" xr:uid="{C66D23D4-41D4-48E2-9CB7-8C194BEADFC7}"/>
    <cellStyle name="Comma 2 4 2 2 4 3 2 2" xfId="18261" xr:uid="{B119EA6F-9E10-4999-9F40-0373363D158A}"/>
    <cellStyle name="Comma 2 4 2 2 4 3 2 2 2" xfId="18262" xr:uid="{7DD7573E-96A1-4E4F-BE85-3853EEEF29C4}"/>
    <cellStyle name="Comma 2 4 2 2 4 3 3" xfId="18263" xr:uid="{4E7DEF07-D556-4B73-BE86-54574AC7A6FB}"/>
    <cellStyle name="Comma 2 4 2 2 4 4" xfId="18264" xr:uid="{DFC58E14-51D5-4DCC-BB3B-8B664FBF6A1A}"/>
    <cellStyle name="Comma 2 4 2 2 4 4 2" xfId="18265" xr:uid="{EBF67DEA-FD8A-4B2D-A21D-721EF2CAADB6}"/>
    <cellStyle name="Comma 2 4 2 2 4 4 3" xfId="18266" xr:uid="{A6CE1029-62B6-4786-817D-5B5360842656}"/>
    <cellStyle name="Comma 2 4 2 2 4 5" xfId="18267" xr:uid="{D6A1D469-641E-4CFA-B7EC-085362C4E888}"/>
    <cellStyle name="Comma 2 4 2 2 4 5 2" xfId="18268" xr:uid="{52D23477-AF72-4A31-85D1-F51AE2E77AF2}"/>
    <cellStyle name="Comma 2 4 2 2 4 5 3" xfId="18269" xr:uid="{871CFF21-BFEC-4BDF-978A-BEFC9955E264}"/>
    <cellStyle name="Comma 2 4 2 2 5" xfId="18270" xr:uid="{9EEC4161-0194-4930-83B8-372E4E8EF8E7}"/>
    <cellStyle name="Comma 2 4 2 2 5 2" xfId="18271" xr:uid="{A96BA049-17AE-4663-93D9-F00ADAD882C2}"/>
    <cellStyle name="Comma 2 4 2 2 5 2 2" xfId="18272" xr:uid="{64806ED0-ADE7-4011-8A66-A3AAB9C4A668}"/>
    <cellStyle name="Comma 2 4 2 2 5 2 2 2" xfId="18273" xr:uid="{2E51FB9E-EAF6-4A9D-99ED-7FAACCF81623}"/>
    <cellStyle name="Comma 2 4 2 2 5 2 2 2 2" xfId="18274" xr:uid="{D6B4795B-1AAC-4042-A0A9-CEDC95A0E5E5}"/>
    <cellStyle name="Comma 2 4 2 2 5 2 3" xfId="18275" xr:uid="{8491AFF0-7285-4F69-B452-5AFE860479B9}"/>
    <cellStyle name="Comma 2 4 2 2 5 3" xfId="18276" xr:uid="{841DC9EF-144E-4521-82C3-3ED7E5A37233}"/>
    <cellStyle name="Comma 2 4 2 2 5 3 2" xfId="18277" xr:uid="{9D04441D-4A56-4C5D-9811-9B9EEC63AA52}"/>
    <cellStyle name="Comma 2 4 2 2 5 4" xfId="18278" xr:uid="{8F43077A-0CED-4604-AD18-10C19C1EAC64}"/>
    <cellStyle name="Comma 2 4 2 2 5 4 2" xfId="18279" xr:uid="{613946E2-38E8-4685-AF3E-850AC223F076}"/>
    <cellStyle name="Comma 2 4 2 2 5 5" xfId="18280" xr:uid="{C1CD858D-2271-4C2A-B0FC-726BFBC127FE}"/>
    <cellStyle name="Comma 2 4 2 2 5 5 2" xfId="18281" xr:uid="{39EE182B-E5C6-4FF1-ABC5-3E183E5282CB}"/>
    <cellStyle name="Comma 2 4 2 2 6" xfId="18282" xr:uid="{BDCE2224-0689-4BB0-86B6-AED45BB103C0}"/>
    <cellStyle name="Comma 2 4 2 2 6 2" xfId="18283" xr:uid="{6240040E-B945-4B29-A7D7-AD952681E03F}"/>
    <cellStyle name="Comma 2 4 2 2 7" xfId="18284" xr:uid="{04BA2B6C-E9A8-4A66-964F-36199EF0C8A4}"/>
    <cellStyle name="Comma 2 4 2 2 7 2" xfId="18285" xr:uid="{D2C4E869-A819-4C1E-B8F0-CA3220C1E28E}"/>
    <cellStyle name="Comma 2 4 2 2 8" xfId="18286" xr:uid="{C7F4FD4E-115B-4731-A3CA-ED0428AEBBFD}"/>
    <cellStyle name="Comma 2 4 2 2 8 2" xfId="18287" xr:uid="{CE5FC38E-A1E1-4C7F-B5E3-FB54CD7B5879}"/>
    <cellStyle name="Comma 2 4 2 2 8 2 2" xfId="18288" xr:uid="{B23D9657-76DF-4541-85AB-EE74E26F486D}"/>
    <cellStyle name="Comma 2 4 2 2 8 2 3" xfId="18289" xr:uid="{46F15727-44FA-49E3-BBEB-004A33205AF8}"/>
    <cellStyle name="Comma 2 4 2 2 9" xfId="18290" xr:uid="{89B5819F-15F8-48B8-AF7C-2CEED657F005}"/>
    <cellStyle name="Comma 2 4 2 2 9 2" xfId="18291" xr:uid="{36902E88-6F6E-45A1-A0A0-F929947C0CB9}"/>
    <cellStyle name="Comma 2 4 2 2 9 2 2" xfId="18292" xr:uid="{0189ABBD-DB8C-4064-A889-6BF28EAA097C}"/>
    <cellStyle name="Comma 2 4 2 3" xfId="3203" xr:uid="{375A1DD8-B91E-4208-84D4-75F4C71104FC}"/>
    <cellStyle name="Comma 2 4 2 3 2" xfId="18294" xr:uid="{8C207260-2101-47D2-95C9-E78841EDF1AB}"/>
    <cellStyle name="Comma 2 4 2 3 3" xfId="18293" xr:uid="{75AF407C-8993-4DC3-A3B0-113D75A4E689}"/>
    <cellStyle name="Comma 2 4 2 3 4" xfId="48826" xr:uid="{AD596816-C0FA-4F25-BBF5-7C5F38D0DAFF}"/>
    <cellStyle name="Comma 2 4 2 3 5" xfId="8200" xr:uid="{607EC06F-89C4-41AF-9760-05FCD693DD39}"/>
    <cellStyle name="Comma 2 4 2 4" xfId="6181" xr:uid="{1D6231E7-7E69-4788-B99B-EF7191714224}"/>
    <cellStyle name="Comma 2 4 2 4 2" xfId="18296" xr:uid="{962674E3-DE19-412F-963A-0276C287CF0B}"/>
    <cellStyle name="Comma 2 4 2 4 2 2" xfId="18297" xr:uid="{3EC9BC48-89CE-4669-8725-6F3F3E4F9881}"/>
    <cellStyle name="Comma 2 4 2 4 2 2 2" xfId="18298" xr:uid="{0D1552B8-A5F7-43FE-9FF2-A2F6EBD38351}"/>
    <cellStyle name="Comma 2 4 2 4 2 2 3" xfId="18299" xr:uid="{A83F5C55-FF61-4D46-BC8E-0CD20F390C7B}"/>
    <cellStyle name="Comma 2 4 2 4 2 3" xfId="18300" xr:uid="{3EF62313-BC9A-4008-B94B-D914189AD32D}"/>
    <cellStyle name="Comma 2 4 2 4 2 4" xfId="18301" xr:uid="{09DC9DF9-26BF-43A3-A50A-4E3D72057366}"/>
    <cellStyle name="Comma 2 4 2 4 2 5" xfId="18302" xr:uid="{AB48B2EE-73B9-4D32-A55D-88DA323CF06E}"/>
    <cellStyle name="Comma 2 4 2 4 3" xfId="18303" xr:uid="{713CA0B0-1D27-4CF4-A701-AB172DDBE126}"/>
    <cellStyle name="Comma 2 4 2 4 4" xfId="18304" xr:uid="{42AC9377-4BB7-4141-AEFF-D28B1C07F7A6}"/>
    <cellStyle name="Comma 2 4 2 4 4 2" xfId="18305" xr:uid="{03A4B1FE-03CE-4DA0-B0A0-E4EF5049EF05}"/>
    <cellStyle name="Comma 2 4 2 4 4 2 2" xfId="18306" xr:uid="{A1B560F6-4FBF-4FC7-893B-A52262EB58E7}"/>
    <cellStyle name="Comma 2 4 2 4 4 2 3" xfId="18307" xr:uid="{7EBD2449-E098-4E9A-B13B-D5125F0F3B3C}"/>
    <cellStyle name="Comma 2 4 2 4 5" xfId="18308" xr:uid="{4B403A55-E2EB-4A49-B882-3D7E28DB3E63}"/>
    <cellStyle name="Comma 2 4 2 4 5 2" xfId="18309" xr:uid="{13006F64-F246-49CD-846B-0FD9CE3C5A1D}"/>
    <cellStyle name="Comma 2 4 2 4 5 2 2" xfId="18310" xr:uid="{8ADF52B1-C539-4834-9876-D172CEDC4FA2}"/>
    <cellStyle name="Comma 2 4 2 4 5 2 3" xfId="18311" xr:uid="{D5FB4F98-E6CB-47A5-916C-40852F0413A0}"/>
    <cellStyle name="Comma 2 4 2 4 6" xfId="18312" xr:uid="{57D6DF4A-CF68-4619-AF3D-B7C00861A571}"/>
    <cellStyle name="Comma 2 4 2 4 6 2" xfId="18313" xr:uid="{7CD08976-D05D-4BF6-A755-E312D7D8BBC2}"/>
    <cellStyle name="Comma 2 4 2 4 6 2 2" xfId="18314" xr:uid="{30DDE85E-B096-4329-A0F9-46D902680157}"/>
    <cellStyle name="Comma 2 4 2 4 7" xfId="18315" xr:uid="{ACE5844B-4165-44F1-9D50-5DE257AEB716}"/>
    <cellStyle name="Comma 2 4 2 4 8" xfId="18316" xr:uid="{19677B85-5166-450F-B912-36099FB777E0}"/>
    <cellStyle name="Comma 2 4 2 4 9" xfId="18295" xr:uid="{DF693EA1-82F0-4B20-9A7F-2EC0B51EAC19}"/>
    <cellStyle name="Comma 2 4 2 5" xfId="18317" xr:uid="{FDA68A0D-032A-48EE-A013-23674CFB2DDC}"/>
    <cellStyle name="Comma 2 4 2 5 2" xfId="18318" xr:uid="{F9078CE2-B54A-464B-8439-BFFB9D8A81EA}"/>
    <cellStyle name="Comma 2 4 2 5 2 2" xfId="18319" xr:uid="{63385B4A-0176-4DA1-8BA3-51996D4295F0}"/>
    <cellStyle name="Comma 2 4 2 5 2 2 2" xfId="18320" xr:uid="{C19B7EE1-1685-4F51-8E75-18978ED9A553}"/>
    <cellStyle name="Comma 2 4 2 5 2 2 3" xfId="18321" xr:uid="{B6C9E12A-2BEA-4540-AD0C-6978B0435563}"/>
    <cellStyle name="Comma 2 4 2 5 3" xfId="18322" xr:uid="{E2B4C5BE-B442-4444-9FE6-9AAF329EA74C}"/>
    <cellStyle name="Comma 2 4 2 5 3 2" xfId="18323" xr:uid="{9730C0E2-8BD7-42E9-A492-1C602231E105}"/>
    <cellStyle name="Comma 2 4 2 5 3 2 2" xfId="18324" xr:uid="{64EA124E-519F-489E-8A8E-F7D7D44D1159}"/>
    <cellStyle name="Comma 2 4 2 5 3 2 3" xfId="18325" xr:uid="{B49FCD26-18AB-4646-B900-B8021A625F44}"/>
    <cellStyle name="Comma 2 4 2 5 4" xfId="18326" xr:uid="{13C00879-36FF-4118-AE54-E1D01DF64D57}"/>
    <cellStyle name="Comma 2 4 2 5 4 2" xfId="18327" xr:uid="{E84946A4-BB62-403D-8075-887ACA0D092B}"/>
    <cellStyle name="Comma 2 4 2 5 4 2 2" xfId="18328" xr:uid="{5D9EFF5F-4C97-42C9-8BFF-C991E3441246}"/>
    <cellStyle name="Comma 2 4 2 5 5" xfId="18329" xr:uid="{6A4A375D-2E6D-46DC-AD9C-373919F6B0F9}"/>
    <cellStyle name="Comma 2 4 2 5 5 2" xfId="18330" xr:uid="{460F742B-F956-4734-819A-34A9CF9E14C1}"/>
    <cellStyle name="Comma 2 4 2 5 5 2 2" xfId="18331" xr:uid="{5AEDBF1C-C5DA-4F7A-A790-4F5B72F1851D}"/>
    <cellStyle name="Comma 2 4 2 5 6" xfId="18332" xr:uid="{DB9CF6AF-E944-414E-96D8-4738751E1A31}"/>
    <cellStyle name="Comma 2 4 2 6" xfId="18333" xr:uid="{A936F09F-76EF-4DE2-896A-0BA9A150850E}"/>
    <cellStyle name="Comma 2 4 2 6 2" xfId="18334" xr:uid="{A9A71C4F-BA49-43BA-B2AF-FE948166EDDB}"/>
    <cellStyle name="Comma 2 4 2 6 2 2" xfId="18335" xr:uid="{6973EEA1-3EB9-4361-9154-40BA6C62A559}"/>
    <cellStyle name="Comma 2 4 2 6 2 2 2" xfId="18336" xr:uid="{A053D2EE-9ACD-44DC-8D1C-BE7A9FBD92CF}"/>
    <cellStyle name="Comma 2 4 2 6 2 2 3" xfId="18337" xr:uid="{DEA0A28F-039F-4769-B37D-B0FFF76D8991}"/>
    <cellStyle name="Comma 2 4 2 6 3" xfId="18338" xr:uid="{7CCFC336-F272-4E71-A254-E4A6A02015A8}"/>
    <cellStyle name="Comma 2 4 2 6 4" xfId="18339" xr:uid="{B98AC63C-7A30-4B5F-963C-70E063ACEC51}"/>
    <cellStyle name="Comma 2 4 2 6 5" xfId="18340" xr:uid="{236A6783-94AA-43A9-97BF-9E6D94270BE1}"/>
    <cellStyle name="Comma 2 4 2 6 6" xfId="18341" xr:uid="{4EC7C850-62AC-4AA6-AAFA-889BA1DD5514}"/>
    <cellStyle name="Comma 2 4 2 7" xfId="18342" xr:uid="{488CEE9A-FA89-4598-B3E2-96BBF2718CC9}"/>
    <cellStyle name="Comma 2 4 2 8" xfId="18343" xr:uid="{054A426B-DBE5-4763-9CFE-9FB772CF0096}"/>
    <cellStyle name="Comma 2 4 2 9" xfId="18344" xr:uid="{5B38FD2C-7529-4372-92FF-62DFD752A2A4}"/>
    <cellStyle name="Comma 2 4 2 9 2" xfId="18345" xr:uid="{74FB587D-F1EC-4223-8639-1C68C9BC8371}"/>
    <cellStyle name="Comma 2 4 2 9 2 2" xfId="18346" xr:uid="{2B4C76FC-58D7-4840-9609-2E3A4138B2BB}"/>
    <cellStyle name="Comma 2 4 2 9 2 2 2" xfId="18347" xr:uid="{B32A7FBD-0A23-4B01-ACBD-83173DF29050}"/>
    <cellStyle name="Comma 2 4 2 9 3" xfId="18348" xr:uid="{580E3385-B995-46C9-8020-2928AF2979B9}"/>
    <cellStyle name="Comma 2 4 3" xfId="1423" xr:uid="{454C3B74-124F-4AC1-9A8A-FE318ABF58EC}"/>
    <cellStyle name="Comma 2 4 3 10" xfId="18350" xr:uid="{8106FF85-10BB-436F-A2DE-BB4F831CDC83}"/>
    <cellStyle name="Comma 2 4 3 10 2" xfId="18351" xr:uid="{68E42B31-2AE5-4F43-967E-98C2EBF49DD6}"/>
    <cellStyle name="Comma 2 4 3 10 3" xfId="18352" xr:uid="{0805C47C-2148-41B3-AAF6-B20121EE5DD9}"/>
    <cellStyle name="Comma 2 4 3 11" xfId="18353" xr:uid="{46E078D5-E4FE-4805-89FD-D2F718DAFFAC}"/>
    <cellStyle name="Comma 2 4 3 12" xfId="18354" xr:uid="{186414EF-48E4-4CA9-A5E4-165BC4CCC23E}"/>
    <cellStyle name="Comma 2 4 3 13" xfId="18349" xr:uid="{A5616EC4-2E46-4D2D-A562-750F29BC09FA}"/>
    <cellStyle name="Comma 2 4 3 14" xfId="46945" xr:uid="{192A514B-C7E2-4201-945D-52E510E84FBB}"/>
    <cellStyle name="Comma 2 4 3 15" xfId="5318" xr:uid="{0F25E778-F34C-48B7-A0DA-B658DAD5E602}"/>
    <cellStyle name="Comma 2 4 3 2" xfId="2013" xr:uid="{CBB515FE-31E2-4F35-B1E2-E35E2E97F6B6}"/>
    <cellStyle name="Comma 2 4 3 2 10" xfId="6975" xr:uid="{A5F15519-E8E5-48C6-B8BE-B600687C40B8}"/>
    <cellStyle name="Comma 2 4 3 2 2" xfId="18355" xr:uid="{88624887-E98A-4221-888F-CB40494746E2}"/>
    <cellStyle name="Comma 2 4 3 2 2 2" xfId="18356" xr:uid="{D15CFDB1-12B9-4A52-8160-5B7D75D1E6A6}"/>
    <cellStyle name="Comma 2 4 3 2 2 2 2" xfId="18357" xr:uid="{526A2133-F764-4B43-9BAC-6CAADA5DFEBD}"/>
    <cellStyle name="Comma 2 4 3 2 2 2 3" xfId="18358" xr:uid="{70AD194C-4B5E-4856-93DC-4F6D9A3BD780}"/>
    <cellStyle name="Comma 2 4 3 2 2 3" xfId="18359" xr:uid="{EE37C408-12FC-4C89-B5B8-F6FD8090B780}"/>
    <cellStyle name="Comma 2 4 3 2 2 4" xfId="18360" xr:uid="{5C60C071-9237-4776-B18D-D47A4D80FDD0}"/>
    <cellStyle name="Comma 2 4 3 2 2 5" xfId="18361" xr:uid="{4BCEDDDA-9CDB-403B-B465-C77EB4F7A695}"/>
    <cellStyle name="Comma 2 4 3 2 3" xfId="18362" xr:uid="{726FA6D2-41F9-4BE9-B5DA-FACB910D452F}"/>
    <cellStyle name="Comma 2 4 3 2 4" xfId="18363" xr:uid="{CC004248-5B79-4801-94E7-792AC7ED5125}"/>
    <cellStyle name="Comma 2 4 3 2 4 2" xfId="18364" xr:uid="{A06DBF1E-9375-413B-8798-29FE1D3EAB53}"/>
    <cellStyle name="Comma 2 4 3 2 4 2 2" xfId="18365" xr:uid="{042567F7-3141-4B28-A20F-B696FE28E783}"/>
    <cellStyle name="Comma 2 4 3 2 4 2 3" xfId="18366" xr:uid="{4F3041CA-1FE5-4F34-8CAF-32D82B179E02}"/>
    <cellStyle name="Comma 2 4 3 2 5" xfId="18367" xr:uid="{FEC6B8CA-3694-487E-9087-3200717457F6}"/>
    <cellStyle name="Comma 2 4 3 2 5 2" xfId="18368" xr:uid="{FD274F5E-443D-4231-B657-395DD72CC7AD}"/>
    <cellStyle name="Comma 2 4 3 2 5 2 2" xfId="18369" xr:uid="{7C3D7EA3-150A-4710-9462-F3F40F5E97CB}"/>
    <cellStyle name="Comma 2 4 3 2 5 2 3" xfId="18370" xr:uid="{3548CF46-21DA-4D9A-906F-EDF39426816D}"/>
    <cellStyle name="Comma 2 4 3 2 6" xfId="18371" xr:uid="{2ED68A02-ADE6-4957-A9EE-1E3B6776A0CA}"/>
    <cellStyle name="Comma 2 4 3 2 6 2" xfId="18372" xr:uid="{EC232FAA-FCC3-4F5A-88B8-9C7C970D1417}"/>
    <cellStyle name="Comma 2 4 3 2 6 2 2" xfId="18373" xr:uid="{631784A9-4E24-429D-B6AE-F11FDC8C6E1F}"/>
    <cellStyle name="Comma 2 4 3 2 7" xfId="18374" xr:uid="{4539EA0A-3BD4-417E-B8D6-B3F30B0934BB}"/>
    <cellStyle name="Comma 2 4 3 2 8" xfId="18375" xr:uid="{5AF7656D-18A1-43CB-920F-CCFDA71D8BE0}"/>
    <cellStyle name="Comma 2 4 3 2 9" xfId="47603" xr:uid="{52487699-7AC1-4044-B893-0C38FAD3A296}"/>
    <cellStyle name="Comma 2 4 3 3" xfId="3318" xr:uid="{657DE42A-6D7F-42AF-A580-B19AD0A6DA68}"/>
    <cellStyle name="Comma 2 4 3 3 2" xfId="18376" xr:uid="{7758DCAF-E70E-4CD9-97FA-23F93CA811E2}"/>
    <cellStyle name="Comma 2 4 3 3 3" xfId="48942" xr:uid="{D57BEC98-8201-48BE-916C-6D709F0DFF3B}"/>
    <cellStyle name="Comma 2 4 3 3 4" xfId="8316" xr:uid="{8171E41C-1443-4CC8-A7DE-FB7B76E74788}"/>
    <cellStyle name="Comma 2 4 3 4" xfId="6315" xr:uid="{637743C1-416F-4330-959A-ECF48305D04B}"/>
    <cellStyle name="Comma 2 4 3 4 2" xfId="18377" xr:uid="{BAB17782-E882-4D2B-9D76-DA305C00A424}"/>
    <cellStyle name="Comma 2 4 3 4 2 2" xfId="18378" xr:uid="{BA7FBD63-AE85-4ABD-82BA-E6D11C847489}"/>
    <cellStyle name="Comma 2 4 3 4 2 2 2" xfId="18379" xr:uid="{00A617A5-C384-4DC6-91C8-1206544F4F7E}"/>
    <cellStyle name="Comma 2 4 3 4 2 2 3" xfId="18380" xr:uid="{6478E06E-42D2-4647-81A3-07B00CB17CB3}"/>
    <cellStyle name="Comma 2 4 3 4 3" xfId="18381" xr:uid="{873B3969-E662-4D00-A7A0-B8F1CD19FEEF}"/>
    <cellStyle name="Comma 2 4 3 4 3 2" xfId="18382" xr:uid="{D782DF35-6587-4997-8473-C606DE5BF7DE}"/>
    <cellStyle name="Comma 2 4 3 4 3 2 2" xfId="18383" xr:uid="{6503BC5D-8B11-430C-B839-D5E1A4B57BA5}"/>
    <cellStyle name="Comma 2 4 3 4 3 2 3" xfId="18384" xr:uid="{D0D664BC-6CA3-4873-B9C3-BABD16B66FDF}"/>
    <cellStyle name="Comma 2 4 3 4 4" xfId="18385" xr:uid="{CC0F67C9-A8C7-4D5E-B64B-802A2AB99727}"/>
    <cellStyle name="Comma 2 4 3 4 4 2" xfId="18386" xr:uid="{23BCF5DF-4AAC-491E-AE91-3DA64EC312FF}"/>
    <cellStyle name="Comma 2 4 3 4 4 2 2" xfId="18387" xr:uid="{5152369F-8141-44BC-A229-2265C59BF5F4}"/>
    <cellStyle name="Comma 2 4 3 4 5" xfId="18388" xr:uid="{EF539306-C0B7-4ED7-BB1A-69163B482A77}"/>
    <cellStyle name="Comma 2 4 3 4 5 2" xfId="18389" xr:uid="{57B4E875-6660-4599-A6FC-1C1DCB9BD101}"/>
    <cellStyle name="Comma 2 4 3 4 5 2 2" xfId="18390" xr:uid="{40897E3F-5252-410B-BF9C-6241CC5DFCF9}"/>
    <cellStyle name="Comma 2 4 3 4 6" xfId="18391" xr:uid="{63B6A3BA-6207-4A58-A73A-588C985E96D1}"/>
    <cellStyle name="Comma 2 4 3 5" xfId="18392" xr:uid="{F0508DE0-EEE6-4962-9406-90D5CDC8FB92}"/>
    <cellStyle name="Comma 2 4 3 5 2" xfId="18393" xr:uid="{457CF0F7-0C77-4A1A-8BAD-94EB2FFBFFA0}"/>
    <cellStyle name="Comma 2 4 3 5 2 2" xfId="18394" xr:uid="{60CA118B-16B3-4520-B340-C47C49D7407B}"/>
    <cellStyle name="Comma 2 4 3 5 2 2 2" xfId="18395" xr:uid="{D79A01C4-9781-417F-AC2F-139B086847E8}"/>
    <cellStyle name="Comma 2 4 3 5 2 2 3" xfId="18396" xr:uid="{B85EBAE8-35CB-474E-AE96-45B7C7AE8F18}"/>
    <cellStyle name="Comma 2 4 3 5 3" xfId="18397" xr:uid="{3796BCBA-F23B-4D22-AE26-BE0891AD8E63}"/>
    <cellStyle name="Comma 2 4 3 5 4" xfId="18398" xr:uid="{0586D48C-6241-4579-BD2C-334F070682DB}"/>
    <cellStyle name="Comma 2 4 3 5 5" xfId="18399" xr:uid="{F4BEE568-5674-4708-BE02-F189E2B0D62C}"/>
    <cellStyle name="Comma 2 4 3 5 6" xfId="18400" xr:uid="{8559BC97-69D7-4BBA-A6A4-54ECF26BD1A3}"/>
    <cellStyle name="Comma 2 4 3 6" xfId="18401" xr:uid="{13F65831-7AAE-4B93-8E28-C12D54FD2490}"/>
    <cellStyle name="Comma 2 4 3 7" xfId="18402" xr:uid="{C4D91ABA-6ED9-4D56-9838-861CA2A5F0B8}"/>
    <cellStyle name="Comma 2 4 3 8" xfId="18403" xr:uid="{D302C69D-E77D-4F7D-9DEB-1D545254D66E}"/>
    <cellStyle name="Comma 2 4 3 8 2" xfId="18404" xr:uid="{FEF6DCD7-872C-4855-B480-F001C1909E14}"/>
    <cellStyle name="Comma 2 4 3 8 2 2" xfId="18405" xr:uid="{21A60839-FC5A-49FE-8ACE-1FE9D62D599B}"/>
    <cellStyle name="Comma 2 4 3 8 2 2 2" xfId="18406" xr:uid="{8507E871-B861-4927-97C9-5C4F93724EFD}"/>
    <cellStyle name="Comma 2 4 3 8 3" xfId="18407" xr:uid="{5A73AC6B-FD02-4F0E-BD15-F0E38C9BEA52}"/>
    <cellStyle name="Comma 2 4 3 9" xfId="18408" xr:uid="{B42BC55F-31E9-4811-A12A-F68E70E35DB3}"/>
    <cellStyle name="Comma 2 4 3 9 2" xfId="18409" xr:uid="{2E3669AB-10A5-4D31-A613-B9BF146C6EF1}"/>
    <cellStyle name="Comma 2 4 3 9 3" xfId="18410" xr:uid="{AC4E88B7-C4C2-4F55-8840-6DC9F2A4FCEA}"/>
    <cellStyle name="Comma 2 4 4" xfId="1806" xr:uid="{C5EB761D-22A4-4797-9C1C-25B4FE41CB37}"/>
    <cellStyle name="Comma 2 4 4 10" xfId="47392" xr:uid="{791B0D44-00CC-48D3-BECC-4128C3F56F3F}"/>
    <cellStyle name="Comma 2 4 4 11" xfId="6765" xr:uid="{C01609A3-7373-42ED-8DB6-E85D4F6428FD}"/>
    <cellStyle name="Comma 2 4 4 2" xfId="18412" xr:uid="{52C39B7C-D604-41FF-A905-54B88C8A9DB6}"/>
    <cellStyle name="Comma 2 4 4 2 2" xfId="18413" xr:uid="{D0EC67CB-FBEE-4B0F-997C-C62CECFCAFE5}"/>
    <cellStyle name="Comma 2 4 4 2 2 2" xfId="18414" xr:uid="{40617023-670F-4347-B84E-DF5B6ADA7340}"/>
    <cellStyle name="Comma 2 4 4 2 2 2 2" xfId="18415" xr:uid="{89EF1FEB-04ED-4CF3-9CAA-70DB6DF5DA32}"/>
    <cellStyle name="Comma 2 4 4 2 3" xfId="18416" xr:uid="{8EE19B84-8383-49FD-AD86-37BA3343DAD8}"/>
    <cellStyle name="Comma 2 4 4 2 3 2" xfId="18417" xr:uid="{5665B3E1-054C-41E3-8187-0615B6A1658C}"/>
    <cellStyle name="Comma 2 4 4 2 4" xfId="18418" xr:uid="{7E9A0682-0D63-4FC8-A2DF-60E30698CAFD}"/>
    <cellStyle name="Comma 2 4 4 2 4 2" xfId="18419" xr:uid="{8587E422-9EAB-4905-BD77-BC1C4FE73AEB}"/>
    <cellStyle name="Comma 2 4 4 2 5" xfId="18420" xr:uid="{53433E5B-6CF2-41B6-88B1-1A722186E9A1}"/>
    <cellStyle name="Comma 2 4 4 2 5 2" xfId="18421" xr:uid="{759C76BD-0217-45AE-9F1F-2380E5C49215}"/>
    <cellStyle name="Comma 2 4 4 3" xfId="18422" xr:uid="{9C3A4EDA-D459-4439-87C8-677F467F96A9}"/>
    <cellStyle name="Comma 2 4 4 3 2" xfId="18423" xr:uid="{254793FF-243A-449D-998A-B71F8292FD1E}"/>
    <cellStyle name="Comma 2 4 4 4" xfId="18424" xr:uid="{122AB83A-6F83-4431-94FE-CE6030DDCA92}"/>
    <cellStyle name="Comma 2 4 4 4 2" xfId="18425" xr:uid="{4FEDDC95-7C1B-463C-8AD6-AB21F365504B}"/>
    <cellStyle name="Comma 2 4 4 4 2 2" xfId="18426" xr:uid="{FF2E18B3-37FE-49B1-8CF4-E52FD9CC19EE}"/>
    <cellStyle name="Comma 2 4 4 4 2 2 2" xfId="18427" xr:uid="{F2584CDB-6A8C-442B-AB22-E275AF2642CB}"/>
    <cellStyle name="Comma 2 4 4 4 3" xfId="18428" xr:uid="{9F188AE5-313B-4AB3-9D04-9F7C14B471C1}"/>
    <cellStyle name="Comma 2 4 4 5" xfId="18429" xr:uid="{F1C4154F-02F5-4D9A-B754-2E2B37757DC9}"/>
    <cellStyle name="Comma 2 4 4 5 2" xfId="18430" xr:uid="{31EE8567-ACB8-46D4-8814-57EC9ED99F94}"/>
    <cellStyle name="Comma 2 4 4 5 2 2" xfId="18431" xr:uid="{0D6D929E-1A6F-43A6-AC7C-89C155D8D6BB}"/>
    <cellStyle name="Comma 2 4 4 5 2 2 2" xfId="18432" xr:uid="{2DF91C68-0457-41C8-A226-F596E2A70749}"/>
    <cellStyle name="Comma 2 4 4 5 3" xfId="18433" xr:uid="{A556FDD1-6C12-4176-A22C-C66CAF4A3C09}"/>
    <cellStyle name="Comma 2 4 4 6" xfId="18434" xr:uid="{34689543-A166-4760-BFE8-E6606981157B}"/>
    <cellStyle name="Comma 2 4 4 6 2" xfId="18435" xr:uid="{3F991210-45F4-406E-8CEE-DB1C3D63A54F}"/>
    <cellStyle name="Comma 2 4 4 6 3" xfId="18436" xr:uid="{A68C7F16-E223-42F1-9D55-2D7D5271A464}"/>
    <cellStyle name="Comma 2 4 4 7" xfId="18437" xr:uid="{DB959A20-C4A7-49BA-BBB5-C6E0570DBA32}"/>
    <cellStyle name="Comma 2 4 4 7 2" xfId="18438" xr:uid="{535BE918-C111-498F-BEE8-BC3C7095B350}"/>
    <cellStyle name="Comma 2 4 4 8" xfId="18439" xr:uid="{3A1F4686-D93B-4B5B-A2CC-31BA64B1D118}"/>
    <cellStyle name="Comma 2 4 4 9" xfId="18411" xr:uid="{7C7EF58D-E854-4F9C-ABCA-1D700A0D016E}"/>
    <cellStyle name="Comma 2 4 5" xfId="1139" xr:uid="{60EB4107-02A5-41FC-A932-946831C84935}"/>
    <cellStyle name="Comma 2 4 5 2" xfId="18440" xr:uid="{C16A1C2A-A17B-44D2-8435-AF792192AB83}"/>
    <cellStyle name="Comma 2 4 5 3" xfId="46707" xr:uid="{89D24B53-D970-49E5-AC59-26CC224370A0}"/>
    <cellStyle name="Comma 2 4 5 4" xfId="6070" xr:uid="{EFE69DD9-0116-4CAB-A50E-8E383223424C}"/>
    <cellStyle name="Comma 2 4 6" xfId="2907" xr:uid="{7A757D2A-DC9E-4C8A-822E-F47B1DA631F9}"/>
    <cellStyle name="Comma 2 4 6 2" xfId="18441" xr:uid="{29234248-2013-42A9-8414-48C0C3A64D99}"/>
    <cellStyle name="Comma 2 4 6 3" xfId="48528" xr:uid="{42302080-D996-4CC2-B272-53FA8CCCD1C9}"/>
    <cellStyle name="Comma 2 4 6 4" xfId="7902" xr:uid="{8B63D282-C6EE-4BC0-B67F-D53ABBD1321D}"/>
    <cellStyle name="Comma 2 4 7" xfId="3103" xr:uid="{1A7EDD40-E58F-4281-B8E1-489B0138F79F}"/>
    <cellStyle name="Comma 2 4 7 2" xfId="18442" xr:uid="{3DEE200D-C369-4AFE-99EE-6C4746F59F48}"/>
    <cellStyle name="Comma 2 4 7 3" xfId="48726" xr:uid="{FDADECF2-A483-4008-8E4F-2DC8D87C2AF4}"/>
    <cellStyle name="Comma 2 4 7 4" xfId="8100" xr:uid="{8B0C68DD-E36F-4052-AF52-FACAD45A6DE4}"/>
    <cellStyle name="Comma 2 4 8" xfId="5711" xr:uid="{2B14E28C-F311-4E79-90EB-D1C119C27208}"/>
    <cellStyle name="Comma 2 4 8 2" xfId="18444" xr:uid="{1239115C-23DA-4B12-8FEA-C3582FCFF02C}"/>
    <cellStyle name="Comma 2 4 8 2 2" xfId="18445" xr:uid="{3F82A31E-1C82-417B-84A8-C44C16ECF42C}"/>
    <cellStyle name="Comma 2 4 8 2 2 2" xfId="18446" xr:uid="{F712AFB8-AE2B-4591-A904-17B763124702}"/>
    <cellStyle name="Comma 2 4 8 2 2 2 2" xfId="18447" xr:uid="{317F34F3-2A5F-4E26-B033-73A7C6D3124F}"/>
    <cellStyle name="Comma 2 4 8 2 3" xfId="18448" xr:uid="{4F0B6754-1339-4F9D-9D12-4187F0837D54}"/>
    <cellStyle name="Comma 2 4 8 3" xfId="18449" xr:uid="{E82AE02B-87F7-429F-AAE1-6EFDB5586DE9}"/>
    <cellStyle name="Comma 2 4 8 3 2" xfId="18450" xr:uid="{22658292-E111-480C-8D44-C5A8E7D29831}"/>
    <cellStyle name="Comma 2 4 8 3 2 2" xfId="18451" xr:uid="{8D1D784C-119C-46C3-9F01-C31688ED585E}"/>
    <cellStyle name="Comma 2 4 8 3 2 2 2" xfId="18452" xr:uid="{923138C0-C830-4CBE-845D-CAB75CF075F6}"/>
    <cellStyle name="Comma 2 4 8 3 3" xfId="18453" xr:uid="{F1563595-E29C-4966-A666-C7EDCF068611}"/>
    <cellStyle name="Comma 2 4 8 4" xfId="18454" xr:uid="{C4FB1899-1EC4-4B62-B872-65AA1EFFE0EB}"/>
    <cellStyle name="Comma 2 4 8 4 2" xfId="18455" xr:uid="{138279DF-D83E-42DD-80DA-B0A709730BC3}"/>
    <cellStyle name="Comma 2 4 8 4 3" xfId="18456" xr:uid="{1E7DA29D-0AA4-476E-A2AC-868A05E85251}"/>
    <cellStyle name="Comma 2 4 8 5" xfId="18457" xr:uid="{0357E894-C965-4530-90C0-E5BC94CAC802}"/>
    <cellStyle name="Comma 2 4 8 5 2" xfId="18458" xr:uid="{0C5C5E3D-6257-4A39-B305-7E9F5E621B1F}"/>
    <cellStyle name="Comma 2 4 8 5 3" xfId="18459" xr:uid="{6D4F2FBF-418B-412E-9285-579EF07E3082}"/>
    <cellStyle name="Comma 2 4 8 6" xfId="18443" xr:uid="{35D163B7-EC1F-4DD2-A3EB-45D54E9B2CEC}"/>
    <cellStyle name="Comma 2 4 9" xfId="18460" xr:uid="{E2EDD8F9-9021-4A79-AA41-EF77C6E1F6EA}"/>
    <cellStyle name="Comma 2 4 9 2" xfId="18461" xr:uid="{0973D93C-6A73-4A9D-A37F-3CC88157CC80}"/>
    <cellStyle name="Comma 2 4 9 2 2" xfId="18462" xr:uid="{9789B231-04E6-47D2-A816-D15D9BE01B7B}"/>
    <cellStyle name="Comma 2 4 9 2 2 2" xfId="18463" xr:uid="{5D9376ED-ABEF-4C60-A07A-834E8994368E}"/>
    <cellStyle name="Comma 2 4 9 2 2 2 2" xfId="18464" xr:uid="{9932A1EE-D885-4500-BA2F-192186759067}"/>
    <cellStyle name="Comma 2 4 9 2 3" xfId="18465" xr:uid="{5C17F032-2ECB-4A26-BD1C-28B3802D4BB0}"/>
    <cellStyle name="Comma 2 4 9 3" xfId="18466" xr:uid="{4263EED0-1EDC-47D3-8F91-FE7E5D02D576}"/>
    <cellStyle name="Comma 2 4 9 3 2" xfId="18467" xr:uid="{C054D89D-E803-487F-BB2C-BBA09D36622A}"/>
    <cellStyle name="Comma 2 4 9 4" xfId="18468" xr:uid="{52A51EAA-4180-4AFF-B72B-D908C905EA6E}"/>
    <cellStyle name="Comma 2 4 9 4 2" xfId="18469" xr:uid="{974182A1-FE9E-4D24-8B2A-FC9A7EBAEEC8}"/>
    <cellStyle name="Comma 2 4 9 5" xfId="18470" xr:uid="{74705A9C-1B96-4CE5-9E7A-4FEB109D1F40}"/>
    <cellStyle name="Comma 2 4 9 5 2" xfId="18471" xr:uid="{6520D44B-89E5-4993-A71D-1AAC509A0970}"/>
    <cellStyle name="Comma 2 40" xfId="18472" xr:uid="{07A1FECD-C291-4747-8ED6-C8C794FD24F1}"/>
    <cellStyle name="Comma 2 40 2" xfId="18473" xr:uid="{7A6704C9-2DB6-48D6-9A3A-097C76AE6478}"/>
    <cellStyle name="Comma 2 40 2 2" xfId="18474" xr:uid="{F6F8CAF1-DDA7-4562-945D-C05A140DD4FF}"/>
    <cellStyle name="Comma 2 40 2 2 2" xfId="18475" xr:uid="{F3E62A8D-B5D4-4ECD-81E2-DE5B40B682F2}"/>
    <cellStyle name="Comma 2 40 2 2 3" xfId="18476" xr:uid="{0ADDA126-6FB7-45F2-8797-9F77382A719A}"/>
    <cellStyle name="Comma 2 40 2 3" xfId="18477" xr:uid="{F64B1EF7-8A90-4BC4-A294-A8DFDFEFC16E}"/>
    <cellStyle name="Comma 2 40 2 4" xfId="18478" xr:uid="{985C4E63-BE7C-4D62-BF34-2A4FDA64E8AB}"/>
    <cellStyle name="Comma 2 40 2 5" xfId="18479" xr:uid="{B63C0CEF-9DCA-4EA9-A845-3E8E9C53B186}"/>
    <cellStyle name="Comma 2 40 3" xfId="18480" xr:uid="{84E4DD40-9B68-4C6E-9FEF-955BA798CDA7}"/>
    <cellStyle name="Comma 2 40 4" xfId="18481" xr:uid="{2D91068C-808E-4BF5-8A72-A7759EF6D5AA}"/>
    <cellStyle name="Comma 2 40 4 2" xfId="18482" xr:uid="{80E8D0E9-17D2-4C2F-9B43-DFA121EA4ECB}"/>
    <cellStyle name="Comma 2 40 4 2 2" xfId="18483" xr:uid="{7ABF3544-6986-4868-BED7-8A1B0919C4F9}"/>
    <cellStyle name="Comma 2 40 4 2 3" xfId="18484" xr:uid="{C9B5BB74-057C-4703-8BA3-404DE17602D7}"/>
    <cellStyle name="Comma 2 40 5" xfId="18485" xr:uid="{F78AEF40-A1CB-404F-9C17-5C0E55BCBCB2}"/>
    <cellStyle name="Comma 2 40 5 2" xfId="18486" xr:uid="{AF5256C1-0E9B-4A5B-A8A9-45584BAEB9FB}"/>
    <cellStyle name="Comma 2 40 5 2 2" xfId="18487" xr:uid="{EF3ADD6D-2C78-41C5-A50C-C80B08BF3863}"/>
    <cellStyle name="Comma 2 40 5 2 3" xfId="18488" xr:uid="{4F5E14BF-D6BE-44DB-950D-3A898AC64FDE}"/>
    <cellStyle name="Comma 2 40 6" xfId="18489" xr:uid="{C2B7B8AB-51A9-45F8-8F0F-5395BF21A1B5}"/>
    <cellStyle name="Comma 2 40 6 2" xfId="18490" xr:uid="{0D0726A8-8D42-4757-A819-0B0858EAA236}"/>
    <cellStyle name="Comma 2 40 6 2 2" xfId="18491" xr:uid="{DABDB478-D06D-468F-8A8E-71E4757E5D90}"/>
    <cellStyle name="Comma 2 40 7" xfId="18492" xr:uid="{71A87647-A3D5-4A71-B345-673A62D102F8}"/>
    <cellStyle name="Comma 2 40 8" xfId="18493" xr:uid="{B6A1114E-CE43-439F-B4B9-81F1E7BD8837}"/>
    <cellStyle name="Comma 2 41" xfId="18494" xr:uid="{D3F165E6-D3F9-4D82-BFF9-D53F632F271E}"/>
    <cellStyle name="Comma 2 41 2" xfId="18495" xr:uid="{5D152F8E-3963-4EF1-9E85-E3B71D7E5304}"/>
    <cellStyle name="Comma 2 41 2 2" xfId="18496" xr:uid="{1952A822-C313-4A7E-B113-B957A57C421C}"/>
    <cellStyle name="Comma 2 41 2 2 2" xfId="18497" xr:uid="{41EF6BC6-9360-4479-A822-800E8C5F0253}"/>
    <cellStyle name="Comma 2 41 2 2 3" xfId="18498" xr:uid="{7BBAF367-E346-4187-B5F1-75C47DFA5236}"/>
    <cellStyle name="Comma 2 41 3" xfId="18499" xr:uid="{2EB5B8BD-9803-4EEC-8B4E-CF90EC964449}"/>
    <cellStyle name="Comma 2 41 3 2" xfId="18500" xr:uid="{14F7299C-9AE3-48E5-BD29-FF0E104D7FCC}"/>
    <cellStyle name="Comma 2 41 3 2 2" xfId="18501" xr:uid="{90FD48EC-A4FB-4834-9F56-32FA6B333C95}"/>
    <cellStyle name="Comma 2 41 3 2 3" xfId="18502" xr:uid="{D11A4282-1EC3-4FB8-88EF-68A8637B0AE9}"/>
    <cellStyle name="Comma 2 41 4" xfId="18503" xr:uid="{044C4BE7-3EB1-4BBD-9133-5724BB5A267B}"/>
    <cellStyle name="Comma 2 41 4 2" xfId="18504" xr:uid="{66FF7C63-7E09-4DEF-BC9C-F2B803071A71}"/>
    <cellStyle name="Comma 2 41 4 2 2" xfId="18505" xr:uid="{64E2FE13-B7D0-4415-86C4-B2EB9FF09D9D}"/>
    <cellStyle name="Comma 2 41 5" xfId="18506" xr:uid="{8226B2F5-F361-4C4A-961D-2976FFB298B6}"/>
    <cellStyle name="Comma 2 41 5 2" xfId="18507" xr:uid="{F3C08E0A-6F4B-471F-A9DD-2D004BD093F6}"/>
    <cellStyle name="Comma 2 41 5 2 2" xfId="18508" xr:uid="{59E1D07A-84FB-43F8-BFC8-132CD67C413A}"/>
    <cellStyle name="Comma 2 41 6" xfId="18509" xr:uid="{35605E44-CA8A-45E4-99EB-5F6A799F480D}"/>
    <cellStyle name="Comma 2 42" xfId="18510" xr:uid="{6E848499-3062-4F61-A926-7E8A3652DEA1}"/>
    <cellStyle name="Comma 2 42 2" xfId="18511" xr:uid="{642B3E84-1AC4-4B3E-89CD-C89106B7595A}"/>
    <cellStyle name="Comma 2 42 2 2" xfId="18512" xr:uid="{F51EBD97-88E9-4E87-AAEB-0AB5AD7C5B70}"/>
    <cellStyle name="Comma 2 42 2 2 2" xfId="18513" xr:uid="{892C4644-6A72-406F-85A7-E92998E82B43}"/>
    <cellStyle name="Comma 2 42 2 2 3" xfId="18514" xr:uid="{18BB823F-CF82-4811-962E-AD69CFC486A6}"/>
    <cellStyle name="Comma 2 42 3" xfId="18515" xr:uid="{5C2DA76E-E106-4396-BFAC-B8E26710B101}"/>
    <cellStyle name="Comma 2 42 3 2" xfId="18516" xr:uid="{253F311B-1E65-4648-82F9-5890A69F7EAC}"/>
    <cellStyle name="Comma 2 42 3 2 2" xfId="18517" xr:uid="{9E2890D6-AD95-4285-A4ED-D6CC79A25416}"/>
    <cellStyle name="Comma 2 42 3 2 3" xfId="18518" xr:uid="{B5F36C56-69E6-4AB6-90B2-AED17013AECC}"/>
    <cellStyle name="Comma 2 42 4" xfId="18519" xr:uid="{685EF175-361B-463D-B6F3-FC152D6A0826}"/>
    <cellStyle name="Comma 2 42 4 2" xfId="18520" xr:uid="{6FA7C0B4-2220-4470-970B-5BAA888201EB}"/>
    <cellStyle name="Comma 2 42 4 2 2" xfId="18521" xr:uid="{87CBE4C9-2312-4734-B524-FB965C993E50}"/>
    <cellStyle name="Comma 2 42 5" xfId="18522" xr:uid="{7A08A9F8-C308-4625-80B5-FA3C2C36D29F}"/>
    <cellStyle name="Comma 2 42 5 2" xfId="18523" xr:uid="{B7DBBBA6-8BB2-4C4F-AF76-9D2927E4F41F}"/>
    <cellStyle name="Comma 2 42 5 2 2" xfId="18524" xr:uid="{EE596F7F-D605-46C6-BEEB-59E918939B4B}"/>
    <cellStyle name="Comma 2 42 6" xfId="18525" xr:uid="{560A8D98-F94E-48EF-8062-A470A620F48F}"/>
    <cellStyle name="Comma 2 43" xfId="18526" xr:uid="{CA60E124-F7E3-46F0-BC12-9DCFB7D60FD9}"/>
    <cellStyle name="Comma 2 43 2" xfId="18527" xr:uid="{79F7B5F3-F15F-49F8-BCA8-B092A93A1062}"/>
    <cellStyle name="Comma 2 43 2 2" xfId="18528" xr:uid="{FACD170C-CD07-476B-BFDC-E651A2C22623}"/>
    <cellStyle name="Comma 2 43 2 2 2" xfId="18529" xr:uid="{601C02EE-7E8B-4F33-B9BE-352F4CCFF87D}"/>
    <cellStyle name="Comma 2 43 2 2 3" xfId="18530" xr:uid="{EF321A51-0685-4F71-9857-40090E9A8ED1}"/>
    <cellStyle name="Comma 2 43 3" xfId="18531" xr:uid="{FF866DC8-46F8-4342-B528-710EF4814FB9}"/>
    <cellStyle name="Comma 2 43 3 2" xfId="18532" xr:uid="{3C136CEE-ACA8-4B1B-ACF8-FD727BCFA77D}"/>
    <cellStyle name="Comma 2 43 3 2 2" xfId="18533" xr:uid="{34CDBE36-8A24-4D77-BBB5-57D676125F0E}"/>
    <cellStyle name="Comma 2 43 3 2 3" xfId="18534" xr:uid="{23B24376-E7B8-4A1A-88BF-0DFA3841C2F1}"/>
    <cellStyle name="Comma 2 43 4" xfId="18535" xr:uid="{D5F98A30-87A0-41F6-8199-DCDFD75E7E15}"/>
    <cellStyle name="Comma 2 43 4 2" xfId="18536" xr:uid="{0FD01097-8FDB-40F6-AA0E-566D467A39E1}"/>
    <cellStyle name="Comma 2 43 4 2 2" xfId="18537" xr:uid="{A2F86213-B2CA-47C6-A9DE-B1AFBD1F8733}"/>
    <cellStyle name="Comma 2 43 5" xfId="18538" xr:uid="{AEA8D71C-693A-439B-A2F2-7F1096175EAB}"/>
    <cellStyle name="Comma 2 43 5 2" xfId="18539" xr:uid="{364A91AC-E684-417F-9BE4-3DD7CE908387}"/>
    <cellStyle name="Comma 2 43 5 2 2" xfId="18540" xr:uid="{371FF31E-ED96-41A0-9354-CC064AD2A9C1}"/>
    <cellStyle name="Comma 2 43 6" xfId="18541" xr:uid="{2734A58B-D772-4270-9383-EB2ECB4C36D1}"/>
    <cellStyle name="Comma 2 44" xfId="18542" xr:uid="{DF8A1DA2-E922-4CE6-84ED-170BF9544555}"/>
    <cellStyle name="Comma 2 44 2" xfId="18543" xr:uid="{51C01FAB-AC4A-4B5B-B6AE-BD722CBA9880}"/>
    <cellStyle name="Comma 2 44 2 2" xfId="18544" xr:uid="{1EE94AEF-AF3F-4D31-A3F3-21A691797A10}"/>
    <cellStyle name="Comma 2 44 2 2 2" xfId="18545" xr:uid="{C7F5BE4C-03A4-4065-B7BB-599651F76465}"/>
    <cellStyle name="Comma 2 44 2 2 3" xfId="18546" xr:uid="{39EE60CF-1D9F-44DD-85A2-A4FF0F7B7488}"/>
    <cellStyle name="Comma 2 44 3" xfId="18547" xr:uid="{68C9DA1D-F4CC-4F50-AAA4-6ED7774A8DED}"/>
    <cellStyle name="Comma 2 44 3 2" xfId="18548" xr:uid="{E4B9E349-3C94-4246-9372-8942CE915C4E}"/>
    <cellStyle name="Comma 2 44 3 2 2" xfId="18549" xr:uid="{B4E8D4F1-D933-4CA7-9F7E-02264DBF65B5}"/>
    <cellStyle name="Comma 2 44 3 2 3" xfId="18550" xr:uid="{0BF51E59-8E59-493A-94BD-520289D2B308}"/>
    <cellStyle name="Comma 2 44 4" xfId="18551" xr:uid="{9B57C691-67BE-43AC-9171-4C4DB89DF307}"/>
    <cellStyle name="Comma 2 44 4 2" xfId="18552" xr:uid="{6526F8D8-A0AA-4208-87E3-A75BEB1C7073}"/>
    <cellStyle name="Comma 2 44 4 2 2" xfId="18553" xr:uid="{3646DD4F-22B8-417E-99A9-0C4578516D5D}"/>
    <cellStyle name="Comma 2 44 5" xfId="18554" xr:uid="{2D07F3E0-739A-4C1B-BAC8-838ABF7C16C8}"/>
    <cellStyle name="Comma 2 44 5 2" xfId="18555" xr:uid="{4B4C6DDA-396A-467C-8001-AC482F4AA06F}"/>
    <cellStyle name="Comma 2 44 5 2 2" xfId="18556" xr:uid="{CE2D595F-9367-4C0B-A1AC-9339D8DDCAB1}"/>
    <cellStyle name="Comma 2 44 6" xfId="18557" xr:uid="{2E88FE69-0BDD-4FCB-A9E7-46BF9D457008}"/>
    <cellStyle name="Comma 2 45" xfId="18558" xr:uid="{EDCA169C-C587-4224-8370-02073A8876F6}"/>
    <cellStyle name="Comma 2 45 10" xfId="18559" xr:uid="{263F8D18-E3B7-4D8F-B97C-E6A17E71BBBE}"/>
    <cellStyle name="Comma 2 45 10 2" xfId="18560" xr:uid="{37F0DD72-4139-4ED6-9AE0-63DB1708BE4C}"/>
    <cellStyle name="Comma 2 45 11" xfId="18561" xr:uid="{4D808617-5391-4E30-81B5-F8692111DD3F}"/>
    <cellStyle name="Comma 2 45 11 2" xfId="18562" xr:uid="{CDC9F2AA-A0C6-4618-8151-9823C3FB3167}"/>
    <cellStyle name="Comma 2 45 12" xfId="18563" xr:uid="{B5517ACE-FD14-4B3E-891A-EB13418538F3}"/>
    <cellStyle name="Comma 2 45 12 2" xfId="18564" xr:uid="{D9F7CE52-43DA-479C-B8AE-2330FA025A2E}"/>
    <cellStyle name="Comma 2 45 13" xfId="18565" xr:uid="{FEC3DD0F-6C21-4CDD-ADE9-8EBC0F7C9494}"/>
    <cellStyle name="Comma 2 45 13 2" xfId="18566" xr:uid="{052BA927-8944-4E1F-8F84-A831A68EA574}"/>
    <cellStyle name="Comma 2 45 14" xfId="18567" xr:uid="{3A2F02E1-E6E0-4FE1-BE31-1180F58855D2}"/>
    <cellStyle name="Comma 2 45 14 2" xfId="18568" xr:uid="{6CE6017D-CEE0-44C4-9CE7-4518F6B48E93}"/>
    <cellStyle name="Comma 2 45 15" xfId="18569" xr:uid="{8792D6EB-5798-4F63-8A69-0314DD2849CB}"/>
    <cellStyle name="Comma 2 45 15 2" xfId="18570" xr:uid="{98A81E9F-C90F-457E-9FE9-02DD48F0F6E1}"/>
    <cellStyle name="Comma 2 45 2" xfId="18571" xr:uid="{A1439D38-A183-40AF-A33D-BCB19B62E4BD}"/>
    <cellStyle name="Comma 2 45 2 2" xfId="18572" xr:uid="{E3E51366-3216-45E6-BE0D-C1E10388A47D}"/>
    <cellStyle name="Comma 2 45 2 2 2" xfId="18573" xr:uid="{B177DF68-D603-4811-8ED9-F9460099BC08}"/>
    <cellStyle name="Comma 2 45 3" xfId="18574" xr:uid="{BA54581B-29AB-43E5-83D0-7674C7F0EE84}"/>
    <cellStyle name="Comma 2 45 3 2" xfId="18575" xr:uid="{65F5C6D2-0257-47C7-B702-87E97B82D60B}"/>
    <cellStyle name="Comma 2 45 3 2 2" xfId="18576" xr:uid="{31FC901A-F40C-4785-901E-72B0E5CE140D}"/>
    <cellStyle name="Comma 2 45 4" xfId="18577" xr:uid="{0CC828F2-A0D0-448C-8F86-EE67EAC5A62B}"/>
    <cellStyle name="Comma 2 45 4 2" xfId="18578" xr:uid="{5642DFBB-3452-4D12-9D2F-851C0AE8531C}"/>
    <cellStyle name="Comma 2 45 5" xfId="18579" xr:uid="{FFE9270D-7CBD-4BFE-86AF-6EBDE30A9EE0}"/>
    <cellStyle name="Comma 2 45 5 2" xfId="18580" xr:uid="{3EEFB3DF-83DF-45C5-8DAE-8099ED27CDB0}"/>
    <cellStyle name="Comma 2 45 6" xfId="18581" xr:uid="{92041596-4DB8-4AAA-9502-34C0709D2085}"/>
    <cellStyle name="Comma 2 45 6 2" xfId="18582" xr:uid="{1F6D1940-AE2E-4118-9C87-9F294EFD268A}"/>
    <cellStyle name="Comma 2 45 7" xfId="18583" xr:uid="{E99AD9D7-0FF4-44B2-A047-A13C561BCEA3}"/>
    <cellStyle name="Comma 2 45 7 2" xfId="18584" xr:uid="{5164A75D-8E18-4103-80E6-FF49C1007862}"/>
    <cellStyle name="Comma 2 45 8" xfId="18585" xr:uid="{E7B63A13-D3E5-49CA-AA54-749E5441E641}"/>
    <cellStyle name="Comma 2 45 8 2" xfId="18586" xr:uid="{CE8A2902-9BCD-4F16-91DE-13C0362EDB42}"/>
    <cellStyle name="Comma 2 45 9" xfId="18587" xr:uid="{7A932D2A-E364-4C8A-BD3F-E00EE8FA96E4}"/>
    <cellStyle name="Comma 2 45 9 2" xfId="18588" xr:uid="{0C62AD0D-958C-484A-93D5-56883143DBD3}"/>
    <cellStyle name="Comma 2 46" xfId="18589" xr:uid="{CDF633B8-314E-40E4-B942-588BED478E16}"/>
    <cellStyle name="Comma 2 46 2" xfId="18590" xr:uid="{6B66DBEE-5852-424A-BB34-E456E9D3FEF8}"/>
    <cellStyle name="Comma 2 47" xfId="18591" xr:uid="{4FD9EFB4-5319-41CB-8785-43465341A4F3}"/>
    <cellStyle name="Comma 2 47 2" xfId="18592" xr:uid="{2BC2CE0D-C322-46D8-B123-969C42772AB8}"/>
    <cellStyle name="Comma 2 48" xfId="18593" xr:uid="{F457F156-55B7-48F4-838B-FE12281B5719}"/>
    <cellStyle name="Comma 2 48 2" xfId="18594" xr:uid="{F7356B73-9203-4A06-AAE7-A7AD16595031}"/>
    <cellStyle name="Comma 2 48 3" xfId="18595" xr:uid="{D3197A52-40E5-4257-9E81-D6ABFC20D6A1}"/>
    <cellStyle name="Comma 2 49" xfId="18596" xr:uid="{58A74DA1-82EE-43CD-AF10-87EACE532D76}"/>
    <cellStyle name="Comma 2 49 2" xfId="18597" xr:uid="{FEBBD253-255C-47C1-BA19-CE151E8ED0A7}"/>
    <cellStyle name="Comma 2 5" xfId="1216" xr:uid="{EB27EC38-E12A-4273-A702-204F95D3A275}"/>
    <cellStyle name="Comma 2 5 10" xfId="3835" xr:uid="{942AF129-CE7F-4617-A1A2-2F33C705E918}"/>
    <cellStyle name="Comma 2 5 2" xfId="1264" xr:uid="{62FAA6E4-D0C8-4F51-A4DB-E0EE685D8200}"/>
    <cellStyle name="Comma 2 5 2 2" xfId="1504" xr:uid="{F2650848-1E77-4FBB-B018-1236FA296EAD}"/>
    <cellStyle name="Comma 2 5 2 2 2" xfId="2091" xr:uid="{D692087F-AA6C-4E7F-A2BD-9875F7457BE2}"/>
    <cellStyle name="Comma 2 5 2 2 2 2" xfId="47681" xr:uid="{0554F48A-D21B-4714-8F14-2843CAED46E3}"/>
    <cellStyle name="Comma 2 5 2 2 2 3" xfId="7053" xr:uid="{274C0360-0910-433C-B77A-ACCD50787EB5}"/>
    <cellStyle name="Comma 2 5 2 2 3" xfId="3397" xr:uid="{7F9255D0-A967-4493-AB0A-FCB1BBCFC285}"/>
    <cellStyle name="Comma 2 5 2 2 3 2" xfId="49021" xr:uid="{D6B63BF4-9D8D-458A-8FEA-B117ECEDC3E7}"/>
    <cellStyle name="Comma 2 5 2 2 3 3" xfId="8395" xr:uid="{EB92A7DF-B77F-426F-BE15-A9ED29A21C42}"/>
    <cellStyle name="Comma 2 5 2 2 4" xfId="18599" xr:uid="{D9EAAACA-3119-41BB-BBBA-9F117C40D146}"/>
    <cellStyle name="Comma 2 5 2 2 5" xfId="47025" xr:uid="{8E165297-686C-4418-BCDC-0A2038B130B7}"/>
    <cellStyle name="Comma 2 5 2 2 6" xfId="6395" xr:uid="{3C1A0B33-8728-4B65-BD84-7A88326F2C3F}"/>
    <cellStyle name="Comma 2 5 2 3" xfId="1903" xr:uid="{0033D184-5448-4B2E-B078-AAA1161EE535}"/>
    <cellStyle name="Comma 2 5 2 3 2" xfId="47491" xr:uid="{D8FA68DD-7243-496B-999C-F67A1943457F}"/>
    <cellStyle name="Comma 2 5 2 3 3" xfId="6863" xr:uid="{ED7ED7CB-5588-4155-BD82-FE66C5412E73}"/>
    <cellStyle name="Comma 2 5 2 4" xfId="3204" xr:uid="{4F641E94-2360-437A-A83A-EBF14D974AD2}"/>
    <cellStyle name="Comma 2 5 2 4 2" xfId="48827" xr:uid="{3E8E67CA-C477-4A3C-90B2-3B5149BBAEBC}"/>
    <cellStyle name="Comma 2 5 2 4 3" xfId="8201" xr:uid="{254E185C-AB3B-435A-AFBD-A8C818286AC0}"/>
    <cellStyle name="Comma 2 5 2 5" xfId="18598" xr:uid="{F273F7F2-275C-4403-99A9-8FA661148089}"/>
    <cellStyle name="Comma 2 5 2 6" xfId="46816" xr:uid="{8870F7EA-B38B-4A5D-AD3B-D553F30836F3}"/>
    <cellStyle name="Comma 2 5 2 7" xfId="6182" xr:uid="{EB844645-150E-487E-B257-67D5639A8027}"/>
    <cellStyle name="Comma 2 5 3" xfId="1486" xr:uid="{7526B4B7-5588-4862-916A-326910A8BABF}"/>
    <cellStyle name="Comma 2 5 3 2" xfId="2073" xr:uid="{DE876E96-5158-48BB-846F-A19F134160C2}"/>
    <cellStyle name="Comma 2 5 3 2 2" xfId="18601" xr:uid="{5525AC94-B56E-41ED-8232-2EFC1500328F}"/>
    <cellStyle name="Comma 2 5 3 2 3" xfId="47663" xr:uid="{2A414C85-911F-4FD0-99BD-461406A54AD6}"/>
    <cellStyle name="Comma 2 5 3 2 4" xfId="7035" xr:uid="{10157562-21C6-4F9E-B1C2-6BD152C6C6F7}"/>
    <cellStyle name="Comma 2 5 3 3" xfId="3379" xr:uid="{59776951-5222-425D-A939-7E83A2C2CD54}"/>
    <cellStyle name="Comma 2 5 3 3 2" xfId="49003" xr:uid="{7AFE776E-82F2-4732-9445-5DDA13881417}"/>
    <cellStyle name="Comma 2 5 3 3 3" xfId="8377" xr:uid="{ADA7ECF0-40B4-471E-9A39-DCA7840EA068}"/>
    <cellStyle name="Comma 2 5 3 4" xfId="18600" xr:uid="{F271C16B-5E92-4574-9A86-1C62A2DE21B3}"/>
    <cellStyle name="Comma 2 5 3 5" xfId="47007" xr:uid="{C1FCBEBC-1377-4CD4-B133-C3E8A92E49E9}"/>
    <cellStyle name="Comma 2 5 3 6" xfId="6377" xr:uid="{56FBACD4-AD1D-4CF1-8B64-0778C1273385}"/>
    <cellStyle name="Comma 2 5 4" xfId="1866" xr:uid="{28680E94-DB4D-49BE-AD7D-7FF7EF495E97}"/>
    <cellStyle name="Comma 2 5 4 2" xfId="18603" xr:uid="{EB5F5B4A-D251-4A06-B79C-C04C45E493CD}"/>
    <cellStyle name="Comma 2 5 4 3" xfId="18602" xr:uid="{B850CC97-4753-4CA2-992B-E2DB02C6374E}"/>
    <cellStyle name="Comma 2 5 4 4" xfId="47454" xr:uid="{A7153DC0-C1BF-47AB-BEFC-BCB12A470357}"/>
    <cellStyle name="Comma 2 5 4 5" xfId="6826" xr:uid="{386D099F-D4C3-480D-BE41-4DC9F4C7105E}"/>
    <cellStyle name="Comma 2 5 5" xfId="3167" xr:uid="{CEFDCCEF-AD69-442E-B814-D640A60D7C70}"/>
    <cellStyle name="Comma 2 5 5 2" xfId="18605" xr:uid="{F021060A-1DE6-4EC1-A318-67DE089D8B4C}"/>
    <cellStyle name="Comma 2 5 5 3" xfId="18604" xr:uid="{2A42BA33-A6F7-4E50-A6DB-BA04C5604CAA}"/>
    <cellStyle name="Comma 2 5 5 4" xfId="48790" xr:uid="{856713CE-D737-4299-8281-040512515A81}"/>
    <cellStyle name="Comma 2 5 5 5" xfId="8164" xr:uid="{EDCCC6BA-7ED3-4BBC-AFCF-CBB3E83B563C}"/>
    <cellStyle name="Comma 2 5 6" xfId="6140" xr:uid="{75D19867-64C7-4F27-BF8C-AAB21630EB4C}"/>
    <cellStyle name="Comma 2 5 7" xfId="8731" xr:uid="{F726B38F-1359-4550-B1B5-5E508ACA5FBB}"/>
    <cellStyle name="Comma 2 5 8" xfId="46777" xr:uid="{9DCB5078-7036-484A-84BA-A4DB3D7F547D}"/>
    <cellStyle name="Comma 2 5 9" xfId="46144" xr:uid="{F0813735-B6A4-42AA-A1AE-120F6F4B4023}"/>
    <cellStyle name="Comma 2 50" xfId="18606" xr:uid="{829C8163-3701-40FD-ADE3-E4DFAC2A2266}"/>
    <cellStyle name="Comma 2 50 2" xfId="18607" xr:uid="{64A161BB-A8BB-4008-8285-D06A79458AE0}"/>
    <cellStyle name="Comma 2 51" xfId="18608" xr:uid="{8C7DB6B7-70E0-44BD-9777-F2D1F48A4FEC}"/>
    <cellStyle name="Comma 2 51 2" xfId="18609" xr:uid="{0DCDE8C7-7415-4144-B4C5-1C09B61DF783}"/>
    <cellStyle name="Comma 2 51 2 2" xfId="18610" xr:uid="{5EA88E5B-E021-4831-A502-A8028E7E79AB}"/>
    <cellStyle name="Comma 2 51 2 2 2" xfId="18611" xr:uid="{77D4FAB1-13E7-47BE-9DDE-473D26DD5CF6}"/>
    <cellStyle name="Comma 2 51 3" xfId="18612" xr:uid="{2C09B978-90C6-4C80-86AF-B0404016049D}"/>
    <cellStyle name="Comma 2 52" xfId="18613" xr:uid="{73B9C61E-DD04-4139-A350-7BF697833958}"/>
    <cellStyle name="Comma 2 52 2" xfId="18614" xr:uid="{B4CF24C1-BA1B-4497-9A50-233A84D81FBC}"/>
    <cellStyle name="Comma 2 52 2 2" xfId="18615" xr:uid="{BB2B2791-DF51-4796-A91D-CE9BB03C5441}"/>
    <cellStyle name="Comma 2 52 2 2 2" xfId="18616" xr:uid="{3397DA1C-9976-435D-B479-8D24660D6060}"/>
    <cellStyle name="Comma 2 52 3" xfId="18617" xr:uid="{BB3257DD-04F2-423A-9872-65B03C1CCECE}"/>
    <cellStyle name="Comma 2 53" xfId="18618" xr:uid="{01312744-EAE7-463A-9755-20C385DF5077}"/>
    <cellStyle name="Comma 2 53 2" xfId="18619" xr:uid="{99EF9175-BBF0-4C7E-ADFA-3AD48BF2E1BC}"/>
    <cellStyle name="Comma 2 53 2 2" xfId="18620" xr:uid="{3C6D4C56-E58F-4540-A76D-EE724AF9A9BC}"/>
    <cellStyle name="Comma 2 53 2 2 2" xfId="18621" xr:uid="{88567111-434E-44C5-BC18-509B48814AA0}"/>
    <cellStyle name="Comma 2 53 3" xfId="18622" xr:uid="{FEF27097-F635-4A30-81E7-4AAF548DCFA7}"/>
    <cellStyle name="Comma 2 54" xfId="18623" xr:uid="{8C21ED5F-C217-4D04-B752-BAD48A83E54C}"/>
    <cellStyle name="Comma 2 54 2" xfId="18624" xr:uid="{69D15E5C-7973-4291-9EB4-232DAA9A8D4F}"/>
    <cellStyle name="Comma 2 54 3" xfId="18625" xr:uid="{DA068249-59A9-4310-BBCA-41AC8A1000CA}"/>
    <cellStyle name="Comma 2 55" xfId="18626" xr:uid="{82031587-B306-4A75-B813-36DE1B998E04}"/>
    <cellStyle name="Comma 2 55 2" xfId="18627" xr:uid="{3AE7BC85-E0D1-4231-B529-9BA395721225}"/>
    <cellStyle name="Comma 2 56" xfId="18628" xr:uid="{98B8A6BA-AACA-494C-8F71-70D6DDD22998}"/>
    <cellStyle name="Comma 2 56 2" xfId="18629" xr:uid="{DCFD1CBA-7210-472B-8F4B-5AC3C91106C4}"/>
    <cellStyle name="Comma 2 57" xfId="18630" xr:uid="{31A9FFC3-6BAC-4A1F-A0F5-F1DAFD9F0FB1}"/>
    <cellStyle name="Comma 2 57 2" xfId="18631" xr:uid="{5F27F4C5-8A59-42B6-8BD4-37131B68B894}"/>
    <cellStyle name="Comma 2 58" xfId="18632" xr:uid="{2B768EDE-8FDE-4545-8282-FBB5CBB14DC5}"/>
    <cellStyle name="Comma 2 58 2" xfId="18633" xr:uid="{9D96DC21-06AC-4255-AB6B-3380B31245FD}"/>
    <cellStyle name="Comma 2 59" xfId="18634" xr:uid="{33793549-8AD3-4C1A-B592-B86030DE8EEC}"/>
    <cellStyle name="Comma 2 59 2" xfId="18635" xr:uid="{39A45577-3D09-466A-A88A-479FE9BF495E}"/>
    <cellStyle name="Comma 2 59 2 2" xfId="18636" xr:uid="{CB1B0414-70D8-4260-A995-4368CCD9A79B}"/>
    <cellStyle name="Comma 2 59 2 2 2" xfId="18637" xr:uid="{7675C807-7599-4F1A-8615-CE6C79936ADB}"/>
    <cellStyle name="Comma 2 59 2 2 3" xfId="41412" xr:uid="{FDD4A61D-8EA5-4383-8548-67EE1600B98D}"/>
    <cellStyle name="Comma 2 59 2 3" xfId="18638" xr:uid="{DB4EB66D-E2EA-458A-A265-33730446FE4B}"/>
    <cellStyle name="Comma 2 59 2 4" xfId="41413" xr:uid="{27206CD4-7EEA-491A-9A62-7D148ECE85F1}"/>
    <cellStyle name="Comma 2 59 3" xfId="18639" xr:uid="{BF5FEDA1-FBEF-4F28-9599-9EED31EE1188}"/>
    <cellStyle name="Comma 2 59 4" xfId="41414" xr:uid="{15C3C717-A886-4E08-93A6-577FCE79555F}"/>
    <cellStyle name="Comma 2 6" xfId="1235" xr:uid="{7AB37375-8412-4670-B652-D78DAF930BB9}"/>
    <cellStyle name="Comma 2 6 10" xfId="4268" xr:uid="{C6377AAE-06A0-48C6-8B40-263979572FCD}"/>
    <cellStyle name="Comma 2 6 2" xfId="1883" xr:uid="{FABEAC27-2222-4FEB-B68D-222B162E3284}"/>
    <cellStyle name="Comma 2 6 2 2" xfId="8733" xr:uid="{134DE218-ADA1-4EDE-96A7-AEB3E5E9B178}"/>
    <cellStyle name="Comma 2 6 2 3" xfId="47471" xr:uid="{4E820FB9-4616-4F88-A095-90B3055F5ABB}"/>
    <cellStyle name="Comma 2 6 2 4" xfId="6843" xr:uid="{12247296-9C4B-4804-A6C4-D0218F1B1369}"/>
    <cellStyle name="Comma 2 6 3" xfId="3184" xr:uid="{D87682AD-93A2-4D1B-ABF9-34B3B0AB8F1B}"/>
    <cellStyle name="Comma 2 6 3 2" xfId="18641" xr:uid="{03136DBC-572E-4D82-8499-C21496274FCA}"/>
    <cellStyle name="Comma 2 6 3 3" xfId="18640" xr:uid="{6F996EA0-BCCC-4F1E-B140-548A10FB8CFB}"/>
    <cellStyle name="Comma 2 6 3 4" xfId="48807" xr:uid="{D5FC29E5-33AC-4E05-B376-68F1559B0437}"/>
    <cellStyle name="Comma 2 6 3 5" xfId="8181" xr:uid="{0C1ECF29-B7F0-4DC1-B780-C00491157B0E}"/>
    <cellStyle name="Comma 2 6 4" xfId="6159" xr:uid="{4898F3E6-84F6-40C6-8025-4C327A82A0D0}"/>
    <cellStyle name="Comma 2 6 4 2" xfId="18643" xr:uid="{3E728DDD-30E9-4409-AB78-E4D01911FD64}"/>
    <cellStyle name="Comma 2 6 4 3" xfId="18642" xr:uid="{5306D59E-FE82-46C4-9F3B-F2AFE49BE6C0}"/>
    <cellStyle name="Comma 2 6 5" xfId="18644" xr:uid="{2DAD6FC2-2443-4A54-A95F-1E5B4358AA58}"/>
    <cellStyle name="Comma 2 6 5 2" xfId="18645" xr:uid="{1DAC314B-878D-445B-8CE4-B8A17675AF3C}"/>
    <cellStyle name="Comma 2 6 6" xfId="18646" xr:uid="{D749369D-0DBC-43A7-BA52-3E5ABB9D83AE}"/>
    <cellStyle name="Comma 2 6 7" xfId="8732" xr:uid="{85A851CC-9F04-491F-871F-5A99768FB6D1}"/>
    <cellStyle name="Comma 2 6 8" xfId="46794" xr:uid="{B7D592F0-1EB7-4782-BA31-18AE388650F9}"/>
    <cellStyle name="Comma 2 6 9" xfId="49383" xr:uid="{94C61E8B-3195-4FC9-B0BE-376AF193DDB1}"/>
    <cellStyle name="Comma 2 60" xfId="18647" xr:uid="{D607B271-83AC-46B4-81C1-CF36691073C0}"/>
    <cellStyle name="Comma 2 60 2" xfId="18648" xr:uid="{27E9123A-D6ED-4711-B341-44A45FB010F0}"/>
    <cellStyle name="Comma 2 61" xfId="18649" xr:uid="{5BAAD03B-411E-4D5F-B5E4-2E956AAED24E}"/>
    <cellStyle name="Comma 2 61 2" xfId="18650" xr:uid="{8EA91537-1D99-4866-88E7-EC075125325A}"/>
    <cellStyle name="Comma 2 62" xfId="18651" xr:uid="{B41F071F-D471-45FF-8188-B2F8BBED4FFB}"/>
    <cellStyle name="Comma 2 62 2" xfId="18652" xr:uid="{376A9116-FBC4-45D1-AE50-C6DF031C5D70}"/>
    <cellStyle name="Comma 2 63" xfId="18653" xr:uid="{86D53DD9-F7C1-4DCB-8DD0-C7A9C7670443}"/>
    <cellStyle name="Comma 2 63 2" xfId="18654" xr:uid="{53050BEA-92F6-4BEF-AC1C-2F4FB7D0DEB0}"/>
    <cellStyle name="Comma 2 64" xfId="18655" xr:uid="{91048796-9432-4FBD-AB04-B051E37860DB}"/>
    <cellStyle name="Comma 2 64 2" xfId="18656" xr:uid="{0BC37B1A-6CC8-4A4C-AB24-03BDAF060B6C}"/>
    <cellStyle name="Comma 2 65" xfId="18657" xr:uid="{3BF2BB89-DFBB-4386-8FD1-EC099837C28E}"/>
    <cellStyle name="Comma 2 65 2" xfId="41415" xr:uid="{4CF6A364-45BE-4A9F-9043-276E409FDE43}"/>
    <cellStyle name="Comma 2 66" xfId="18658" xr:uid="{70D1137E-A482-4155-8750-DB2A43A0A06E}"/>
    <cellStyle name="Comma 2 67" xfId="45686" xr:uid="{74F5C417-8F93-4833-9A39-00B89CA1334D}"/>
    <cellStyle name="Comma 2 68" xfId="45847" xr:uid="{7FA05816-10A8-4C0E-9F98-6D4AA33BCA8A}"/>
    <cellStyle name="Comma 2 69" xfId="45870" xr:uid="{4482CD5E-B574-478B-8225-4C8F31B5199B}"/>
    <cellStyle name="Comma 2 7" xfId="1340" xr:uid="{3922041A-7B86-45B4-9C82-B0C386CE6D54}"/>
    <cellStyle name="Comma 2 7 2" xfId="1924" xr:uid="{FCF209FA-0CF6-465C-A510-343EFE3B220D}"/>
    <cellStyle name="Comma 2 7 2 2" xfId="8734" xr:uid="{59CFFED2-CD55-49C8-B30D-ECE78838FF17}"/>
    <cellStyle name="Comma 2 7 2 3" xfId="47512" xr:uid="{B2961399-7FDD-45F0-A76A-F43BD5C43E75}"/>
    <cellStyle name="Comma 2 7 2 4" xfId="6884" xr:uid="{3CB9927F-F368-451A-8697-3E1107D61729}"/>
    <cellStyle name="Comma 2 7 3" xfId="3227" xr:uid="{5D98BD28-E70A-4078-849C-89F601FA2389}"/>
    <cellStyle name="Comma 2 7 3 2" xfId="18659" xr:uid="{C77A2C33-D1DD-4901-A5C6-082899D4FA22}"/>
    <cellStyle name="Comma 2 7 3 3" xfId="48850" xr:uid="{D66F54E3-AC99-432B-A619-D7CD589FBBC0}"/>
    <cellStyle name="Comma 2 7 3 4" xfId="8224" xr:uid="{D2CF460F-E4A6-44C4-8FB9-E145E0294EEC}"/>
    <cellStyle name="Comma 2 7 4" xfId="6222" xr:uid="{2D8EC7CC-D23D-4F90-9CA7-6AA359F14037}"/>
    <cellStyle name="Comma 2 7 5" xfId="46851" xr:uid="{5E371836-6F04-4298-8397-82626466A9BE}"/>
    <cellStyle name="Comma 2 7 6" xfId="4365" xr:uid="{E1237914-7DA9-498C-ADBE-964D25E43FBA}"/>
    <cellStyle name="Comma 2 70" xfId="46114" xr:uid="{AFFBA18F-3748-4166-9851-4891C1F514B3}"/>
    <cellStyle name="Comma 2 71" xfId="46149" xr:uid="{20E96715-2677-4F5C-B622-80B96697B852}"/>
    <cellStyle name="Comma 2 72" xfId="49423" xr:uid="{34F5E8B5-E32A-4493-8700-DF46FC70E52C}"/>
    <cellStyle name="Comma 2 73" xfId="3656" xr:uid="{A5223F2E-9457-4C2D-9F51-7F02AAB53331}"/>
    <cellStyle name="Comma 2 74" xfId="3571" xr:uid="{72CFE842-E4E6-445B-A634-929ADD093A33}"/>
    <cellStyle name="Comma 2 75" xfId="52010" xr:uid="{53E37BB0-F09B-4494-8515-BEC1A9C1849C}"/>
    <cellStyle name="Comma 2 76" xfId="52024" xr:uid="{7943FC54-B72A-4EF9-8728-8F01BB931B5A}"/>
    <cellStyle name="Comma 2 77" xfId="52025" xr:uid="{F7D4A40A-88C1-4DEA-B45A-A6DD1D99A1C3}"/>
    <cellStyle name="Comma 2 78" xfId="52026" xr:uid="{DC4B34EC-0D6A-4A1F-A99C-BC607F948F43}"/>
    <cellStyle name="Comma 2 79" xfId="52028" xr:uid="{6AB82339-EE48-4179-936D-229DE85C5EC4}"/>
    <cellStyle name="Comma 2 8" xfId="1547" xr:uid="{4BEDB5FA-C4C5-40BA-B16C-3381D95F4820}"/>
    <cellStyle name="Comma 2 8 2" xfId="2157" xr:uid="{D81BE091-C8C7-4B93-BAE7-BADE1327E6D4}"/>
    <cellStyle name="Comma 2 8 2 2" xfId="8736" xr:uid="{A51416FF-2B14-4C72-ADEC-A379C2B85255}"/>
    <cellStyle name="Comma 2 8 2 3" xfId="47747" xr:uid="{4269AB14-0F8C-4BD9-8330-C9FA77CAD8C3}"/>
    <cellStyle name="Comma 2 8 2 4" xfId="7119" xr:uid="{B73B4BA4-D11E-4B02-BD66-3A933B131A6C}"/>
    <cellStyle name="Comma 2 8 3" xfId="3463" xr:uid="{1624B502-591A-4291-9FA5-DB64B89098F0}"/>
    <cellStyle name="Comma 2 8 3 2" xfId="18660" xr:uid="{06A60182-53F4-4E33-B324-CC329EA5AA46}"/>
    <cellStyle name="Comma 2 8 3 3" xfId="49087" xr:uid="{88279B67-A5AE-4A7E-93C5-A1D5974A3666}"/>
    <cellStyle name="Comma 2 8 3 4" xfId="8461" xr:uid="{CAF1D9D5-8639-4098-9D2A-FF409CFF7308}"/>
    <cellStyle name="Comma 2 8 4" xfId="6462" xr:uid="{3F285D30-8107-4F12-82DD-F744A07EF6CA}"/>
    <cellStyle name="Comma 2 8 5" xfId="8735" xr:uid="{441BA8E7-FC9C-4B22-9D28-F644E659A82A}"/>
    <cellStyle name="Comma 2 8 6" xfId="47091" xr:uid="{FF416E14-3F2C-4B1F-8B99-2DAD4BEDD1D2}"/>
    <cellStyle name="Comma 2 8 7" xfId="4587" xr:uid="{0D3F18E1-9F58-404E-A137-106A78A044AA}"/>
    <cellStyle name="Comma 2 80" xfId="52135" xr:uid="{F049E3EF-C725-4720-B325-78FFC1C3A490}"/>
    <cellStyle name="Comma 2 81" xfId="52486" xr:uid="{9740A399-50E3-4173-901D-1EB84A9CE372}"/>
    <cellStyle name="Comma 2 82" xfId="52500" xr:uid="{13181E54-DB46-4DA3-9A28-FC7D8DEA793D}"/>
    <cellStyle name="Comma 2 83" xfId="52497" xr:uid="{2649A4B7-7611-48B8-820E-1E78EB6D47A2}"/>
    <cellStyle name="Comma 2 84" xfId="52507" xr:uid="{DE31BBDF-BB02-430D-A6A7-8C32CDB17F4D}"/>
    <cellStyle name="Comma 2 85" xfId="52476" xr:uid="{54AE7700-C83E-4254-B538-2732D40ADF0A}"/>
    <cellStyle name="Comma 2 86" xfId="52512" xr:uid="{4A8DB9BD-7FC9-440A-B018-A1D5323A104F}"/>
    <cellStyle name="Comma 2 9" xfId="1056" xr:uid="{68E7C983-3590-4370-9D7D-F4E3CFD11F9E}"/>
    <cellStyle name="Comma 2 9 2" xfId="1741" xr:uid="{2BABF017-0761-473A-B521-95DF69A3B400}"/>
    <cellStyle name="Comma 2 9 2 2" xfId="8737" xr:uid="{2FD4837F-CABC-4F49-997A-0DC60870AB26}"/>
    <cellStyle name="Comma 2 9 2 3" xfId="47306" xr:uid="{5EB4D905-51A4-42E8-A0D4-8682C494658F}"/>
    <cellStyle name="Comma 2 9 2 4" xfId="6679" xr:uid="{7D2D4B84-1792-4160-BE6D-92368E2B4BEE}"/>
    <cellStyle name="Comma 2 9 3" xfId="5973" xr:uid="{34A0A505-B294-4D5A-B560-02994AFFF780}"/>
    <cellStyle name="Comma 2 9 3 2" xfId="18661" xr:uid="{224FD39E-669E-4A1E-950F-0615040893C8}"/>
    <cellStyle name="Comma 2 9 4" xfId="46608" xr:uid="{1325692C-E6B4-4D5E-82C9-267688CA4425}"/>
    <cellStyle name="Comma 2 9 5" xfId="4615" xr:uid="{13D8A0AA-C3F8-48E8-98C1-D0B33A2F3262}"/>
    <cellStyle name="Comma 2_130017-B1  โปรแกรมคอมพิวเตอร์ CPI_Q409" xfId="18662" xr:uid="{09180AB8-5BEE-4852-B341-1F75CFAD22E4}"/>
    <cellStyle name="Comma 20" xfId="919" xr:uid="{0D30E496-937D-4736-AC70-F388E8702430}"/>
    <cellStyle name="Comma 20 10" xfId="18663" xr:uid="{6AECDD1B-7955-4A20-87E8-A2E00A9F9AF8}"/>
    <cellStyle name="Comma 20 10 2" xfId="18664" xr:uid="{872EFE7E-194B-4C2F-A460-EA4082D6914B}"/>
    <cellStyle name="Comma 20 100" xfId="8738" xr:uid="{6AAFE2A2-73A8-4C0B-80DF-DAC3940E8CA9}"/>
    <cellStyle name="Comma 20 101" xfId="46503" xr:uid="{0C476691-7C50-4C27-BB82-17245CE60467}"/>
    <cellStyle name="Comma 20 102" xfId="3836" xr:uid="{C18D5DA9-279B-42E0-B5B4-D75C71A377B8}"/>
    <cellStyle name="Comma 20 11" xfId="18665" xr:uid="{CEFE532A-59C3-4E10-8473-DACAC70B8E2C}"/>
    <cellStyle name="Comma 20 11 2" xfId="18666" xr:uid="{97FA435B-8584-4810-BA8A-313087F12A8B}"/>
    <cellStyle name="Comma 20 12" xfId="18667" xr:uid="{E0ECD9DD-D581-49DD-A09B-58D4CEBC97CF}"/>
    <cellStyle name="Comma 20 12 2" xfId="18668" xr:uid="{B298F630-8A05-4077-83A5-039B9485F1BD}"/>
    <cellStyle name="Comma 20 13" xfId="18669" xr:uid="{5E812F2E-DD77-4F3C-B1AD-5B40EE82E74B}"/>
    <cellStyle name="Comma 20 13 2" xfId="18670" xr:uid="{FA039391-B425-45B4-B0A1-E85DE854AC3C}"/>
    <cellStyle name="Comma 20 14" xfId="18671" xr:uid="{B3ABA4EB-C567-45A6-A2DC-51B4880F185F}"/>
    <cellStyle name="Comma 20 14 2" xfId="18672" xr:uid="{D5BBE485-A472-4E69-98F1-904BCE55BC5E}"/>
    <cellStyle name="Comma 20 15" xfId="18673" xr:uid="{C0893DD3-85C1-4D3F-BBF0-E41A356C800F}"/>
    <cellStyle name="Comma 20 15 2" xfId="18674" xr:uid="{ABB9DDE7-D4AA-484A-A09F-35E26BE07B55}"/>
    <cellStyle name="Comma 20 16" xfId="18675" xr:uid="{876DA9B1-1871-4E7C-BA4E-0EFA706022EA}"/>
    <cellStyle name="Comma 20 16 2" xfId="18676" xr:uid="{57AFD2C6-AC22-4228-8BD0-082C9786109D}"/>
    <cellStyle name="Comma 20 17" xfId="18677" xr:uid="{EF967C79-06F9-49B7-8C82-1E672A2C6998}"/>
    <cellStyle name="Comma 20 17 2" xfId="18678" xr:uid="{8CA97786-768F-49C0-B488-EBF00FE101BB}"/>
    <cellStyle name="Comma 20 18" xfId="18679" xr:uid="{F8789D64-C4F0-4737-95D5-53810F2101C5}"/>
    <cellStyle name="Comma 20 18 2" xfId="18680" xr:uid="{7086A2F0-DB92-44DF-90B2-F9CB3EF9626E}"/>
    <cellStyle name="Comma 20 19" xfId="18681" xr:uid="{017BFD37-46C1-462E-9D21-11243CEE322D}"/>
    <cellStyle name="Comma 20 19 2" xfId="18682" xr:uid="{9A2BF21B-8B36-43B5-9D9C-B531F489384E}"/>
    <cellStyle name="Comma 20 2" xfId="1923" xr:uid="{6105692D-D887-4A79-AD59-8949CA3409FB}"/>
    <cellStyle name="Comma 20 2 2" xfId="6883" xr:uid="{0920B6C9-3032-4415-B2E7-B6A4E2D8D076}"/>
    <cellStyle name="Comma 20 2 2 2" xfId="18683" xr:uid="{F6F2BCE0-F421-48F0-8EC9-0FABD66C6573}"/>
    <cellStyle name="Comma 20 2 3" xfId="8739" xr:uid="{7C5CA7AC-6354-42EC-AB21-BAADE81F4FA2}"/>
    <cellStyle name="Comma 20 2 4" xfId="47511" xr:uid="{7A799470-3B62-4AA6-A33B-BC735198D511}"/>
    <cellStyle name="Comma 20 2 5" xfId="5072" xr:uid="{CF39146E-F56A-437F-AD3C-CC7970D1E3C8}"/>
    <cellStyle name="Comma 20 20" xfId="18684" xr:uid="{35B06164-0FE0-4C10-B0D5-2D316CA4DEBB}"/>
    <cellStyle name="Comma 20 20 2" xfId="18685" xr:uid="{AF53F0B8-8A2A-4960-A7A4-1047FAC0D49E}"/>
    <cellStyle name="Comma 20 21" xfId="18686" xr:uid="{A7CEA513-2365-4282-B264-A621AB9CF921}"/>
    <cellStyle name="Comma 20 21 2" xfId="18687" xr:uid="{46568D5C-EF75-42A8-ADBA-18BC1CBE7DA1}"/>
    <cellStyle name="Comma 20 22" xfId="18688" xr:uid="{55ED3B2A-AF5E-48EE-A8F8-6B74D94B9D79}"/>
    <cellStyle name="Comma 20 22 2" xfId="18689" xr:uid="{7F88FE4E-3CF5-445C-8F18-DE7AD70B55CB}"/>
    <cellStyle name="Comma 20 23" xfId="18690" xr:uid="{EFA977BE-A049-4032-81F0-53313876B22B}"/>
    <cellStyle name="Comma 20 23 2" xfId="18691" xr:uid="{15056F71-D5A0-4263-8583-8EB300397DD7}"/>
    <cellStyle name="Comma 20 24" xfId="18692" xr:uid="{F19625B1-37A6-4939-865E-AFCFD5459871}"/>
    <cellStyle name="Comma 20 24 2" xfId="18693" xr:uid="{A2547A14-2EA2-4368-91E2-1ABC67F5684F}"/>
    <cellStyle name="Comma 20 25" xfId="18694" xr:uid="{71BC9B2D-2F1B-41C5-B8A2-EFCD12C41985}"/>
    <cellStyle name="Comma 20 25 2" xfId="18695" xr:uid="{59D67E6A-4A46-41D7-B6E1-01C210CFDFC9}"/>
    <cellStyle name="Comma 20 26" xfId="18696" xr:uid="{8085A6AB-A6D3-4434-8DC1-C5148385DCC7}"/>
    <cellStyle name="Comma 20 26 2" xfId="18697" xr:uid="{E11930D2-A026-474D-9EE1-0F8A33A12A41}"/>
    <cellStyle name="Comma 20 27" xfId="18698" xr:uid="{B95A20FD-A31B-4206-982A-CB0578E0275E}"/>
    <cellStyle name="Comma 20 27 2" xfId="18699" xr:uid="{7BDF981A-A4C2-40F9-9064-3CA9C14F0FAA}"/>
    <cellStyle name="Comma 20 28" xfId="18700" xr:uid="{65F5B2D4-6570-4245-8147-071B537D0B18}"/>
    <cellStyle name="Comma 20 28 2" xfId="18701" xr:uid="{8368324A-7245-4A65-81CB-A9174DE2A0BB}"/>
    <cellStyle name="Comma 20 29" xfId="18702" xr:uid="{DBEC7A84-CA70-4EAD-83ED-2782548A8709}"/>
    <cellStyle name="Comma 20 29 2" xfId="18703" xr:uid="{170D0D9F-733D-4DDE-A4F8-7BAE124E9548}"/>
    <cellStyle name="Comma 20 3" xfId="1339" xr:uid="{A05C9924-4827-481A-B607-F9784CD7462E}"/>
    <cellStyle name="Comma 20 3 2" xfId="6221" xr:uid="{7FC1E176-AB0A-43C4-9452-BB2A8936B9C4}"/>
    <cellStyle name="Comma 20 3 2 2" xfId="18704" xr:uid="{BFB9DBCF-F7F6-4F46-81CD-E1A5E8842FDF}"/>
    <cellStyle name="Comma 20 3 3" xfId="18705" xr:uid="{2DAFB848-713E-4F32-9241-3976174DFC47}"/>
    <cellStyle name="Comma 20 3 4" xfId="46850" xr:uid="{A1BF03E6-F99F-4E99-84FD-0A1BA6089163}"/>
    <cellStyle name="Comma 20 3 5" xfId="5468" xr:uid="{57534E06-2B0E-41DA-B196-B6563CE07851}"/>
    <cellStyle name="Comma 20 30" xfId="18706" xr:uid="{E6F6AD60-C372-4D17-9356-B56EC736B0CC}"/>
    <cellStyle name="Comma 20 30 2" xfId="18707" xr:uid="{E5ECFD95-7CE7-4714-9846-270318F5CB99}"/>
    <cellStyle name="Comma 20 31" xfId="18708" xr:uid="{1D703755-CDB3-4EA0-ABAC-EA296FF01BD7}"/>
    <cellStyle name="Comma 20 31 2" xfId="18709" xr:uid="{24415EDD-0431-4A98-B928-8E74FF8CD187}"/>
    <cellStyle name="Comma 20 32" xfId="18710" xr:uid="{E47F1B70-27CA-4F1A-921A-BA4E23B1AD87}"/>
    <cellStyle name="Comma 20 32 2" xfId="18711" xr:uid="{39D489F4-3ECF-4FD6-BF9F-640E8AD076BB}"/>
    <cellStyle name="Comma 20 33" xfId="18712" xr:uid="{E882E671-2386-45E3-890F-BA05F09B4FA0}"/>
    <cellStyle name="Comma 20 33 2" xfId="18713" xr:uid="{8C4436CF-3A6F-4F83-B58C-63A999A11AC6}"/>
    <cellStyle name="Comma 20 34" xfId="18714" xr:uid="{434DC3E9-6D52-49A8-AA47-358730BF6361}"/>
    <cellStyle name="Comma 20 34 2" xfId="18715" xr:uid="{EE68A7AC-E292-418C-9B91-B21E6DD5CE87}"/>
    <cellStyle name="Comma 20 35" xfId="18716" xr:uid="{A8A9C6FC-9A96-4926-BE29-B0DBC096BF13}"/>
    <cellStyle name="Comma 20 35 2" xfId="18717" xr:uid="{A9E6C048-253D-4CF4-87AD-C603ED63E989}"/>
    <cellStyle name="Comma 20 36" xfId="18718" xr:uid="{53920A4C-7954-487B-BB4E-175C75DE2C97}"/>
    <cellStyle name="Comma 20 36 2" xfId="18719" xr:uid="{5AB50BBB-3C79-4F7D-94CB-51630D86FF4C}"/>
    <cellStyle name="Comma 20 37" xfId="18720" xr:uid="{8307773B-E841-458F-ACFF-7A8330EF3367}"/>
    <cellStyle name="Comma 20 37 2" xfId="18721" xr:uid="{FAFB1C5B-187B-4B69-BC0C-959E94F8EFC4}"/>
    <cellStyle name="Comma 20 38" xfId="18722" xr:uid="{CB3799F5-36D5-422F-A827-2D830D9A71AF}"/>
    <cellStyle name="Comma 20 38 2" xfId="18723" xr:uid="{DB3F38F5-A575-419F-969B-BBA5A9F8A2F7}"/>
    <cellStyle name="Comma 20 39" xfId="18724" xr:uid="{62DA4D2E-2CE7-454A-8E8E-8C9BA514A983}"/>
    <cellStyle name="Comma 20 39 2" xfId="18725" xr:uid="{DD82D7EE-1E7B-410E-A27A-A7F0FF73179A}"/>
    <cellStyle name="Comma 20 4" xfId="3226" xr:uid="{BA22B62D-7C9B-4AB4-8D82-B97AA786A8F1}"/>
    <cellStyle name="Comma 20 4 2" xfId="18726" xr:uid="{2471D2B4-BEB0-45EA-AA20-D9C91F7AA9ED}"/>
    <cellStyle name="Comma 20 4 3" xfId="48849" xr:uid="{1E30FC33-3A58-4D94-970C-4B6774477A35}"/>
    <cellStyle name="Comma 20 4 4" xfId="8223" xr:uid="{71C5AA55-A016-4395-958B-D00BE76430E4}"/>
    <cellStyle name="Comma 20 40" xfId="18727" xr:uid="{149366AB-250D-4BA0-B0F3-5A799259CBB1}"/>
    <cellStyle name="Comma 20 40 2" xfId="18728" xr:uid="{6E816EB9-336C-4BA7-9B82-DB010A2AFD42}"/>
    <cellStyle name="Comma 20 41" xfId="18729" xr:uid="{B99E516C-254B-42E3-A4DF-AF5A61BC8312}"/>
    <cellStyle name="Comma 20 41 2" xfId="18730" xr:uid="{D49BAA4C-FADB-49E9-BF7A-D8FCA5F7BB6C}"/>
    <cellStyle name="Comma 20 42" xfId="18731" xr:uid="{43151C3D-0250-4269-A2F2-5EB98DFDE990}"/>
    <cellStyle name="Comma 20 42 2" xfId="18732" xr:uid="{C0D4AF68-A869-48D0-8F6F-59D70A01EC77}"/>
    <cellStyle name="Comma 20 43" xfId="18733" xr:uid="{2685350D-FF2A-471E-A752-703EE6BFDCEA}"/>
    <cellStyle name="Comma 20 43 2" xfId="18734" xr:uid="{52831FF9-DAAD-4E97-A00E-000BF408F533}"/>
    <cellStyle name="Comma 20 44" xfId="18735" xr:uid="{B02FC588-0D1D-4FAD-B4E3-D67D4D9F4CDB}"/>
    <cellStyle name="Comma 20 44 2" xfId="18736" xr:uid="{997B3687-8B13-457F-A399-6B5A3F88C3B0}"/>
    <cellStyle name="Comma 20 45" xfId="18737" xr:uid="{D4E3AB9F-CED7-414F-9FFF-CDDE036FA246}"/>
    <cellStyle name="Comma 20 45 2" xfId="18738" xr:uid="{B88A042B-3DE7-4537-91F9-99864FE7B379}"/>
    <cellStyle name="Comma 20 45 2 2" xfId="18739" xr:uid="{43D46519-049F-48B1-8826-A7F03ABA9FCE}"/>
    <cellStyle name="Comma 20 45 3" xfId="18740" xr:uid="{AD19F92D-17E7-4125-A81C-EC972A55D2B8}"/>
    <cellStyle name="Comma 20 45 3 2" xfId="18741" xr:uid="{1A99533D-80DB-458C-B5DE-0B5582E93672}"/>
    <cellStyle name="Comma 20 45 4" xfId="18742" xr:uid="{3962D3CE-07B6-406B-B9B4-C73D2F016FB7}"/>
    <cellStyle name="Comma 20 45 4 2" xfId="18743" xr:uid="{1044EDC4-57B8-4495-B9C3-86705DF61412}"/>
    <cellStyle name="Comma 20 45 5" xfId="18744" xr:uid="{DA8B5AEE-7E07-42BD-8EA7-FDFFB742490A}"/>
    <cellStyle name="Comma 20 45 5 2" xfId="18745" xr:uid="{8EF2599B-5FF4-43AF-ACB8-7B2D6511E087}"/>
    <cellStyle name="Comma 20 45 6" xfId="18746" xr:uid="{9C1CB0FF-F685-4793-B6B4-5999FE019106}"/>
    <cellStyle name="Comma 20 46" xfId="18747" xr:uid="{7A1860FB-CC40-4C44-A8AB-9E737CBFF429}"/>
    <cellStyle name="Comma 20 46 2" xfId="18748" xr:uid="{66781CD9-6CDA-44C2-8E84-5EE602CBE15B}"/>
    <cellStyle name="Comma 20 47" xfId="18749" xr:uid="{5F18911E-9A44-4F19-BE3F-7E32D8BE76FD}"/>
    <cellStyle name="Comma 20 47 2" xfId="18750" xr:uid="{76B841CF-E884-40B8-8BC9-D11AE67259F7}"/>
    <cellStyle name="Comma 20 48" xfId="18751" xr:uid="{9B8975B4-D4A7-400B-896E-66FDE5AA6668}"/>
    <cellStyle name="Comma 20 48 2" xfId="18752" xr:uid="{492AA544-710D-4BE3-B304-05759C6BACF6}"/>
    <cellStyle name="Comma 20 49" xfId="18753" xr:uid="{C92320CD-E7BA-4D7A-99FD-63FB4F467C3C}"/>
    <cellStyle name="Comma 20 49 2" xfId="18754" xr:uid="{9CA93319-8C92-4C76-BABD-725D1729C8A2}"/>
    <cellStyle name="Comma 20 5" xfId="5862" xr:uid="{EDAAEF19-BDB3-43E2-BD36-A9939072FF95}"/>
    <cellStyle name="Comma 20 5 2" xfId="18756" xr:uid="{8AC59660-4D9B-4791-BD4E-BDE411A8DBD2}"/>
    <cellStyle name="Comma 20 5 3" xfId="18755" xr:uid="{C0EED694-9BFB-415F-9840-8126B7D3A605}"/>
    <cellStyle name="Comma 20 50" xfId="18757" xr:uid="{D5D1CBD2-220E-4F93-9E0F-9D7399150D1D}"/>
    <cellStyle name="Comma 20 50 2" xfId="18758" xr:uid="{8CFF779B-DADC-4FC1-84C5-36CDDA926D09}"/>
    <cellStyle name="Comma 20 51" xfId="18759" xr:uid="{9DC645D5-12D2-4DC0-BE42-41634C7DFFC4}"/>
    <cellStyle name="Comma 20 51 2" xfId="18760" xr:uid="{058F1761-0DE7-41E1-BE49-46507146478A}"/>
    <cellStyle name="Comma 20 51 2 2" xfId="18761" xr:uid="{09F36E6C-1513-4E2C-9CDD-FC0E95C0D38F}"/>
    <cellStyle name="Comma 20 51 3" xfId="18762" xr:uid="{7347AA96-C700-474B-9F90-18826EB3E1D3}"/>
    <cellStyle name="Comma 20 52" xfId="18763" xr:uid="{C92DA0F6-FCAA-4445-94EE-3BEFA8A31241}"/>
    <cellStyle name="Comma 20 52 2" xfId="18764" xr:uid="{4FC00460-DFD8-4295-B872-FEDCA00ED314}"/>
    <cellStyle name="Comma 20 53" xfId="18765" xr:uid="{80D9A01C-8F89-42D7-A30D-27B0B054ECD9}"/>
    <cellStyle name="Comma 20 53 2" xfId="18766" xr:uid="{092680C8-1A24-48F2-9610-02E9EC2C9598}"/>
    <cellStyle name="Comma 20 54" xfId="18767" xr:uid="{221E2E69-347A-46C8-A5DA-B22D5DEE8E18}"/>
    <cellStyle name="Comma 20 54 2" xfId="18768" xr:uid="{9620D27B-7ACD-4B0B-A019-A8F6D6E23FDE}"/>
    <cellStyle name="Comma 20 55" xfId="18769" xr:uid="{4D2A080C-7FBC-44C0-B02A-667F2FE1BF2D}"/>
    <cellStyle name="Comma 20 55 2" xfId="18770" xr:uid="{E2F3D747-C2CC-4F94-B09A-A04A41928DDF}"/>
    <cellStyle name="Comma 20 56" xfId="18771" xr:uid="{9729376F-E00A-4544-99EC-3AA2D4FB5183}"/>
    <cellStyle name="Comma 20 56 2" xfId="18772" xr:uid="{757EC9A5-C0D7-4D4C-8FAD-06946AF611E8}"/>
    <cellStyle name="Comma 20 57" xfId="18773" xr:uid="{DF381D45-6EC0-4F80-B9CD-5CF4323A6D6D}"/>
    <cellStyle name="Comma 20 57 2" xfId="18774" xr:uid="{ACAF4BF5-59F8-4E80-85AA-1F2FB1F3A233}"/>
    <cellStyle name="Comma 20 58" xfId="18775" xr:uid="{AD20CD8F-5CD5-44E8-B144-51F4D3227567}"/>
    <cellStyle name="Comma 20 58 2" xfId="18776" xr:uid="{D540954D-57FB-494B-9562-47856B5F13ED}"/>
    <cellStyle name="Comma 20 59" xfId="18777" xr:uid="{6B36209E-6959-41C9-AD02-9B9FBAAD5EC7}"/>
    <cellStyle name="Comma 20 59 2" xfId="18778" xr:uid="{257AF0E6-A132-451B-B861-61D14CFFC333}"/>
    <cellStyle name="Comma 20 6" xfId="18779" xr:uid="{B45DD0A4-E7C6-48E7-9733-6B73AB950282}"/>
    <cellStyle name="Comma 20 6 2" xfId="18780" xr:uid="{D4653C7A-E3E2-4869-A8AF-7AC8F5F70E0A}"/>
    <cellStyle name="Comma 20 60" xfId="18781" xr:uid="{457BFA61-B9D0-4DBC-8C32-2A122CB464D1}"/>
    <cellStyle name="Comma 20 60 2" xfId="18782" xr:uid="{878A49D8-970E-4480-B4DD-3F2A404C97FE}"/>
    <cellStyle name="Comma 20 61" xfId="18783" xr:uid="{15D9DBEE-2BDB-41B7-B4F6-52FEEEF3EF84}"/>
    <cellStyle name="Comma 20 61 2" xfId="18784" xr:uid="{102B0B83-1002-4F3C-8C87-6B943338BD06}"/>
    <cellStyle name="Comma 20 62" xfId="18785" xr:uid="{01CAAD80-51FF-43D6-BAAE-AADDBF0E41DA}"/>
    <cellStyle name="Comma 20 62 2" xfId="18786" xr:uid="{FE8ACC5C-0C7E-4896-8D16-696BA9E1E4FE}"/>
    <cellStyle name="Comma 20 63" xfId="18787" xr:uid="{859B6075-ABB6-4703-B2E2-86DAEA6D0BC9}"/>
    <cellStyle name="Comma 20 63 2" xfId="18788" xr:uid="{33962653-7836-4D40-B219-861CAF9B8E66}"/>
    <cellStyle name="Comma 20 64" xfId="18789" xr:uid="{D6548560-505C-41A3-B117-19995160FB38}"/>
    <cellStyle name="Comma 20 64 2" xfId="18790" xr:uid="{26DBE2DA-59DF-4E39-B8DD-9FDD5E8C5046}"/>
    <cellStyle name="Comma 20 65" xfId="18791" xr:uid="{2096DE29-EC2D-4CB3-8B82-34D6864A6B82}"/>
    <cellStyle name="Comma 20 65 2" xfId="18792" xr:uid="{3F312ED1-EFE6-41E7-A42C-1D0CDE0778C5}"/>
    <cellStyle name="Comma 20 66" xfId="18793" xr:uid="{C9BD59E4-F795-4978-9E3C-84490EE5B752}"/>
    <cellStyle name="Comma 20 66 2" xfId="18794" xr:uid="{5FF460AB-779B-4DC6-A5F9-92F57CFDC470}"/>
    <cellStyle name="Comma 20 67" xfId="18795" xr:uid="{B4857C3E-806E-4242-A96D-FB8B9F710AE0}"/>
    <cellStyle name="Comma 20 67 2" xfId="18796" xr:uid="{A55ACE16-EEF9-438C-9BCD-714A516AE182}"/>
    <cellStyle name="Comma 20 68" xfId="18797" xr:uid="{0DF81FE2-671E-42ED-AD91-0565E0805D63}"/>
    <cellStyle name="Comma 20 68 2" xfId="18798" xr:uid="{1A67310C-F61D-46DA-82CF-09A314466272}"/>
    <cellStyle name="Comma 20 69" xfId="18799" xr:uid="{860D8403-D281-4018-90C1-D18BCB56B192}"/>
    <cellStyle name="Comma 20 69 2" xfId="18800" xr:uid="{C306501F-30FB-4857-B7D3-46CE9B28A52D}"/>
    <cellStyle name="Comma 20 7" xfId="18801" xr:uid="{E6837FD0-D8A6-4EF5-AE05-1734B15D1F18}"/>
    <cellStyle name="Comma 20 7 2" xfId="18802" xr:uid="{F5DCDD4D-D884-4C17-81AE-53E17A88298F}"/>
    <cellStyle name="Comma 20 70" xfId="18803" xr:uid="{0AB02B30-98CD-4945-9DAF-27CD50B8E118}"/>
    <cellStyle name="Comma 20 70 2" xfId="18804" xr:uid="{54743C2F-5014-4334-8512-10430DFEE9F3}"/>
    <cellStyle name="Comma 20 71" xfId="18805" xr:uid="{72F36B65-7B5F-46D2-BB05-347967863A39}"/>
    <cellStyle name="Comma 20 71 2" xfId="18806" xr:uid="{C22D8153-1BAC-48CD-88B7-6634286BD9CF}"/>
    <cellStyle name="Comma 20 72" xfId="18807" xr:uid="{626C6526-D106-4FB0-99C4-B797FCCAA74E}"/>
    <cellStyle name="Comma 20 72 2" xfId="18808" xr:uid="{46E14033-A42B-4F8C-9D14-DC762CDD0F81}"/>
    <cellStyle name="Comma 20 73" xfId="18809" xr:uid="{930A8C3E-5F2B-4321-931F-AD1C78AF1F35}"/>
    <cellStyle name="Comma 20 73 2" xfId="18810" xr:uid="{19E53C71-51D5-4C0E-A2B6-864768AB9BED}"/>
    <cellStyle name="Comma 20 74" xfId="18811" xr:uid="{442896BD-8E9F-4E65-9480-7A981BD4CB30}"/>
    <cellStyle name="Comma 20 74 2" xfId="18812" xr:uid="{FB2299BC-1ACF-4F04-A89E-91C1C26C53E0}"/>
    <cellStyle name="Comma 20 75" xfId="18813" xr:uid="{F6AE6B1B-2C4D-4ED3-8400-24D10060F9EC}"/>
    <cellStyle name="Comma 20 75 2" xfId="18814" xr:uid="{B0D654C9-35B3-473E-A315-D9227E2644FA}"/>
    <cellStyle name="Comma 20 76" xfId="18815" xr:uid="{BD95C0D0-9817-423B-88C1-C01B1E85C315}"/>
    <cellStyle name="Comma 20 76 2" xfId="18816" xr:uid="{636689EA-5AA8-439F-8EBB-700141C0A722}"/>
    <cellStyle name="Comma 20 77" xfId="18817" xr:uid="{D60B5D6D-CBB9-4F60-BC8D-B6D02AE5901A}"/>
    <cellStyle name="Comma 20 77 2" xfId="18818" xr:uid="{B7F45C1F-6182-4C71-9CB6-4D03750BDA31}"/>
    <cellStyle name="Comma 20 78" xfId="18819" xr:uid="{C8727623-ECD1-4F44-AC59-4E7D871B568A}"/>
    <cellStyle name="Comma 20 78 2" xfId="18820" xr:uid="{AEE2EA29-84A5-4386-A471-6477A8834908}"/>
    <cellStyle name="Comma 20 79" xfId="18821" xr:uid="{6F898C16-F306-4905-8425-F72824F40195}"/>
    <cellStyle name="Comma 20 79 2" xfId="18822" xr:uid="{B2040289-3152-43A6-AE8E-6A88106E77B3}"/>
    <cellStyle name="Comma 20 8" xfId="18823" xr:uid="{D6838D54-719C-4CB0-B631-3772C420AB2A}"/>
    <cellStyle name="Comma 20 8 2" xfId="18824" xr:uid="{1E98BE91-8280-495F-8E1E-DCDC263A8AC2}"/>
    <cellStyle name="Comma 20 80" xfId="18825" xr:uid="{3D68B008-253B-46AE-BBA6-BF2E02483CCC}"/>
    <cellStyle name="Comma 20 80 2" xfId="18826" xr:uid="{FF74BFA2-A596-4D4B-B0F6-72BD88F4EAA0}"/>
    <cellStyle name="Comma 20 81" xfId="18827" xr:uid="{E94F8D10-6B02-45B8-BE00-BA93F6B1B6E9}"/>
    <cellStyle name="Comma 20 81 2" xfId="18828" xr:uid="{E33F72A1-0F24-4593-95B5-1FE14D1CC17C}"/>
    <cellStyle name="Comma 20 82" xfId="18829" xr:uid="{DA82C6DE-E677-467A-8E4F-05978DC95C5A}"/>
    <cellStyle name="Comma 20 82 2" xfId="18830" xr:uid="{FF778779-6887-48BD-A598-6CA971D12222}"/>
    <cellStyle name="Comma 20 83" xfId="18831" xr:uid="{57E029AC-52A8-4F87-A816-82529A6B5C39}"/>
    <cellStyle name="Comma 20 83 2" xfId="18832" xr:uid="{3163129C-82EB-4D7A-8570-B779EB6D12A7}"/>
    <cellStyle name="Comma 20 84" xfId="18833" xr:uid="{A3CF20BC-8946-4357-AAC5-7512EA1ED05D}"/>
    <cellStyle name="Comma 20 84 2" xfId="18834" xr:uid="{A1DBB51B-5090-47D5-894F-4BC12F561998}"/>
    <cellStyle name="Comma 20 85" xfId="18835" xr:uid="{8F46F332-81F5-474A-AEC1-CB01A4D2D8AD}"/>
    <cellStyle name="Comma 20 85 2" xfId="18836" xr:uid="{85DD8007-156D-45C6-BDCA-87A0124B50C8}"/>
    <cellStyle name="Comma 20 86" xfId="18837" xr:uid="{B0694DC7-A359-4752-ACB7-EA5A85D1DA18}"/>
    <cellStyle name="Comma 20 86 2" xfId="18838" xr:uid="{791815C6-2314-49DE-A486-D5F0C7AA5368}"/>
    <cellStyle name="Comma 20 87" xfId="18839" xr:uid="{31549FBF-F13D-429F-B4C2-74F3A4878A95}"/>
    <cellStyle name="Comma 20 87 2" xfId="18840" xr:uid="{337ED4F7-2E70-4220-AE5A-9F76CFA093C3}"/>
    <cellStyle name="Comma 20 88" xfId="18841" xr:uid="{2E9AF03E-4FEF-48CA-9C08-BD7C216A0F47}"/>
    <cellStyle name="Comma 20 88 2" xfId="18842" xr:uid="{31B210CD-5742-4F8F-84A6-777BACD68D87}"/>
    <cellStyle name="Comma 20 89" xfId="18843" xr:uid="{D8ACAF16-8D82-4CD9-B967-E7581C68BBF2}"/>
    <cellStyle name="Comma 20 89 2" xfId="18844" xr:uid="{E61132EC-939C-441D-A6F6-D5A7294BDEDF}"/>
    <cellStyle name="Comma 20 9" xfId="18845" xr:uid="{AA7E5A56-6D6D-4878-8568-20C2205D2C16}"/>
    <cellStyle name="Comma 20 9 2" xfId="18846" xr:uid="{6E470D21-4079-45EC-8734-4190892662CE}"/>
    <cellStyle name="Comma 20 90" xfId="18847" xr:uid="{5CB0A866-14E0-4D07-8470-9C54454E4E56}"/>
    <cellStyle name="Comma 20 90 2" xfId="18848" xr:uid="{6B30A9E5-9659-4D69-AEBC-CFF45D44B123}"/>
    <cellStyle name="Comma 20 91" xfId="18849" xr:uid="{B2572163-52D3-4901-A6A3-223286A57885}"/>
    <cellStyle name="Comma 20 91 2" xfId="18850" xr:uid="{6050782A-AB5D-439B-842D-4C1AE776E9CC}"/>
    <cellStyle name="Comma 20 92" xfId="18851" xr:uid="{C4DF7F9E-44EF-4E7B-869E-B054E5DC211B}"/>
    <cellStyle name="Comma 20 92 2" xfId="18852" xr:uid="{B9649DF8-5711-4E46-BC2A-538C037EF159}"/>
    <cellStyle name="Comma 20 93" xfId="18853" xr:uid="{CF39FB23-717E-427E-BFDF-0B97B26B9253}"/>
    <cellStyle name="Comma 20 93 2" xfId="18854" xr:uid="{61D9B613-90FA-4261-8E0B-0958FA3BF486}"/>
    <cellStyle name="Comma 20 94" xfId="18855" xr:uid="{84779F05-CE80-4380-A28A-262C90E1CAC0}"/>
    <cellStyle name="Comma 20 94 2" xfId="18856" xr:uid="{F1986516-3457-45A5-AD0B-ED80F957B0EA}"/>
    <cellStyle name="Comma 20 95" xfId="18857" xr:uid="{601A74B9-D6D6-46F9-8951-A5D25E855450}"/>
    <cellStyle name="Comma 20 95 2" xfId="18858" xr:uid="{F397C385-178B-447A-9085-2D6EB4F4CD10}"/>
    <cellStyle name="Comma 20 96" xfId="18859" xr:uid="{F0B50104-AA5F-49F9-B69C-2066CBFA9A11}"/>
    <cellStyle name="Comma 20 96 2" xfId="18860" xr:uid="{F0382984-351D-4603-A588-FAB0496D8BF4}"/>
    <cellStyle name="Comma 20 97" xfId="18861" xr:uid="{EE5D7433-5B8C-4FDF-9786-7CF559F0495C}"/>
    <cellStyle name="Comma 20 97 2" xfId="18862" xr:uid="{ABA61262-F489-4A50-AF21-19CEDB950FD0}"/>
    <cellStyle name="Comma 20 98" xfId="18863" xr:uid="{AA4DB4E4-5EBE-4888-B884-CF0E65C03E4C}"/>
    <cellStyle name="Comma 20 99" xfId="46035" xr:uid="{58D8EC2C-AFB5-465C-AB36-E9E1E8EDBCD9}"/>
    <cellStyle name="Comma 200" xfId="49428" xr:uid="{AF4CEE78-8AB0-4384-941B-5CE970F71426}"/>
    <cellStyle name="Comma 201" xfId="49281" xr:uid="{B0FF334E-BB47-4A4F-A2DC-1E1ECABE1CB8}"/>
    <cellStyle name="Comma 202" xfId="52374" xr:uid="{49D8673E-4CA4-4E80-87C2-744C89709E6A}"/>
    <cellStyle name="Comma 203" xfId="52376" xr:uid="{D128C2A8-A906-4B25-A366-AA32958E59FC}"/>
    <cellStyle name="Comma 204" xfId="52378" xr:uid="{32C9E985-047A-4B54-8A52-815D7B397FFF}"/>
    <cellStyle name="Comma 205" xfId="52379" xr:uid="{6878E12C-D56F-41A1-A868-A17B96EBA163}"/>
    <cellStyle name="Comma 206" xfId="52381" xr:uid="{C75A580D-D3FE-43C7-B667-C8BB38F7ECB2}"/>
    <cellStyle name="Comma 207" xfId="52383" xr:uid="{CF61E034-38BF-4079-8B88-B4F33387A9F6}"/>
    <cellStyle name="Comma 208" xfId="52385" xr:uid="{6F5F5C68-A18D-4C82-82A5-7BDCDC057FFC}"/>
    <cellStyle name="Comma 209" xfId="52388" xr:uid="{2D22804D-ECEC-4442-AD5E-4DCFA14DE042}"/>
    <cellStyle name="Comma 21" xfId="918" xr:uid="{6A990B21-6F20-44B8-9562-F24B69FE85FE}"/>
    <cellStyle name="Comma 21 10" xfId="18864" xr:uid="{48BF70DF-0007-43AC-8E42-1190262A3F03}"/>
    <cellStyle name="Comma 21 10 2" xfId="18865" xr:uid="{1AF55A87-3DA8-4056-9554-207E8656FAC9}"/>
    <cellStyle name="Comma 21 100" xfId="8740" xr:uid="{01F5505E-28C4-451A-8BBA-CDED07884CE7}"/>
    <cellStyle name="Comma 21 101" xfId="46502" xr:uid="{B47A39B6-2583-4BC0-B03E-15230968244D}"/>
    <cellStyle name="Comma 21 102" xfId="3837" xr:uid="{AA205F3E-2288-4CED-A245-8BE90C3A945D}"/>
    <cellStyle name="Comma 21 11" xfId="18866" xr:uid="{29310DE6-4CA3-4F1B-986A-D96ED9B7FA9A}"/>
    <cellStyle name="Comma 21 11 2" xfId="18867" xr:uid="{918E5FBD-B19C-4E7E-BDB9-A131B02835BB}"/>
    <cellStyle name="Comma 21 12" xfId="18868" xr:uid="{AA985A93-A9AF-4BFA-B10B-BC4620389608}"/>
    <cellStyle name="Comma 21 12 2" xfId="18869" xr:uid="{AC57ABF1-8996-4330-B5B7-1FE1F73305DD}"/>
    <cellStyle name="Comma 21 13" xfId="18870" xr:uid="{25C33CD9-A80D-46FD-8B0F-45345DACC552}"/>
    <cellStyle name="Comma 21 13 2" xfId="18871" xr:uid="{CB2F61E4-E1F2-4330-8D10-0299C0112578}"/>
    <cellStyle name="Comma 21 14" xfId="18872" xr:uid="{EDE11AF7-9F3C-4903-ABB9-C60395D4AE0D}"/>
    <cellStyle name="Comma 21 14 2" xfId="18873" xr:uid="{53975D77-5E6D-4DAC-91CB-E9C18491E5B4}"/>
    <cellStyle name="Comma 21 15" xfId="18874" xr:uid="{8D2C3608-80D8-4E00-9ADB-E88268A6ECF6}"/>
    <cellStyle name="Comma 21 15 2" xfId="18875" xr:uid="{34AA5E5E-0798-4D7E-A3A7-50BFE90F2876}"/>
    <cellStyle name="Comma 21 16" xfId="18876" xr:uid="{F90F21EB-7939-4197-A0A6-0EF275D42790}"/>
    <cellStyle name="Comma 21 16 2" xfId="18877" xr:uid="{5D6CEB77-F5A3-4A8B-8F86-76F8EF0800A3}"/>
    <cellStyle name="Comma 21 17" xfId="18878" xr:uid="{32895CBF-407A-4016-B8E0-491F98164F58}"/>
    <cellStyle name="Comma 21 17 2" xfId="18879" xr:uid="{A5FEA610-E015-42D8-BC96-96F5D315271D}"/>
    <cellStyle name="Comma 21 18" xfId="18880" xr:uid="{B7C016A4-B78C-4098-9D78-7AE9067D6856}"/>
    <cellStyle name="Comma 21 18 2" xfId="18881" xr:uid="{1AFC006E-1997-45DE-AF32-9F2D0A377DBB}"/>
    <cellStyle name="Comma 21 19" xfId="18882" xr:uid="{4ACA6077-4D02-4FFF-A26F-517C56F21551}"/>
    <cellStyle name="Comma 21 19 2" xfId="18883" xr:uid="{1710CA28-663B-4C23-A04F-8F634ACBB46B}"/>
    <cellStyle name="Comma 21 2" xfId="1921" xr:uid="{3DF67E07-6B6E-4902-A626-32A425F0AD2E}"/>
    <cellStyle name="Comma 21 2 2" xfId="6881" xr:uid="{A3AB2010-A6CE-498B-BF60-418310453E3F}"/>
    <cellStyle name="Comma 21 2 2 2" xfId="18884" xr:uid="{F4EF4CC4-05D6-4579-AACE-F6B62CEEE382}"/>
    <cellStyle name="Comma 21 2 3" xfId="8741" xr:uid="{5E800CC7-00A7-4F09-8562-303F0D8AC0F6}"/>
    <cellStyle name="Comma 21 2 4" xfId="47509" xr:uid="{AADBA321-AD98-4E0B-82CC-9831B8EA0147}"/>
    <cellStyle name="Comma 21 2 5" xfId="5071" xr:uid="{C89473EC-89F0-46A8-8871-7AFCB2A9E6D8}"/>
    <cellStyle name="Comma 21 20" xfId="18885" xr:uid="{22CA2DDC-435B-4E22-A7DD-DBAA3F2563C4}"/>
    <cellStyle name="Comma 21 20 2" xfId="18886" xr:uid="{DAE321D5-27A6-4411-9447-B0F3F8675867}"/>
    <cellStyle name="Comma 21 21" xfId="18887" xr:uid="{928CB7B1-85EA-42A3-9A7A-6C01CA0950AA}"/>
    <cellStyle name="Comma 21 21 2" xfId="18888" xr:uid="{F7F4AB7A-C235-4104-B8F8-80664D1E5399}"/>
    <cellStyle name="Comma 21 22" xfId="18889" xr:uid="{397FB07D-E4A1-4AFD-85E6-F65BBE0CA2F1}"/>
    <cellStyle name="Comma 21 22 2" xfId="18890" xr:uid="{8D6C6DCA-1166-43BC-983D-5C2C76FE5344}"/>
    <cellStyle name="Comma 21 23" xfId="18891" xr:uid="{77959D0D-0FAC-495D-A53A-02CE23C5188A}"/>
    <cellStyle name="Comma 21 23 2" xfId="18892" xr:uid="{2C60D527-5FF9-4179-A02D-279513DC9D8B}"/>
    <cellStyle name="Comma 21 24" xfId="18893" xr:uid="{97DFC099-F423-4F7B-9BBF-D4804B05AC76}"/>
    <cellStyle name="Comma 21 24 2" xfId="18894" xr:uid="{BDBA12AD-7C3A-40B5-98F1-588599740D83}"/>
    <cellStyle name="Comma 21 25" xfId="18895" xr:uid="{72AC648D-03A8-4BE6-B2A5-A9ACDC9BEBE9}"/>
    <cellStyle name="Comma 21 25 2" xfId="18896" xr:uid="{0462BCA7-529C-4C95-9ACC-2BBF7A6D0676}"/>
    <cellStyle name="Comma 21 26" xfId="18897" xr:uid="{EAE4226D-D574-413B-8F05-F5AA3290ED87}"/>
    <cellStyle name="Comma 21 26 2" xfId="18898" xr:uid="{B6CE49E7-0125-47D3-B74E-82096B8BFC98}"/>
    <cellStyle name="Comma 21 27" xfId="18899" xr:uid="{8F09173E-BD92-4E78-B574-F69E2A2CFBFA}"/>
    <cellStyle name="Comma 21 27 2" xfId="18900" xr:uid="{C167A589-C20E-45AC-83E6-2C35876C2AEA}"/>
    <cellStyle name="Comma 21 28" xfId="18901" xr:uid="{9FEAC590-F250-4304-A3E7-2235E205D8E1}"/>
    <cellStyle name="Comma 21 28 2" xfId="18902" xr:uid="{1A9C9FF0-897B-41F7-B9D9-8DFFD81494D2}"/>
    <cellStyle name="Comma 21 29" xfId="18903" xr:uid="{A31AC080-FE6E-4C72-9687-5A5BEF8BC0CA}"/>
    <cellStyle name="Comma 21 29 2" xfId="18904" xr:uid="{F9E8CBC6-EC70-4130-84EF-D906EC135D92}"/>
    <cellStyle name="Comma 21 3" xfId="1312" xr:uid="{C7679FAE-7204-4C4B-8BF0-9DC5670933C3}"/>
    <cellStyle name="Comma 21 3 2" xfId="6205" xr:uid="{FB638E21-DFB8-48CF-AD94-0CBC665404FE}"/>
    <cellStyle name="Comma 21 3 2 2" xfId="18907" xr:uid="{67E252D8-CEE0-42AE-95C5-7E36DABCF32D}"/>
    <cellStyle name="Comma 21 3 2 3" xfId="18906" xr:uid="{CC2BE821-CBEE-420B-9302-31A844922DA1}"/>
    <cellStyle name="Comma 21 3 3" xfId="18908" xr:uid="{1E542D29-4FB8-487C-A046-4EEF8FA1E79B}"/>
    <cellStyle name="Comma 21 3 4" xfId="18905" xr:uid="{2BA568DF-ED06-4574-B34D-5717D6B88C80}"/>
    <cellStyle name="Comma 21 3 5" xfId="46838" xr:uid="{E88426D0-0EBE-4B8D-9E72-C3CB7D464020}"/>
    <cellStyle name="Comma 21 3 6" xfId="5467" xr:uid="{8E60B903-B2BF-4325-B6A8-4BE839AA75D7}"/>
    <cellStyle name="Comma 21 30" xfId="18909" xr:uid="{DCBA5B9F-B28B-4075-8D85-50AAC714E2FD}"/>
    <cellStyle name="Comma 21 30 2" xfId="18910" xr:uid="{6521FD43-BFD1-4406-9D03-998629BD8E0A}"/>
    <cellStyle name="Comma 21 31" xfId="18911" xr:uid="{A72A7DC6-A11F-4DB0-89FE-D38BC2FE7319}"/>
    <cellStyle name="Comma 21 31 2" xfId="18912" xr:uid="{0138A9C5-D256-43D6-ACA9-8075365DEA63}"/>
    <cellStyle name="Comma 21 32" xfId="18913" xr:uid="{700D5614-42E6-417B-B122-D8AD13020AF6}"/>
    <cellStyle name="Comma 21 32 2" xfId="18914" xr:uid="{45E06C0B-B9C4-4226-BB48-00E56ED625BE}"/>
    <cellStyle name="Comma 21 33" xfId="18915" xr:uid="{028E5822-A642-4102-AD10-48881819238A}"/>
    <cellStyle name="Comma 21 33 2" xfId="18916" xr:uid="{37FB4E10-1D55-4F01-9A32-8C019C826671}"/>
    <cellStyle name="Comma 21 34" xfId="18917" xr:uid="{C9FED0C7-0FCE-4286-B09B-ECBD232F42A4}"/>
    <cellStyle name="Comma 21 34 2" xfId="18918" xr:uid="{D28D2EB0-5C22-4208-BB53-70033938C8F0}"/>
    <cellStyle name="Comma 21 35" xfId="18919" xr:uid="{2612B8C1-5432-46F9-A186-928DF1E87C84}"/>
    <cellStyle name="Comma 21 35 2" xfId="18920" xr:uid="{EF7D6337-A062-4742-B1F7-068725EF3288}"/>
    <cellStyle name="Comma 21 36" xfId="18921" xr:uid="{52BF5583-2214-4C19-9E6E-2229000FDA6A}"/>
    <cellStyle name="Comma 21 36 2" xfId="18922" xr:uid="{10C6D136-89DE-479C-A44C-6AFFF1858487}"/>
    <cellStyle name="Comma 21 37" xfId="18923" xr:uid="{51DE8F0A-BFAE-41F4-99C4-5F713CDBAA77}"/>
    <cellStyle name="Comma 21 37 2" xfId="18924" xr:uid="{EDE6083C-1442-40A3-B6AF-2484EFCA1CCF}"/>
    <cellStyle name="Comma 21 38" xfId="18925" xr:uid="{E3B864BF-01D7-425F-B3F3-8FC8A231C666}"/>
    <cellStyle name="Comma 21 38 2" xfId="18926" xr:uid="{0F585F12-F39D-4841-8FDC-5E775470C86B}"/>
    <cellStyle name="Comma 21 39" xfId="18927" xr:uid="{79943DB4-C063-4834-BC26-140188E1F960}"/>
    <cellStyle name="Comma 21 39 2" xfId="18928" xr:uid="{3C348FDE-3295-43F8-968C-1AF52CDB0FF5}"/>
    <cellStyle name="Comma 21 4" xfId="3224" xr:uid="{A54711EF-CFCF-4919-B380-0B281D2AE9CB}"/>
    <cellStyle name="Comma 21 4 2" xfId="18930" xr:uid="{8B3E7791-802B-4313-B0AC-D9F94742D35F}"/>
    <cellStyle name="Comma 21 4 3" xfId="18929" xr:uid="{F4E406DE-9F2D-46F1-B873-EEC31BCD4B64}"/>
    <cellStyle name="Comma 21 4 4" xfId="48847" xr:uid="{BA1B7766-19C2-4B57-B39A-9AF3FCEC2183}"/>
    <cellStyle name="Comma 21 4 5" xfId="8221" xr:uid="{7CE9441F-997E-4898-BD0C-78B010C59C7D}"/>
    <cellStyle name="Comma 21 40" xfId="18931" xr:uid="{5E868A6A-7304-470E-A5C3-F7912F70D240}"/>
    <cellStyle name="Comma 21 40 2" xfId="18932" xr:uid="{FD0E2A68-FF46-4863-B814-2368A7FF2150}"/>
    <cellStyle name="Comma 21 41" xfId="18933" xr:uid="{19DAB5B5-B084-4C45-905E-526A6AA102E6}"/>
    <cellStyle name="Comma 21 41 2" xfId="18934" xr:uid="{0DE7D223-308B-4623-A9BD-CC285D61F9DA}"/>
    <cellStyle name="Comma 21 42" xfId="18935" xr:uid="{00D24BCB-0DD6-43CF-8080-A5B39306A671}"/>
    <cellStyle name="Comma 21 42 2" xfId="18936" xr:uid="{BC66CDB3-F8A0-45A0-A0BB-C3623CB5465A}"/>
    <cellStyle name="Comma 21 43" xfId="18937" xr:uid="{B88A663E-2405-4E86-B9C9-0D72D0F0CD87}"/>
    <cellStyle name="Comma 21 43 2" xfId="18938" xr:uid="{EDB24746-2366-44D6-9C11-3C23CA51E679}"/>
    <cellStyle name="Comma 21 44" xfId="18939" xr:uid="{C59F5565-769C-4689-A1C6-E2C7024C1E6E}"/>
    <cellStyle name="Comma 21 44 2" xfId="18940" xr:uid="{DF403E1A-04B8-4B44-9C46-D823B1414B02}"/>
    <cellStyle name="Comma 21 45" xfId="18941" xr:uid="{8F5EB693-4F40-4361-BA09-3ED73A7DD3DC}"/>
    <cellStyle name="Comma 21 45 2" xfId="18942" xr:uid="{F2A290A2-BAEE-4DDA-BFB2-6019DB02C0CE}"/>
    <cellStyle name="Comma 21 45 2 2" xfId="18943" xr:uid="{68E4027F-0515-42A5-9330-873811F38945}"/>
    <cellStyle name="Comma 21 45 3" xfId="18944" xr:uid="{E1CCEFE9-DC7C-428D-8BDC-EC8E98DCF0C0}"/>
    <cellStyle name="Comma 21 45 3 2" xfId="18945" xr:uid="{0EB04486-8224-4464-8B6D-5C5DDFCF846E}"/>
    <cellStyle name="Comma 21 45 4" xfId="18946" xr:uid="{CA487D37-1AD5-4027-B1A8-F383049275FC}"/>
    <cellStyle name="Comma 21 45 4 2" xfId="18947" xr:uid="{627BF3D2-8BDF-42DE-B6BC-66AFF3DE75E9}"/>
    <cellStyle name="Comma 21 45 5" xfId="18948" xr:uid="{17340C86-7F9E-44D8-A77E-6B66B8BC31FD}"/>
    <cellStyle name="Comma 21 45 5 2" xfId="18949" xr:uid="{DC4D71AD-FD4A-4CA2-8336-244A753BCBD2}"/>
    <cellStyle name="Comma 21 45 6" xfId="18950" xr:uid="{C9E73FA7-192A-4364-912C-5C785D53A9EA}"/>
    <cellStyle name="Comma 21 46" xfId="18951" xr:uid="{1921FE78-1F63-422D-8AE9-144D3AAC22FE}"/>
    <cellStyle name="Comma 21 46 2" xfId="18952" xr:uid="{9C37D23F-0D54-4FFA-9FFF-88BF6AF900B4}"/>
    <cellStyle name="Comma 21 47" xfId="18953" xr:uid="{B303E166-72F8-495F-B7F0-011F4AD7CD9B}"/>
    <cellStyle name="Comma 21 47 2" xfId="18954" xr:uid="{A506BC50-7EC4-4C1F-BD4C-B61D3CEB5A12}"/>
    <cellStyle name="Comma 21 48" xfId="18955" xr:uid="{E3F44948-0045-493F-B987-456C5F44DBDF}"/>
    <cellStyle name="Comma 21 48 2" xfId="18956" xr:uid="{E98E42D6-59E3-4032-9CC2-059E232A376B}"/>
    <cellStyle name="Comma 21 49" xfId="18957" xr:uid="{CD4C1F15-192A-40F2-A2E1-E2CA9AD7A46E}"/>
    <cellStyle name="Comma 21 49 2" xfId="18958" xr:uid="{F7E65B94-6D0E-43CF-825C-31CC1FCAF27C}"/>
    <cellStyle name="Comma 21 5" xfId="5861" xr:uid="{00F1675E-4A3E-478E-986C-A0B3B23CD2BA}"/>
    <cellStyle name="Comma 21 5 2" xfId="18960" xr:uid="{909A8B84-88D0-4D6A-8C46-2FAC1E9699C4}"/>
    <cellStyle name="Comma 21 5 3" xfId="18959" xr:uid="{52076AA4-0853-498E-AF52-41CE7832BB9F}"/>
    <cellStyle name="Comma 21 50" xfId="18961" xr:uid="{FD2D8401-E69B-44B6-A94C-5CF7B207EED6}"/>
    <cellStyle name="Comma 21 50 2" xfId="18962" xr:uid="{CC615FDF-657C-4C8B-9EDA-C85FD23818F4}"/>
    <cellStyle name="Comma 21 51" xfId="18963" xr:uid="{FDB05AF7-956C-47DC-96DE-8A2DB6D72DB1}"/>
    <cellStyle name="Comma 21 51 2" xfId="18964" xr:uid="{2B08CC3D-9865-45EC-9ABC-258D1BED9501}"/>
    <cellStyle name="Comma 21 51 2 2" xfId="18965" xr:uid="{E5046B14-30DA-419C-AB94-7A9DE51D580B}"/>
    <cellStyle name="Comma 21 51 3" xfId="18966" xr:uid="{0DC1987D-9399-4012-9BA4-B40E954A0AAA}"/>
    <cellStyle name="Comma 21 52" xfId="18967" xr:uid="{66DF5C5E-3F6E-4E44-A4DF-803F0056CF21}"/>
    <cellStyle name="Comma 21 52 2" xfId="18968" xr:uid="{4CE8F54A-6F77-42D6-B83B-9D59BC1AA192}"/>
    <cellStyle name="Comma 21 53" xfId="18969" xr:uid="{A3C045B5-BED0-4D8D-AC33-F14F300DEDDA}"/>
    <cellStyle name="Comma 21 53 2" xfId="18970" xr:uid="{C2A756C2-3578-4650-9CFB-0C9DEF8A30A8}"/>
    <cellStyle name="Comma 21 54" xfId="18971" xr:uid="{0E7C8162-F925-4616-9011-F234127B0445}"/>
    <cellStyle name="Comma 21 54 2" xfId="18972" xr:uid="{C1059FFA-E0FB-477A-9DBD-04817597F1C7}"/>
    <cellStyle name="Comma 21 55" xfId="18973" xr:uid="{681D1B8D-0412-45BF-978A-022EA4922195}"/>
    <cellStyle name="Comma 21 55 2" xfId="18974" xr:uid="{8B556EB9-9B8B-4DCE-B276-B4D4DCFBFADF}"/>
    <cellStyle name="Comma 21 56" xfId="18975" xr:uid="{61C3410F-F670-4F4C-ACC8-0BA07A88C19F}"/>
    <cellStyle name="Comma 21 56 2" xfId="18976" xr:uid="{16A235DC-3C51-4C19-9401-FE0C254A5F65}"/>
    <cellStyle name="Comma 21 57" xfId="18977" xr:uid="{DF04CF96-1C91-4C06-933D-9B78EAF99791}"/>
    <cellStyle name="Comma 21 57 2" xfId="18978" xr:uid="{2C461978-05E9-4674-8786-87EBB9529A78}"/>
    <cellStyle name="Comma 21 58" xfId="18979" xr:uid="{BFD107BF-8F6C-45D6-BA67-83606A198345}"/>
    <cellStyle name="Comma 21 58 2" xfId="18980" xr:uid="{B18BE4B0-DAD9-4C84-8887-148EAF44B92B}"/>
    <cellStyle name="Comma 21 59" xfId="18981" xr:uid="{80AEAE43-1599-45E6-A535-8EEAA57EF8B6}"/>
    <cellStyle name="Comma 21 59 2" xfId="18982" xr:uid="{91F01160-0230-4032-8669-05E9CE9E9FD6}"/>
    <cellStyle name="Comma 21 6" xfId="18983" xr:uid="{3B6D402B-9CC1-4466-BF2E-E2C6C0A4993F}"/>
    <cellStyle name="Comma 21 6 2" xfId="18984" xr:uid="{C2F5E4A1-0B8F-4333-A9E3-990954938E81}"/>
    <cellStyle name="Comma 21 60" xfId="18985" xr:uid="{7D72A630-5701-40BD-875C-41E1A6334E1C}"/>
    <cellStyle name="Comma 21 60 2" xfId="18986" xr:uid="{5AC4621C-A12B-43AA-87DF-CA3D42BA0047}"/>
    <cellStyle name="Comma 21 61" xfId="18987" xr:uid="{C5D9841F-AFF8-4A1B-B337-F53D939723BB}"/>
    <cellStyle name="Comma 21 61 2" xfId="18988" xr:uid="{C8CA50E3-F9D7-4020-BB7B-47A3CC8079EC}"/>
    <cellStyle name="Comma 21 62" xfId="18989" xr:uid="{607E2534-B9A5-4486-9223-A5BA7A0DB577}"/>
    <cellStyle name="Comma 21 62 2" xfId="18990" xr:uid="{408308CB-0D3E-494E-9A7E-A3AEF7AA0E00}"/>
    <cellStyle name="Comma 21 63" xfId="18991" xr:uid="{430BED72-F12C-4191-B832-5FB23B62A678}"/>
    <cellStyle name="Comma 21 63 2" xfId="18992" xr:uid="{EE402348-B6B8-4B88-876A-F73579127749}"/>
    <cellStyle name="Comma 21 64" xfId="18993" xr:uid="{A3EE31D7-EA53-43D7-AEC4-0D106B758B30}"/>
    <cellStyle name="Comma 21 64 2" xfId="18994" xr:uid="{EF8BAF66-F9E9-40FE-9079-7342CF4B8FD5}"/>
    <cellStyle name="Comma 21 65" xfId="18995" xr:uid="{EC16659E-44AC-496D-96E1-DD574345F537}"/>
    <cellStyle name="Comma 21 65 2" xfId="18996" xr:uid="{AA11BB1C-4F8D-48F8-B1F5-A3D36C492A06}"/>
    <cellStyle name="Comma 21 66" xfId="18997" xr:uid="{061B5F36-C113-4510-99A5-EF63CCFEDB3A}"/>
    <cellStyle name="Comma 21 66 2" xfId="18998" xr:uid="{9DE208FB-43FB-4220-85BD-6D5DF88F925A}"/>
    <cellStyle name="Comma 21 67" xfId="18999" xr:uid="{78227AE0-1D7B-4BBB-987F-A9228358687D}"/>
    <cellStyle name="Comma 21 67 2" xfId="19000" xr:uid="{214B96EC-719B-46A5-92BA-4948B53A352E}"/>
    <cellStyle name="Comma 21 68" xfId="19001" xr:uid="{6E6151FB-7778-42D9-8E41-757D9AA077C9}"/>
    <cellStyle name="Comma 21 68 2" xfId="19002" xr:uid="{6271B4FF-8AD2-4792-9E72-3C9D2CD46E1F}"/>
    <cellStyle name="Comma 21 69" xfId="19003" xr:uid="{433D8A5C-B419-48F3-8F6A-658730DB7289}"/>
    <cellStyle name="Comma 21 69 2" xfId="19004" xr:uid="{6F040434-73D4-4E42-8461-81D5468BFE8F}"/>
    <cellStyle name="Comma 21 7" xfId="19005" xr:uid="{DB65D51C-0160-455C-9155-943A6CD9B9EE}"/>
    <cellStyle name="Comma 21 7 2" xfId="19006" xr:uid="{D7FF6E07-9BEA-4B16-BED6-6C46436FB730}"/>
    <cellStyle name="Comma 21 70" xfId="19007" xr:uid="{C3753ED0-048B-4002-953B-1703BCE27A22}"/>
    <cellStyle name="Comma 21 70 2" xfId="19008" xr:uid="{59FF1CFC-678B-49F2-8265-93C5A3241AF5}"/>
    <cellStyle name="Comma 21 71" xfId="19009" xr:uid="{37F3879B-855E-4512-896C-320FD134AC2D}"/>
    <cellStyle name="Comma 21 71 2" xfId="19010" xr:uid="{265998E8-2009-4513-B13B-D8201C95C549}"/>
    <cellStyle name="Comma 21 72" xfId="19011" xr:uid="{6C70412C-E2FA-4D62-A414-5E55D8047040}"/>
    <cellStyle name="Comma 21 72 2" xfId="19012" xr:uid="{A961AF07-908F-4760-9361-4706EC704927}"/>
    <cellStyle name="Comma 21 73" xfId="19013" xr:uid="{BF48350B-62FF-4D86-8129-3E992BCD36B8}"/>
    <cellStyle name="Comma 21 73 2" xfId="19014" xr:uid="{8D6A3D50-216C-431C-8B1E-03A7C321DA13}"/>
    <cellStyle name="Comma 21 74" xfId="19015" xr:uid="{BD7D360D-D67E-481A-93E6-A55C76EEB998}"/>
    <cellStyle name="Comma 21 74 2" xfId="19016" xr:uid="{B0C303C4-6BC6-40DA-8FAC-CA541A613B0F}"/>
    <cellStyle name="Comma 21 75" xfId="19017" xr:uid="{525D830A-7D31-4797-8853-3E3812075BD5}"/>
    <cellStyle name="Comma 21 75 2" xfId="19018" xr:uid="{887CFD75-ECEF-4807-BED0-2B6584B17714}"/>
    <cellStyle name="Comma 21 76" xfId="19019" xr:uid="{FEDBA812-65A5-4D1B-A450-234056919144}"/>
    <cellStyle name="Comma 21 76 2" xfId="19020" xr:uid="{AB59F008-A39E-4D8B-A6DE-503C2DCF8F8F}"/>
    <cellStyle name="Comma 21 77" xfId="19021" xr:uid="{7CB63C49-1314-4757-8E34-0F630B7F610E}"/>
    <cellStyle name="Comma 21 77 2" xfId="19022" xr:uid="{B4DD126B-9C21-4DCC-9472-A7CB7759A2EE}"/>
    <cellStyle name="Comma 21 78" xfId="19023" xr:uid="{24D378E2-718C-43FF-9E31-AC7ADB7D69FD}"/>
    <cellStyle name="Comma 21 78 2" xfId="19024" xr:uid="{EC7FD27F-6CB9-4B25-AF5B-D35337983796}"/>
    <cellStyle name="Comma 21 79" xfId="19025" xr:uid="{4C7EF4D9-DD30-4120-8023-94A3248C6923}"/>
    <cellStyle name="Comma 21 79 2" xfId="19026" xr:uid="{CE5E62F3-4080-42EC-8168-B2EA487FB231}"/>
    <cellStyle name="Comma 21 8" xfId="19027" xr:uid="{466BF182-B0D4-4050-AF7A-9736D516FE07}"/>
    <cellStyle name="Comma 21 8 2" xfId="19028" xr:uid="{9F83E114-6121-4B3C-B76A-EB46D305D2B0}"/>
    <cellStyle name="Comma 21 80" xfId="19029" xr:uid="{1926FDF7-C8C7-42C3-ACAA-D5F78E5B5B97}"/>
    <cellStyle name="Comma 21 80 2" xfId="19030" xr:uid="{F1446D3F-946B-47A0-BFB7-14A7F3C9E50E}"/>
    <cellStyle name="Comma 21 81" xfId="19031" xr:uid="{884E45F2-61D2-4359-8756-F570005B4CB7}"/>
    <cellStyle name="Comma 21 81 2" xfId="19032" xr:uid="{1B0A8916-38B3-4FD3-8C89-33E5E99D2A8F}"/>
    <cellStyle name="Comma 21 82" xfId="19033" xr:uid="{614C6133-A97A-49D1-A5E0-7ECEBDF27968}"/>
    <cellStyle name="Comma 21 82 2" xfId="19034" xr:uid="{6861BAE5-13E2-4996-B13C-2D4D8CDF4AA3}"/>
    <cellStyle name="Comma 21 83" xfId="19035" xr:uid="{BDFDDE58-4698-4461-8975-C29E70F0FF73}"/>
    <cellStyle name="Comma 21 83 2" xfId="19036" xr:uid="{41B48245-DC81-46D9-A2EE-D9A08869DED7}"/>
    <cellStyle name="Comma 21 84" xfId="19037" xr:uid="{27782F27-4FB4-4350-8BA0-2A4559901D26}"/>
    <cellStyle name="Comma 21 84 2" xfId="19038" xr:uid="{BC3AAB2E-E5DE-4B44-83FE-2F7F1D0FEAC2}"/>
    <cellStyle name="Comma 21 85" xfId="19039" xr:uid="{8E4345DC-5A5A-4871-9F1C-60E126FF6E32}"/>
    <cellStyle name="Comma 21 85 2" xfId="19040" xr:uid="{FEA50769-7BA7-4735-9116-562AD26E3326}"/>
    <cellStyle name="Comma 21 86" xfId="19041" xr:uid="{C3F4739F-CA49-4D34-A690-5F8217101FB6}"/>
    <cellStyle name="Comma 21 86 2" xfId="19042" xr:uid="{ECD0476D-15B5-40BB-9DCD-2510D38FACAE}"/>
    <cellStyle name="Comma 21 87" xfId="19043" xr:uid="{008558D4-0640-40D9-A5C5-373B4CD38BA7}"/>
    <cellStyle name="Comma 21 87 2" xfId="19044" xr:uid="{33EAD785-5F6F-41DB-BD9F-ECA2E48F1B1C}"/>
    <cellStyle name="Comma 21 88" xfId="19045" xr:uid="{34910F82-9258-4B7A-9BC1-7FDBB76332FA}"/>
    <cellStyle name="Comma 21 88 2" xfId="19046" xr:uid="{B6908EB4-27CB-4696-BFCE-42FAB8736F9D}"/>
    <cellStyle name="Comma 21 89" xfId="19047" xr:uid="{224711A7-7DEF-4755-8A4B-2C8E79549628}"/>
    <cellStyle name="Comma 21 89 2" xfId="19048" xr:uid="{7FE0F2EC-187F-4D5A-A3F1-9D3B4E066E79}"/>
    <cellStyle name="Comma 21 9" xfId="19049" xr:uid="{0761A249-F2BD-4430-A33F-A623897B7988}"/>
    <cellStyle name="Comma 21 9 2" xfId="19050" xr:uid="{4F6A50E4-21B8-4D88-B42E-8FBC1ABD0A22}"/>
    <cellStyle name="Comma 21 90" xfId="19051" xr:uid="{BC7E2ADF-34BA-439F-B99A-F428036DB073}"/>
    <cellStyle name="Comma 21 90 2" xfId="19052" xr:uid="{662ABF5E-AF18-4626-8FED-6C9555DA183E}"/>
    <cellStyle name="Comma 21 91" xfId="19053" xr:uid="{A947606F-A40B-4DAE-988C-5BED5438A607}"/>
    <cellStyle name="Comma 21 91 2" xfId="19054" xr:uid="{A202FB8A-BC37-44FC-8AAF-8242FC6F2610}"/>
    <cellStyle name="Comma 21 92" xfId="19055" xr:uid="{A8FAD62E-6770-42DF-9EAC-79CAAE3CE43B}"/>
    <cellStyle name="Comma 21 92 2" xfId="19056" xr:uid="{23E919E3-27BB-433D-9AAE-5499879B0E0C}"/>
    <cellStyle name="Comma 21 93" xfId="19057" xr:uid="{31F90D89-C80E-4E0C-848A-8CFB59C098F3}"/>
    <cellStyle name="Comma 21 93 2" xfId="19058" xr:uid="{C142CBC8-1A6D-4CF3-AC36-1857ECD98B05}"/>
    <cellStyle name="Comma 21 94" xfId="19059" xr:uid="{D2F15624-F97B-446F-BC28-FD22CB3CF358}"/>
    <cellStyle name="Comma 21 94 2" xfId="19060" xr:uid="{557832E5-B77E-49A1-A935-E1742EFDB30C}"/>
    <cellStyle name="Comma 21 95" xfId="19061" xr:uid="{9E8C803B-FBEA-4CF0-94EF-F26A97FF5155}"/>
    <cellStyle name="Comma 21 95 2" xfId="19062" xr:uid="{067F796F-D09E-45C1-A733-EAB652AFED8B}"/>
    <cellStyle name="Comma 21 96" xfId="19063" xr:uid="{DF000547-0231-4D67-B976-C666D44E18F1}"/>
    <cellStyle name="Comma 21 96 2" xfId="19064" xr:uid="{5441E8C2-D642-4802-B4D2-CFDCF90EE40A}"/>
    <cellStyle name="Comma 21 97" xfId="19065" xr:uid="{1D669BAD-390F-4CCF-87A5-DCABC3D989C7}"/>
    <cellStyle name="Comma 21 97 2" xfId="19066" xr:uid="{0E5C0CE3-0CB6-4F35-BB26-0D8294B4D217}"/>
    <cellStyle name="Comma 21 98" xfId="19067" xr:uid="{7A50FE84-035B-461F-AAB6-C43E3D471973}"/>
    <cellStyle name="Comma 21 99" xfId="46034" xr:uid="{58FCAB25-87D7-4507-9F2B-538287D7C877}"/>
    <cellStyle name="Comma 210" xfId="52389" xr:uid="{F7C6AF37-B159-482B-BAC4-175AD9734717}"/>
    <cellStyle name="Comma 211" xfId="52391" xr:uid="{0EE61EC6-BBE6-4503-94D8-B95E25B7F489}"/>
    <cellStyle name="Comma 212" xfId="52393" xr:uid="{6F998E96-E00C-4985-A7B2-08A50D2B7086}"/>
    <cellStyle name="Comma 213" xfId="52395" xr:uid="{B120D393-0E03-4EA3-8C37-9F081510673C}"/>
    <cellStyle name="Comma 214" xfId="52398" xr:uid="{8BD151ED-3CA1-4881-96E3-A64808A61C5B}"/>
    <cellStyle name="Comma 215" xfId="52400" xr:uid="{30EDADB3-1665-4091-9699-85934DF66D52}"/>
    <cellStyle name="Comma 216" xfId="52402" xr:uid="{983F9430-3B61-45B4-BA91-25D4A742DECB}"/>
    <cellStyle name="Comma 217" xfId="52428" xr:uid="{B2CBBFFF-629C-493D-8B87-179D3402BD18}"/>
    <cellStyle name="Comma 218" xfId="52448" xr:uid="{B61F8145-5D20-47BD-84C5-0AF8CDB72D34}"/>
    <cellStyle name="Comma 219" xfId="52434" xr:uid="{18675478-AA26-46A6-A40B-7DABC653BF03}"/>
    <cellStyle name="Comma 22" xfId="923" xr:uid="{9094FB9D-F16B-4FCC-A72A-9F689BB22A3A}"/>
    <cellStyle name="Comma 22 10" xfId="19068" xr:uid="{E382DEBC-7DA1-4464-AB69-122B176451B4}"/>
    <cellStyle name="Comma 22 10 10" xfId="19069" xr:uid="{5FB49609-172C-47E3-AE52-43072DE498C7}"/>
    <cellStyle name="Comma 22 10 10 2" xfId="19070" xr:uid="{CAC48DB4-DAC3-4136-BDFF-A18D61BB7EE5}"/>
    <cellStyle name="Comma 22 10 10 2 2" xfId="19071" xr:uid="{E2C75FEF-C4BD-49B5-A44D-703502EE6627}"/>
    <cellStyle name="Comma 22 10 10 3" xfId="19072" xr:uid="{9A0C6D4F-B1F1-4061-95EA-5319FBC6A265}"/>
    <cellStyle name="Comma 22 10 10 3 2" xfId="19073" xr:uid="{338D95D4-E1AB-4840-A1CA-1CBA71086811}"/>
    <cellStyle name="Comma 22 10 10 4" xfId="19074" xr:uid="{6AEDF491-543A-4677-8B13-2EE70AFB1DC0}"/>
    <cellStyle name="Comma 22 10 10 4 2" xfId="19075" xr:uid="{BE39133C-EB77-46CB-BE98-CEFDCB65488B}"/>
    <cellStyle name="Comma 22 10 10 5" xfId="19076" xr:uid="{EFEAC1AE-26F5-4ED2-A2EE-F95BEB980085}"/>
    <cellStyle name="Comma 22 10 11" xfId="19077" xr:uid="{C48BFDE1-E034-487A-BDB6-B40AA80DE612}"/>
    <cellStyle name="Comma 22 10 11 2" xfId="19078" xr:uid="{D23D5855-C889-49B0-8F09-10685709E973}"/>
    <cellStyle name="Comma 22 10 11 2 2" xfId="19079" xr:uid="{34917728-E89F-4091-AEE5-8366209FE8CC}"/>
    <cellStyle name="Comma 22 10 11 3" xfId="19080" xr:uid="{6CCFF480-026F-4107-8AF5-15E7FC66C66A}"/>
    <cellStyle name="Comma 22 10 11 3 2" xfId="19081" xr:uid="{96B02DD7-1C48-47C6-B6DD-98EEE127559B}"/>
    <cellStyle name="Comma 22 10 11 4" xfId="19082" xr:uid="{6F514874-A66F-4120-A411-DBA094769BE7}"/>
    <cellStyle name="Comma 22 10 12" xfId="19083" xr:uid="{8F5DDB7F-EDFC-4A25-AA5E-9E7375A2A792}"/>
    <cellStyle name="Comma 22 10 12 2" xfId="19084" xr:uid="{129F8EE5-2A67-45DD-8D8F-B5493E492879}"/>
    <cellStyle name="Comma 22 10 13" xfId="19085" xr:uid="{501F1D2B-E511-44F1-8352-FD8895430CEA}"/>
    <cellStyle name="Comma 22 10 13 2" xfId="19086" xr:uid="{9A786EF5-4E15-478F-B79A-1BD4F5C69E21}"/>
    <cellStyle name="Comma 22 10 14" xfId="19087" xr:uid="{1312588D-A67D-4CB1-B56D-61709C7658E9}"/>
    <cellStyle name="Comma 22 10 14 2" xfId="19088" xr:uid="{D35A3AA4-F33E-4541-A132-38604A24D17B}"/>
    <cellStyle name="Comma 22 10 15" xfId="19089" xr:uid="{23203EE7-1E03-4D30-8B70-B666E094BDC5}"/>
    <cellStyle name="Comma 22 10 15 2" xfId="19090" xr:uid="{C2D33A1D-00FB-47E5-AA16-9BD248059903}"/>
    <cellStyle name="Comma 22 10 16" xfId="19091" xr:uid="{99B4B796-4076-46FB-BD6B-4F3AE6B3373C}"/>
    <cellStyle name="Comma 22 10 16 2" xfId="19092" xr:uid="{9C259291-38E2-4D7F-B741-569453DC1010}"/>
    <cellStyle name="Comma 22 10 17" xfId="19093" xr:uid="{A536DAAF-1FA3-4870-ACA4-7D2A9ED102D3}"/>
    <cellStyle name="Comma 22 10 17 2" xfId="19094" xr:uid="{1A71B5C8-4BF0-452E-B626-FCEB623E7A09}"/>
    <cellStyle name="Comma 22 10 18" xfId="19095" xr:uid="{CD024F3B-E6D0-477B-B93F-69419366E43E}"/>
    <cellStyle name="Comma 22 10 18 2" xfId="19096" xr:uid="{F3D0409C-E59F-4B69-A45D-397F55C119BF}"/>
    <cellStyle name="Comma 22 10 19" xfId="19097" xr:uid="{D843FC46-BB37-46FE-AE05-1B46648DE206}"/>
    <cellStyle name="Comma 22 10 19 2" xfId="19098" xr:uid="{4F3A6217-2EEA-419D-B678-D93E56F55AD6}"/>
    <cellStyle name="Comma 22 10 2" xfId="19099" xr:uid="{39A83EE4-8EA4-48F9-AD62-1313B0097900}"/>
    <cellStyle name="Comma 22 10 2 2" xfId="19100" xr:uid="{3DD48E2F-57F3-4576-B7D5-0309DE1E2FFB}"/>
    <cellStyle name="Comma 22 10 20" xfId="19101" xr:uid="{FBABEEC6-2A8C-4745-96D4-A12790F3F47D}"/>
    <cellStyle name="Comma 22 10 20 2" xfId="19102" xr:uid="{E9600D7C-F46D-427C-9001-CFB829BFD467}"/>
    <cellStyle name="Comma 22 10 21" xfId="19103" xr:uid="{BF21F4F7-DAF7-4E12-8151-E2FCE502BEEF}"/>
    <cellStyle name="Comma 22 10 21 2" xfId="19104" xr:uid="{7F9C0395-DC9F-419A-A061-E1AD60197302}"/>
    <cellStyle name="Comma 22 10 22" xfId="19105" xr:uid="{1C9CC370-905D-4439-992C-8F82828F7F14}"/>
    <cellStyle name="Comma 22 10 22 2" xfId="19106" xr:uid="{A4C18EAF-596A-445A-ACEF-86EDED82A72E}"/>
    <cellStyle name="Comma 22 10 23" xfId="19107" xr:uid="{7723C2CD-EF04-4A15-917E-CA6848479838}"/>
    <cellStyle name="Comma 22 10 23 2" xfId="19108" xr:uid="{65046E7C-623E-41D9-8241-DAE6B5E70369}"/>
    <cellStyle name="Comma 22 10 24" xfId="19109" xr:uid="{3441B687-E068-4C15-BF63-C3A1D72D6BA5}"/>
    <cellStyle name="Comma 22 10 24 2" xfId="19110" xr:uid="{5D5073E6-AE09-416E-8119-32DDE26DF802}"/>
    <cellStyle name="Comma 22 10 25" xfId="19111" xr:uid="{A85F0235-C33A-4F3E-A0F1-92CF72C21A7C}"/>
    <cellStyle name="Comma 22 10 25 2" xfId="19112" xr:uid="{4BBDB0C5-F142-4118-97A9-3E0B391589BD}"/>
    <cellStyle name="Comma 22 10 26" xfId="19113" xr:uid="{1D125EFA-0270-4FFA-8C3B-B4E1B0BAAFBA}"/>
    <cellStyle name="Comma 22 10 26 2" xfId="19114" xr:uid="{95DCDEC6-1539-4AAD-8A7A-5F8047844882}"/>
    <cellStyle name="Comma 22 10 27" xfId="19115" xr:uid="{4BB47CFD-1764-452E-A341-D1BB77F66B35}"/>
    <cellStyle name="Comma 22 10 27 2" xfId="19116" xr:uid="{15C64BDF-6028-4AEB-AC86-A2C0B549FEE2}"/>
    <cellStyle name="Comma 22 10 28" xfId="19117" xr:uid="{799BF445-4837-4DB5-8B1C-ECA2B2C42B47}"/>
    <cellStyle name="Comma 22 10 28 2" xfId="19118" xr:uid="{C64631DB-3E92-4C55-946D-DFC2FB2FE944}"/>
    <cellStyle name="Comma 22 10 29" xfId="19119" xr:uid="{3BAC5B8B-BDA8-4E1E-BE57-37E6CAC9456B}"/>
    <cellStyle name="Comma 22 10 29 2" xfId="19120" xr:uid="{40BA04A7-72C9-4E7A-8A5B-1D0FCF2A802C}"/>
    <cellStyle name="Comma 22 10 3" xfId="19121" xr:uid="{5A8B39AE-921A-48B5-91C8-18093D6F8285}"/>
    <cellStyle name="Comma 22 10 3 2" xfId="19122" xr:uid="{0AD0C229-44E7-4C48-AFF5-B0F6B626A78A}"/>
    <cellStyle name="Comma 22 10 30" xfId="19123" xr:uid="{57B4D9D2-6296-441B-81A7-AE52F911AFCA}"/>
    <cellStyle name="Comma 22 10 30 2" xfId="19124" xr:uid="{324E1D60-9EEB-4FDE-8B44-2CEAFFF77163}"/>
    <cellStyle name="Comma 22 10 31" xfId="19125" xr:uid="{782DBAA9-390C-4632-8D77-65C91B133071}"/>
    <cellStyle name="Comma 22 10 31 2" xfId="19126" xr:uid="{B97EFC10-3A35-4B2B-8C48-E2CDE1358312}"/>
    <cellStyle name="Comma 22 10 32" xfId="19127" xr:uid="{0711E0A0-691A-42DE-895A-EBEE3A3E8786}"/>
    <cellStyle name="Comma 22 10 32 2" xfId="19128" xr:uid="{D31924F9-68AA-449E-9592-B485A2D1EDD2}"/>
    <cellStyle name="Comma 22 10 33" xfId="19129" xr:uid="{C68B886A-4608-475E-A1E9-C7C2C5E211C8}"/>
    <cellStyle name="Comma 22 10 33 2" xfId="19130" xr:uid="{71FB927E-1469-4AE0-9465-592BFCFE9271}"/>
    <cellStyle name="Comma 22 10 34" xfId="19131" xr:uid="{7C2D3FB4-44C6-414B-BFE3-56FCE0805A32}"/>
    <cellStyle name="Comma 22 10 34 2" xfId="19132" xr:uid="{1045464D-46DE-425C-B00E-6F394AB3F9E9}"/>
    <cellStyle name="Comma 22 10 35" xfId="19133" xr:uid="{B6C211B1-5DD7-4123-AEEB-B4559F7F827B}"/>
    <cellStyle name="Comma 22 10 4" xfId="19134" xr:uid="{A85D7885-BEBD-43E6-BBC4-7204A766B0A8}"/>
    <cellStyle name="Comma 22 10 4 2" xfId="19135" xr:uid="{B588203F-C353-4843-BF1D-3F2B8805D2B0}"/>
    <cellStyle name="Comma 22 10 4 2 2" xfId="19136" xr:uid="{7D9316FE-DEF7-42B5-88BD-895DBD57AABA}"/>
    <cellStyle name="Comma 22 10 4 2 2 2" xfId="19137" xr:uid="{F2706064-1ECE-44B1-9643-8B97509479E1}"/>
    <cellStyle name="Comma 22 10 4 2 3" xfId="19138" xr:uid="{18B7CB98-EEA7-4047-A644-B055DF1B94BD}"/>
    <cellStyle name="Comma 22 10 4 2 3 2" xfId="19139" xr:uid="{61C3EBC6-E96D-4EC6-A765-F0AE2CDE54F8}"/>
    <cellStyle name="Comma 22 10 4 2 4" xfId="19140" xr:uid="{74B007A2-B905-4495-A177-71A3243D32BE}"/>
    <cellStyle name="Comma 22 10 4 2 4 2" xfId="19141" xr:uid="{BE097C6D-F0B5-491F-AD2D-9E7AF23CC152}"/>
    <cellStyle name="Comma 22 10 4 2 5" xfId="19142" xr:uid="{8FDF5E94-0886-46AB-8F2D-94397BFE8B69}"/>
    <cellStyle name="Comma 22 10 4 2 5 2" xfId="19143" xr:uid="{1E841C6E-3D6A-400B-A1E5-87B69F1A3958}"/>
    <cellStyle name="Comma 22 10 4 2 6" xfId="19144" xr:uid="{D6D93CE6-94C4-456A-A173-B905EB2E6669}"/>
    <cellStyle name="Comma 22 10 4 3" xfId="19145" xr:uid="{806E31CB-3CD9-494F-BA67-51A2168C73BE}"/>
    <cellStyle name="Comma 22 10 4 3 2" xfId="19146" xr:uid="{4C99E538-52E7-4A6C-9C60-C75F4F37BECF}"/>
    <cellStyle name="Comma 22 10 4 3 2 2" xfId="19147" xr:uid="{90638F5F-2485-4E9A-B1CE-7E5DECD23A90}"/>
    <cellStyle name="Comma 22 10 4 3 3" xfId="19148" xr:uid="{004AEAFD-C963-4A5C-A7F3-3FD277A68603}"/>
    <cellStyle name="Comma 22 10 4 4" xfId="19149" xr:uid="{A194A1BE-8AA6-4824-AF4F-C7E1F294D1E3}"/>
    <cellStyle name="Comma 22 10 4 4 2" xfId="19150" xr:uid="{933866E3-A8D4-40B7-B396-A1BC8F605BA5}"/>
    <cellStyle name="Comma 22 10 4 5" xfId="19151" xr:uid="{2C8E19CC-DB30-4EE9-9316-160379425E1A}"/>
    <cellStyle name="Comma 22 10 4 5 2" xfId="19152" xr:uid="{FC515102-5002-4975-874F-EFCB608CB1A6}"/>
    <cellStyle name="Comma 22 10 4 6" xfId="19153" xr:uid="{122A7640-8F97-49BF-88B4-A215DE784F2A}"/>
    <cellStyle name="Comma 22 10 4 6 2" xfId="19154" xr:uid="{6804C634-4ACB-4FAF-ABB5-882710D4706D}"/>
    <cellStyle name="Comma 22 10 4 7" xfId="19155" xr:uid="{18E54E84-1250-4FC6-8B02-E4D4B025E25E}"/>
    <cellStyle name="Comma 22 10 4 7 2" xfId="19156" xr:uid="{134C2B5E-61EF-4360-B150-F677F24BF537}"/>
    <cellStyle name="Comma 22 10 4 8" xfId="19157" xr:uid="{18DE6328-8731-4AA5-9205-F0C13D2662DA}"/>
    <cellStyle name="Comma 22 10 4 8 2" xfId="19158" xr:uid="{B65DF0E1-8E93-4FD5-B5E6-C567A77A2E02}"/>
    <cellStyle name="Comma 22 10 4 9" xfId="19159" xr:uid="{6111A14E-9C53-411A-BB37-C539CBBA23AE}"/>
    <cellStyle name="Comma 22 10 5" xfId="19160" xr:uid="{5D93A7B2-EAFE-459E-A5E9-FA8F5F848DEF}"/>
    <cellStyle name="Comma 22 10 5 2" xfId="19161" xr:uid="{C2031275-F843-45D6-B30C-CEA7E62FF1F9}"/>
    <cellStyle name="Comma 22 10 6" xfId="19162" xr:uid="{2C91D45D-DFE8-4F55-9676-9E9B5F66320D}"/>
    <cellStyle name="Comma 22 10 6 2" xfId="19163" xr:uid="{1C80D5B8-9E41-48FB-9BFA-0DA633405314}"/>
    <cellStyle name="Comma 22 10 7" xfId="19164" xr:uid="{AD83F871-AB46-4D60-8546-D5000C84A414}"/>
    <cellStyle name="Comma 22 10 7 2" xfId="19165" xr:uid="{E280D944-2866-4E84-8B7F-417B5DF3E27D}"/>
    <cellStyle name="Comma 22 10 8" xfId="19166" xr:uid="{331D9B91-C89B-450B-AF42-76371B4B2AF2}"/>
    <cellStyle name="Comma 22 10 8 2" xfId="19167" xr:uid="{7491BD66-99F5-487F-AC05-CEE3E2A19CBB}"/>
    <cellStyle name="Comma 22 10 9" xfId="19168" xr:uid="{9E15A35E-B1E9-4924-B47C-3DB75BE7316D}"/>
    <cellStyle name="Comma 22 10 9 2" xfId="19169" xr:uid="{0D640DDA-802E-4CC1-B888-D73E02C3A769}"/>
    <cellStyle name="Comma 22 11" xfId="19170" xr:uid="{3C6FE8DB-7867-4622-9CE4-86BB9711867D}"/>
    <cellStyle name="Comma 22 11 10" xfId="19171" xr:uid="{7DFCA056-252D-4B97-9F41-B6DF762CF4EB}"/>
    <cellStyle name="Comma 22 11 10 2" xfId="19172" xr:uid="{F2C5237E-4A18-429F-9445-BB4EC81A2268}"/>
    <cellStyle name="Comma 22 11 10 2 2" xfId="19173" xr:uid="{616AB5D0-CA85-42DB-BBA5-52533024D7B3}"/>
    <cellStyle name="Comma 22 11 10 3" xfId="19174" xr:uid="{21B83C18-9D71-48B3-9EB8-2A69271E84B4}"/>
    <cellStyle name="Comma 22 11 10 3 2" xfId="19175" xr:uid="{21EB6CDE-1914-42BC-8797-66A463C5B429}"/>
    <cellStyle name="Comma 22 11 10 4" xfId="19176" xr:uid="{D3D65B2E-ED66-4702-A8A2-E956ABAC4E2D}"/>
    <cellStyle name="Comma 22 11 10 4 2" xfId="19177" xr:uid="{137C51CC-BC77-489A-B8C0-D09A924094A8}"/>
    <cellStyle name="Comma 22 11 10 5" xfId="19178" xr:uid="{3DF102D9-9FD0-4BBC-AB6D-BE437FA880D2}"/>
    <cellStyle name="Comma 22 11 11" xfId="19179" xr:uid="{6A5A1A25-806C-4355-931E-CD6320407152}"/>
    <cellStyle name="Comma 22 11 11 2" xfId="19180" xr:uid="{60BA2A9F-4E77-4F39-B5B0-AE74223688BC}"/>
    <cellStyle name="Comma 22 11 11 2 2" xfId="19181" xr:uid="{71890358-8D9A-443E-A687-B397C8117908}"/>
    <cellStyle name="Comma 22 11 11 3" xfId="19182" xr:uid="{8A7AAD3D-612F-4745-B26C-BC3515F40E9F}"/>
    <cellStyle name="Comma 22 11 11 3 2" xfId="19183" xr:uid="{8BA27982-F0EB-41B1-A9FF-FE358865D535}"/>
    <cellStyle name="Comma 22 11 11 4" xfId="19184" xr:uid="{9BECF2AB-45F3-4F3E-865C-42DB59E2FF35}"/>
    <cellStyle name="Comma 22 11 12" xfId="19185" xr:uid="{90AC4635-9C13-43CF-9BA8-C37F52492B7F}"/>
    <cellStyle name="Comma 22 11 12 2" xfId="19186" xr:uid="{0C799276-3502-4D7B-8FB3-51A7A2FF351C}"/>
    <cellStyle name="Comma 22 11 13" xfId="19187" xr:uid="{071A7730-EA26-4FA5-B798-42D3CE991A4B}"/>
    <cellStyle name="Comma 22 11 13 2" xfId="19188" xr:uid="{CC87EB5C-E0B5-44B3-97EE-9A64674EF546}"/>
    <cellStyle name="Comma 22 11 14" xfId="19189" xr:uid="{D78C6F05-06EF-404A-8C0D-83D043F3E4B5}"/>
    <cellStyle name="Comma 22 11 14 2" xfId="19190" xr:uid="{26899404-7737-44F1-9A3A-0009D64AD1AC}"/>
    <cellStyle name="Comma 22 11 15" xfId="19191" xr:uid="{6B728A23-8FAD-4D87-8F03-E103A2DC787F}"/>
    <cellStyle name="Comma 22 11 15 2" xfId="19192" xr:uid="{26E48ED1-FF7F-4850-B0AF-F71CD11E03EA}"/>
    <cellStyle name="Comma 22 11 16" xfId="19193" xr:uid="{7295DDA9-814F-49EC-8AD3-96A518C38178}"/>
    <cellStyle name="Comma 22 11 16 2" xfId="19194" xr:uid="{FCE9A66E-0313-44EB-BE21-A5EF34552972}"/>
    <cellStyle name="Comma 22 11 17" xfId="19195" xr:uid="{DC0888CF-2D39-48C9-97E0-B2FDCA0BF90A}"/>
    <cellStyle name="Comma 22 11 17 2" xfId="19196" xr:uid="{CFC6018E-7769-4D06-A4AD-77F98FFA848E}"/>
    <cellStyle name="Comma 22 11 18" xfId="19197" xr:uid="{52CBA125-85B2-4D1E-AB55-F79FD668EC6D}"/>
    <cellStyle name="Comma 22 11 18 2" xfId="19198" xr:uid="{D04B9032-8774-4B4B-9136-CA79F6AABA64}"/>
    <cellStyle name="Comma 22 11 19" xfId="19199" xr:uid="{4270684C-1479-409E-9DB7-1F70255F82D2}"/>
    <cellStyle name="Comma 22 11 19 2" xfId="19200" xr:uid="{9ABECD67-562B-4925-8E01-3531B2DC3AAB}"/>
    <cellStyle name="Comma 22 11 2" xfId="19201" xr:uid="{CF59E62F-6251-40A8-98CC-667837B74A07}"/>
    <cellStyle name="Comma 22 11 2 2" xfId="19202" xr:uid="{0A2B3D72-B429-4F0F-AAF1-A154B7701796}"/>
    <cellStyle name="Comma 22 11 20" xfId="19203" xr:uid="{F9795323-5266-4E29-A1CB-A3979B845638}"/>
    <cellStyle name="Comma 22 11 20 2" xfId="19204" xr:uid="{28A50002-FC08-4234-B6CC-551408905880}"/>
    <cellStyle name="Comma 22 11 21" xfId="19205" xr:uid="{86903FD8-A123-4674-88F7-157497E8416F}"/>
    <cellStyle name="Comma 22 11 21 2" xfId="19206" xr:uid="{1ED89085-1A42-448E-A22E-8C3A9ED5CDE6}"/>
    <cellStyle name="Comma 22 11 22" xfId="19207" xr:uid="{D986C0F3-A39C-43CE-9503-D46840CFC26D}"/>
    <cellStyle name="Comma 22 11 22 2" xfId="19208" xr:uid="{BF1C742C-7097-48F0-ACBD-307B8C9BD55B}"/>
    <cellStyle name="Comma 22 11 23" xfId="19209" xr:uid="{712211BB-109B-4D56-B28C-54EDC030B99F}"/>
    <cellStyle name="Comma 22 11 23 2" xfId="19210" xr:uid="{2E103297-DE3E-46DC-AA24-B3FAA4EE52E5}"/>
    <cellStyle name="Comma 22 11 24" xfId="19211" xr:uid="{A2E810BF-235D-4649-A627-350C647C2E81}"/>
    <cellStyle name="Comma 22 11 24 2" xfId="19212" xr:uid="{C112BEF2-B35E-4DE0-9CC6-39C65FC51AC1}"/>
    <cellStyle name="Comma 22 11 25" xfId="19213" xr:uid="{F7A3F2A1-83A5-46B8-8D51-86E056D00270}"/>
    <cellStyle name="Comma 22 11 25 2" xfId="19214" xr:uid="{755C21A2-50A4-47D0-A6CD-EFE5A43BD57A}"/>
    <cellStyle name="Comma 22 11 26" xfId="19215" xr:uid="{BAFF13D4-7C0A-4680-84F5-A11470A7AA4D}"/>
    <cellStyle name="Comma 22 11 26 2" xfId="19216" xr:uid="{044B0CB1-7E77-4E66-8EBF-F0142A7F606B}"/>
    <cellStyle name="Comma 22 11 27" xfId="19217" xr:uid="{45DDC1C3-96DE-4703-9A71-6DB39F48F66D}"/>
    <cellStyle name="Comma 22 11 27 2" xfId="19218" xr:uid="{A954F061-FECA-47F4-A5B5-B72E1F0AB992}"/>
    <cellStyle name="Comma 22 11 28" xfId="19219" xr:uid="{6F7F9962-E3CC-45B1-9F6D-5C04CFEA719E}"/>
    <cellStyle name="Comma 22 11 28 2" xfId="19220" xr:uid="{2E8CB031-A315-4C0E-A253-CB5F73FE0350}"/>
    <cellStyle name="Comma 22 11 29" xfId="19221" xr:uid="{05C06669-5392-4545-AB42-333353D8F555}"/>
    <cellStyle name="Comma 22 11 29 2" xfId="19222" xr:uid="{B9E04BF1-DBBB-4839-BA5A-54192930A010}"/>
    <cellStyle name="Comma 22 11 3" xfId="19223" xr:uid="{7F0750FD-EB94-42BF-88B4-99BFBE917DF6}"/>
    <cellStyle name="Comma 22 11 3 2" xfId="19224" xr:uid="{FE315182-7A43-4C8B-8017-5FAE457AB838}"/>
    <cellStyle name="Comma 22 11 30" xfId="19225" xr:uid="{8793D8A2-9812-4596-A6AD-565BB576E93B}"/>
    <cellStyle name="Comma 22 11 30 2" xfId="19226" xr:uid="{89B51D64-7F1C-40E6-8324-40659C1D2940}"/>
    <cellStyle name="Comma 22 11 31" xfId="19227" xr:uid="{0A9E8912-CC94-4613-8AE1-946B249D3E1C}"/>
    <cellStyle name="Comma 22 11 31 2" xfId="19228" xr:uid="{9621D1D3-44CC-47D1-8FCB-2AB9479CB0EC}"/>
    <cellStyle name="Comma 22 11 32" xfId="19229" xr:uid="{AAD932DC-5E17-49C9-9C6E-80FA214129BE}"/>
    <cellStyle name="Comma 22 11 32 2" xfId="19230" xr:uid="{97275FF4-4051-40A4-9EC3-009E72B9DB5C}"/>
    <cellStyle name="Comma 22 11 33" xfId="19231" xr:uid="{BF1948FB-7B8F-43B0-89A5-14B4716EDCEE}"/>
    <cellStyle name="Comma 22 11 33 2" xfId="19232" xr:uid="{F8047F22-4CAB-431C-9495-11306840ACFB}"/>
    <cellStyle name="Comma 22 11 34" xfId="19233" xr:uid="{51271D90-EE6F-400E-BED1-3A883C3F3EEC}"/>
    <cellStyle name="Comma 22 11 34 2" xfId="19234" xr:uid="{B447342F-06FB-4173-B6D4-D3CD00FB57C2}"/>
    <cellStyle name="Comma 22 11 35" xfId="19235" xr:uid="{55CA5618-77F2-41E3-960B-D53C4D4B7F87}"/>
    <cellStyle name="Comma 22 11 4" xfId="19236" xr:uid="{08E928B3-2164-470F-BDDE-1EA86380B158}"/>
    <cellStyle name="Comma 22 11 4 2" xfId="19237" xr:uid="{5528081A-9198-4A42-B03A-2A062D9043FD}"/>
    <cellStyle name="Comma 22 11 4 2 2" xfId="19238" xr:uid="{BD3F950F-9B5C-47E7-88F9-3373E7A090EC}"/>
    <cellStyle name="Comma 22 11 4 2 2 2" xfId="19239" xr:uid="{818608B8-C4DE-48DE-8822-7D4C333FA24A}"/>
    <cellStyle name="Comma 22 11 4 2 3" xfId="19240" xr:uid="{92651114-3FA1-475E-8480-3ACBA60AD134}"/>
    <cellStyle name="Comma 22 11 4 2 3 2" xfId="19241" xr:uid="{2C0A2EF5-EE4C-4792-AB81-A4D627F3CB13}"/>
    <cellStyle name="Comma 22 11 4 2 4" xfId="19242" xr:uid="{41067047-6B9F-4D7A-8872-D929006D3524}"/>
    <cellStyle name="Comma 22 11 4 2 4 2" xfId="19243" xr:uid="{1F0AE72D-7E55-4235-8E88-BA7329333A87}"/>
    <cellStyle name="Comma 22 11 4 2 5" xfId="19244" xr:uid="{AE436BA0-C02E-400E-9B10-8FF91DC85036}"/>
    <cellStyle name="Comma 22 11 4 2 5 2" xfId="19245" xr:uid="{5FCB4BE8-FADC-46A1-9091-64AFBD3D7AC1}"/>
    <cellStyle name="Comma 22 11 4 2 6" xfId="19246" xr:uid="{E61BB200-79A5-47BC-BA42-2AF93603AA7F}"/>
    <cellStyle name="Comma 22 11 4 3" xfId="19247" xr:uid="{9BA1DBC4-FA29-42D1-9541-B381D3104B32}"/>
    <cellStyle name="Comma 22 11 4 3 2" xfId="19248" xr:uid="{9CF93DFD-D7D1-49BA-A100-9FE18762ADB6}"/>
    <cellStyle name="Comma 22 11 4 3 2 2" xfId="19249" xr:uid="{BCB8A41F-16E7-446D-9CBA-6B75269B73C9}"/>
    <cellStyle name="Comma 22 11 4 3 3" xfId="19250" xr:uid="{EC428827-F511-46DD-B776-35442E805351}"/>
    <cellStyle name="Comma 22 11 4 4" xfId="19251" xr:uid="{50E8E520-C8C7-4796-8898-8F6A51C40ECA}"/>
    <cellStyle name="Comma 22 11 4 4 2" xfId="19252" xr:uid="{B744F1D7-118C-411B-B9AF-36A26F06EB07}"/>
    <cellStyle name="Comma 22 11 4 5" xfId="19253" xr:uid="{A0169125-B2FD-4B7D-8614-F389541BE4EB}"/>
    <cellStyle name="Comma 22 11 4 5 2" xfId="19254" xr:uid="{45CD4DB0-3870-4CE0-92DD-E71EF4F0675A}"/>
    <cellStyle name="Comma 22 11 4 6" xfId="19255" xr:uid="{B65A0158-D6A3-4DAC-9F12-23E6450EB803}"/>
    <cellStyle name="Comma 22 11 4 6 2" xfId="19256" xr:uid="{283109BD-7FF9-4829-92D2-07C39D30DF08}"/>
    <cellStyle name="Comma 22 11 4 7" xfId="19257" xr:uid="{E3DD2DE0-A5F8-4124-BA31-A4BCD26DE77D}"/>
    <cellStyle name="Comma 22 11 4 7 2" xfId="19258" xr:uid="{C2962576-9FE9-44AE-89AF-F6803E64BCA4}"/>
    <cellStyle name="Comma 22 11 4 8" xfId="19259" xr:uid="{3603500D-1C08-414A-9AE6-A9E5FAF6E24C}"/>
    <cellStyle name="Comma 22 11 4 8 2" xfId="19260" xr:uid="{7D265020-F38B-40F9-BB79-F273ACAD3844}"/>
    <cellStyle name="Comma 22 11 4 9" xfId="19261" xr:uid="{2AA6CE0A-28E9-42BA-AE67-13D80F8CBB8B}"/>
    <cellStyle name="Comma 22 11 5" xfId="19262" xr:uid="{68F02FAC-24CD-476F-8786-9046EBEBBDEA}"/>
    <cellStyle name="Comma 22 11 5 2" xfId="19263" xr:uid="{BBFDD9C0-9B30-4426-8335-14FBF5F0C9D6}"/>
    <cellStyle name="Comma 22 11 6" xfId="19264" xr:uid="{6F2B87A3-E57F-4165-9035-9B25C260D8BD}"/>
    <cellStyle name="Comma 22 11 6 2" xfId="19265" xr:uid="{2BEE7AD6-3DDA-4D2A-9BC1-26E34B1670C3}"/>
    <cellStyle name="Comma 22 11 7" xfId="19266" xr:uid="{036D54B2-B047-435F-8DA8-AA25613BA400}"/>
    <cellStyle name="Comma 22 11 7 2" xfId="19267" xr:uid="{9D5F9750-A87E-446C-AA82-8F7555C167ED}"/>
    <cellStyle name="Comma 22 11 8" xfId="19268" xr:uid="{B462EA68-90A6-411A-A780-B3E29A88A89A}"/>
    <cellStyle name="Comma 22 11 8 2" xfId="19269" xr:uid="{9B5282C0-EDA6-46F8-BB29-C638862D8A5D}"/>
    <cellStyle name="Comma 22 11 9" xfId="19270" xr:uid="{A15AD92F-6BAD-4DE3-BDFF-DB1083C4F61E}"/>
    <cellStyle name="Comma 22 11 9 2" xfId="19271" xr:uid="{BDBBF2B6-AC29-4D39-8B8D-CDB331BE6DC8}"/>
    <cellStyle name="Comma 22 12" xfId="19272" xr:uid="{9B1C4423-94AD-47D0-9D59-890ECC537027}"/>
    <cellStyle name="Comma 22 12 10" xfId="19273" xr:uid="{C1CE1263-1BF4-479A-8B70-78D666A3D768}"/>
    <cellStyle name="Comma 22 12 10 2" xfId="19274" xr:uid="{C6A19BEE-8126-4A59-A597-C6CE948335C8}"/>
    <cellStyle name="Comma 22 12 10 2 2" xfId="19275" xr:uid="{256A34A7-4FA0-4560-B9F2-15570DB33843}"/>
    <cellStyle name="Comma 22 12 10 3" xfId="19276" xr:uid="{FC5A0F7A-6698-43AD-8E09-4F167B1CB944}"/>
    <cellStyle name="Comma 22 12 10 3 2" xfId="19277" xr:uid="{DE9E6DDF-70CD-4A66-BF0B-4B930FE037DA}"/>
    <cellStyle name="Comma 22 12 10 4" xfId="19278" xr:uid="{A274DE46-1905-4654-BEAB-BF6DA60E430B}"/>
    <cellStyle name="Comma 22 12 10 4 2" xfId="19279" xr:uid="{40AB43FA-5B64-44F3-97D5-151AB9692D27}"/>
    <cellStyle name="Comma 22 12 10 5" xfId="19280" xr:uid="{31693A05-2658-48C7-9E04-CFF8A8C0B147}"/>
    <cellStyle name="Comma 22 12 11" xfId="19281" xr:uid="{455889E3-FED1-4AF9-AA99-D97B8E88846C}"/>
    <cellStyle name="Comma 22 12 11 2" xfId="19282" xr:uid="{5A9EC35A-BCE2-4D6B-B5C6-E811C84CD782}"/>
    <cellStyle name="Comma 22 12 11 2 2" xfId="19283" xr:uid="{DA55B874-78F0-4A16-B700-D3BB714A4CA3}"/>
    <cellStyle name="Comma 22 12 11 3" xfId="19284" xr:uid="{C0BC79BE-3888-4FED-A072-8CDCFB026530}"/>
    <cellStyle name="Comma 22 12 11 3 2" xfId="19285" xr:uid="{035189AE-5E7A-4045-85C5-82850DC4B777}"/>
    <cellStyle name="Comma 22 12 11 4" xfId="19286" xr:uid="{6841BC6F-082B-42A0-8374-F910C2EB36F1}"/>
    <cellStyle name="Comma 22 12 12" xfId="19287" xr:uid="{5B4C7E3F-A206-4B27-8406-4CD82F6077EB}"/>
    <cellStyle name="Comma 22 12 12 2" xfId="19288" xr:uid="{56573C1D-E009-4ACD-AB88-C5E3082F0CF7}"/>
    <cellStyle name="Comma 22 12 13" xfId="19289" xr:uid="{D175C4C9-A54B-46A1-9250-4D4094BE1ED1}"/>
    <cellStyle name="Comma 22 12 13 2" xfId="19290" xr:uid="{6B632FB6-34D5-45BA-A30A-8A11D4066A70}"/>
    <cellStyle name="Comma 22 12 14" xfId="19291" xr:uid="{99C09EF6-9FBC-4DBF-B670-2C7452E790ED}"/>
    <cellStyle name="Comma 22 12 14 2" xfId="19292" xr:uid="{D41002CC-FBDF-4656-A6EB-9B2C1C8DE8A7}"/>
    <cellStyle name="Comma 22 12 15" xfId="19293" xr:uid="{F674B3B1-51EC-401E-A7E4-6C665E388A40}"/>
    <cellStyle name="Comma 22 12 15 2" xfId="19294" xr:uid="{2B302EC8-CEE3-4FF9-9A88-A08A51381C7D}"/>
    <cellStyle name="Comma 22 12 16" xfId="19295" xr:uid="{1F4DA58E-69C1-443F-9E2A-70BAA5708086}"/>
    <cellStyle name="Comma 22 12 16 2" xfId="19296" xr:uid="{BC4AD443-685C-4777-A85B-670C198FECC7}"/>
    <cellStyle name="Comma 22 12 17" xfId="19297" xr:uid="{C4C71202-7B5F-4AC7-A957-59D6DB9BF12F}"/>
    <cellStyle name="Comma 22 12 17 2" xfId="19298" xr:uid="{1E1D1C74-C5EC-45E9-8BC4-A72D32600C11}"/>
    <cellStyle name="Comma 22 12 18" xfId="19299" xr:uid="{15BCDB42-94F7-416F-88E1-0696B87829D2}"/>
    <cellStyle name="Comma 22 12 18 2" xfId="19300" xr:uid="{147976E0-FBC5-4496-AF4E-459065326141}"/>
    <cellStyle name="Comma 22 12 19" xfId="19301" xr:uid="{B0FB4217-0AA3-4C57-8628-26AE6F8171CD}"/>
    <cellStyle name="Comma 22 12 19 2" xfId="19302" xr:uid="{6B83CFE7-092E-408C-AB60-0E14550F37B6}"/>
    <cellStyle name="Comma 22 12 2" xfId="19303" xr:uid="{B15E94B5-F160-4F10-B8D7-2F32A7F63BA1}"/>
    <cellStyle name="Comma 22 12 2 2" xfId="19304" xr:uid="{59831955-51C2-42BF-9654-AAEA04AB7CD7}"/>
    <cellStyle name="Comma 22 12 20" xfId="19305" xr:uid="{299E6E0B-59A6-4D75-8C31-6186222EF1F0}"/>
    <cellStyle name="Comma 22 12 20 2" xfId="19306" xr:uid="{31ED4917-3502-46C6-9B46-8D2C17C64F80}"/>
    <cellStyle name="Comma 22 12 21" xfId="19307" xr:uid="{B79B4F46-4A5E-46B3-A58D-3F85E2411455}"/>
    <cellStyle name="Comma 22 12 21 2" xfId="19308" xr:uid="{25FD792D-AF79-4680-A6AC-CA8AC3A1F6A1}"/>
    <cellStyle name="Comma 22 12 22" xfId="19309" xr:uid="{B0A49624-3531-4060-9CAD-8DD9E539BC35}"/>
    <cellStyle name="Comma 22 12 22 2" xfId="19310" xr:uid="{455B3A5A-DD7A-44A9-9879-1FE2E8D2A63D}"/>
    <cellStyle name="Comma 22 12 23" xfId="19311" xr:uid="{8306D35B-5CA2-4666-A5DA-DC8156A10DB5}"/>
    <cellStyle name="Comma 22 12 23 2" xfId="19312" xr:uid="{E915A4BA-059B-49B3-A231-EC836E1A1085}"/>
    <cellStyle name="Comma 22 12 24" xfId="19313" xr:uid="{A3B0C709-71E5-493E-9E73-B33ECF3A1895}"/>
    <cellStyle name="Comma 22 12 24 2" xfId="19314" xr:uid="{1D8E59AF-CE46-4984-9C80-74F5583E5330}"/>
    <cellStyle name="Comma 22 12 25" xfId="19315" xr:uid="{21879113-AEB4-4723-868F-EE9821B701A3}"/>
    <cellStyle name="Comma 22 12 25 2" xfId="19316" xr:uid="{A1603DCC-22F9-44F4-8563-BDA51DA0755E}"/>
    <cellStyle name="Comma 22 12 26" xfId="19317" xr:uid="{79ED3B18-69DB-4B61-A23B-FE4F2ACA9E63}"/>
    <cellStyle name="Comma 22 12 26 2" xfId="19318" xr:uid="{4429A3D6-0DD9-4E8C-A9B7-D31D70F7071C}"/>
    <cellStyle name="Comma 22 12 27" xfId="19319" xr:uid="{986EA553-F964-4600-AB56-B1D533370C30}"/>
    <cellStyle name="Comma 22 12 27 2" xfId="19320" xr:uid="{B35A3D4C-D85D-4AC2-B0C3-3C2E18F68DA0}"/>
    <cellStyle name="Comma 22 12 28" xfId="19321" xr:uid="{5A98EE92-BDF6-4059-9BDD-9142134FECA3}"/>
    <cellStyle name="Comma 22 12 28 2" xfId="19322" xr:uid="{525E805B-64CD-4FFE-8BD3-B54218482F63}"/>
    <cellStyle name="Comma 22 12 29" xfId="19323" xr:uid="{2157354C-A66C-4747-A1D9-AD8DEE738675}"/>
    <cellStyle name="Comma 22 12 29 2" xfId="19324" xr:uid="{38CE59A2-BDA3-45B2-88C1-7D88D948E857}"/>
    <cellStyle name="Comma 22 12 3" xfId="19325" xr:uid="{4703B5FC-1298-4540-85F5-D5D234C21B2D}"/>
    <cellStyle name="Comma 22 12 3 2" xfId="19326" xr:uid="{E8CF3D71-44B8-4BF8-82A5-40B51594DDEE}"/>
    <cellStyle name="Comma 22 12 30" xfId="19327" xr:uid="{5A5AED66-04CC-43A0-818A-1F42503CC5FF}"/>
    <cellStyle name="Comma 22 12 30 2" xfId="19328" xr:uid="{8D4758EC-2EAE-438E-BAD6-9A64EDD1CCAB}"/>
    <cellStyle name="Comma 22 12 31" xfId="19329" xr:uid="{C1C3DE6D-1936-4396-A4C7-F6B3367A60B6}"/>
    <cellStyle name="Comma 22 12 31 2" xfId="19330" xr:uid="{D6DDFF33-F506-4D46-9690-F4377F2D521D}"/>
    <cellStyle name="Comma 22 12 32" xfId="19331" xr:uid="{E6D281B0-20D6-499F-803B-73380DAD9A3C}"/>
    <cellStyle name="Comma 22 12 32 2" xfId="19332" xr:uid="{EDF493AA-6CEF-4026-BCFD-327A60F4E6D4}"/>
    <cellStyle name="Comma 22 12 33" xfId="19333" xr:uid="{B3E64E67-077E-4F6A-8D89-A5A9B1A46EFA}"/>
    <cellStyle name="Comma 22 12 33 2" xfId="19334" xr:uid="{E20FBE6C-8768-42A2-9B5E-0DD40A9205B4}"/>
    <cellStyle name="Comma 22 12 34" xfId="19335" xr:uid="{442D112D-C973-413F-8E8D-278A2876C54B}"/>
    <cellStyle name="Comma 22 12 34 2" xfId="19336" xr:uid="{11E37673-1A1E-43EC-BB14-4596183FE2ED}"/>
    <cellStyle name="Comma 22 12 35" xfId="19337" xr:uid="{4179ED17-E0B6-466D-B73A-00C44475E82E}"/>
    <cellStyle name="Comma 22 12 4" xfId="19338" xr:uid="{D2240C9B-DA5A-41B7-9619-B0D5B5064340}"/>
    <cellStyle name="Comma 22 12 4 2" xfId="19339" xr:uid="{FF2C155C-E8C7-42DA-96BD-483028445B33}"/>
    <cellStyle name="Comma 22 12 4 2 2" xfId="19340" xr:uid="{648067CB-0FE5-4FEA-A937-4880177CDB71}"/>
    <cellStyle name="Comma 22 12 4 2 2 2" xfId="19341" xr:uid="{7C0B9EDA-ECF9-4502-B693-C13C71597B72}"/>
    <cellStyle name="Comma 22 12 4 2 3" xfId="19342" xr:uid="{984DA15A-85CE-41A4-8A68-37A4059CD8A9}"/>
    <cellStyle name="Comma 22 12 4 2 3 2" xfId="19343" xr:uid="{DA9D8FA5-F67B-4E42-B9F3-463ED933230D}"/>
    <cellStyle name="Comma 22 12 4 2 4" xfId="19344" xr:uid="{0EF682DB-C2A0-432C-B35C-2DFC6D773071}"/>
    <cellStyle name="Comma 22 12 4 2 4 2" xfId="19345" xr:uid="{6E515727-43D4-4CF7-B495-B6558CD4734E}"/>
    <cellStyle name="Comma 22 12 4 2 5" xfId="19346" xr:uid="{D7364061-CAA3-4808-BA7E-016152704E97}"/>
    <cellStyle name="Comma 22 12 4 2 5 2" xfId="19347" xr:uid="{A9C23522-07FF-4115-9D98-24EC9991E5BD}"/>
    <cellStyle name="Comma 22 12 4 2 6" xfId="19348" xr:uid="{B76A2684-5A72-4E0F-B684-E669A7C6BCB6}"/>
    <cellStyle name="Comma 22 12 4 3" xfId="19349" xr:uid="{58CD6473-A60C-4098-8568-D13D71B478CD}"/>
    <cellStyle name="Comma 22 12 4 3 2" xfId="19350" xr:uid="{32CC67C4-D0F6-4AD8-A24C-5F2EA45BF95E}"/>
    <cellStyle name="Comma 22 12 4 3 2 2" xfId="19351" xr:uid="{97FACF84-F7FB-4FD8-A0F6-35318CC7CCD2}"/>
    <cellStyle name="Comma 22 12 4 3 3" xfId="19352" xr:uid="{CD95183A-778E-4CAE-9B68-2EDDE1E83314}"/>
    <cellStyle name="Comma 22 12 4 4" xfId="19353" xr:uid="{A38F68E6-B671-4BA9-9023-914CF21CA167}"/>
    <cellStyle name="Comma 22 12 4 4 2" xfId="19354" xr:uid="{4D9B94E7-E31F-47B5-AAD2-E394A21D55E5}"/>
    <cellStyle name="Comma 22 12 4 5" xfId="19355" xr:uid="{FEEAD92B-0284-4DF0-9592-871DED946BAE}"/>
    <cellStyle name="Comma 22 12 4 5 2" xfId="19356" xr:uid="{2BED291A-F8AF-4975-AF59-213638BCD5C3}"/>
    <cellStyle name="Comma 22 12 4 6" xfId="19357" xr:uid="{6CC9E249-26E5-415B-A7D1-256E618C5ABD}"/>
    <cellStyle name="Comma 22 12 4 6 2" xfId="19358" xr:uid="{E4C5EDFD-B73F-4212-8314-10314F6BDB9D}"/>
    <cellStyle name="Comma 22 12 4 7" xfId="19359" xr:uid="{11D21AD7-E316-4DF0-BA82-76D9F0196B12}"/>
    <cellStyle name="Comma 22 12 4 7 2" xfId="19360" xr:uid="{98815501-2D46-416F-B92A-87E625A1EDE4}"/>
    <cellStyle name="Comma 22 12 4 8" xfId="19361" xr:uid="{AFE3776D-148D-4148-8D88-6CC8D9261057}"/>
    <cellStyle name="Comma 22 12 4 8 2" xfId="19362" xr:uid="{9B38EFA5-835F-4A9F-A8A1-EB6434F04E76}"/>
    <cellStyle name="Comma 22 12 4 9" xfId="19363" xr:uid="{6FD04C54-55C0-4F32-A680-5CF34530FD41}"/>
    <cellStyle name="Comma 22 12 5" xfId="19364" xr:uid="{BF4A9B40-51D5-4627-81D0-E4A88BA1AC83}"/>
    <cellStyle name="Comma 22 12 5 2" xfId="19365" xr:uid="{B4E5C4A9-BC43-45FB-8051-436D3D7C4DA8}"/>
    <cellStyle name="Comma 22 12 6" xfId="19366" xr:uid="{69740F49-4F06-4A35-946D-9E5F5CFD05BF}"/>
    <cellStyle name="Comma 22 12 6 2" xfId="19367" xr:uid="{38A71723-7365-487E-9C69-36D40388CF06}"/>
    <cellStyle name="Comma 22 12 7" xfId="19368" xr:uid="{757529DE-6678-4525-B822-1006B4171CB1}"/>
    <cellStyle name="Comma 22 12 7 2" xfId="19369" xr:uid="{AE977998-B436-44F1-9629-AF577D75D051}"/>
    <cellStyle name="Comma 22 12 8" xfId="19370" xr:uid="{825E663B-3CCF-41D6-8880-2CA68062DE3D}"/>
    <cellStyle name="Comma 22 12 8 2" xfId="19371" xr:uid="{5119335B-FBF2-44C0-B1BA-3343FE6BCBAC}"/>
    <cellStyle name="Comma 22 12 9" xfId="19372" xr:uid="{10C736F2-B1EC-4107-B1E1-EE93D2B723DE}"/>
    <cellStyle name="Comma 22 12 9 2" xfId="19373" xr:uid="{B9126710-5192-4CA4-88B4-29238203DB6A}"/>
    <cellStyle name="Comma 22 13" xfId="19374" xr:uid="{A166D463-197B-4307-BFE8-32692E336A87}"/>
    <cellStyle name="Comma 22 13 10" xfId="19375" xr:uid="{BD6C74F1-1955-479A-9110-D3B97629F404}"/>
    <cellStyle name="Comma 22 13 10 2" xfId="19376" xr:uid="{CA0DB3F7-540D-4D05-932D-31122F65CD48}"/>
    <cellStyle name="Comma 22 13 10 2 2" xfId="19377" xr:uid="{9A29F6F5-A1A0-4FAD-AF1C-8D7E970AFD90}"/>
    <cellStyle name="Comma 22 13 10 3" xfId="19378" xr:uid="{590201B0-7249-41BB-A9C5-CAE511EE2A8D}"/>
    <cellStyle name="Comma 22 13 10 3 2" xfId="19379" xr:uid="{C5C61497-942E-4682-9A9C-DCDDDA286FD2}"/>
    <cellStyle name="Comma 22 13 10 4" xfId="19380" xr:uid="{7342A1DE-F234-43B8-971C-4467806AEC16}"/>
    <cellStyle name="Comma 22 13 10 4 2" xfId="19381" xr:uid="{FB971DBE-C567-48F7-9B45-3667CF7A9754}"/>
    <cellStyle name="Comma 22 13 10 5" xfId="19382" xr:uid="{118E55F7-20AC-49D2-83FA-1CB35D0BB7C4}"/>
    <cellStyle name="Comma 22 13 11" xfId="19383" xr:uid="{1ABF3B30-BD6A-4FDD-9B7B-48807451C57C}"/>
    <cellStyle name="Comma 22 13 11 2" xfId="19384" xr:uid="{B3FE01AC-CB94-4BD8-BA89-FBA77060C7A0}"/>
    <cellStyle name="Comma 22 13 11 2 2" xfId="19385" xr:uid="{A048E953-55CD-4174-AEC1-923B2AD3E02C}"/>
    <cellStyle name="Comma 22 13 11 3" xfId="19386" xr:uid="{7CD46437-0B9E-4CF6-99E5-E09AEB3DDA70}"/>
    <cellStyle name="Comma 22 13 11 3 2" xfId="19387" xr:uid="{21D27B2C-929D-4086-962A-88E942DCBAD3}"/>
    <cellStyle name="Comma 22 13 11 4" xfId="19388" xr:uid="{840C33FE-EB74-4529-9472-AEBB4747EAF5}"/>
    <cellStyle name="Comma 22 13 12" xfId="19389" xr:uid="{311CF022-7C79-4FCC-AEBF-13BC9F14C0F9}"/>
    <cellStyle name="Comma 22 13 12 2" xfId="19390" xr:uid="{C061523C-C77A-4074-B731-92343FA90FF2}"/>
    <cellStyle name="Comma 22 13 13" xfId="19391" xr:uid="{45D65C00-ED46-4F90-8BA1-C9E0B5AEFA5C}"/>
    <cellStyle name="Comma 22 13 13 2" xfId="19392" xr:uid="{01CE05C2-4A71-4568-B68C-3B2688468797}"/>
    <cellStyle name="Comma 22 13 14" xfId="19393" xr:uid="{73755486-2BF3-4EA0-AFD7-5407B9D4388C}"/>
    <cellStyle name="Comma 22 13 14 2" xfId="19394" xr:uid="{CC246AA4-F956-48DA-884B-C2AC1847C88F}"/>
    <cellStyle name="Comma 22 13 15" xfId="19395" xr:uid="{74FED5EF-3750-4AB2-8080-C9F4F3F504CA}"/>
    <cellStyle name="Comma 22 13 15 2" xfId="19396" xr:uid="{5535BACE-EC75-4101-A3E3-2C7EADF41BD4}"/>
    <cellStyle name="Comma 22 13 16" xfId="19397" xr:uid="{901E622E-D55F-4999-B024-C786ECA80F1F}"/>
    <cellStyle name="Comma 22 13 16 2" xfId="19398" xr:uid="{DC994C73-3165-4243-A226-58C614D92A0E}"/>
    <cellStyle name="Comma 22 13 17" xfId="19399" xr:uid="{A7C26CAB-4B5B-4FD8-A248-04DA4D28372E}"/>
    <cellStyle name="Comma 22 13 17 2" xfId="19400" xr:uid="{56C5FEF9-D953-4891-A7EA-00124ED473C8}"/>
    <cellStyle name="Comma 22 13 18" xfId="19401" xr:uid="{B7E40EC6-C044-44FB-BCE9-6349D4EAF9C8}"/>
    <cellStyle name="Comma 22 13 18 2" xfId="19402" xr:uid="{05953205-AD14-450F-8B72-62D7AAB99666}"/>
    <cellStyle name="Comma 22 13 19" xfId="19403" xr:uid="{8C39EDA2-D833-4511-9ADB-BD484C1F8B84}"/>
    <cellStyle name="Comma 22 13 19 2" xfId="19404" xr:uid="{F7DBA3A9-CB89-47E0-B757-20F87BD38B0E}"/>
    <cellStyle name="Comma 22 13 2" xfId="19405" xr:uid="{83F4BE57-3217-46C3-8E94-2BE8A1286ECD}"/>
    <cellStyle name="Comma 22 13 2 2" xfId="19406" xr:uid="{2E6456F7-315A-4DB7-ABC3-7E0B0AFF3394}"/>
    <cellStyle name="Comma 22 13 20" xfId="19407" xr:uid="{2805C7CB-DCC4-44E7-89CF-9A3812891D96}"/>
    <cellStyle name="Comma 22 13 20 2" xfId="19408" xr:uid="{C83F96A4-A484-4B2C-A9F0-B7984FE5F040}"/>
    <cellStyle name="Comma 22 13 21" xfId="19409" xr:uid="{C6C7F129-0AB0-4E39-9C29-AC56183904CB}"/>
    <cellStyle name="Comma 22 13 21 2" xfId="19410" xr:uid="{3A6ED6D9-4273-4B87-8E04-1F6BD9A0B469}"/>
    <cellStyle name="Comma 22 13 22" xfId="19411" xr:uid="{792E41DD-0B05-4032-B136-416D73FD1D1E}"/>
    <cellStyle name="Comma 22 13 22 2" xfId="19412" xr:uid="{877B0A29-2F73-4E3F-8C6E-2FD9B5813507}"/>
    <cellStyle name="Comma 22 13 23" xfId="19413" xr:uid="{AD359875-FED1-414A-9670-8EF034E3C645}"/>
    <cellStyle name="Comma 22 13 23 2" xfId="19414" xr:uid="{FE8616D0-1940-4950-8D7B-DC7FC20AC712}"/>
    <cellStyle name="Comma 22 13 24" xfId="19415" xr:uid="{164A366E-DB49-40E7-A594-17D01642DF80}"/>
    <cellStyle name="Comma 22 13 24 2" xfId="19416" xr:uid="{44776CF6-EF7E-44D5-A33A-78BCB67AFD26}"/>
    <cellStyle name="Comma 22 13 25" xfId="19417" xr:uid="{2881D636-1301-4923-A758-9C714DC01911}"/>
    <cellStyle name="Comma 22 13 25 2" xfId="19418" xr:uid="{87978E3A-B989-4514-BFD6-AEB946400411}"/>
    <cellStyle name="Comma 22 13 26" xfId="19419" xr:uid="{C634FA75-90CB-4ECD-A98A-AD807738DC6E}"/>
    <cellStyle name="Comma 22 13 26 2" xfId="19420" xr:uid="{9163499D-016F-43E3-9D73-7F7B851F8A19}"/>
    <cellStyle name="Comma 22 13 27" xfId="19421" xr:uid="{158D21E8-39C5-4D9A-AFEC-CDEA25AAEABE}"/>
    <cellStyle name="Comma 22 13 27 2" xfId="19422" xr:uid="{60D37220-6A59-4F8A-B890-9E777B1CCE60}"/>
    <cellStyle name="Comma 22 13 28" xfId="19423" xr:uid="{147225CC-8400-40F9-95B0-C3700B2E82A3}"/>
    <cellStyle name="Comma 22 13 28 2" xfId="19424" xr:uid="{A319B52F-91C4-4BDC-BA7C-9C09C83574EC}"/>
    <cellStyle name="Comma 22 13 29" xfId="19425" xr:uid="{C71D8EEC-0668-4EE4-A4E4-76386C59CB2B}"/>
    <cellStyle name="Comma 22 13 29 2" xfId="19426" xr:uid="{041386A3-15C1-45A1-A7A9-7CF5336CCE33}"/>
    <cellStyle name="Comma 22 13 3" xfId="19427" xr:uid="{3A12E2AF-9FB5-40D3-A645-341A5AB4639A}"/>
    <cellStyle name="Comma 22 13 3 2" xfId="19428" xr:uid="{8E62E525-E98A-4B11-AB72-2C0E28328F08}"/>
    <cellStyle name="Comma 22 13 30" xfId="19429" xr:uid="{81D426C0-A437-4914-AB70-EFD456A1E559}"/>
    <cellStyle name="Comma 22 13 30 2" xfId="19430" xr:uid="{264BEEAF-8CDD-4CD4-BEBC-E100E7BAE518}"/>
    <cellStyle name="Comma 22 13 31" xfId="19431" xr:uid="{55D240A1-D66E-4710-B847-BCE81E47C4A5}"/>
    <cellStyle name="Comma 22 13 31 2" xfId="19432" xr:uid="{E03B202E-6102-4150-9717-96CBBA263DF4}"/>
    <cellStyle name="Comma 22 13 32" xfId="19433" xr:uid="{C7A4C8BD-41FA-40CA-B757-5B28F96CA800}"/>
    <cellStyle name="Comma 22 13 32 2" xfId="19434" xr:uid="{0E56E00B-728F-45F6-9D3E-5B55C3906AB9}"/>
    <cellStyle name="Comma 22 13 33" xfId="19435" xr:uid="{CA93A36D-35B2-4732-9EC4-A2EE261736B5}"/>
    <cellStyle name="Comma 22 13 33 2" xfId="19436" xr:uid="{6664F531-8434-40BC-B0BB-3150162E6D3F}"/>
    <cellStyle name="Comma 22 13 34" xfId="19437" xr:uid="{273C2F22-688F-4C9A-858A-1160CF67CB30}"/>
    <cellStyle name="Comma 22 13 34 2" xfId="19438" xr:uid="{A9017231-9CDA-4284-AD8F-462EFEDF550E}"/>
    <cellStyle name="Comma 22 13 35" xfId="19439" xr:uid="{4E15EB10-1A5B-422D-89EA-E9DA31758466}"/>
    <cellStyle name="Comma 22 13 4" xfId="19440" xr:uid="{0B751C72-2BCE-479B-995F-321474B80561}"/>
    <cellStyle name="Comma 22 13 4 2" xfId="19441" xr:uid="{44C47AAA-72AC-4A8C-9D7E-F6FB112752AE}"/>
    <cellStyle name="Comma 22 13 4 2 2" xfId="19442" xr:uid="{799CCFA5-20CE-4BA0-935A-3CD00C53A3D1}"/>
    <cellStyle name="Comma 22 13 4 2 2 2" xfId="19443" xr:uid="{93ACF47F-82A1-4126-A33E-25B240D06E7A}"/>
    <cellStyle name="Comma 22 13 4 2 3" xfId="19444" xr:uid="{B93D2113-BE51-4812-9975-E2ABE0E8BFA9}"/>
    <cellStyle name="Comma 22 13 4 2 3 2" xfId="19445" xr:uid="{EA3144DB-EAC5-40EA-AE2C-ED4D036A45D8}"/>
    <cellStyle name="Comma 22 13 4 2 4" xfId="19446" xr:uid="{1E357251-000B-4C37-B1AC-76DDE8B0E210}"/>
    <cellStyle name="Comma 22 13 4 2 4 2" xfId="19447" xr:uid="{E1B52AA3-1B89-4A2C-BDB7-BA35D55E8726}"/>
    <cellStyle name="Comma 22 13 4 2 5" xfId="19448" xr:uid="{2E68BDB8-4797-47D6-A88D-ED7A55A063AF}"/>
    <cellStyle name="Comma 22 13 4 2 5 2" xfId="19449" xr:uid="{8E5D5A33-A4A7-4D78-ADCC-A53F9DFB80EF}"/>
    <cellStyle name="Comma 22 13 4 2 6" xfId="19450" xr:uid="{7EB57815-617F-46D7-B912-5BEB73C2A910}"/>
    <cellStyle name="Comma 22 13 4 3" xfId="19451" xr:uid="{27E884CA-AE20-42E6-9804-34E705F80DB9}"/>
    <cellStyle name="Comma 22 13 4 3 2" xfId="19452" xr:uid="{8FD8373B-4EC1-4D5C-89DE-991F815CA8C5}"/>
    <cellStyle name="Comma 22 13 4 3 2 2" xfId="19453" xr:uid="{1A038193-5624-46CB-8E16-26AEA9F8AB51}"/>
    <cellStyle name="Comma 22 13 4 3 3" xfId="19454" xr:uid="{F232167C-3877-4947-999C-8621A241725F}"/>
    <cellStyle name="Comma 22 13 4 4" xfId="19455" xr:uid="{17D289DC-C51C-4096-BEE8-7D1C95439742}"/>
    <cellStyle name="Comma 22 13 4 4 2" xfId="19456" xr:uid="{2E490C5C-21D0-4805-9507-F2A912186224}"/>
    <cellStyle name="Comma 22 13 4 5" xfId="19457" xr:uid="{F166FD1E-3CC8-48F2-8C3E-60CDC04C585A}"/>
    <cellStyle name="Comma 22 13 4 5 2" xfId="19458" xr:uid="{86980C36-23BA-4B4C-8846-2B9B58D97E2A}"/>
    <cellStyle name="Comma 22 13 4 6" xfId="19459" xr:uid="{1EBBC4E6-747F-4B80-9235-BE2FEB603C81}"/>
    <cellStyle name="Comma 22 13 4 6 2" xfId="19460" xr:uid="{9BEAB9E4-7B1C-4024-BCBE-58CFA4D0B2FB}"/>
    <cellStyle name="Comma 22 13 4 7" xfId="19461" xr:uid="{C1583079-7BCC-49ED-95AA-C84EB9A2759E}"/>
    <cellStyle name="Comma 22 13 4 7 2" xfId="19462" xr:uid="{21EED781-F464-43E9-B9BB-786FEF65151B}"/>
    <cellStyle name="Comma 22 13 4 8" xfId="19463" xr:uid="{B1C0D244-2D8F-441E-A26A-83ADE1737D00}"/>
    <cellStyle name="Comma 22 13 4 8 2" xfId="19464" xr:uid="{21899521-21A5-4C81-8874-7F90FE660863}"/>
    <cellStyle name="Comma 22 13 4 9" xfId="19465" xr:uid="{134739A9-2AFB-4AF6-B911-3D9D094BF88B}"/>
    <cellStyle name="Comma 22 13 5" xfId="19466" xr:uid="{E8E8A82D-8182-4D00-8B48-056A49B09497}"/>
    <cellStyle name="Comma 22 13 5 2" xfId="19467" xr:uid="{680F670B-23C4-4B0F-BBFD-F92AB254E0E4}"/>
    <cellStyle name="Comma 22 13 6" xfId="19468" xr:uid="{5792A51E-BFEC-4BB0-B092-034B82CB10D9}"/>
    <cellStyle name="Comma 22 13 6 2" xfId="19469" xr:uid="{A2CBC956-184B-44D1-931F-4F69EB526FC0}"/>
    <cellStyle name="Comma 22 13 7" xfId="19470" xr:uid="{1F04343C-3514-4404-A5F2-4CAD31417DF6}"/>
    <cellStyle name="Comma 22 13 7 2" xfId="19471" xr:uid="{EE4C8E58-3C81-47A2-A902-170EC54413B6}"/>
    <cellStyle name="Comma 22 13 8" xfId="19472" xr:uid="{95538448-C458-43B9-823C-1326AE297D47}"/>
    <cellStyle name="Comma 22 13 8 2" xfId="19473" xr:uid="{A4EBCA0D-F1A2-4441-9E84-48273A0C8438}"/>
    <cellStyle name="Comma 22 13 9" xfId="19474" xr:uid="{5FAF45F3-1ACB-4B62-A833-02DF6B252875}"/>
    <cellStyle name="Comma 22 13 9 2" xfId="19475" xr:uid="{94F70141-EBE9-4B2C-AF97-BCBA1FFAF09C}"/>
    <cellStyle name="Comma 22 14" xfId="19476" xr:uid="{720C07D9-0C52-4941-93B9-E61F70E9C1F6}"/>
    <cellStyle name="Comma 22 14 10" xfId="19477" xr:uid="{E0067517-94C4-495F-B20F-BD972CC1FDC3}"/>
    <cellStyle name="Comma 22 14 10 2" xfId="19478" xr:uid="{C612C04A-10DB-4572-AF0F-8B3332C65D90}"/>
    <cellStyle name="Comma 22 14 11" xfId="19479" xr:uid="{F4A1DF23-0383-4663-9739-164A2F01CA2F}"/>
    <cellStyle name="Comma 22 14 11 2" xfId="19480" xr:uid="{7D6727CA-5EE9-46B3-8739-4BCF02F60AC7}"/>
    <cellStyle name="Comma 22 14 12" xfId="19481" xr:uid="{0A4937F5-411D-40B8-BFAC-754E4E4027EC}"/>
    <cellStyle name="Comma 22 14 12 2" xfId="19482" xr:uid="{FCBE4B54-CC8A-4BCE-B860-C512EF771979}"/>
    <cellStyle name="Comma 22 14 13" xfId="19483" xr:uid="{961B259D-8343-4D0C-B661-D93738DE3519}"/>
    <cellStyle name="Comma 22 14 13 2" xfId="19484" xr:uid="{291B9090-217F-41FA-8DA9-5DE574F58F0D}"/>
    <cellStyle name="Comma 22 14 14" xfId="19485" xr:uid="{368F683B-3C0D-4997-9A16-6A864868AF21}"/>
    <cellStyle name="Comma 22 14 14 2" xfId="19486" xr:uid="{5DCF3733-8F88-47EE-B300-6B202B2D9225}"/>
    <cellStyle name="Comma 22 14 15" xfId="19487" xr:uid="{AB7FC986-319D-44FC-AC1F-9EF7C87B410F}"/>
    <cellStyle name="Comma 22 14 15 2" xfId="19488" xr:uid="{0A4A5CD0-C4D1-4B2B-94DE-6B200481032D}"/>
    <cellStyle name="Comma 22 14 16" xfId="19489" xr:uid="{9A806B05-2BF5-4D59-9E74-4A1761F9BA4E}"/>
    <cellStyle name="Comma 22 14 16 2" xfId="19490" xr:uid="{53952619-AF77-42AC-8210-338BE833B4C3}"/>
    <cellStyle name="Comma 22 14 17" xfId="19491" xr:uid="{BE44C78E-2BE9-47FE-828B-F65AC5F8978E}"/>
    <cellStyle name="Comma 22 14 17 2" xfId="19492" xr:uid="{B05156AE-A2B7-4C1E-A809-AA8F90B2F288}"/>
    <cellStyle name="Comma 22 14 18" xfId="19493" xr:uid="{9CF351A8-C3AD-451B-9707-28F0BE82820A}"/>
    <cellStyle name="Comma 22 14 18 2" xfId="19494" xr:uid="{995116C4-4FFD-436C-9C92-565788A6C51E}"/>
    <cellStyle name="Comma 22 14 19" xfId="19495" xr:uid="{5E4D3EE4-6F1A-4664-8CEE-E616E34CB4D3}"/>
    <cellStyle name="Comma 22 14 19 2" xfId="19496" xr:uid="{2A9BE13E-203D-4891-9567-AE0D46215728}"/>
    <cellStyle name="Comma 22 14 2" xfId="19497" xr:uid="{E82EB907-980F-4537-9BB4-C9B2525A3694}"/>
    <cellStyle name="Comma 22 14 2 2" xfId="19498" xr:uid="{8B16A1D0-90A2-477C-A8EC-57F19974DD68}"/>
    <cellStyle name="Comma 22 14 2 2 2" xfId="19499" xr:uid="{7B39041D-8694-449B-BB16-DD9DBD1B6CDF}"/>
    <cellStyle name="Comma 22 14 2 2 2 2" xfId="19500" xr:uid="{D3F82E2C-598F-49F0-8647-9B7CF449A9F8}"/>
    <cellStyle name="Comma 22 14 2 2 3" xfId="19501" xr:uid="{93F7421F-8932-4722-B7D9-8ABFBC7A9513}"/>
    <cellStyle name="Comma 22 14 2 2 3 2" xfId="19502" xr:uid="{95249C9D-5942-4960-AB32-515179519013}"/>
    <cellStyle name="Comma 22 14 2 2 4" xfId="19503" xr:uid="{235BE0F4-81DE-4C9A-9FDF-CE560AABA46A}"/>
    <cellStyle name="Comma 22 14 2 2 4 2" xfId="19504" xr:uid="{BC9B5C86-FCC9-4B16-ADB8-7B550DA54331}"/>
    <cellStyle name="Comma 22 14 2 2 5" xfId="19505" xr:uid="{79808835-6DEC-4381-B9D2-483AEB057B14}"/>
    <cellStyle name="Comma 22 14 2 2 5 2" xfId="19506" xr:uid="{1929932D-EDCF-49F2-B698-E3D5E06706C5}"/>
    <cellStyle name="Comma 22 14 2 2 6" xfId="19507" xr:uid="{992E21DC-388C-41BB-94CE-CE84DC7C1014}"/>
    <cellStyle name="Comma 22 14 2 3" xfId="19508" xr:uid="{EF770031-DEAD-499B-8CE1-E63FEC1B9201}"/>
    <cellStyle name="Comma 22 14 2 3 2" xfId="19509" xr:uid="{A35CE53E-426D-4982-A0A6-4487EE29E9AF}"/>
    <cellStyle name="Comma 22 14 2 3 2 2" xfId="19510" xr:uid="{4F535153-5AAE-42DC-991B-069C2802F2FF}"/>
    <cellStyle name="Comma 22 14 2 3 3" xfId="19511" xr:uid="{D6AD1CA0-1F80-4264-8B93-C719417C3C5D}"/>
    <cellStyle name="Comma 22 14 2 4" xfId="19512" xr:uid="{6EB94C59-CA7A-4C09-AC76-5E951EC3FA0B}"/>
    <cellStyle name="Comma 22 14 2 4 2" xfId="19513" xr:uid="{E7E85D51-E49A-4F40-BC02-1AE5427005D1}"/>
    <cellStyle name="Comma 22 14 2 5" xfId="19514" xr:uid="{6A953E96-3380-4964-BB10-9E791B82EEAF}"/>
    <cellStyle name="Comma 22 14 2 5 2" xfId="19515" xr:uid="{B6F4144A-1928-4AB2-B05E-084DAE69FEE7}"/>
    <cellStyle name="Comma 22 14 2 6" xfId="19516" xr:uid="{678CBF53-B175-4189-9C76-BE4DAE862C6C}"/>
    <cellStyle name="Comma 22 14 2 6 2" xfId="19517" xr:uid="{E3A58B38-5097-4371-A5DA-2EB3D5D37A75}"/>
    <cellStyle name="Comma 22 14 2 7" xfId="19518" xr:uid="{E51B548C-6D1E-411C-B7E9-E614A3DD2E61}"/>
    <cellStyle name="Comma 22 14 2 7 2" xfId="19519" xr:uid="{C835C049-2131-452F-AC20-3B056DD60E41}"/>
    <cellStyle name="Comma 22 14 2 8" xfId="19520" xr:uid="{2AD533FD-F070-449B-AEEC-6DF62EFB9D9F}"/>
    <cellStyle name="Comma 22 14 2 8 2" xfId="19521" xr:uid="{94604805-9191-48F2-9C0E-E5748A0A0BD3}"/>
    <cellStyle name="Comma 22 14 2 9" xfId="19522" xr:uid="{C280C47D-6288-48C4-A43C-AB5C24507680}"/>
    <cellStyle name="Comma 22 14 20" xfId="19523" xr:uid="{293161F5-2317-4C45-8A6F-BDAF24647153}"/>
    <cellStyle name="Comma 22 14 20 2" xfId="19524" xr:uid="{24C45836-B3C9-47B0-8630-CCEDAC4BA773}"/>
    <cellStyle name="Comma 22 14 21" xfId="19525" xr:uid="{E52D26C4-C2BC-41B1-AA8A-3DC08CFE95E1}"/>
    <cellStyle name="Comma 22 14 21 2" xfId="19526" xr:uid="{027397F8-1710-4FD6-9104-5CCEA50A7B2A}"/>
    <cellStyle name="Comma 22 14 22" xfId="19527" xr:uid="{08EF0AA2-B493-4C27-9B21-33513C140424}"/>
    <cellStyle name="Comma 22 14 22 2" xfId="19528" xr:uid="{EBA0C5EB-4104-44CC-BD84-E8D2C86F38C0}"/>
    <cellStyle name="Comma 22 14 23" xfId="19529" xr:uid="{8C3796D1-FACB-40B1-8FA3-06B8C7F47174}"/>
    <cellStyle name="Comma 22 14 23 2" xfId="19530" xr:uid="{6A0B7FFB-2261-48F7-9AA1-F65EF9B808CC}"/>
    <cellStyle name="Comma 22 14 24" xfId="19531" xr:uid="{A83D1047-D00A-44BE-8FE0-CA7396329898}"/>
    <cellStyle name="Comma 22 14 24 2" xfId="19532" xr:uid="{1D62FDFB-4BAC-4EB3-A96A-FA7A2A70F791}"/>
    <cellStyle name="Comma 22 14 25" xfId="19533" xr:uid="{59328669-3E7D-4205-967C-23D655B39706}"/>
    <cellStyle name="Comma 22 14 25 2" xfId="19534" xr:uid="{37B32892-2022-443A-A86D-1E7C3D74C0E5}"/>
    <cellStyle name="Comma 22 14 26" xfId="19535" xr:uid="{44837005-BEE9-4AE4-BCD7-E1B7F51B18B7}"/>
    <cellStyle name="Comma 22 14 26 2" xfId="19536" xr:uid="{742DACCB-1DE5-47EB-8F21-2A7C3432668C}"/>
    <cellStyle name="Comma 22 14 27" xfId="19537" xr:uid="{F274FFFC-D3C9-4597-BD84-7407B60E254D}"/>
    <cellStyle name="Comma 22 14 27 2" xfId="19538" xr:uid="{F098CA93-CA51-456E-B73B-F6B2A23AEDFE}"/>
    <cellStyle name="Comma 22 14 28" xfId="19539" xr:uid="{4901FC0F-81CE-4A83-BFB9-E7078AA00C3D}"/>
    <cellStyle name="Comma 22 14 28 2" xfId="19540" xr:uid="{9D8F4414-D5D7-4558-87A2-A1A5878D68A4}"/>
    <cellStyle name="Comma 22 14 29" xfId="19541" xr:uid="{EBDCC3DB-049D-4E1D-BEE9-850801146CE5}"/>
    <cellStyle name="Comma 22 14 3" xfId="19542" xr:uid="{11E572BA-31D3-4C8D-9ABD-CDEE4C2EEB91}"/>
    <cellStyle name="Comma 22 14 3 2" xfId="19543" xr:uid="{2F6E6D1D-29AF-4C01-9E88-3E5CA5305C66}"/>
    <cellStyle name="Comma 22 14 4" xfId="19544" xr:uid="{5A963206-9BB7-4E7C-9CF8-7B923B60C802}"/>
    <cellStyle name="Comma 22 14 4 2" xfId="19545" xr:uid="{E7A4D2DF-463F-4CD8-A5A0-BDD99290EAD6}"/>
    <cellStyle name="Comma 22 14 4 2 2" xfId="19546" xr:uid="{367BF9D9-DECE-4B5E-A157-693D0A9E40A4}"/>
    <cellStyle name="Comma 22 14 4 3" xfId="19547" xr:uid="{38C71303-0F4F-49F7-A0FB-33C90AF968F4}"/>
    <cellStyle name="Comma 22 14 4 3 2" xfId="19548" xr:uid="{0B14FCC5-D6DF-4C22-ADA0-91396CEB773D}"/>
    <cellStyle name="Comma 22 14 4 4" xfId="19549" xr:uid="{51AD81CA-6C73-4AAC-919C-44F4BDF6D37F}"/>
    <cellStyle name="Comma 22 14 4 4 2" xfId="19550" xr:uid="{871C4E67-4D19-47F8-AB13-BD76644C6971}"/>
    <cellStyle name="Comma 22 14 4 5" xfId="19551" xr:uid="{06D4F6C4-81DB-4781-B1A3-36555518BC6F}"/>
    <cellStyle name="Comma 22 14 5" xfId="19552" xr:uid="{32125793-9C2F-4A46-976C-5ADB4A54E24D}"/>
    <cellStyle name="Comma 22 14 5 2" xfId="19553" xr:uid="{65010125-70DF-4A34-9467-04D74F122437}"/>
    <cellStyle name="Comma 22 14 5 2 2" xfId="19554" xr:uid="{025F1888-8331-4B01-9FBA-08E639E9EB11}"/>
    <cellStyle name="Comma 22 14 5 3" xfId="19555" xr:uid="{F9D5B478-90CF-4A51-AD59-B0604C8486D5}"/>
    <cellStyle name="Comma 22 14 5 3 2" xfId="19556" xr:uid="{6173B0CF-325E-4C04-AA92-98E1420B6BF3}"/>
    <cellStyle name="Comma 22 14 5 4" xfId="19557" xr:uid="{C726D461-70FF-4558-B2F0-8D8A900AAD9F}"/>
    <cellStyle name="Comma 22 14 6" xfId="19558" xr:uid="{EC4AD4B5-5225-414F-9756-C0F491DDD8BA}"/>
    <cellStyle name="Comma 22 14 6 2" xfId="19559" xr:uid="{847C10D8-8A4A-470C-A04D-E3EAA75829FD}"/>
    <cellStyle name="Comma 22 14 7" xfId="19560" xr:uid="{C8FF41D1-77B7-4DA4-BBC7-0AB5E0110FD0}"/>
    <cellStyle name="Comma 22 14 7 2" xfId="19561" xr:uid="{F1100BD1-6C23-4D38-A066-E82FB0B5AEEE}"/>
    <cellStyle name="Comma 22 14 8" xfId="19562" xr:uid="{29A49091-32BB-45C4-BFB5-E7D3A6C4743C}"/>
    <cellStyle name="Comma 22 14 8 2" xfId="19563" xr:uid="{976174D2-A9D7-4827-B8F0-90F17387E6EB}"/>
    <cellStyle name="Comma 22 14 9" xfId="19564" xr:uid="{1DBE75A7-6D21-4D85-B9CE-0A31EF9CAC10}"/>
    <cellStyle name="Comma 22 14 9 2" xfId="19565" xr:uid="{2F717E0A-9883-49A5-B2C6-DAFCB06FD72D}"/>
    <cellStyle name="Comma 22 15" xfId="19566" xr:uid="{46F752CF-C3D1-4168-95B7-306103FAD7ED}"/>
    <cellStyle name="Comma 22 15 10" xfId="19567" xr:uid="{E091D6C9-FD82-4CD9-B155-91C9EBA79304}"/>
    <cellStyle name="Comma 22 15 10 2" xfId="19568" xr:uid="{6314CA25-C6CC-4E0C-8653-0DCAED70D4FB}"/>
    <cellStyle name="Comma 22 15 11" xfId="19569" xr:uid="{330DD285-3935-42D2-998A-481CA2199E72}"/>
    <cellStyle name="Comma 22 15 11 2" xfId="19570" xr:uid="{325E2503-8864-45C4-87B0-C6A1BB99CEC3}"/>
    <cellStyle name="Comma 22 15 12" xfId="19571" xr:uid="{94AD20E3-2767-436F-B252-6D2BCF23F672}"/>
    <cellStyle name="Comma 22 15 12 2" xfId="19572" xr:uid="{A52AA315-C6CF-41D8-92F9-D8788657E03F}"/>
    <cellStyle name="Comma 22 15 13" xfId="19573" xr:uid="{F22FF385-2A25-4DB7-90FA-4B158A2D0D49}"/>
    <cellStyle name="Comma 22 15 13 2" xfId="19574" xr:uid="{46A490E0-5640-4A8F-B560-2FEBC9F78AE9}"/>
    <cellStyle name="Comma 22 15 14" xfId="19575" xr:uid="{904F8F62-4F8D-49C0-9AEE-9BB6EA25E955}"/>
    <cellStyle name="Comma 22 15 14 2" xfId="19576" xr:uid="{44F9DE10-7A14-4AA4-BE1A-7D7697423CD3}"/>
    <cellStyle name="Comma 22 15 15" xfId="19577" xr:uid="{66838E89-7915-4349-A57E-61365684CB1D}"/>
    <cellStyle name="Comma 22 15 15 2" xfId="19578" xr:uid="{829216A8-FF0D-44E5-92C8-DC12641A9DC5}"/>
    <cellStyle name="Comma 22 15 16" xfId="19579" xr:uid="{1103563C-0904-412D-AC46-5D62DF9EFCE7}"/>
    <cellStyle name="Comma 22 15 16 2" xfId="19580" xr:uid="{21AEA7AF-4155-4900-9526-B7804C1B917F}"/>
    <cellStyle name="Comma 22 15 17" xfId="19581" xr:uid="{513A9FC3-969C-48E3-86D8-1A53A83A28A3}"/>
    <cellStyle name="Comma 22 15 17 2" xfId="19582" xr:uid="{DCBEA4F8-5933-4109-ACFD-7A1849045C0B}"/>
    <cellStyle name="Comma 22 15 18" xfId="19583" xr:uid="{6ED7EB30-8F5F-4BFC-9830-AE18B2F94708}"/>
    <cellStyle name="Comma 22 15 18 2" xfId="19584" xr:uid="{A887E745-20D8-45B2-871E-EF5FE759284D}"/>
    <cellStyle name="Comma 22 15 19" xfId="19585" xr:uid="{5E75BFEF-7BD5-48BE-9417-EBC867785DDB}"/>
    <cellStyle name="Comma 22 15 19 2" xfId="19586" xr:uid="{9D1463DC-769E-4959-BEB3-A232F234C358}"/>
    <cellStyle name="Comma 22 15 2" xfId="19587" xr:uid="{A8228448-D1B5-45EF-8496-DEA2CF7BD862}"/>
    <cellStyle name="Comma 22 15 2 2" xfId="19588" xr:uid="{1E0168A2-5CA5-4238-A970-8CCB12238709}"/>
    <cellStyle name="Comma 22 15 2 2 2" xfId="19589" xr:uid="{2B83FABE-2F15-4B3A-BED2-C65F9CDDD168}"/>
    <cellStyle name="Comma 22 15 2 2 2 2" xfId="19590" xr:uid="{909A630F-3DF0-43C1-A3F5-ED69A7DEF81E}"/>
    <cellStyle name="Comma 22 15 2 2 3" xfId="19591" xr:uid="{B92FD99A-C958-498D-864E-F27C6ECADC2D}"/>
    <cellStyle name="Comma 22 15 2 2 3 2" xfId="19592" xr:uid="{D052DEF3-0216-45BB-BCB8-3E66C19CB9D4}"/>
    <cellStyle name="Comma 22 15 2 2 4" xfId="19593" xr:uid="{FB8B9E3A-E0B5-4907-8747-9CC670249EFF}"/>
    <cellStyle name="Comma 22 15 2 2 4 2" xfId="19594" xr:uid="{845CD6E0-2004-4EE8-8D5D-F0988D10AF93}"/>
    <cellStyle name="Comma 22 15 2 2 5" xfId="19595" xr:uid="{CF548957-32E2-4B39-A4A5-26F6088517CB}"/>
    <cellStyle name="Comma 22 15 2 2 5 2" xfId="19596" xr:uid="{0E1071B0-D91A-42D1-98D3-965A6E5C585D}"/>
    <cellStyle name="Comma 22 15 2 2 6" xfId="19597" xr:uid="{B0E0BF22-3F30-431C-8CE6-63371025095D}"/>
    <cellStyle name="Comma 22 15 2 3" xfId="19598" xr:uid="{F044428B-3617-4F20-82E2-EAE9A8AF0962}"/>
    <cellStyle name="Comma 22 15 2 3 2" xfId="19599" xr:uid="{2007C098-179A-4211-887A-12F18AB93254}"/>
    <cellStyle name="Comma 22 15 2 3 2 2" xfId="19600" xr:uid="{FA9E381B-40D2-4D22-9A64-5143942B6326}"/>
    <cellStyle name="Comma 22 15 2 3 3" xfId="19601" xr:uid="{4D27516B-7310-47FC-B5D4-9F7CD26DA3B2}"/>
    <cellStyle name="Comma 22 15 2 4" xfId="19602" xr:uid="{F75C6147-ED49-4E11-8F3F-3EF7EB85E2BA}"/>
    <cellStyle name="Comma 22 15 2 4 2" xfId="19603" xr:uid="{CEAF95C5-ACC1-461B-9A38-21A37555B4F5}"/>
    <cellStyle name="Comma 22 15 2 5" xfId="19604" xr:uid="{0B60B4F1-52F9-4538-8937-1024E70F240F}"/>
    <cellStyle name="Comma 22 15 2 5 2" xfId="19605" xr:uid="{CFBBC85E-DEA1-4C87-BE7F-C5F6D7B13CC2}"/>
    <cellStyle name="Comma 22 15 2 6" xfId="19606" xr:uid="{836B00BD-B536-49C2-BC62-C67B85298BA3}"/>
    <cellStyle name="Comma 22 15 2 6 2" xfId="19607" xr:uid="{ACEBD2F1-54E7-473F-954B-11F4EEA7FA3B}"/>
    <cellStyle name="Comma 22 15 2 7" xfId="19608" xr:uid="{7C717F45-6320-4081-8080-FDA11CD3AC3E}"/>
    <cellStyle name="Comma 22 15 2 7 2" xfId="19609" xr:uid="{F05F132F-2E49-4981-9E73-6DFBA6F0F885}"/>
    <cellStyle name="Comma 22 15 2 8" xfId="19610" xr:uid="{83BD40E3-C737-4F89-9C96-CE4E08747ADB}"/>
    <cellStyle name="Comma 22 15 2 8 2" xfId="19611" xr:uid="{30CAAFD9-A2FC-4E25-825F-4F4C18D16E43}"/>
    <cellStyle name="Comma 22 15 2 9" xfId="19612" xr:uid="{6D3AF24C-7ED2-42C5-8205-0928FBA56C25}"/>
    <cellStyle name="Comma 22 15 20" xfId="19613" xr:uid="{002F2BA1-AA68-4B1E-8D45-1A7FC1EE0E65}"/>
    <cellStyle name="Comma 22 15 20 2" xfId="19614" xr:uid="{3BF24FE7-E1C7-4584-9E90-16FB4DA2AB34}"/>
    <cellStyle name="Comma 22 15 21" xfId="19615" xr:uid="{D1E6853A-951C-4299-982E-626275062791}"/>
    <cellStyle name="Comma 22 15 21 2" xfId="19616" xr:uid="{E2C90DA9-0FF7-494C-AA6B-C4575A057973}"/>
    <cellStyle name="Comma 22 15 22" xfId="19617" xr:uid="{761493B3-CA30-4165-B790-5F564E8FCA9C}"/>
    <cellStyle name="Comma 22 15 22 2" xfId="19618" xr:uid="{8AD9941B-6DFA-4230-B3FA-9BB27219B5BA}"/>
    <cellStyle name="Comma 22 15 23" xfId="19619" xr:uid="{C7435B2A-E9DD-4B54-85DD-5D980AD84D13}"/>
    <cellStyle name="Comma 22 15 23 2" xfId="19620" xr:uid="{AB54C6C6-9352-4543-9456-2C5751870DC0}"/>
    <cellStyle name="Comma 22 15 24" xfId="19621" xr:uid="{6E42BC07-EB71-404C-B033-8260F3F0F781}"/>
    <cellStyle name="Comma 22 15 24 2" xfId="19622" xr:uid="{D21064FB-980C-4AD8-9AEE-F10B43F548AD}"/>
    <cellStyle name="Comma 22 15 25" xfId="19623" xr:uid="{2D27721D-722A-4F04-A1EC-B9D46F138155}"/>
    <cellStyle name="Comma 22 15 25 2" xfId="19624" xr:uid="{B739F83B-2FC4-4163-BB46-4A3C20E10B2E}"/>
    <cellStyle name="Comma 22 15 26" xfId="19625" xr:uid="{14DA0288-9D81-4191-A37C-9759A0597B5F}"/>
    <cellStyle name="Comma 22 15 26 2" xfId="19626" xr:uid="{D0972192-78DA-4EBB-ACF9-A3420863108A}"/>
    <cellStyle name="Comma 22 15 27" xfId="19627" xr:uid="{FF75A523-6E13-4D8E-A5DD-8A18967CE01A}"/>
    <cellStyle name="Comma 22 15 27 2" xfId="19628" xr:uid="{2A208AFF-EF5E-4DA0-BF5B-42DFF6102F9A}"/>
    <cellStyle name="Comma 22 15 28" xfId="19629" xr:uid="{4C13DE2B-5E3D-4E3B-B955-F899A0B729DD}"/>
    <cellStyle name="Comma 22 15 28 2" xfId="19630" xr:uid="{5E2E8858-D7DC-4443-9939-BDE14B16E027}"/>
    <cellStyle name="Comma 22 15 29" xfId="19631" xr:uid="{D6408674-2379-4378-A2C5-889FEE3ECC25}"/>
    <cellStyle name="Comma 22 15 3" xfId="19632" xr:uid="{2194B54B-768E-4C39-822E-A306BDEFE6B5}"/>
    <cellStyle name="Comma 22 15 3 2" xfId="19633" xr:uid="{5584D3DF-F3B6-4D1A-9D4B-8C837BB9E360}"/>
    <cellStyle name="Comma 22 15 4" xfId="19634" xr:uid="{F9CCD600-BBD0-4CF2-8815-3AEFAE64AE04}"/>
    <cellStyle name="Comma 22 15 4 2" xfId="19635" xr:uid="{79D4B7F9-A8C8-4DB2-A762-0F30F85F8D24}"/>
    <cellStyle name="Comma 22 15 4 2 2" xfId="19636" xr:uid="{1C4EA21A-95E5-43BA-B858-A3D7E9701AF1}"/>
    <cellStyle name="Comma 22 15 4 3" xfId="19637" xr:uid="{88C9E1A1-D375-4D95-A244-C52C303DDF9B}"/>
    <cellStyle name="Comma 22 15 4 3 2" xfId="19638" xr:uid="{344CE9A5-43D1-48E5-9EA4-6432A902B71F}"/>
    <cellStyle name="Comma 22 15 4 4" xfId="19639" xr:uid="{6EBB6196-71E7-471C-BE2C-D06DCF8BD125}"/>
    <cellStyle name="Comma 22 15 4 4 2" xfId="19640" xr:uid="{B7AA532A-4944-4B6C-A743-4031A8EDBC64}"/>
    <cellStyle name="Comma 22 15 4 5" xfId="19641" xr:uid="{B960C73F-CEF1-4946-9CC3-4E369FF7C2AE}"/>
    <cellStyle name="Comma 22 15 5" xfId="19642" xr:uid="{09BF2C83-FE57-48EB-95DE-D9429FF0C460}"/>
    <cellStyle name="Comma 22 15 5 2" xfId="19643" xr:uid="{74B2F8C7-2BE0-4FA0-B9DF-3DD5E51FEFAE}"/>
    <cellStyle name="Comma 22 15 5 2 2" xfId="19644" xr:uid="{530D65E2-3AEF-4608-9827-A947D829BC95}"/>
    <cellStyle name="Comma 22 15 5 3" xfId="19645" xr:uid="{7F6EE4D6-1610-459F-ACBA-5F354D67A827}"/>
    <cellStyle name="Comma 22 15 5 3 2" xfId="19646" xr:uid="{5CD49E2A-8B87-4318-BACD-6AE89721DE19}"/>
    <cellStyle name="Comma 22 15 5 4" xfId="19647" xr:uid="{6D397D6C-2413-4F0A-80E4-CCB8B9B3D0C4}"/>
    <cellStyle name="Comma 22 15 6" xfId="19648" xr:uid="{C2874DBD-4F91-4AFF-B3B6-922A6CC99EB4}"/>
    <cellStyle name="Comma 22 15 6 2" xfId="19649" xr:uid="{4CFBD938-FB24-4E98-9E4D-55109E975E63}"/>
    <cellStyle name="Comma 22 15 7" xfId="19650" xr:uid="{42DAE83F-554A-43AE-9D47-517BE28290E1}"/>
    <cellStyle name="Comma 22 15 7 2" xfId="19651" xr:uid="{4AE3E3CF-27C0-4F6C-895F-9ECE4C04BA0E}"/>
    <cellStyle name="Comma 22 15 8" xfId="19652" xr:uid="{DDA12C79-5D47-4DAB-A2EF-258DA13315CA}"/>
    <cellStyle name="Comma 22 15 8 2" xfId="19653" xr:uid="{8350EDD2-8F45-4F49-8782-523F7E2AEAD5}"/>
    <cellStyle name="Comma 22 15 9" xfId="19654" xr:uid="{298D8BBB-4299-421A-A22E-871AE1EE09C6}"/>
    <cellStyle name="Comma 22 15 9 2" xfId="19655" xr:uid="{E0271855-3944-40ED-8F15-18EA2FB0DAF6}"/>
    <cellStyle name="Comma 22 16" xfId="19656" xr:uid="{1ECB096B-86D2-4F3E-982A-95B559BE03EE}"/>
    <cellStyle name="Comma 22 16 10" xfId="19657" xr:uid="{E285F44D-7764-4C8D-94D9-57B76A79D405}"/>
    <cellStyle name="Comma 22 16 10 2" xfId="19658" xr:uid="{52BD9F14-116E-4A7E-A9DA-9B438C12FF06}"/>
    <cellStyle name="Comma 22 16 11" xfId="19659" xr:uid="{050196DD-8190-4C30-81B4-2AAB9B191F59}"/>
    <cellStyle name="Comma 22 16 11 2" xfId="19660" xr:uid="{406C30A1-3E4A-4B10-96A7-5627E8C7D58D}"/>
    <cellStyle name="Comma 22 16 12" xfId="19661" xr:uid="{6B8EAAC5-7EF1-43E4-8EE5-381C8A9C098C}"/>
    <cellStyle name="Comma 22 16 12 2" xfId="19662" xr:uid="{1AAEAE3D-B00F-45B1-A587-D3B81F1B0A27}"/>
    <cellStyle name="Comma 22 16 13" xfId="19663" xr:uid="{ED1F25AE-7EEA-43E0-8C2C-AC217894DC16}"/>
    <cellStyle name="Comma 22 16 13 2" xfId="19664" xr:uid="{1316FDE6-45FA-4745-AA86-576C233E3599}"/>
    <cellStyle name="Comma 22 16 14" xfId="19665" xr:uid="{0B4876EA-BD76-469D-A121-4104DA6B02FD}"/>
    <cellStyle name="Comma 22 16 14 2" xfId="19666" xr:uid="{2150A308-5F6B-436F-A0B7-C5B2E7596B28}"/>
    <cellStyle name="Comma 22 16 15" xfId="19667" xr:uid="{4584860F-BC15-4C73-BD05-86B0F78D2B36}"/>
    <cellStyle name="Comma 22 16 15 2" xfId="19668" xr:uid="{F4C727C5-24FB-4225-B258-3F939341CBD5}"/>
    <cellStyle name="Comma 22 16 16" xfId="19669" xr:uid="{13680415-A909-48AC-B8DA-6265CE5BF82F}"/>
    <cellStyle name="Comma 22 16 16 2" xfId="19670" xr:uid="{32C231D3-1DAA-459F-98E2-8A1DE49ED170}"/>
    <cellStyle name="Comma 22 16 17" xfId="19671" xr:uid="{4FE77EC0-2568-4FE2-9B29-344E1121247E}"/>
    <cellStyle name="Comma 22 16 17 2" xfId="19672" xr:uid="{965DC516-047C-44F1-97DB-A70C298494E7}"/>
    <cellStyle name="Comma 22 16 18" xfId="19673" xr:uid="{BA629F7E-8810-4829-802E-FB58A3C0B622}"/>
    <cellStyle name="Comma 22 16 18 2" xfId="19674" xr:uid="{0A8E57E6-427A-4EBA-A6AE-6CD73476DA29}"/>
    <cellStyle name="Comma 22 16 19" xfId="19675" xr:uid="{F3A469A4-BC1A-437B-AE1B-1EE1D9FB4380}"/>
    <cellStyle name="Comma 22 16 19 2" xfId="19676" xr:uid="{34EB87F2-F800-4A66-B87E-5B6EF1A837E6}"/>
    <cellStyle name="Comma 22 16 2" xfId="19677" xr:uid="{77B8B269-B470-4761-BFB5-EDC2CBEEC930}"/>
    <cellStyle name="Comma 22 16 2 2" xfId="19678" xr:uid="{498C1AD4-3778-4F9B-9D2B-D3394BD4E24C}"/>
    <cellStyle name="Comma 22 16 2 2 2" xfId="19679" xr:uid="{091E93DF-9A0C-44B2-B5A2-132AE44C8FB3}"/>
    <cellStyle name="Comma 22 16 2 2 2 2" xfId="19680" xr:uid="{3C0F1695-09C7-47D3-88AF-EF33E0852E59}"/>
    <cellStyle name="Comma 22 16 2 2 3" xfId="19681" xr:uid="{A9D1C631-1C79-490C-91CE-87FBA1675297}"/>
    <cellStyle name="Comma 22 16 2 2 3 2" xfId="19682" xr:uid="{6E904D7E-82D9-4FBD-91C2-4D0BC0D02AF3}"/>
    <cellStyle name="Comma 22 16 2 2 4" xfId="19683" xr:uid="{0ACE23A5-529C-4AD5-9D35-3D2FF850F11F}"/>
    <cellStyle name="Comma 22 16 2 2 4 2" xfId="19684" xr:uid="{2414CD5D-BCCF-488E-B51F-5628A0FA507A}"/>
    <cellStyle name="Comma 22 16 2 2 5" xfId="19685" xr:uid="{A6687F60-D921-4C37-AFA7-3D55184BAA93}"/>
    <cellStyle name="Comma 22 16 2 2 5 2" xfId="19686" xr:uid="{CF7FE19D-0631-4F35-A99C-53FCFE9E0917}"/>
    <cellStyle name="Comma 22 16 2 2 6" xfId="19687" xr:uid="{3FB20518-C238-43E7-B9D8-FF22CD3E0C88}"/>
    <cellStyle name="Comma 22 16 2 3" xfId="19688" xr:uid="{7131B61C-5515-491A-B818-2251A7404568}"/>
    <cellStyle name="Comma 22 16 2 3 2" xfId="19689" xr:uid="{6E745CA9-E286-4BD0-BB3E-B63A4DE48801}"/>
    <cellStyle name="Comma 22 16 2 3 2 2" xfId="19690" xr:uid="{E944D5C8-8DC4-458D-A33A-BB0506F957A3}"/>
    <cellStyle name="Comma 22 16 2 3 3" xfId="19691" xr:uid="{AEAD39F4-69BA-4CDB-8EFD-622B104D3D4B}"/>
    <cellStyle name="Comma 22 16 2 4" xfId="19692" xr:uid="{670FC2B8-E9AC-4798-B545-DC279D998805}"/>
    <cellStyle name="Comma 22 16 2 4 2" xfId="19693" xr:uid="{AB27B1FD-FCFF-4668-9015-7544FDC463E1}"/>
    <cellStyle name="Comma 22 16 2 5" xfId="19694" xr:uid="{054BCC75-FBF2-46A2-A68C-852FC0AA679F}"/>
    <cellStyle name="Comma 22 16 2 5 2" xfId="19695" xr:uid="{02BA38E0-7CA5-4960-863F-364FD489EE29}"/>
    <cellStyle name="Comma 22 16 2 6" xfId="19696" xr:uid="{B79CDF60-64E1-4B1C-B434-488B72B04077}"/>
    <cellStyle name="Comma 22 16 2 6 2" xfId="19697" xr:uid="{A16E8CB7-2994-46CC-8D7A-670A1F2F2B3C}"/>
    <cellStyle name="Comma 22 16 2 7" xfId="19698" xr:uid="{D548684F-DA0F-4055-801F-CF5E8AC49BFD}"/>
    <cellStyle name="Comma 22 16 2 7 2" xfId="19699" xr:uid="{CDA561B9-2599-4DF5-92DC-CFAAC218C7F4}"/>
    <cellStyle name="Comma 22 16 2 8" xfId="19700" xr:uid="{6F1A68F1-C445-4654-B89C-F07B9E037D09}"/>
    <cellStyle name="Comma 22 16 2 8 2" xfId="19701" xr:uid="{28BBBCB9-E076-4630-A957-41DD04479179}"/>
    <cellStyle name="Comma 22 16 2 9" xfId="19702" xr:uid="{6F0A9669-CAAC-4DB2-812D-64E5C261BA00}"/>
    <cellStyle name="Comma 22 16 20" xfId="19703" xr:uid="{7DC7D804-EEF9-462A-8118-90AD5EBB00B5}"/>
    <cellStyle name="Comma 22 16 20 2" xfId="19704" xr:uid="{3BEB6FB4-76DF-43D3-B446-2072732261A6}"/>
    <cellStyle name="Comma 22 16 21" xfId="19705" xr:uid="{EEAC1763-8759-41E5-8718-55E52931B8E7}"/>
    <cellStyle name="Comma 22 16 21 2" xfId="19706" xr:uid="{CE951226-DF57-462C-9521-E01CB1C74069}"/>
    <cellStyle name="Comma 22 16 22" xfId="19707" xr:uid="{87E1C2D2-D920-41C2-9B8C-95B82C3975C3}"/>
    <cellStyle name="Comma 22 16 22 2" xfId="19708" xr:uid="{4FE32AEC-9F8C-4F44-B9BA-BC515A6E7A20}"/>
    <cellStyle name="Comma 22 16 23" xfId="19709" xr:uid="{F0CA0D74-BD0C-4A7F-887D-3A4EB40DD6A6}"/>
    <cellStyle name="Comma 22 16 23 2" xfId="19710" xr:uid="{DD02AD16-D020-43BC-9F2D-D63D15FA156E}"/>
    <cellStyle name="Comma 22 16 24" xfId="19711" xr:uid="{5A7E6D52-66EF-4EAD-B225-1690BC2A4FF8}"/>
    <cellStyle name="Comma 22 16 24 2" xfId="19712" xr:uid="{A5E715F6-7FBC-4600-9304-8F3B1CCA3A93}"/>
    <cellStyle name="Comma 22 16 25" xfId="19713" xr:uid="{0939DF92-606B-443D-9F48-B07C13781F43}"/>
    <cellStyle name="Comma 22 16 25 2" xfId="19714" xr:uid="{F96F75D5-E1A0-47A5-9866-E638369A2275}"/>
    <cellStyle name="Comma 22 16 26" xfId="19715" xr:uid="{7B0DF70F-A84E-4A6A-A526-D5B9AC9DFD75}"/>
    <cellStyle name="Comma 22 16 26 2" xfId="19716" xr:uid="{FEFBAE89-D85D-4B62-BE9B-AE2566C54C99}"/>
    <cellStyle name="Comma 22 16 27" xfId="19717" xr:uid="{055C8E91-B4E6-49EE-B580-C5ADE04F0C9A}"/>
    <cellStyle name="Comma 22 16 27 2" xfId="19718" xr:uid="{E076E4F5-6DAB-4335-81E5-E3ED77798C76}"/>
    <cellStyle name="Comma 22 16 28" xfId="19719" xr:uid="{ED1ACDFB-E833-49CA-A502-1B616B159D03}"/>
    <cellStyle name="Comma 22 16 28 2" xfId="19720" xr:uid="{81B25E70-F6D3-4D0E-8C1F-A49522632C79}"/>
    <cellStyle name="Comma 22 16 29" xfId="19721" xr:uid="{3BE61A04-F0B2-4971-B1C4-7B96095AF623}"/>
    <cellStyle name="Comma 22 16 3" xfId="19722" xr:uid="{67951580-605A-48C4-AF9B-606C0D93FD06}"/>
    <cellStyle name="Comma 22 16 3 2" xfId="19723" xr:uid="{A58C16D6-1531-4F72-AAD0-54CFEC3C8F38}"/>
    <cellStyle name="Comma 22 16 4" xfId="19724" xr:uid="{439BB85B-C1F2-4EB6-B4F8-A7C8C1D7EE5F}"/>
    <cellStyle name="Comma 22 16 4 2" xfId="19725" xr:uid="{5022D3D5-9D8D-417C-8759-91110C54D310}"/>
    <cellStyle name="Comma 22 16 4 2 2" xfId="19726" xr:uid="{597CEFD8-062D-4E55-A201-8F86D01237E8}"/>
    <cellStyle name="Comma 22 16 4 3" xfId="19727" xr:uid="{C54DA8B4-E39F-445A-873A-0B410A4A2168}"/>
    <cellStyle name="Comma 22 16 4 3 2" xfId="19728" xr:uid="{5C99B7C8-7A94-466F-A77C-13F0A6DB4C4B}"/>
    <cellStyle name="Comma 22 16 4 4" xfId="19729" xr:uid="{6A0D1A26-EAB0-4C02-A9D8-1DD0A2BEAC1B}"/>
    <cellStyle name="Comma 22 16 4 4 2" xfId="19730" xr:uid="{46F5EBB0-76C7-4241-ADB3-A6B9C3A6C4AE}"/>
    <cellStyle name="Comma 22 16 4 5" xfId="19731" xr:uid="{0B4A5426-74CC-48D6-84DC-FAEE7719234F}"/>
    <cellStyle name="Comma 22 16 5" xfId="19732" xr:uid="{242ED111-01BF-4AE3-BF7B-0A9ACFEE8819}"/>
    <cellStyle name="Comma 22 16 5 2" xfId="19733" xr:uid="{454EB2F8-CFB0-41DE-96DC-402C675C6B68}"/>
    <cellStyle name="Comma 22 16 5 2 2" xfId="19734" xr:uid="{4F2931EC-A9ED-4333-9090-C19A9FD8FD2F}"/>
    <cellStyle name="Comma 22 16 5 3" xfId="19735" xr:uid="{44F24F5F-4057-45CE-ACAF-06B3BEE86364}"/>
    <cellStyle name="Comma 22 16 5 3 2" xfId="19736" xr:uid="{9B4FD323-ED95-4F01-80F6-36A57AC529FD}"/>
    <cellStyle name="Comma 22 16 5 4" xfId="19737" xr:uid="{05A3F5A7-436B-4181-BE4C-22A28BF92ABB}"/>
    <cellStyle name="Comma 22 16 6" xfId="19738" xr:uid="{6BABC0F8-D34F-4AC9-B39D-D40DA38EBCFD}"/>
    <cellStyle name="Comma 22 16 6 2" xfId="19739" xr:uid="{1C27E5F2-2F8B-4CCD-81D2-42E604A4DCF0}"/>
    <cellStyle name="Comma 22 16 7" xfId="19740" xr:uid="{18B9024E-BDC8-47B3-9E65-012663BCBC0B}"/>
    <cellStyle name="Comma 22 16 7 2" xfId="19741" xr:uid="{83CCCDAB-D72F-4E2B-9898-498C2430474E}"/>
    <cellStyle name="Comma 22 16 8" xfId="19742" xr:uid="{DB5556B5-348E-40F5-93F5-A7BC264B24A9}"/>
    <cellStyle name="Comma 22 16 8 2" xfId="19743" xr:uid="{AC156F7F-171D-4C88-937C-D9A62590E3B5}"/>
    <cellStyle name="Comma 22 16 9" xfId="19744" xr:uid="{815C6CA4-2738-4FB5-8E55-C072B961EF57}"/>
    <cellStyle name="Comma 22 16 9 2" xfId="19745" xr:uid="{29FF4B5A-84CF-455B-875F-12FB86B0EA1F}"/>
    <cellStyle name="Comma 22 17" xfId="19746" xr:uid="{983B7295-3697-4B83-A1D6-274FC8B1FB9C}"/>
    <cellStyle name="Comma 22 17 10" xfId="19747" xr:uid="{65855718-CFCD-48DB-9AEB-DF563D9DAD53}"/>
    <cellStyle name="Comma 22 17 10 2" xfId="19748" xr:uid="{6AE69535-5955-4FB4-9796-037B382DA75B}"/>
    <cellStyle name="Comma 22 17 11" xfId="19749" xr:uid="{771729FF-9817-45ED-864A-CF422FBA5ABE}"/>
    <cellStyle name="Comma 22 17 11 2" xfId="19750" xr:uid="{1F03A8BA-5F61-4C9F-A199-8AB0FD6033C4}"/>
    <cellStyle name="Comma 22 17 12" xfId="19751" xr:uid="{72B0AF75-C9DB-47DF-9DF3-FDB461617A99}"/>
    <cellStyle name="Comma 22 17 12 2" xfId="19752" xr:uid="{E8320222-A9B0-4C4E-AA9A-0597BDF75021}"/>
    <cellStyle name="Comma 22 17 13" xfId="19753" xr:uid="{6CD0358E-9DB6-4AD8-8223-D36FF860DC7B}"/>
    <cellStyle name="Comma 22 17 13 2" xfId="19754" xr:uid="{94340EC2-7E41-4D99-BDF3-A3A04CB7F2E9}"/>
    <cellStyle name="Comma 22 17 14" xfId="19755" xr:uid="{ACDACFEC-81C3-4A21-94E0-CFA747C33E0E}"/>
    <cellStyle name="Comma 22 17 14 2" xfId="19756" xr:uid="{331941D0-C10E-407B-81BA-D6F0CAFEF03C}"/>
    <cellStyle name="Comma 22 17 15" xfId="19757" xr:uid="{718389D6-F0B0-4B94-8497-1AF463D00EE3}"/>
    <cellStyle name="Comma 22 17 15 2" xfId="19758" xr:uid="{E7542057-6682-48FA-BA16-A16A97155213}"/>
    <cellStyle name="Comma 22 17 16" xfId="19759" xr:uid="{562A27C5-43B0-4963-B0FC-AEFCBECC08B5}"/>
    <cellStyle name="Comma 22 17 16 2" xfId="19760" xr:uid="{CD70B9ED-F819-440E-A6D3-47E4542EA16C}"/>
    <cellStyle name="Comma 22 17 17" xfId="19761" xr:uid="{C64B8041-2AA9-4413-9357-1ABA7D4B9785}"/>
    <cellStyle name="Comma 22 17 17 2" xfId="19762" xr:uid="{6188A61F-FFA2-4EB4-88F6-9609614594E0}"/>
    <cellStyle name="Comma 22 17 18" xfId="19763" xr:uid="{42850D79-1E70-43FD-9323-C257CAE410CB}"/>
    <cellStyle name="Comma 22 17 18 2" xfId="19764" xr:uid="{E83DA41B-EC81-401A-AC0E-69D1D944E16A}"/>
    <cellStyle name="Comma 22 17 19" xfId="19765" xr:uid="{1B394278-7A10-4BF8-B566-5371BD0F1C93}"/>
    <cellStyle name="Comma 22 17 19 2" xfId="19766" xr:uid="{95243857-9D5E-4BFA-9A7F-3BA67FCCEB68}"/>
    <cellStyle name="Comma 22 17 2" xfId="19767" xr:uid="{31C67F07-9BFF-43B4-8CF8-D0B2D2F1879C}"/>
    <cellStyle name="Comma 22 17 2 2" xfId="19768" xr:uid="{0E2FEAD6-C38F-482C-998A-AB02A0E163AE}"/>
    <cellStyle name="Comma 22 17 2 2 2" xfId="19769" xr:uid="{FAA98438-336F-4EEB-B0F3-BEF49723C13A}"/>
    <cellStyle name="Comma 22 17 2 2 2 2" xfId="19770" xr:uid="{69B6D488-F780-4838-9825-F67E6817BC3C}"/>
    <cellStyle name="Comma 22 17 2 2 3" xfId="19771" xr:uid="{A569D453-2CAF-49BC-BCE8-FCEFCDF53F6F}"/>
    <cellStyle name="Comma 22 17 2 2 3 2" xfId="19772" xr:uid="{2F419387-464A-45B7-AEDF-AF0F30C25E21}"/>
    <cellStyle name="Comma 22 17 2 2 4" xfId="19773" xr:uid="{CD0C5687-E54E-42B4-962B-E782E74B02BF}"/>
    <cellStyle name="Comma 22 17 2 2 4 2" xfId="19774" xr:uid="{5C284B74-180A-4A65-9225-93803453E2F7}"/>
    <cellStyle name="Comma 22 17 2 2 5" xfId="19775" xr:uid="{A3F2A0F8-8A17-4500-AD1A-70DFC83F2869}"/>
    <cellStyle name="Comma 22 17 2 2 5 2" xfId="19776" xr:uid="{71750287-2244-43E1-A200-0FE752BF4988}"/>
    <cellStyle name="Comma 22 17 2 2 6" xfId="19777" xr:uid="{A18E147A-0145-4164-80EA-BD736EBFFD61}"/>
    <cellStyle name="Comma 22 17 2 3" xfId="19778" xr:uid="{C7152DD5-F8E9-4B5D-93BE-496F59C92A6F}"/>
    <cellStyle name="Comma 22 17 2 3 2" xfId="19779" xr:uid="{E852BCF3-7741-4723-B4FA-FB1BD5924A74}"/>
    <cellStyle name="Comma 22 17 2 3 2 2" xfId="19780" xr:uid="{45703CDD-F9CF-449F-A5D9-706C531BC9AD}"/>
    <cellStyle name="Comma 22 17 2 3 3" xfId="19781" xr:uid="{132FD6DF-32A3-43BF-93C3-384B600DF2F2}"/>
    <cellStyle name="Comma 22 17 2 4" xfId="19782" xr:uid="{F3BADD7D-B231-4BAE-904A-B7B124EF963A}"/>
    <cellStyle name="Comma 22 17 2 4 2" xfId="19783" xr:uid="{111AE151-7D12-478B-8C67-C5BDB9A0CA72}"/>
    <cellStyle name="Comma 22 17 2 5" xfId="19784" xr:uid="{86672CAC-E91A-4AA5-8D3B-DE490B65FB9B}"/>
    <cellStyle name="Comma 22 17 2 5 2" xfId="19785" xr:uid="{3DB0651C-1656-44EE-8704-ED8939F4E63F}"/>
    <cellStyle name="Comma 22 17 2 6" xfId="19786" xr:uid="{98F0E710-91D9-4558-BD39-BA0701777303}"/>
    <cellStyle name="Comma 22 17 2 6 2" xfId="19787" xr:uid="{3DBA3235-2E60-4ED2-831F-2D7216B6A713}"/>
    <cellStyle name="Comma 22 17 2 7" xfId="19788" xr:uid="{569A9B1B-6202-4E1B-BF47-4484432C261D}"/>
    <cellStyle name="Comma 22 17 2 7 2" xfId="19789" xr:uid="{9A53027D-100D-40F5-AEDD-F64B04C2504B}"/>
    <cellStyle name="Comma 22 17 2 8" xfId="19790" xr:uid="{DBF08206-2824-4B3A-8192-76D46F1EE231}"/>
    <cellStyle name="Comma 22 17 2 8 2" xfId="19791" xr:uid="{FA298100-9A26-4BD3-BBFC-6EE842D0D07E}"/>
    <cellStyle name="Comma 22 17 2 9" xfId="19792" xr:uid="{06A9A7CA-CF77-4B8A-BD6A-F46821053061}"/>
    <cellStyle name="Comma 22 17 20" xfId="19793" xr:uid="{7552842D-2DEB-43B5-B685-28956FCC54AD}"/>
    <cellStyle name="Comma 22 17 20 2" xfId="19794" xr:uid="{509F96F6-DD96-4736-89D2-588DD01C5E71}"/>
    <cellStyle name="Comma 22 17 21" xfId="19795" xr:uid="{5219A7E6-3663-4F7C-8BEC-24D94CE9D8F2}"/>
    <cellStyle name="Comma 22 17 21 2" xfId="19796" xr:uid="{3C8109CA-36EE-48B0-B151-4BBA63EDCEBC}"/>
    <cellStyle name="Comma 22 17 22" xfId="19797" xr:uid="{724629A0-04C1-4A04-873B-C9D59ECA8709}"/>
    <cellStyle name="Comma 22 17 22 2" xfId="19798" xr:uid="{82732DDB-7CA8-47FF-A5B4-DA1427BEAF1A}"/>
    <cellStyle name="Comma 22 17 23" xfId="19799" xr:uid="{CB1E1CFA-76F2-4438-BA16-7FF4C6C7E9BA}"/>
    <cellStyle name="Comma 22 17 23 2" xfId="19800" xr:uid="{D3558DCF-6BA5-4CFC-99BB-46B2C0603770}"/>
    <cellStyle name="Comma 22 17 24" xfId="19801" xr:uid="{E373C7EE-0727-4A08-9ED3-861259E20691}"/>
    <cellStyle name="Comma 22 17 24 2" xfId="19802" xr:uid="{E81DEDCD-000C-4CCE-A480-9C210C533E2F}"/>
    <cellStyle name="Comma 22 17 25" xfId="19803" xr:uid="{1223E92B-12FF-4466-8F05-F929087C3E32}"/>
    <cellStyle name="Comma 22 17 25 2" xfId="19804" xr:uid="{DB8C2AA4-BCCC-4CE3-B0A7-68FA0632E63B}"/>
    <cellStyle name="Comma 22 17 26" xfId="19805" xr:uid="{C9FE7299-9003-4350-96BE-CC41ABBCE16E}"/>
    <cellStyle name="Comma 22 17 26 2" xfId="19806" xr:uid="{F95A4CD3-2CC2-432C-851F-DD22F46B18A7}"/>
    <cellStyle name="Comma 22 17 27" xfId="19807" xr:uid="{E6386F1E-3978-4356-9BAD-BE977A8D853F}"/>
    <cellStyle name="Comma 22 17 27 2" xfId="19808" xr:uid="{B2FF838F-B59E-4847-B861-4507C7D95D3B}"/>
    <cellStyle name="Comma 22 17 28" xfId="19809" xr:uid="{7E3BF8A7-E702-4557-8BBB-66DDF3898088}"/>
    <cellStyle name="Comma 22 17 28 2" xfId="19810" xr:uid="{44AEFBFC-7044-463B-9164-B8DC1DD97BB3}"/>
    <cellStyle name="Comma 22 17 29" xfId="19811" xr:uid="{72C37AA9-B5FC-4E5E-B9DC-94784425B726}"/>
    <cellStyle name="Comma 22 17 3" xfId="19812" xr:uid="{C0631C7A-0A43-46D0-8820-8CD100259398}"/>
    <cellStyle name="Comma 22 17 3 2" xfId="19813" xr:uid="{422CA1FC-ED00-4904-A32D-6FF9684BDE00}"/>
    <cellStyle name="Comma 22 17 4" xfId="19814" xr:uid="{88878CEC-4A19-401A-9587-9FEABD006888}"/>
    <cellStyle name="Comma 22 17 4 2" xfId="19815" xr:uid="{B3A3EDD4-779C-4A57-8184-4A1B52F71B15}"/>
    <cellStyle name="Comma 22 17 4 2 2" xfId="19816" xr:uid="{3583963A-7D3B-4F72-827A-201B234F6D94}"/>
    <cellStyle name="Comma 22 17 4 3" xfId="19817" xr:uid="{604811E3-8671-43E6-A1E7-43DB885038D8}"/>
    <cellStyle name="Comma 22 17 4 3 2" xfId="19818" xr:uid="{17E6BD8D-49F9-43E8-BDA3-BF18F61025FB}"/>
    <cellStyle name="Comma 22 17 4 4" xfId="19819" xr:uid="{12C4FFE0-6DA8-4BAB-A64A-432E9CF296E2}"/>
    <cellStyle name="Comma 22 17 4 4 2" xfId="19820" xr:uid="{3678531D-536F-4E24-AD5E-4FF6A0297AE1}"/>
    <cellStyle name="Comma 22 17 4 5" xfId="19821" xr:uid="{0EF069C6-A053-48A6-90F5-80C19B1E3B23}"/>
    <cellStyle name="Comma 22 17 5" xfId="19822" xr:uid="{0E7EFA01-71D0-430C-B1BA-1FD7B289B1A2}"/>
    <cellStyle name="Comma 22 17 5 2" xfId="19823" xr:uid="{24431406-3F29-4919-86AC-8C403D4267C4}"/>
    <cellStyle name="Comma 22 17 5 2 2" xfId="19824" xr:uid="{26CD0CE4-0D01-47C6-8234-26B1724EA333}"/>
    <cellStyle name="Comma 22 17 5 3" xfId="19825" xr:uid="{9E4A724B-482D-4F08-89EF-BA5BC0E6373C}"/>
    <cellStyle name="Comma 22 17 5 3 2" xfId="19826" xr:uid="{7C254E26-6DB3-4826-87C4-341C90343F50}"/>
    <cellStyle name="Comma 22 17 5 4" xfId="19827" xr:uid="{AC2EBA45-0456-4A4E-A4E0-A7F3A2356F4B}"/>
    <cellStyle name="Comma 22 17 6" xfId="19828" xr:uid="{C6E5F422-644A-4A57-985E-DAE679941FDA}"/>
    <cellStyle name="Comma 22 17 6 2" xfId="19829" xr:uid="{4A910C6D-18F6-4AC1-881C-26738D5BE137}"/>
    <cellStyle name="Comma 22 17 7" xfId="19830" xr:uid="{F7DCC7AC-E825-419E-B093-9B7CB8DA0E4B}"/>
    <cellStyle name="Comma 22 17 7 2" xfId="19831" xr:uid="{FF08C4AD-28C7-45F3-91D8-EFF384B048D1}"/>
    <cellStyle name="Comma 22 17 8" xfId="19832" xr:uid="{42C5BD1C-9552-4FC0-A61A-4F4CA3216EFB}"/>
    <cellStyle name="Comma 22 17 8 2" xfId="19833" xr:uid="{DF841A3E-3366-4945-8BD0-5BA46744D0A7}"/>
    <cellStyle name="Comma 22 17 9" xfId="19834" xr:uid="{47B45DA4-85D3-4963-B52E-9F5C6F32619D}"/>
    <cellStyle name="Comma 22 17 9 2" xfId="19835" xr:uid="{E85EC828-17C5-40AF-BD4F-AC018764E8AA}"/>
    <cellStyle name="Comma 22 18" xfId="19836" xr:uid="{61C378EA-CE14-489F-9B3F-3583ACA29E67}"/>
    <cellStyle name="Comma 22 18 10" xfId="19837" xr:uid="{EF4B6D4A-1C9B-4168-8E39-703B9F9AE859}"/>
    <cellStyle name="Comma 22 18 10 2" xfId="19838" xr:uid="{F14F9108-5BB5-420D-B9E2-C40EF286FBB9}"/>
    <cellStyle name="Comma 22 18 11" xfId="19839" xr:uid="{F312CF31-D4B9-491A-AC69-A1B2FC050D92}"/>
    <cellStyle name="Comma 22 18 11 2" xfId="19840" xr:uid="{6D763934-0209-44D3-ACCF-FFFAEBA07467}"/>
    <cellStyle name="Comma 22 18 12" xfId="19841" xr:uid="{30727DBA-0FF7-4DF7-93ED-528FD4CCCBA0}"/>
    <cellStyle name="Comma 22 18 12 2" xfId="19842" xr:uid="{D3208332-50CF-4914-9B5B-490F7BF8C587}"/>
    <cellStyle name="Comma 22 18 13" xfId="19843" xr:uid="{E31DA76A-5305-4131-945B-F61D2FFB1433}"/>
    <cellStyle name="Comma 22 18 13 2" xfId="19844" xr:uid="{512B3D64-9915-45DD-9188-895ADC946EF2}"/>
    <cellStyle name="Comma 22 18 14" xfId="19845" xr:uid="{C038CE94-33E1-4372-B387-016316B0FEE0}"/>
    <cellStyle name="Comma 22 18 14 2" xfId="19846" xr:uid="{F741B4E6-E274-44A7-8BF7-1C0FE31BA5CA}"/>
    <cellStyle name="Comma 22 18 15" xfId="19847" xr:uid="{D0EFD8CA-37FF-4BE5-B997-0D855DCCCC53}"/>
    <cellStyle name="Comma 22 18 15 2" xfId="19848" xr:uid="{3A2EC8FD-DC2C-4596-8D93-708B7BB32F80}"/>
    <cellStyle name="Comma 22 18 16" xfId="19849" xr:uid="{62AEE50E-F5C4-464F-9E1F-3760FBC4FF66}"/>
    <cellStyle name="Comma 22 18 16 2" xfId="19850" xr:uid="{28986FC2-9DF2-4302-9CC9-6B42C52E8C36}"/>
    <cellStyle name="Comma 22 18 17" xfId="19851" xr:uid="{79575F63-D88A-43B2-8CBA-0A1D2CF704EA}"/>
    <cellStyle name="Comma 22 18 17 2" xfId="19852" xr:uid="{4C317442-8403-41B4-AE77-3649825BED83}"/>
    <cellStyle name="Comma 22 18 18" xfId="19853" xr:uid="{CA1A6EB1-FB2E-4593-9CF2-4F72377C6316}"/>
    <cellStyle name="Comma 22 18 18 2" xfId="19854" xr:uid="{5D832CDF-97C5-4B91-A73C-EABC43913A3D}"/>
    <cellStyle name="Comma 22 18 19" xfId="19855" xr:uid="{4E6F5B93-76D4-435C-B9A2-46B1B7D1CAB8}"/>
    <cellStyle name="Comma 22 18 19 2" xfId="19856" xr:uid="{5A4AB0C8-013C-41FE-BE7C-071AFC816E1D}"/>
    <cellStyle name="Comma 22 18 2" xfId="19857" xr:uid="{E85733A9-596D-4115-B3FE-B4618E6ACD1A}"/>
    <cellStyle name="Comma 22 18 2 2" xfId="19858" xr:uid="{99654CD2-11B1-473C-AEFB-D7146B55DA30}"/>
    <cellStyle name="Comma 22 18 2 2 2" xfId="19859" xr:uid="{D1DAC486-4349-45D6-8026-EA48D68429EA}"/>
    <cellStyle name="Comma 22 18 2 2 2 2" xfId="19860" xr:uid="{3E5DC6BE-D5BC-4250-ACDD-6631E42E97C8}"/>
    <cellStyle name="Comma 22 18 2 2 3" xfId="19861" xr:uid="{71AD7306-9DA7-43AE-BC1E-F7B26C6BF640}"/>
    <cellStyle name="Comma 22 18 2 2 3 2" xfId="19862" xr:uid="{D355A04D-54EF-49A7-9E7D-5FDCB98DB8E9}"/>
    <cellStyle name="Comma 22 18 2 2 4" xfId="19863" xr:uid="{CA143E5A-E935-4D82-A642-559E430BC060}"/>
    <cellStyle name="Comma 22 18 2 2 4 2" xfId="19864" xr:uid="{5E537966-2474-4B08-BD25-C4A7AE5FE36D}"/>
    <cellStyle name="Comma 22 18 2 2 5" xfId="19865" xr:uid="{944D0944-67C7-4D53-9F14-15701A7B217A}"/>
    <cellStyle name="Comma 22 18 2 2 5 2" xfId="19866" xr:uid="{F0D576FE-E9B2-42E6-865B-07A1A15A9EAC}"/>
    <cellStyle name="Comma 22 18 2 2 6" xfId="19867" xr:uid="{9C21F9B9-4C89-404A-AA04-5F7D63E25784}"/>
    <cellStyle name="Comma 22 18 2 3" xfId="19868" xr:uid="{1200BFE1-ED6A-48A4-9A65-D0A14BFBB188}"/>
    <cellStyle name="Comma 22 18 2 3 2" xfId="19869" xr:uid="{A2D0F85B-A156-4F3C-B8B4-6DA96227E713}"/>
    <cellStyle name="Comma 22 18 2 3 2 2" xfId="19870" xr:uid="{2941CCFA-52AD-4C17-9C39-2E33E9F80AEE}"/>
    <cellStyle name="Comma 22 18 2 3 3" xfId="19871" xr:uid="{996A1D33-AAA7-4F80-ACC3-91CBCFE5AB22}"/>
    <cellStyle name="Comma 22 18 2 4" xfId="19872" xr:uid="{7B3FE34B-ABE4-40BA-9B60-3864F1312048}"/>
    <cellStyle name="Comma 22 18 2 4 2" xfId="19873" xr:uid="{AEC5FCC3-8013-4B03-A9FC-1F610A9D93D0}"/>
    <cellStyle name="Comma 22 18 2 5" xfId="19874" xr:uid="{A5F45247-65AE-420C-86A8-8BC04B7FEEE6}"/>
    <cellStyle name="Comma 22 18 2 5 2" xfId="19875" xr:uid="{2F4E5BEF-B300-4287-8764-5121EC9219BE}"/>
    <cellStyle name="Comma 22 18 2 6" xfId="19876" xr:uid="{9705EE92-2E97-449B-9B69-77290C9DB409}"/>
    <cellStyle name="Comma 22 18 2 6 2" xfId="19877" xr:uid="{971266D9-13C4-4394-8F0B-39EA308B3A24}"/>
    <cellStyle name="Comma 22 18 2 7" xfId="19878" xr:uid="{81D6E42D-D8E9-46B4-9207-E4DD1EF00346}"/>
    <cellStyle name="Comma 22 18 2 7 2" xfId="19879" xr:uid="{BCEF6245-95C8-4656-A008-E56E381F39F5}"/>
    <cellStyle name="Comma 22 18 2 8" xfId="19880" xr:uid="{7DBEDD5F-7A52-46EE-8CF1-6C5C0B815B72}"/>
    <cellStyle name="Comma 22 18 2 8 2" xfId="19881" xr:uid="{6BA0F1BB-727D-4CA5-BD61-87795049A517}"/>
    <cellStyle name="Comma 22 18 2 9" xfId="19882" xr:uid="{AF61A202-C563-41FE-A32A-E9813710222D}"/>
    <cellStyle name="Comma 22 18 20" xfId="19883" xr:uid="{1D42445B-3BE8-4222-89B6-854440A90573}"/>
    <cellStyle name="Comma 22 18 20 2" xfId="19884" xr:uid="{44B18837-0A85-4C92-ABC6-38255B9D27CF}"/>
    <cellStyle name="Comma 22 18 21" xfId="19885" xr:uid="{9CA60B01-805D-4A39-9970-26DA55C5B14A}"/>
    <cellStyle name="Comma 22 18 21 2" xfId="19886" xr:uid="{335D771F-E9E3-46DB-BA03-3AAA2F2BED11}"/>
    <cellStyle name="Comma 22 18 22" xfId="19887" xr:uid="{990879E0-1AF3-4B8F-B2E4-6801F01812AD}"/>
    <cellStyle name="Comma 22 18 22 2" xfId="19888" xr:uid="{BCE5374A-20D5-4A48-8369-439B9D5D1B5C}"/>
    <cellStyle name="Comma 22 18 23" xfId="19889" xr:uid="{CF5A1178-A921-44BF-9AA0-8283EADD9C51}"/>
    <cellStyle name="Comma 22 18 23 2" xfId="19890" xr:uid="{7E1CEFF4-EEEE-4F91-8968-0AB5FA642C7A}"/>
    <cellStyle name="Comma 22 18 24" xfId="19891" xr:uid="{9696AD46-2BEA-4FAC-93F5-04698CE4C43A}"/>
    <cellStyle name="Comma 22 18 24 2" xfId="19892" xr:uid="{EA190D8D-9EC2-411C-97CD-6B906A4420CC}"/>
    <cellStyle name="Comma 22 18 25" xfId="19893" xr:uid="{F8899382-3E7F-4581-8B74-C3C2A15DB856}"/>
    <cellStyle name="Comma 22 18 25 2" xfId="19894" xr:uid="{A082FDC5-2CC0-4892-AB3D-85E0A1E58634}"/>
    <cellStyle name="Comma 22 18 26" xfId="19895" xr:uid="{ABFF14A0-E292-46B2-A6E8-AB8315AE2B5B}"/>
    <cellStyle name="Comma 22 18 26 2" xfId="19896" xr:uid="{CE20F258-03F1-476D-9B6B-DAD9C75F0C5F}"/>
    <cellStyle name="Comma 22 18 27" xfId="19897" xr:uid="{55E84774-7846-4ADE-925C-297A813CD4E2}"/>
    <cellStyle name="Comma 22 18 27 2" xfId="19898" xr:uid="{8CFDB851-4E65-4A17-B456-B82193441DF9}"/>
    <cellStyle name="Comma 22 18 28" xfId="19899" xr:uid="{E56EB93B-D1F8-4857-AD17-5F0429C279DE}"/>
    <cellStyle name="Comma 22 18 28 2" xfId="19900" xr:uid="{FAF1256E-B5F3-40D7-B03A-9B0AC1009077}"/>
    <cellStyle name="Comma 22 18 29" xfId="19901" xr:uid="{EBC98456-2AE5-4DE7-95EA-66DA238884C3}"/>
    <cellStyle name="Comma 22 18 3" xfId="19902" xr:uid="{04CBB947-4E3E-4E56-9F0D-A8905301A59A}"/>
    <cellStyle name="Comma 22 18 3 2" xfId="19903" xr:uid="{AC142D5D-92FA-4DEA-A4D9-96000A13D436}"/>
    <cellStyle name="Comma 22 18 4" xfId="19904" xr:uid="{561DB914-86AA-43E3-BA31-334FFAEB7EAC}"/>
    <cellStyle name="Comma 22 18 4 2" xfId="19905" xr:uid="{84FDCA92-3C83-4116-8A46-CC0380717530}"/>
    <cellStyle name="Comma 22 18 4 2 2" xfId="19906" xr:uid="{225D08BB-023E-45D5-B61B-8C00C646B155}"/>
    <cellStyle name="Comma 22 18 4 3" xfId="19907" xr:uid="{1F7425C6-D603-456E-B2F2-1C697F6F2BC7}"/>
    <cellStyle name="Comma 22 18 4 3 2" xfId="19908" xr:uid="{F7F5A937-C2A5-4E34-9BC0-42B0CF8CE277}"/>
    <cellStyle name="Comma 22 18 4 4" xfId="19909" xr:uid="{1EC6420E-4BEA-4982-BD03-EE43104D7F71}"/>
    <cellStyle name="Comma 22 18 4 4 2" xfId="19910" xr:uid="{9FE66E32-65B1-4058-BC2D-33B15E9DAF6D}"/>
    <cellStyle name="Comma 22 18 4 5" xfId="19911" xr:uid="{37B5351E-BD9A-4DD7-9554-3A087294C4E6}"/>
    <cellStyle name="Comma 22 18 5" xfId="19912" xr:uid="{43AB7EEE-99BE-447F-BADF-C267E42FAC4A}"/>
    <cellStyle name="Comma 22 18 5 2" xfId="19913" xr:uid="{8FEA5DB6-97F9-4E21-A256-57F9A0346D36}"/>
    <cellStyle name="Comma 22 18 5 2 2" xfId="19914" xr:uid="{34FE3216-5CD1-4AC4-B5A8-0D7570C55F28}"/>
    <cellStyle name="Comma 22 18 5 3" xfId="19915" xr:uid="{708C13F9-4AEE-4D26-9A7C-4D39CAED0997}"/>
    <cellStyle name="Comma 22 18 5 3 2" xfId="19916" xr:uid="{C0A8AB79-FEE5-4174-A1A2-87AB6DF11E83}"/>
    <cellStyle name="Comma 22 18 5 4" xfId="19917" xr:uid="{6587B51B-E9CB-452C-8076-878A741FA9E4}"/>
    <cellStyle name="Comma 22 18 6" xfId="19918" xr:uid="{26760E20-5669-4F04-B7B8-4BD1BF0338CF}"/>
    <cellStyle name="Comma 22 18 6 2" xfId="19919" xr:uid="{34AA342E-26DB-4876-9BE9-D188F4C87D21}"/>
    <cellStyle name="Comma 22 18 7" xfId="19920" xr:uid="{D3967A43-7DF7-472C-A2D9-868F039A8CDC}"/>
    <cellStyle name="Comma 22 18 7 2" xfId="19921" xr:uid="{4C6C3980-ECB2-499A-99B9-121572A88B56}"/>
    <cellStyle name="Comma 22 18 8" xfId="19922" xr:uid="{492A26B1-5A56-47B0-8D1B-D50732F716E4}"/>
    <cellStyle name="Comma 22 18 8 2" xfId="19923" xr:uid="{BFAD493E-A9CF-424F-B426-00B588AFB7F3}"/>
    <cellStyle name="Comma 22 18 9" xfId="19924" xr:uid="{3D3B5D7D-CF58-49AA-B5D7-8A268EA450EE}"/>
    <cellStyle name="Comma 22 18 9 2" xfId="19925" xr:uid="{A85CB200-FE5E-4F24-A0D3-D127308E0160}"/>
    <cellStyle name="Comma 22 19" xfId="19926" xr:uid="{2DD8B841-E6D9-40A1-A634-8C2B6800D293}"/>
    <cellStyle name="Comma 22 19 10" xfId="19927" xr:uid="{1E7A2C24-029D-4BD8-9B01-1B636F27A619}"/>
    <cellStyle name="Comma 22 19 10 2" xfId="19928" xr:uid="{818C9D6C-DA19-4054-A0D2-EF04B8B1384E}"/>
    <cellStyle name="Comma 22 19 11" xfId="19929" xr:uid="{82C87EF7-4DE3-461B-88CD-943039E5DAEF}"/>
    <cellStyle name="Comma 22 19 11 2" xfId="19930" xr:uid="{92B76281-40F3-45A8-963D-902FCE31FAEC}"/>
    <cellStyle name="Comma 22 19 12" xfId="19931" xr:uid="{E9ABD270-2914-46BD-A1FE-E906055FFD44}"/>
    <cellStyle name="Comma 22 19 12 2" xfId="19932" xr:uid="{14D5FA22-27D3-460C-82E4-594D448D9491}"/>
    <cellStyle name="Comma 22 19 13" xfId="19933" xr:uid="{70FDDF6A-4D74-45FC-BCDC-1C3869AC6662}"/>
    <cellStyle name="Comma 22 19 13 2" xfId="19934" xr:uid="{BB35AEEA-D9DE-48AF-A304-2DD8ABDC02EB}"/>
    <cellStyle name="Comma 22 19 14" xfId="19935" xr:uid="{AE7B3E30-24EE-489E-8853-9E78DBC5ED60}"/>
    <cellStyle name="Comma 22 19 14 2" xfId="19936" xr:uid="{7C3DC848-A061-4EBB-9CE2-F8D0FDAEF394}"/>
    <cellStyle name="Comma 22 19 15" xfId="19937" xr:uid="{1C9F1B34-38BD-433E-94DD-49926EC9AADE}"/>
    <cellStyle name="Comma 22 19 15 2" xfId="19938" xr:uid="{04C2C887-33AB-40A0-8820-B9D9CB89E163}"/>
    <cellStyle name="Comma 22 19 16" xfId="19939" xr:uid="{FF94DA20-7FFE-4480-8211-19AC7E76D716}"/>
    <cellStyle name="Comma 22 19 16 2" xfId="19940" xr:uid="{85CF66A5-A62E-4395-8237-EA0F2E841DBF}"/>
    <cellStyle name="Comma 22 19 17" xfId="19941" xr:uid="{16424565-CD70-4D4B-B601-55C0B18B434B}"/>
    <cellStyle name="Comma 22 19 17 2" xfId="19942" xr:uid="{B5621430-4F41-4269-81D7-2F67FCF580EC}"/>
    <cellStyle name="Comma 22 19 18" xfId="19943" xr:uid="{194B6E74-A04A-4C42-B3E9-DDDEC50C67CB}"/>
    <cellStyle name="Comma 22 19 18 2" xfId="19944" xr:uid="{64D4C543-3D83-498F-AF56-6CEC781A5BA6}"/>
    <cellStyle name="Comma 22 19 19" xfId="19945" xr:uid="{5C367E94-6F1C-4927-9C55-A976DF693AA4}"/>
    <cellStyle name="Comma 22 19 19 2" xfId="19946" xr:uid="{B82151F9-A976-4883-8636-89178A226E72}"/>
    <cellStyle name="Comma 22 19 2" xfId="19947" xr:uid="{A12EB2B6-642D-4C9B-8B27-16C273E2AA96}"/>
    <cellStyle name="Comma 22 19 2 2" xfId="19948" xr:uid="{F2A634CA-E811-48E0-84A8-2795F1A5BBD4}"/>
    <cellStyle name="Comma 22 19 2 2 2" xfId="19949" xr:uid="{5FB340E0-8882-4E50-BE80-51578ED4F609}"/>
    <cellStyle name="Comma 22 19 2 2 2 2" xfId="19950" xr:uid="{F9D6EB5A-AB51-4FD8-9898-452A448F43C4}"/>
    <cellStyle name="Comma 22 19 2 2 3" xfId="19951" xr:uid="{38E9BB8F-49F3-4B44-B2B5-B9D22BDF5525}"/>
    <cellStyle name="Comma 22 19 2 2 3 2" xfId="19952" xr:uid="{65D05587-4963-4339-BB7A-82536A19517D}"/>
    <cellStyle name="Comma 22 19 2 2 4" xfId="19953" xr:uid="{D5E1BF33-FF9A-4FAB-BC0E-0F5726BC6C6F}"/>
    <cellStyle name="Comma 22 19 2 2 4 2" xfId="19954" xr:uid="{19DFE009-9A13-4E56-89F9-D355B26CAB5D}"/>
    <cellStyle name="Comma 22 19 2 2 5" xfId="19955" xr:uid="{80897826-A055-4D53-88DA-B661585010A0}"/>
    <cellStyle name="Comma 22 19 2 2 5 2" xfId="19956" xr:uid="{9D05DD1C-F488-4D69-8614-243592C9395C}"/>
    <cellStyle name="Comma 22 19 2 2 6" xfId="19957" xr:uid="{492CA767-F8CD-47AD-8EEE-767249D99E13}"/>
    <cellStyle name="Comma 22 19 2 3" xfId="19958" xr:uid="{E1E2BDC7-8BFC-4475-892F-B7CEE290B9BE}"/>
    <cellStyle name="Comma 22 19 2 3 2" xfId="19959" xr:uid="{B0C6B88D-B3CE-4D85-8134-2F3B2FE92B96}"/>
    <cellStyle name="Comma 22 19 2 3 2 2" xfId="19960" xr:uid="{74BB133A-5B24-4B22-8DD3-FEA2A7833310}"/>
    <cellStyle name="Comma 22 19 2 3 3" xfId="19961" xr:uid="{69CB43B2-236B-414C-8A97-6E468AAC165F}"/>
    <cellStyle name="Comma 22 19 2 4" xfId="19962" xr:uid="{9365C276-DB15-4797-AF50-E96B49EF21E5}"/>
    <cellStyle name="Comma 22 19 2 4 2" xfId="19963" xr:uid="{63C7943D-69D9-4673-A018-2BED832C32E8}"/>
    <cellStyle name="Comma 22 19 2 5" xfId="19964" xr:uid="{9E4862C1-78CF-4E56-99E8-5B5C19A4FFB0}"/>
    <cellStyle name="Comma 22 19 2 5 2" xfId="19965" xr:uid="{CCFE857E-870B-4BA6-9A43-19FC5EA8A877}"/>
    <cellStyle name="Comma 22 19 2 6" xfId="19966" xr:uid="{3409C6D5-A9F9-4AE2-9084-DE863B62C73E}"/>
    <cellStyle name="Comma 22 19 2 6 2" xfId="19967" xr:uid="{40C885A7-89EC-4719-84A7-291D944F921F}"/>
    <cellStyle name="Comma 22 19 2 7" xfId="19968" xr:uid="{064F787B-CED1-405F-89DF-B198CC9F8D75}"/>
    <cellStyle name="Comma 22 19 2 7 2" xfId="19969" xr:uid="{E49EF0EB-AB9E-4E1C-8EEE-E91A59097A79}"/>
    <cellStyle name="Comma 22 19 2 8" xfId="19970" xr:uid="{AAC893F5-0649-44DC-8254-89EF5D77FA5E}"/>
    <cellStyle name="Comma 22 19 2 8 2" xfId="19971" xr:uid="{0032A7CC-4162-4C96-81DD-3FDA2F005FC8}"/>
    <cellStyle name="Comma 22 19 2 9" xfId="19972" xr:uid="{2CA30B4A-43B6-4504-82FD-C5DF940FE0C7}"/>
    <cellStyle name="Comma 22 19 20" xfId="19973" xr:uid="{267D44E8-C994-4221-B70A-B0DBCED74BAC}"/>
    <cellStyle name="Comma 22 19 20 2" xfId="19974" xr:uid="{0BDAD9C1-36C8-4CB8-9925-6D69CE3E2CA9}"/>
    <cellStyle name="Comma 22 19 21" xfId="19975" xr:uid="{F5E596DF-5EF9-4EBF-BB30-8D57793FFAE2}"/>
    <cellStyle name="Comma 22 19 21 2" xfId="19976" xr:uid="{79625270-B277-4F26-BBB5-5E83865DE37E}"/>
    <cellStyle name="Comma 22 19 22" xfId="19977" xr:uid="{8DC98240-1A4D-449A-9D9A-433637EF3D7E}"/>
    <cellStyle name="Comma 22 19 22 2" xfId="19978" xr:uid="{FE677FEE-B03B-4704-BF72-723FE6BAFC02}"/>
    <cellStyle name="Comma 22 19 23" xfId="19979" xr:uid="{7A066AF5-CE80-4FD4-8C60-F29409642DF4}"/>
    <cellStyle name="Comma 22 19 23 2" xfId="19980" xr:uid="{FFEA3C88-3277-49FE-878E-5966FC10BC78}"/>
    <cellStyle name="Comma 22 19 24" xfId="19981" xr:uid="{75BE6DA6-9C6B-4CE7-9804-F0DD91F0500A}"/>
    <cellStyle name="Comma 22 19 24 2" xfId="19982" xr:uid="{EAC54456-ED7C-441F-8D62-262CA1ABADCE}"/>
    <cellStyle name="Comma 22 19 25" xfId="19983" xr:uid="{26C4DC5B-D620-4EAE-BFCC-ABE2F9AD4FA3}"/>
    <cellStyle name="Comma 22 19 25 2" xfId="19984" xr:uid="{D2528341-A112-4CFB-BA0F-EA1526480B1F}"/>
    <cellStyle name="Comma 22 19 26" xfId="19985" xr:uid="{E27ADA16-DE98-4478-8541-A0A1020B9B16}"/>
    <cellStyle name="Comma 22 19 26 2" xfId="19986" xr:uid="{7F29A488-E2CB-4652-8805-AA2494ED59C6}"/>
    <cellStyle name="Comma 22 19 27" xfId="19987" xr:uid="{15FE1ABE-A585-4C7C-ACE9-7B43D85B17A9}"/>
    <cellStyle name="Comma 22 19 27 2" xfId="19988" xr:uid="{29109E34-86C2-4A81-B147-260F8A5B4748}"/>
    <cellStyle name="Comma 22 19 28" xfId="19989" xr:uid="{201B0202-EE0E-4648-8DD4-D02DF5C1A8ED}"/>
    <cellStyle name="Comma 22 19 28 2" xfId="19990" xr:uid="{DDF2F5DA-288D-4E37-9E5F-5E762A800147}"/>
    <cellStyle name="Comma 22 19 29" xfId="19991" xr:uid="{36932728-5A9A-4F6D-8593-FC47A9DA62DA}"/>
    <cellStyle name="Comma 22 19 3" xfId="19992" xr:uid="{EAA9E65A-32DD-43BA-B8B9-AEF6FEF2F6B2}"/>
    <cellStyle name="Comma 22 19 3 2" xfId="19993" xr:uid="{3ED6C97C-C41A-490C-BB30-42067C8E6CB6}"/>
    <cellStyle name="Comma 22 19 4" xfId="19994" xr:uid="{15BAE698-F531-44A3-94DC-B9A253E910BE}"/>
    <cellStyle name="Comma 22 19 4 2" xfId="19995" xr:uid="{8AA61B26-36EA-4549-B1D1-2C81E40A450E}"/>
    <cellStyle name="Comma 22 19 4 2 2" xfId="19996" xr:uid="{85C020F0-21D0-4021-8BB3-11AA9D7BD7A7}"/>
    <cellStyle name="Comma 22 19 4 3" xfId="19997" xr:uid="{86163170-9B02-4700-BFC9-9B4997BA9630}"/>
    <cellStyle name="Comma 22 19 4 3 2" xfId="19998" xr:uid="{0634D4A2-7797-43EE-BE26-0936B1CCE7AA}"/>
    <cellStyle name="Comma 22 19 4 4" xfId="19999" xr:uid="{1D35AD24-2544-46CA-BAC6-F16C086E9E8D}"/>
    <cellStyle name="Comma 22 19 4 4 2" xfId="20000" xr:uid="{D3F67CA5-0BB2-4963-AE2E-EDB5F926DB37}"/>
    <cellStyle name="Comma 22 19 4 5" xfId="20001" xr:uid="{407B0B4F-CB06-47D8-B491-1E826B3EC0CA}"/>
    <cellStyle name="Comma 22 19 5" xfId="20002" xr:uid="{7FA1C8CB-DDEB-4426-BBE4-034638FFFAAC}"/>
    <cellStyle name="Comma 22 19 5 2" xfId="20003" xr:uid="{DA72DFD5-7354-49E1-BF20-EAC74AA1BF89}"/>
    <cellStyle name="Comma 22 19 5 2 2" xfId="20004" xr:uid="{78589E36-1B4B-4E74-B119-C9FFB7356676}"/>
    <cellStyle name="Comma 22 19 5 3" xfId="20005" xr:uid="{09BCFF62-ACB3-467A-9003-E21FDD9F10FD}"/>
    <cellStyle name="Comma 22 19 5 3 2" xfId="20006" xr:uid="{674B4B6B-8F64-420D-A7BE-6336C594BED5}"/>
    <cellStyle name="Comma 22 19 5 4" xfId="20007" xr:uid="{F8B85627-B5D8-4915-92BA-720CF73DF8DB}"/>
    <cellStyle name="Comma 22 19 6" xfId="20008" xr:uid="{21B9FB75-15CC-4C8E-A3C3-E3429E605887}"/>
    <cellStyle name="Comma 22 19 6 2" xfId="20009" xr:uid="{F2098C5E-535D-4AD5-A3EC-3786531DDB8A}"/>
    <cellStyle name="Comma 22 19 7" xfId="20010" xr:uid="{A568A445-6FA4-4A15-BD18-DA4DDEA85414}"/>
    <cellStyle name="Comma 22 19 7 2" xfId="20011" xr:uid="{993EA317-3B10-4C14-AD68-2CCD53357D3F}"/>
    <cellStyle name="Comma 22 19 8" xfId="20012" xr:uid="{7294545A-F97B-4377-9844-A917B5772AC5}"/>
    <cellStyle name="Comma 22 19 8 2" xfId="20013" xr:uid="{65CD0C63-C5F2-4425-883C-F47EFC3802D0}"/>
    <cellStyle name="Comma 22 19 9" xfId="20014" xr:uid="{EE1A3665-CF5A-43DD-B2DA-3064984F2144}"/>
    <cellStyle name="Comma 22 19 9 2" xfId="20015" xr:uid="{D2C212ED-AA00-4ADB-9881-162C8CE3DC26}"/>
    <cellStyle name="Comma 22 2" xfId="1980" xr:uid="{E6B68BEC-B9E5-414F-9122-DC26F2DD6BD6}"/>
    <cellStyle name="Comma 22 2 2" xfId="20016" xr:uid="{27AC4B08-997B-44A2-805A-AD017774DE2C}"/>
    <cellStyle name="Comma 22 2 3" xfId="41416" xr:uid="{279E72D1-4018-4308-80E8-52A16A557B30}"/>
    <cellStyle name="Comma 22 2 4" xfId="8743" xr:uid="{40EE2769-17A5-41B8-B5AF-A8C18F2FAC70}"/>
    <cellStyle name="Comma 22 2 5" xfId="47570" xr:uid="{D8D0ECBB-3A29-4E4D-898F-3723843D849B}"/>
    <cellStyle name="Comma 22 2 6" xfId="6942" xr:uid="{EE1F80DB-010E-42D5-AD12-B6F99F458C4A}"/>
    <cellStyle name="Comma 22 20" xfId="20017" xr:uid="{3B550542-B198-46E7-BE7D-C6A3F50DE58E}"/>
    <cellStyle name="Comma 22 20 10" xfId="20018" xr:uid="{F8CF9FAB-C011-4B31-B754-E39FB495C010}"/>
    <cellStyle name="Comma 22 20 10 2" xfId="20019" xr:uid="{D502663A-8681-46AA-9D26-1E263E0CA49E}"/>
    <cellStyle name="Comma 22 20 11" xfId="20020" xr:uid="{3A21C82D-5F41-4797-953E-44A61BA72F9C}"/>
    <cellStyle name="Comma 22 20 11 2" xfId="20021" xr:uid="{DA3611E2-98A7-46B2-B1A0-1F5751C4D64F}"/>
    <cellStyle name="Comma 22 20 12" xfId="20022" xr:uid="{F109CB8A-1898-4AAA-B4B9-DDE3EC4CC684}"/>
    <cellStyle name="Comma 22 20 12 2" xfId="20023" xr:uid="{99A60C8F-A397-48F2-8DC1-B6E20BE72F81}"/>
    <cellStyle name="Comma 22 20 13" xfId="20024" xr:uid="{20507998-37C0-42D1-A15C-393E4D1918B8}"/>
    <cellStyle name="Comma 22 20 13 2" xfId="20025" xr:uid="{D7D32883-7EC4-4A14-9E58-D306EBFCEB92}"/>
    <cellStyle name="Comma 22 20 14" xfId="20026" xr:uid="{7D9BA789-D7FC-4615-B6B7-22FCD02E7524}"/>
    <cellStyle name="Comma 22 20 14 2" xfId="20027" xr:uid="{B87A186D-BFEE-44FE-AE85-BE97395FBC79}"/>
    <cellStyle name="Comma 22 20 15" xfId="20028" xr:uid="{81DF739B-8520-4B29-B304-A8CD43D3F52D}"/>
    <cellStyle name="Comma 22 20 15 2" xfId="20029" xr:uid="{224F5777-6F11-4736-B16A-36770FFED92A}"/>
    <cellStyle name="Comma 22 20 16" xfId="20030" xr:uid="{E3979856-ABFC-4439-8E05-10CE13DA6980}"/>
    <cellStyle name="Comma 22 20 16 2" xfId="20031" xr:uid="{C1D3DBDE-5398-41C8-96C4-7F78FE7E28BA}"/>
    <cellStyle name="Comma 22 20 17" xfId="20032" xr:uid="{C968D347-49B6-4206-84E6-3316A1647D56}"/>
    <cellStyle name="Comma 22 20 17 2" xfId="20033" xr:uid="{56674372-6FA1-46CC-BE3D-10D3B7683F6A}"/>
    <cellStyle name="Comma 22 20 18" xfId="20034" xr:uid="{1BC4ED25-74BF-41F1-88D8-5D52F95C4D5A}"/>
    <cellStyle name="Comma 22 20 18 2" xfId="20035" xr:uid="{BFD9F6E3-B7F3-438A-A891-BBF6C35D1CE9}"/>
    <cellStyle name="Comma 22 20 19" xfId="20036" xr:uid="{CCAD7F45-BE17-4317-9F98-874C8E94BCF1}"/>
    <cellStyle name="Comma 22 20 19 2" xfId="20037" xr:uid="{53AD1402-49CC-4869-BBA5-630D6EF7685A}"/>
    <cellStyle name="Comma 22 20 2" xfId="20038" xr:uid="{6B7FFE3A-3C71-4FD5-8A48-3DA9D324C0B2}"/>
    <cellStyle name="Comma 22 20 2 2" xfId="20039" xr:uid="{C0DB9D0E-7685-44C8-A9BF-AFCE922AB0C3}"/>
    <cellStyle name="Comma 22 20 2 2 2" xfId="20040" xr:uid="{F1C06245-7341-44F7-ACCB-30545A9AEB3A}"/>
    <cellStyle name="Comma 22 20 2 2 2 2" xfId="20041" xr:uid="{2A5751DE-EC1F-470B-BE49-391CFABF3B74}"/>
    <cellStyle name="Comma 22 20 2 2 3" xfId="20042" xr:uid="{6C4EAE7A-849E-4BC5-9961-89CAB18AA691}"/>
    <cellStyle name="Comma 22 20 2 2 3 2" xfId="20043" xr:uid="{444DF952-7051-4BB6-BD2F-2FD8F55AF3A5}"/>
    <cellStyle name="Comma 22 20 2 2 4" xfId="20044" xr:uid="{5A3D7BB9-23C8-4448-8650-E557BB873DFD}"/>
    <cellStyle name="Comma 22 20 2 2 4 2" xfId="20045" xr:uid="{D85E53BC-FDC4-47BF-A6F9-217CBC80A327}"/>
    <cellStyle name="Comma 22 20 2 2 5" xfId="20046" xr:uid="{4413CD7F-D5E2-4203-8BA5-CB89382F62AC}"/>
    <cellStyle name="Comma 22 20 2 2 5 2" xfId="20047" xr:uid="{C3DE58E7-7DF9-4DEF-9692-C929515A5587}"/>
    <cellStyle name="Comma 22 20 2 2 6" xfId="20048" xr:uid="{8B44EDA5-66EB-4E94-9518-872F8A1133AB}"/>
    <cellStyle name="Comma 22 20 2 3" xfId="20049" xr:uid="{75174D02-F0F6-4C85-AE9E-ADE28E39A263}"/>
    <cellStyle name="Comma 22 20 2 3 2" xfId="20050" xr:uid="{83EED89E-0FBA-4265-A5D7-76A9246D4627}"/>
    <cellStyle name="Comma 22 20 2 3 2 2" xfId="20051" xr:uid="{0857A316-E9D1-4D12-8E9A-5539770055D8}"/>
    <cellStyle name="Comma 22 20 2 3 3" xfId="20052" xr:uid="{13D041BE-6C79-45EA-9ECE-183EBE0B2AC2}"/>
    <cellStyle name="Comma 22 20 2 4" xfId="20053" xr:uid="{CAE41EA4-5E5B-47B8-9720-04E7C064431F}"/>
    <cellStyle name="Comma 22 20 2 4 2" xfId="20054" xr:uid="{5513EA1D-8C9E-4623-A298-C76A3FD5FC16}"/>
    <cellStyle name="Comma 22 20 2 5" xfId="20055" xr:uid="{24C5AFB6-91E7-4F6F-B4F2-282767D41017}"/>
    <cellStyle name="Comma 22 20 2 5 2" xfId="20056" xr:uid="{45D7E2BA-3544-4775-895A-158B6EB64701}"/>
    <cellStyle name="Comma 22 20 2 6" xfId="20057" xr:uid="{6000BC63-7825-4844-8E8A-184EE8B7AABA}"/>
    <cellStyle name="Comma 22 20 2 6 2" xfId="20058" xr:uid="{A8634FAC-D315-4D5A-AA7E-2747D369C552}"/>
    <cellStyle name="Comma 22 20 2 7" xfId="20059" xr:uid="{64BC1876-F1C2-44C5-8616-B3E998B83596}"/>
    <cellStyle name="Comma 22 20 2 7 2" xfId="20060" xr:uid="{934C3911-0B72-4985-BF6C-AD92F169E7EE}"/>
    <cellStyle name="Comma 22 20 2 8" xfId="20061" xr:uid="{FC51F847-C8C6-4071-8284-BBEFACF6CC8E}"/>
    <cellStyle name="Comma 22 20 2 8 2" xfId="20062" xr:uid="{5FC2E5A8-A82F-438E-A3CC-E7AA4A727695}"/>
    <cellStyle name="Comma 22 20 2 9" xfId="20063" xr:uid="{DF28B0E9-4C93-4567-9DBA-E99786491FB1}"/>
    <cellStyle name="Comma 22 20 20" xfId="20064" xr:uid="{B2BF129F-6E6C-4D3C-B9E2-C6FDED6F12E1}"/>
    <cellStyle name="Comma 22 20 20 2" xfId="20065" xr:uid="{40EFA7A6-4011-4897-94C3-CF34EC765465}"/>
    <cellStyle name="Comma 22 20 21" xfId="20066" xr:uid="{E15A9873-6A66-411A-AADD-6813ADB864C2}"/>
    <cellStyle name="Comma 22 20 21 2" xfId="20067" xr:uid="{F55C20B6-C6DF-4A2B-9E86-4F39C9595155}"/>
    <cellStyle name="Comma 22 20 22" xfId="20068" xr:uid="{1785646F-802A-4312-9C27-BAE5980570FA}"/>
    <cellStyle name="Comma 22 20 22 2" xfId="20069" xr:uid="{37870BC0-2A2B-4B92-BBBF-28FF793B90BA}"/>
    <cellStyle name="Comma 22 20 23" xfId="20070" xr:uid="{7C737BF2-B3B0-46F3-AEB6-55F873B9573F}"/>
    <cellStyle name="Comma 22 20 23 2" xfId="20071" xr:uid="{A3B32666-F1C9-456D-9D72-08B4638B93E4}"/>
    <cellStyle name="Comma 22 20 24" xfId="20072" xr:uid="{6FE71786-410E-40BE-B5C5-A26C385232EB}"/>
    <cellStyle name="Comma 22 20 24 2" xfId="20073" xr:uid="{7B7B5A16-C41D-4055-BA12-4E0BCFFAA0A7}"/>
    <cellStyle name="Comma 22 20 25" xfId="20074" xr:uid="{33ED6DFA-C9F7-45AC-85E4-C1806256E44B}"/>
    <cellStyle name="Comma 22 20 25 2" xfId="20075" xr:uid="{B88AC1AE-F93A-4B46-879F-71B26498A25A}"/>
    <cellStyle name="Comma 22 20 26" xfId="20076" xr:uid="{59E589BC-C1EE-4998-9918-55AE18B8EBFE}"/>
    <cellStyle name="Comma 22 20 26 2" xfId="20077" xr:uid="{9A802BCB-4D29-4F98-BF76-9971D842A7FC}"/>
    <cellStyle name="Comma 22 20 27" xfId="20078" xr:uid="{33D26566-0316-42C3-B061-23DD57E0C8A8}"/>
    <cellStyle name="Comma 22 20 27 2" xfId="20079" xr:uid="{D0571D38-715D-487E-8A90-F280F381910F}"/>
    <cellStyle name="Comma 22 20 28" xfId="20080" xr:uid="{BCDC74D7-E5AC-49E8-B8CB-BAAD1222E3FF}"/>
    <cellStyle name="Comma 22 20 28 2" xfId="20081" xr:uid="{F6B12BD7-8732-4E70-A0A6-F69BB5392A53}"/>
    <cellStyle name="Comma 22 20 29" xfId="20082" xr:uid="{38854598-3121-442E-9DEC-98A41C9319AC}"/>
    <cellStyle name="Comma 22 20 3" xfId="20083" xr:uid="{1C3D6191-D626-4FEB-8F4F-8AE221E466D1}"/>
    <cellStyle name="Comma 22 20 3 2" xfId="20084" xr:uid="{FF8AB8E8-D37A-4BC1-9C68-705744B783FC}"/>
    <cellStyle name="Comma 22 20 4" xfId="20085" xr:uid="{1EF19913-118E-4D74-9411-CE80FD359C40}"/>
    <cellStyle name="Comma 22 20 4 2" xfId="20086" xr:uid="{EBCA77AC-5F75-4D23-B96F-95CE34371FA2}"/>
    <cellStyle name="Comma 22 20 4 2 2" xfId="20087" xr:uid="{60D33066-607D-468B-AEA4-0078B3700DE9}"/>
    <cellStyle name="Comma 22 20 4 3" xfId="20088" xr:uid="{D7396904-9FD8-4995-9EAA-6B731E4BD560}"/>
    <cellStyle name="Comma 22 20 4 3 2" xfId="20089" xr:uid="{3CE27DAA-A37F-4C13-9329-9C9C33D1AE45}"/>
    <cellStyle name="Comma 22 20 4 4" xfId="20090" xr:uid="{E8AC8F8F-ECDD-4871-BFBE-E4CE522357AD}"/>
    <cellStyle name="Comma 22 20 4 4 2" xfId="20091" xr:uid="{794441A0-9EEB-4ED7-83AC-8702B1AFD10D}"/>
    <cellStyle name="Comma 22 20 4 5" xfId="20092" xr:uid="{463641C4-4073-45E1-B52B-56C274EB14E4}"/>
    <cellStyle name="Comma 22 20 5" xfId="20093" xr:uid="{3D0C0304-111C-4E6D-A8CF-BACD2F354709}"/>
    <cellStyle name="Comma 22 20 5 2" xfId="20094" xr:uid="{DA406A72-2912-4B95-8C4A-8E0D16DEF4FA}"/>
    <cellStyle name="Comma 22 20 5 2 2" xfId="20095" xr:uid="{3F8F7853-7DCC-4F48-A42C-0D59B907D774}"/>
    <cellStyle name="Comma 22 20 5 3" xfId="20096" xr:uid="{BFB99C0F-3105-4220-922D-AD1EFC0BA9F2}"/>
    <cellStyle name="Comma 22 20 5 3 2" xfId="20097" xr:uid="{F2EB91E1-2D87-42ED-BAC6-B6BE367E8335}"/>
    <cellStyle name="Comma 22 20 5 4" xfId="20098" xr:uid="{0625D131-9D7E-4FF3-AA1F-794350FC243F}"/>
    <cellStyle name="Comma 22 20 6" xfId="20099" xr:uid="{100C1340-F68D-4E77-8B92-E7FA68730913}"/>
    <cellStyle name="Comma 22 20 6 2" xfId="20100" xr:uid="{DBCD9304-C4E3-4C30-8FC3-C5881943F608}"/>
    <cellStyle name="Comma 22 20 7" xfId="20101" xr:uid="{9984E727-1915-4059-A8AA-889C2037679F}"/>
    <cellStyle name="Comma 22 20 7 2" xfId="20102" xr:uid="{2B1FFD73-6046-4900-95E7-ABD28ECC242E}"/>
    <cellStyle name="Comma 22 20 8" xfId="20103" xr:uid="{9DBD8507-4BE5-4E9A-9FF9-55C3CEDEB451}"/>
    <cellStyle name="Comma 22 20 8 2" xfId="20104" xr:uid="{1E2FDF4D-8691-4D1D-86D5-6C128AEAEC31}"/>
    <cellStyle name="Comma 22 20 9" xfId="20105" xr:uid="{FF89C1EF-87A1-40B8-9CF3-2C4A461186FB}"/>
    <cellStyle name="Comma 22 20 9 2" xfId="20106" xr:uid="{D85D8AA4-214E-4DDF-85BE-DE7AF2CAF647}"/>
    <cellStyle name="Comma 22 21" xfId="20107" xr:uid="{0FF695F3-1261-47B9-8843-C53AE47019C1}"/>
    <cellStyle name="Comma 22 21 10" xfId="20108" xr:uid="{8D8171BB-C171-4CEC-B5E7-8E0DB869A913}"/>
    <cellStyle name="Comma 22 21 10 2" xfId="20109" xr:uid="{1D9CFCCE-8F70-4C26-BCC4-F48E17EE54AF}"/>
    <cellStyle name="Comma 22 21 11" xfId="20110" xr:uid="{68B0AE34-54ED-46F2-BE4A-D1EA8270B34E}"/>
    <cellStyle name="Comma 22 21 11 2" xfId="20111" xr:uid="{A0E34DDF-97CB-47C6-97C4-A311324BA94B}"/>
    <cellStyle name="Comma 22 21 12" xfId="20112" xr:uid="{2826BB46-20BC-4048-BA10-F9A6F0E20DC2}"/>
    <cellStyle name="Comma 22 21 12 2" xfId="20113" xr:uid="{0A5D9C5A-3A49-4EEB-9F7A-30FBE8FC8187}"/>
    <cellStyle name="Comma 22 21 13" xfId="20114" xr:uid="{CC25CFC8-5A60-4D50-A9DF-DD3D98116FA0}"/>
    <cellStyle name="Comma 22 21 13 2" xfId="20115" xr:uid="{1EE28301-1FAC-4531-9538-355E17C1D29F}"/>
    <cellStyle name="Comma 22 21 14" xfId="20116" xr:uid="{DBEDF5DF-B1E3-43E7-91F5-9307D1329D4B}"/>
    <cellStyle name="Comma 22 21 14 2" xfId="20117" xr:uid="{7CC8A502-6FC7-495C-8035-B4D1F933633B}"/>
    <cellStyle name="Comma 22 21 15" xfId="20118" xr:uid="{9EFF5DB0-CA96-448B-9A78-BC581863940A}"/>
    <cellStyle name="Comma 22 21 15 2" xfId="20119" xr:uid="{61A8A773-9ABA-4BFC-AABF-2D8F4A4E57C3}"/>
    <cellStyle name="Comma 22 21 16" xfId="20120" xr:uid="{B33CC087-B164-48C3-806E-18646F200ECD}"/>
    <cellStyle name="Comma 22 21 16 2" xfId="20121" xr:uid="{E481DB8A-8276-40EC-B369-BA5FB129625B}"/>
    <cellStyle name="Comma 22 21 17" xfId="20122" xr:uid="{7CD66C2F-6558-4DE4-B727-C3D4FC1F6863}"/>
    <cellStyle name="Comma 22 21 17 2" xfId="20123" xr:uid="{B2C3A50F-CFA0-4925-92C3-015B72A3EA88}"/>
    <cellStyle name="Comma 22 21 18" xfId="20124" xr:uid="{CF2609C5-0280-4911-818F-36B267811C19}"/>
    <cellStyle name="Comma 22 21 18 2" xfId="20125" xr:uid="{8605BCAA-A4CF-45D1-900E-17843B89E938}"/>
    <cellStyle name="Comma 22 21 19" xfId="20126" xr:uid="{5DFD643B-4520-4ADB-B457-726F040492AE}"/>
    <cellStyle name="Comma 22 21 19 2" xfId="20127" xr:uid="{0FF3139A-DC86-4717-BE91-3C4A6BE54279}"/>
    <cellStyle name="Comma 22 21 2" xfId="20128" xr:uid="{007EB348-5254-460C-9E76-A7DB5AEA98C2}"/>
    <cellStyle name="Comma 22 21 2 2" xfId="20129" xr:uid="{1F31313B-3D8F-4C65-BA6F-CE1B409E2044}"/>
    <cellStyle name="Comma 22 21 2 2 2" xfId="20130" xr:uid="{985D5EFA-1FF5-4557-B724-E052D65C018E}"/>
    <cellStyle name="Comma 22 21 2 2 2 2" xfId="20131" xr:uid="{CA61B3F4-4F45-4217-9A4E-D8B17868DBBC}"/>
    <cellStyle name="Comma 22 21 2 2 3" xfId="20132" xr:uid="{36F213D1-9FA1-4C92-AF7E-8FCFF6549EB6}"/>
    <cellStyle name="Comma 22 21 2 2 3 2" xfId="20133" xr:uid="{C331B278-C574-4E06-A561-6FD3CA8266AC}"/>
    <cellStyle name="Comma 22 21 2 2 4" xfId="20134" xr:uid="{7772FB1C-AE52-4283-994A-5C31A295DBEB}"/>
    <cellStyle name="Comma 22 21 2 2 4 2" xfId="20135" xr:uid="{390D5C39-EE50-4441-92D9-E9B37887323C}"/>
    <cellStyle name="Comma 22 21 2 2 5" xfId="20136" xr:uid="{9F1596C1-BF51-4C39-B934-3BBA480DCF59}"/>
    <cellStyle name="Comma 22 21 2 2 5 2" xfId="20137" xr:uid="{0CA82F64-9317-4847-A0FF-6D55A4E7FF91}"/>
    <cellStyle name="Comma 22 21 2 2 6" xfId="20138" xr:uid="{2EA446E5-44A6-42D2-91E6-811BC94773FE}"/>
    <cellStyle name="Comma 22 21 2 3" xfId="20139" xr:uid="{A1B6B4CB-C414-408A-96FF-3C5DEE4AC23D}"/>
    <cellStyle name="Comma 22 21 2 3 2" xfId="20140" xr:uid="{EB1B8EF4-7332-4448-BEEB-394DF589D709}"/>
    <cellStyle name="Comma 22 21 2 3 2 2" xfId="20141" xr:uid="{95CA864F-1AFE-44E0-887E-198A80EBA75C}"/>
    <cellStyle name="Comma 22 21 2 3 3" xfId="20142" xr:uid="{75BD443C-3336-4038-85CA-FBD1A50CDA1A}"/>
    <cellStyle name="Comma 22 21 2 4" xfId="20143" xr:uid="{8BA997F8-2281-4E01-84A9-303815B0F80B}"/>
    <cellStyle name="Comma 22 21 2 4 2" xfId="20144" xr:uid="{87D2FF95-2325-4402-9052-782F7BDA09B0}"/>
    <cellStyle name="Comma 22 21 2 5" xfId="20145" xr:uid="{7ED8FB0F-B68A-4D03-9F03-3B498A676CE3}"/>
    <cellStyle name="Comma 22 21 2 5 2" xfId="20146" xr:uid="{664CFA75-1A46-493A-B06D-12E9FB1745A5}"/>
    <cellStyle name="Comma 22 21 2 6" xfId="20147" xr:uid="{57A03583-B22E-40EA-BE8D-C9829D3FB5EC}"/>
    <cellStyle name="Comma 22 21 2 6 2" xfId="20148" xr:uid="{72BB4584-CCDB-48BE-BA22-5F10132588F7}"/>
    <cellStyle name="Comma 22 21 2 7" xfId="20149" xr:uid="{D61628CC-D823-425E-810A-DC63FD2442C2}"/>
    <cellStyle name="Comma 22 21 2 7 2" xfId="20150" xr:uid="{01A046EE-2C08-4568-A6B1-9FD32F1D522E}"/>
    <cellStyle name="Comma 22 21 2 8" xfId="20151" xr:uid="{28AD0520-38AA-430B-9705-AF27B82A956B}"/>
    <cellStyle name="Comma 22 21 2 8 2" xfId="20152" xr:uid="{90594AD1-BC9A-4F74-805F-9DA032F33BF2}"/>
    <cellStyle name="Comma 22 21 2 9" xfId="20153" xr:uid="{87ECE335-829A-432E-8BB8-4896C8BEDE8E}"/>
    <cellStyle name="Comma 22 21 20" xfId="20154" xr:uid="{F9C0D8C2-DC75-4B6C-BDBA-32966DA66936}"/>
    <cellStyle name="Comma 22 21 20 2" xfId="20155" xr:uid="{F39F5A2B-C691-4443-977F-A916E3CD2840}"/>
    <cellStyle name="Comma 22 21 21" xfId="20156" xr:uid="{D9679055-6862-49BE-BF94-AA546AC398BB}"/>
    <cellStyle name="Comma 22 21 21 2" xfId="20157" xr:uid="{870C0896-E1D2-4DDB-A120-E8142AB11970}"/>
    <cellStyle name="Comma 22 21 22" xfId="20158" xr:uid="{2701B331-F371-45B8-990F-089041C41BBF}"/>
    <cellStyle name="Comma 22 21 22 2" xfId="20159" xr:uid="{FF8A49E2-1784-4ABA-9D13-97D5A19E9534}"/>
    <cellStyle name="Comma 22 21 23" xfId="20160" xr:uid="{CC87DDC0-1A28-4ADD-AF5B-D26DA631A65B}"/>
    <cellStyle name="Comma 22 21 23 2" xfId="20161" xr:uid="{55215CA6-E8A6-4A79-9881-D3DF83C2EA6B}"/>
    <cellStyle name="Comma 22 21 24" xfId="20162" xr:uid="{B75206F2-9940-4C20-B390-9EAD920CD483}"/>
    <cellStyle name="Comma 22 21 24 2" xfId="20163" xr:uid="{87A469C8-C7B1-4F67-998A-967AB2AE6BE2}"/>
    <cellStyle name="Comma 22 21 25" xfId="20164" xr:uid="{87812473-1346-4B04-8FD0-BBD08AC2B3AF}"/>
    <cellStyle name="Comma 22 21 25 2" xfId="20165" xr:uid="{5F7C9611-D1D9-4F43-9EB7-E03F022949AE}"/>
    <cellStyle name="Comma 22 21 26" xfId="20166" xr:uid="{D5BA2AC2-A6F0-41E2-9FDB-AF0AEE2CF5CD}"/>
    <cellStyle name="Comma 22 21 26 2" xfId="20167" xr:uid="{5375D812-17AF-4A28-A094-5640ECAB1931}"/>
    <cellStyle name="Comma 22 21 27" xfId="20168" xr:uid="{042ADDCA-02DD-4F5A-8FB7-DC3F39B5A7E1}"/>
    <cellStyle name="Comma 22 21 27 2" xfId="20169" xr:uid="{914D29F9-DEAB-413A-AB11-57AB1111F0DA}"/>
    <cellStyle name="Comma 22 21 28" xfId="20170" xr:uid="{4A79FCE6-2EA5-457C-A181-78CB1849CD94}"/>
    <cellStyle name="Comma 22 21 28 2" xfId="20171" xr:uid="{6A98DB2E-14FB-4E49-A7AE-989E5060E9F7}"/>
    <cellStyle name="Comma 22 21 29" xfId="20172" xr:uid="{FA0362A0-DE73-4CAB-81FA-071A3D32E1CF}"/>
    <cellStyle name="Comma 22 21 3" xfId="20173" xr:uid="{46CA809A-CAEA-48D5-81B9-39A9E0A70EE4}"/>
    <cellStyle name="Comma 22 21 3 2" xfId="20174" xr:uid="{3A4404F5-A273-4CF3-A417-DF0D1C98D339}"/>
    <cellStyle name="Comma 22 21 4" xfId="20175" xr:uid="{F68867A2-D565-4FF8-ABB2-D547CF2F534A}"/>
    <cellStyle name="Comma 22 21 4 2" xfId="20176" xr:uid="{3EC6898E-53E4-49B0-B739-A1A4D4B4EE86}"/>
    <cellStyle name="Comma 22 21 4 2 2" xfId="20177" xr:uid="{CCD72B3C-B298-4239-8276-04F95EE373C8}"/>
    <cellStyle name="Comma 22 21 4 3" xfId="20178" xr:uid="{ED69ACE4-F818-46DA-9883-BBDE124BB919}"/>
    <cellStyle name="Comma 22 21 4 3 2" xfId="20179" xr:uid="{E07619BA-F54F-498F-9192-3FDB15E9F32B}"/>
    <cellStyle name="Comma 22 21 4 4" xfId="20180" xr:uid="{FD39B491-B2AA-411A-8BB9-6289B3668E7F}"/>
    <cellStyle name="Comma 22 21 4 4 2" xfId="20181" xr:uid="{566FAC04-87EC-4EBF-B183-DC903A5D8395}"/>
    <cellStyle name="Comma 22 21 4 5" xfId="20182" xr:uid="{790E4E06-6AF5-473F-B6CA-103DC11D6FCB}"/>
    <cellStyle name="Comma 22 21 5" xfId="20183" xr:uid="{A659D3E0-A91F-47B9-9D04-C723842446C4}"/>
    <cellStyle name="Comma 22 21 5 2" xfId="20184" xr:uid="{3C68E23D-9CDE-4217-BA76-BA16A8349911}"/>
    <cellStyle name="Comma 22 21 5 2 2" xfId="20185" xr:uid="{2C514DD9-B67D-44FC-81EA-B2736B34A84D}"/>
    <cellStyle name="Comma 22 21 5 3" xfId="20186" xr:uid="{C964BB9A-48A6-4450-8ED9-642A749D54A7}"/>
    <cellStyle name="Comma 22 21 5 3 2" xfId="20187" xr:uid="{D27BE152-F99F-47B4-86F5-5D2573381F3F}"/>
    <cellStyle name="Comma 22 21 5 4" xfId="20188" xr:uid="{7B65F87C-8871-46CA-8886-BA0318387E66}"/>
    <cellStyle name="Comma 22 21 6" xfId="20189" xr:uid="{6D90D27C-C614-495A-83E5-8311AF9D0E60}"/>
    <cellStyle name="Comma 22 21 6 2" xfId="20190" xr:uid="{3BD70C07-D1CC-46B1-85ED-41D6C4D250C2}"/>
    <cellStyle name="Comma 22 21 7" xfId="20191" xr:uid="{25C693A9-6FF2-4A75-89FB-C81662C063D0}"/>
    <cellStyle name="Comma 22 21 7 2" xfId="20192" xr:uid="{CE51B978-084B-43C2-A3F9-35EFFDF21FA7}"/>
    <cellStyle name="Comma 22 21 8" xfId="20193" xr:uid="{8B88ED5A-0F14-4211-888E-73D98FCE94D0}"/>
    <cellStyle name="Comma 22 21 8 2" xfId="20194" xr:uid="{1D555283-BD68-4C34-9EA5-C9C114299D6B}"/>
    <cellStyle name="Comma 22 21 9" xfId="20195" xr:uid="{BF966ACE-FAF4-4BA7-984E-7DA0D5A31A20}"/>
    <cellStyle name="Comma 22 21 9 2" xfId="20196" xr:uid="{80CF7C12-3E79-4893-83BC-A87652E14E52}"/>
    <cellStyle name="Comma 22 22" xfId="20197" xr:uid="{F9DEB796-D397-4165-8678-FE099FF65534}"/>
    <cellStyle name="Comma 22 22 10" xfId="20198" xr:uid="{634A0358-520B-41A9-8A95-84B08291D205}"/>
    <cellStyle name="Comma 22 22 10 2" xfId="20199" xr:uid="{DAF95E97-7807-41BF-A66B-7D9A42E33EB2}"/>
    <cellStyle name="Comma 22 22 11" xfId="20200" xr:uid="{9D01E868-7782-475F-A07D-AD476FCBE6F2}"/>
    <cellStyle name="Comma 22 22 11 2" xfId="20201" xr:uid="{C9F68AE0-E442-42CD-B1A1-9FDF2681B065}"/>
    <cellStyle name="Comma 22 22 12" xfId="20202" xr:uid="{8B2C84AB-8663-4502-94A6-6CB315605E8A}"/>
    <cellStyle name="Comma 22 22 12 2" xfId="20203" xr:uid="{B49CFC88-95C5-4BAE-99EC-3698E5BF607E}"/>
    <cellStyle name="Comma 22 22 13" xfId="20204" xr:uid="{49553C62-1564-42E5-B38A-1067CEFA2DBE}"/>
    <cellStyle name="Comma 22 22 13 2" xfId="20205" xr:uid="{94185AD0-BE8A-4527-84C1-1A19E6E88CAF}"/>
    <cellStyle name="Comma 22 22 14" xfId="20206" xr:uid="{152ECBB0-C5EF-4B7E-A5EE-31ACC9391175}"/>
    <cellStyle name="Comma 22 22 14 2" xfId="20207" xr:uid="{E7E498E0-7F17-4EB8-88A2-FBF99B4715C1}"/>
    <cellStyle name="Comma 22 22 15" xfId="20208" xr:uid="{8CB0E0CD-A180-48F0-B775-75C3127F29D5}"/>
    <cellStyle name="Comma 22 22 15 2" xfId="20209" xr:uid="{10323A6D-B0EA-4AF4-9D25-8AD9F57BF95D}"/>
    <cellStyle name="Comma 22 22 16" xfId="20210" xr:uid="{D0A814F7-6CEC-42D6-8446-30E157920558}"/>
    <cellStyle name="Comma 22 22 16 2" xfId="20211" xr:uid="{73E5EA4B-CE2A-470B-8383-5F8E3D65BAAD}"/>
    <cellStyle name="Comma 22 22 17" xfId="20212" xr:uid="{88CBC0F1-514F-4DC5-A8AA-2012C8E0DA04}"/>
    <cellStyle name="Comma 22 22 17 2" xfId="20213" xr:uid="{3DC41D66-EECA-40BC-A132-712D92725DE1}"/>
    <cellStyle name="Comma 22 22 18" xfId="20214" xr:uid="{FB7D9B06-F284-404D-9ED8-474D97423DE7}"/>
    <cellStyle name="Comma 22 22 18 2" xfId="20215" xr:uid="{D225749C-C547-4F4D-9F57-E1E8891C4D10}"/>
    <cellStyle name="Comma 22 22 19" xfId="20216" xr:uid="{8F50D7F7-EB64-4816-A032-69D2440774C8}"/>
    <cellStyle name="Comma 22 22 19 2" xfId="20217" xr:uid="{3A32FFC6-0C04-4064-BF9E-2328F366A8A9}"/>
    <cellStyle name="Comma 22 22 2" xfId="20218" xr:uid="{C9535C42-BF71-44B9-9CF8-99BDF08F649F}"/>
    <cellStyle name="Comma 22 22 2 2" xfId="20219" xr:uid="{FF7E0D46-973B-4DF1-A75B-1803C7B480B4}"/>
    <cellStyle name="Comma 22 22 20" xfId="20220" xr:uid="{93C8AC85-A4FA-459F-B894-453BB9693017}"/>
    <cellStyle name="Comma 22 22 20 2" xfId="20221" xr:uid="{E9B4D1A1-46CF-450C-92F8-97922E90CA3B}"/>
    <cellStyle name="Comma 22 22 21" xfId="20222" xr:uid="{DE4358D9-C732-4CDC-8964-3EC6443E093A}"/>
    <cellStyle name="Comma 22 22 21 2" xfId="20223" xr:uid="{33D7D4EE-7C7F-416E-B78B-1616FF4F47C6}"/>
    <cellStyle name="Comma 22 22 22" xfId="20224" xr:uid="{27FD14AB-E387-476E-8B9F-885D7D16C115}"/>
    <cellStyle name="Comma 22 22 22 2" xfId="20225" xr:uid="{C22E901C-811E-47B5-AB73-0DAC0A0262BA}"/>
    <cellStyle name="Comma 22 22 23" xfId="20226" xr:uid="{9472AC49-1E07-44A9-9951-FDD424C60906}"/>
    <cellStyle name="Comma 22 22 23 2" xfId="20227" xr:uid="{6210DF7A-9A2D-488E-8992-E2247B44E460}"/>
    <cellStyle name="Comma 22 22 24" xfId="20228" xr:uid="{1FD8D46E-30ED-4D0A-948B-C9EC2272938F}"/>
    <cellStyle name="Comma 22 22 24 2" xfId="20229" xr:uid="{CF7B1FEE-BFF1-466A-801A-A0627A3F0037}"/>
    <cellStyle name="Comma 22 22 25" xfId="20230" xr:uid="{8BD701D4-4FA2-441B-A72A-F975B32AAD87}"/>
    <cellStyle name="Comma 22 22 25 2" xfId="20231" xr:uid="{02FC89DA-D4F9-47F3-8462-B42FBB755FDB}"/>
    <cellStyle name="Comma 22 22 26" xfId="20232" xr:uid="{613C7961-B1D0-4F99-8584-B14987DB6DBB}"/>
    <cellStyle name="Comma 22 22 26 2" xfId="20233" xr:uid="{BA4AA1D8-AE05-42E5-B6A2-FC857EF9A42B}"/>
    <cellStyle name="Comma 22 22 27" xfId="20234" xr:uid="{91CFEAB6-5B57-494D-AD05-C6D4FDE3384D}"/>
    <cellStyle name="Comma 22 22 27 2" xfId="20235" xr:uid="{4D135C7F-95D1-4C88-B762-20A869A18D3D}"/>
    <cellStyle name="Comma 22 22 28" xfId="20236" xr:uid="{F94C4788-4E37-4DB0-9750-E1DE871E1F89}"/>
    <cellStyle name="Comma 22 22 28 2" xfId="20237" xr:uid="{EF9F1635-D947-487B-AF80-96838A47266C}"/>
    <cellStyle name="Comma 22 22 29" xfId="20238" xr:uid="{E37FF1F5-B23A-4021-B492-5E7C031F20EA}"/>
    <cellStyle name="Comma 22 22 3" xfId="20239" xr:uid="{D08C16A1-E2FD-461F-8A83-C23ED696A8FA}"/>
    <cellStyle name="Comma 22 22 3 2" xfId="20240" xr:uid="{5F119D23-4C20-406E-B11F-8A6A190F60BE}"/>
    <cellStyle name="Comma 22 22 4" xfId="20241" xr:uid="{754BD6D8-3888-4C93-803B-676BDEFCB9BF}"/>
    <cellStyle name="Comma 22 22 4 2" xfId="20242" xr:uid="{C6912B00-9FD2-47ED-9259-D9813DA40748}"/>
    <cellStyle name="Comma 22 22 4 2 2" xfId="20243" xr:uid="{67AD2200-72DE-442C-B20A-0431FEC107E6}"/>
    <cellStyle name="Comma 22 22 4 3" xfId="20244" xr:uid="{D65033EF-8112-4EBE-AB4B-AE990FCA3628}"/>
    <cellStyle name="Comma 22 22 4 3 2" xfId="20245" xr:uid="{8F9FC729-9758-4846-9D33-F972DA645269}"/>
    <cellStyle name="Comma 22 22 4 4" xfId="20246" xr:uid="{4EFA9053-A1C4-4DD2-8CEE-FF8BB80EFC9D}"/>
    <cellStyle name="Comma 22 22 4 4 2" xfId="20247" xr:uid="{00F8FA60-02AF-4F5C-B1F7-550000C199D1}"/>
    <cellStyle name="Comma 22 22 4 5" xfId="20248" xr:uid="{C3A1BCBD-D881-4B70-B8C5-DFF9F9DDE21A}"/>
    <cellStyle name="Comma 22 22 5" xfId="20249" xr:uid="{CA88C069-DC41-4914-9BE5-8FA8ADAB49C9}"/>
    <cellStyle name="Comma 22 22 5 2" xfId="20250" xr:uid="{6506D041-C94C-4D5E-B50C-04957D1BDAD1}"/>
    <cellStyle name="Comma 22 22 5 2 2" xfId="20251" xr:uid="{762D8026-D8ED-41C3-AC04-1FFE50DE865B}"/>
    <cellStyle name="Comma 22 22 5 3" xfId="20252" xr:uid="{A581B2D3-D081-42BE-9A3D-8148860DCBA2}"/>
    <cellStyle name="Comma 22 22 5 3 2" xfId="20253" xr:uid="{B2F7F131-CD18-4D78-A952-D68E16CE0776}"/>
    <cellStyle name="Comma 22 22 5 4" xfId="20254" xr:uid="{2B30688A-92F2-4621-9DCE-7CA628DCA986}"/>
    <cellStyle name="Comma 22 22 6" xfId="20255" xr:uid="{6D120777-4B23-41AC-9D3F-DD79920A0F40}"/>
    <cellStyle name="Comma 22 22 6 2" xfId="20256" xr:uid="{ADF49D45-AA60-4830-AC61-4ACFA65ED4B4}"/>
    <cellStyle name="Comma 22 22 7" xfId="20257" xr:uid="{B9A148D4-98BC-4BFE-BDB6-7BCC28F159E7}"/>
    <cellStyle name="Comma 22 22 7 2" xfId="20258" xr:uid="{CA334D69-3627-4875-9526-064B7FCDE0CD}"/>
    <cellStyle name="Comma 22 22 8" xfId="20259" xr:uid="{8FBFFF49-D7C6-4EF6-A076-01FC8E4E2AAC}"/>
    <cellStyle name="Comma 22 22 8 2" xfId="20260" xr:uid="{7667E0E8-0B84-4A51-86C4-CAEE80C3B3F3}"/>
    <cellStyle name="Comma 22 22 9" xfId="20261" xr:uid="{8379C55E-A58C-4C34-84B9-7FCAEB3C353B}"/>
    <cellStyle name="Comma 22 22 9 2" xfId="20262" xr:uid="{CFB3C534-6131-4C7E-9784-AC3ABE12ECE2}"/>
    <cellStyle name="Comma 22 23" xfId="20263" xr:uid="{1AA7FEB9-4297-42F2-98B2-D20F48982082}"/>
    <cellStyle name="Comma 22 23 10" xfId="20264" xr:uid="{673452D5-B03E-41CC-B84A-6D49D76E7D5A}"/>
    <cellStyle name="Comma 22 23 10 2" xfId="20265" xr:uid="{33B138A0-9B03-4316-84B7-99312FE80855}"/>
    <cellStyle name="Comma 22 23 11" xfId="20266" xr:uid="{78A080DD-9CB7-445F-B925-87FEEED07F1C}"/>
    <cellStyle name="Comma 22 23 11 2" xfId="20267" xr:uid="{98A5528E-8574-4047-9A40-1074E9C37528}"/>
    <cellStyle name="Comma 22 23 12" xfId="20268" xr:uid="{5680FD61-2DF0-4FCE-92E0-B5DB311060AE}"/>
    <cellStyle name="Comma 22 23 12 2" xfId="20269" xr:uid="{58702ABA-2919-4682-8085-D83858DBC793}"/>
    <cellStyle name="Comma 22 23 13" xfId="20270" xr:uid="{CC36624E-CF68-4563-A654-25055A491E3C}"/>
    <cellStyle name="Comma 22 23 13 2" xfId="20271" xr:uid="{231886F7-0ACD-4A41-9BE5-1263EE04433F}"/>
    <cellStyle name="Comma 22 23 14" xfId="20272" xr:uid="{7A1749A7-05D9-4D3B-B742-82B4FDB6FD7B}"/>
    <cellStyle name="Comma 22 23 14 2" xfId="20273" xr:uid="{BA856888-89F8-48C6-B65E-F8E0C51002FE}"/>
    <cellStyle name="Comma 22 23 15" xfId="20274" xr:uid="{C577D44C-C18E-47C1-BE73-1848CC1317E3}"/>
    <cellStyle name="Comma 22 23 15 2" xfId="20275" xr:uid="{CFBFEB60-E2AA-4555-B0A7-849EB38496A4}"/>
    <cellStyle name="Comma 22 23 16" xfId="20276" xr:uid="{84D2ADB0-63CE-4900-AF1F-96E31053662B}"/>
    <cellStyle name="Comma 22 23 16 2" xfId="20277" xr:uid="{52AE3C75-7040-466A-AA13-D711EADED8C9}"/>
    <cellStyle name="Comma 22 23 17" xfId="20278" xr:uid="{A71228BA-C565-4BF8-929D-D7ABBA960A2C}"/>
    <cellStyle name="Comma 22 23 17 2" xfId="20279" xr:uid="{2D970865-565E-4892-A34E-D8A062B4FBA0}"/>
    <cellStyle name="Comma 22 23 18" xfId="20280" xr:uid="{03D88012-8811-47E3-A69F-5CBD69AB341C}"/>
    <cellStyle name="Comma 22 23 18 2" xfId="20281" xr:uid="{D2048766-1A3D-41E7-BFDF-C0506695FCAF}"/>
    <cellStyle name="Comma 22 23 19" xfId="20282" xr:uid="{0B9AFE48-3832-4C73-853C-B2A662F03F7D}"/>
    <cellStyle name="Comma 22 23 19 2" xfId="20283" xr:uid="{A3E62C38-ECEA-4A48-A068-E0F7D6F77CC6}"/>
    <cellStyle name="Comma 22 23 2" xfId="20284" xr:uid="{B7EF14CD-CF7D-497D-A8E7-69463E010D56}"/>
    <cellStyle name="Comma 22 23 2 2" xfId="20285" xr:uid="{37C35092-E716-4BFF-97E7-B53E699D5E1D}"/>
    <cellStyle name="Comma 22 23 20" xfId="20286" xr:uid="{9AFA5206-CF35-4AD8-9D2F-402BAC668AD1}"/>
    <cellStyle name="Comma 22 23 20 2" xfId="20287" xr:uid="{0CABE132-4DE6-4727-B27A-30E5D3C55004}"/>
    <cellStyle name="Comma 22 23 21" xfId="20288" xr:uid="{CF034119-4357-4E80-BCF7-07B32A423163}"/>
    <cellStyle name="Comma 22 23 21 2" xfId="20289" xr:uid="{209C98C1-CD09-4707-BAE8-B1A7C5B94F97}"/>
    <cellStyle name="Comma 22 23 22" xfId="20290" xr:uid="{9E9FCE58-7C04-4AA0-BDDA-0BFC038B6229}"/>
    <cellStyle name="Comma 22 23 22 2" xfId="20291" xr:uid="{652103F3-748F-47CF-890C-1D391E520FB9}"/>
    <cellStyle name="Comma 22 23 23" xfId="20292" xr:uid="{25A401A4-34F8-4113-A397-F4A835285432}"/>
    <cellStyle name="Comma 22 23 23 2" xfId="20293" xr:uid="{A7A7C764-0520-434E-8AFC-6385E8BFD5DA}"/>
    <cellStyle name="Comma 22 23 24" xfId="20294" xr:uid="{05A5F259-D18D-49A1-940B-8D23C1BE9BAA}"/>
    <cellStyle name="Comma 22 23 24 2" xfId="20295" xr:uid="{3193BE9D-DB38-411B-AE80-34F89B80F973}"/>
    <cellStyle name="Comma 22 23 25" xfId="20296" xr:uid="{F6DC076A-2FF4-4C45-BA88-C78C1D3B4992}"/>
    <cellStyle name="Comma 22 23 25 2" xfId="20297" xr:uid="{1CA01782-D442-489E-B0A4-CB4ED63F88CC}"/>
    <cellStyle name="Comma 22 23 26" xfId="20298" xr:uid="{38C9F815-EE27-4717-8014-47DFAF8F9616}"/>
    <cellStyle name="Comma 22 23 26 2" xfId="20299" xr:uid="{8E764713-0223-4ADC-9C5A-96DC2F0804AD}"/>
    <cellStyle name="Comma 22 23 27" xfId="20300" xr:uid="{813D5CE6-5D56-4855-989F-B12D3A5C7DC6}"/>
    <cellStyle name="Comma 22 23 27 2" xfId="20301" xr:uid="{5FD1C8B6-AEC2-4C8A-93E8-74FDA7305F3B}"/>
    <cellStyle name="Comma 22 23 28" xfId="20302" xr:uid="{10901CC7-B27A-4E4D-9709-58A49BEC0ECD}"/>
    <cellStyle name="Comma 22 23 28 2" xfId="20303" xr:uid="{AF856DF5-2B5F-42DE-8E96-59C00F0E93AC}"/>
    <cellStyle name="Comma 22 23 29" xfId="20304" xr:uid="{308322AE-D264-4FC4-ADE4-05A4EB038295}"/>
    <cellStyle name="Comma 22 23 3" xfId="20305" xr:uid="{ED6E6FA1-7717-4CB3-8D7E-E378BE36A3CC}"/>
    <cellStyle name="Comma 22 23 3 2" xfId="20306" xr:uid="{D1D93FF6-3ABF-49C1-97B2-E0B1F8B8FFF4}"/>
    <cellStyle name="Comma 22 23 4" xfId="20307" xr:uid="{0F82FE90-8B45-4B20-8CB1-677DED519B1B}"/>
    <cellStyle name="Comma 22 23 4 2" xfId="20308" xr:uid="{E9350CBC-28B0-4A8B-BD2A-D7647619950F}"/>
    <cellStyle name="Comma 22 23 4 2 2" xfId="20309" xr:uid="{FB5B5385-99E9-4CAE-9FDC-8588A29BAED6}"/>
    <cellStyle name="Comma 22 23 4 3" xfId="20310" xr:uid="{968837E0-4B62-4E98-8AFF-09B59AF17257}"/>
    <cellStyle name="Comma 22 23 4 3 2" xfId="20311" xr:uid="{0CFD6DE7-A488-42CE-841F-BB0A3541C07B}"/>
    <cellStyle name="Comma 22 23 4 4" xfId="20312" xr:uid="{0EED105B-E7E8-4180-AA62-E414431F4A87}"/>
    <cellStyle name="Comma 22 23 4 4 2" xfId="20313" xr:uid="{0B1577B9-DFAB-4BAB-9BD6-560E5A510E90}"/>
    <cellStyle name="Comma 22 23 4 5" xfId="20314" xr:uid="{48D5C6A5-9F71-43F8-8AA8-A2B5AB36171E}"/>
    <cellStyle name="Comma 22 23 5" xfId="20315" xr:uid="{D22EDF12-A678-47A8-A77F-414C1A797D53}"/>
    <cellStyle name="Comma 22 23 5 2" xfId="20316" xr:uid="{798F143D-C0A8-4ECF-9511-0E79F537642D}"/>
    <cellStyle name="Comma 22 23 5 2 2" xfId="20317" xr:uid="{54BF3393-DC3A-4B77-AC53-0D782AB05D9A}"/>
    <cellStyle name="Comma 22 23 5 3" xfId="20318" xr:uid="{B685ADC8-FC0A-475D-AEC2-0E2FC63FA84C}"/>
    <cellStyle name="Comma 22 23 5 3 2" xfId="20319" xr:uid="{CF3315D8-8FCE-4882-A79E-AE045EDA021B}"/>
    <cellStyle name="Comma 22 23 5 4" xfId="20320" xr:uid="{9E8BEF4D-B03D-4E73-9643-5937207FFC5D}"/>
    <cellStyle name="Comma 22 23 6" xfId="20321" xr:uid="{F200E5A0-9798-4989-B9D4-A39351B26599}"/>
    <cellStyle name="Comma 22 23 6 2" xfId="20322" xr:uid="{8B02C153-41A6-4641-921D-2ADC51943AEE}"/>
    <cellStyle name="Comma 22 23 7" xfId="20323" xr:uid="{796458A5-0DAD-409B-9D23-BCF1862427D3}"/>
    <cellStyle name="Comma 22 23 7 2" xfId="20324" xr:uid="{703551B6-EB7F-4077-8EDA-79E7A105E759}"/>
    <cellStyle name="Comma 22 23 8" xfId="20325" xr:uid="{8D17FB22-4832-4951-9A7B-3986DD2DE68F}"/>
    <cellStyle name="Comma 22 23 8 2" xfId="20326" xr:uid="{9B6D7897-5E6C-4688-8860-5A8CF7F47789}"/>
    <cellStyle name="Comma 22 23 9" xfId="20327" xr:uid="{F297B752-F9E6-427B-818F-F1C449DBC512}"/>
    <cellStyle name="Comma 22 23 9 2" xfId="20328" xr:uid="{E85CE35E-4907-473D-A4BF-1B69D254C0AF}"/>
    <cellStyle name="Comma 22 24" xfId="20329" xr:uid="{9D02796F-3160-4DBD-8EFF-80420B38343E}"/>
    <cellStyle name="Comma 22 24 10" xfId="20330" xr:uid="{800009BF-FB08-4DD3-A763-28650884ABFD}"/>
    <cellStyle name="Comma 22 24 10 2" xfId="20331" xr:uid="{63A58439-E391-4696-8C4B-D1015FDF20D4}"/>
    <cellStyle name="Comma 22 24 11" xfId="20332" xr:uid="{4B28EC9B-2B4F-4207-BFF8-C729E77ABAA9}"/>
    <cellStyle name="Comma 22 24 11 2" xfId="20333" xr:uid="{E8BAB2E3-796E-4590-A94A-54928E80D67A}"/>
    <cellStyle name="Comma 22 24 12" xfId="20334" xr:uid="{4E329704-B193-4FCB-8B7B-6ED2DC035918}"/>
    <cellStyle name="Comma 22 24 12 2" xfId="20335" xr:uid="{6185A8F5-A34E-4A6F-8E04-8CDDC036E6AA}"/>
    <cellStyle name="Comma 22 24 13" xfId="20336" xr:uid="{213265DA-C56D-4809-BCE0-C9998F2ABE23}"/>
    <cellStyle name="Comma 22 24 13 2" xfId="20337" xr:uid="{5CA679F2-24C9-442C-99A0-9A545517E8AC}"/>
    <cellStyle name="Comma 22 24 14" xfId="20338" xr:uid="{81B01F52-2D77-411A-BFF3-D7EA6288C11C}"/>
    <cellStyle name="Comma 22 24 14 2" xfId="20339" xr:uid="{4DB09F38-32EE-4431-90EA-D591834B2863}"/>
    <cellStyle name="Comma 22 24 15" xfId="20340" xr:uid="{7E13097B-FB1E-4A6F-A5B8-B8FDC712F017}"/>
    <cellStyle name="Comma 22 24 15 2" xfId="20341" xr:uid="{62103DE8-7A3E-43C5-8C35-D6B551F0B667}"/>
    <cellStyle name="Comma 22 24 16" xfId="20342" xr:uid="{0B567B8A-3485-4BD8-A40F-E0656342E055}"/>
    <cellStyle name="Comma 22 24 16 2" xfId="20343" xr:uid="{F0CBE292-8BF3-4542-A53D-94687EDCC0D1}"/>
    <cellStyle name="Comma 22 24 17" xfId="20344" xr:uid="{D42AE46D-C5FD-4BB4-A96B-7E0F41171502}"/>
    <cellStyle name="Comma 22 24 17 2" xfId="20345" xr:uid="{19CF0F9E-42B6-4B2E-908A-6FE8A23EC91D}"/>
    <cellStyle name="Comma 22 24 18" xfId="20346" xr:uid="{9DBDBBB5-C4A5-4CB5-BA96-CB2C9BE406E3}"/>
    <cellStyle name="Comma 22 24 18 2" xfId="20347" xr:uid="{087C8B5A-0936-4FF8-A0C1-67AA46D692A8}"/>
    <cellStyle name="Comma 22 24 19" xfId="20348" xr:uid="{F1F631FE-20D2-4651-80B0-3CD34E539320}"/>
    <cellStyle name="Comma 22 24 19 2" xfId="20349" xr:uid="{D08C7697-2E4E-45C0-B20D-8B81D17B5395}"/>
    <cellStyle name="Comma 22 24 2" xfId="20350" xr:uid="{66A128FF-F579-4A26-BC37-3840AC6C2F90}"/>
    <cellStyle name="Comma 22 24 2 2" xfId="20351" xr:uid="{E0D4BD4C-C171-41A8-9590-04132C80466A}"/>
    <cellStyle name="Comma 22 24 20" xfId="20352" xr:uid="{8BE84FB8-1B17-4621-900C-3D03199F7500}"/>
    <cellStyle name="Comma 22 24 20 2" xfId="20353" xr:uid="{42E37ACB-66C5-4130-9F6A-036CDAAF5819}"/>
    <cellStyle name="Comma 22 24 21" xfId="20354" xr:uid="{361C97B0-441C-4E2B-A59A-08E358DDDF6E}"/>
    <cellStyle name="Comma 22 24 21 2" xfId="20355" xr:uid="{2604049A-8207-4C3A-8EAF-06F554CDE916}"/>
    <cellStyle name="Comma 22 24 22" xfId="20356" xr:uid="{38E4BE5D-E64A-4D34-B5EC-4B585651BC73}"/>
    <cellStyle name="Comma 22 24 22 2" xfId="20357" xr:uid="{DA4D8BD0-FFCE-4E60-9559-F84FAFECE94B}"/>
    <cellStyle name="Comma 22 24 23" xfId="20358" xr:uid="{1BD674CE-32EC-494C-83CA-399015ADA54C}"/>
    <cellStyle name="Comma 22 24 23 2" xfId="20359" xr:uid="{9817D895-B727-41D6-9920-FE2165CC6A0D}"/>
    <cellStyle name="Comma 22 24 24" xfId="20360" xr:uid="{E7AFDB8D-4FDB-442A-9534-590AD0199017}"/>
    <cellStyle name="Comma 22 24 24 2" xfId="20361" xr:uid="{AB0B790B-6AAC-4937-AC52-B1DA902A948E}"/>
    <cellStyle name="Comma 22 24 25" xfId="20362" xr:uid="{4DF00BC4-8DCB-4ECD-A6C4-C25155D007D7}"/>
    <cellStyle name="Comma 22 24 25 2" xfId="20363" xr:uid="{738A011D-19B5-4043-B43D-AB48251EF9FC}"/>
    <cellStyle name="Comma 22 24 26" xfId="20364" xr:uid="{0A8D4A6F-93B9-437E-A058-7BD19E4FCE01}"/>
    <cellStyle name="Comma 22 24 26 2" xfId="20365" xr:uid="{E00EABC7-E3E5-461C-9730-122C924D6789}"/>
    <cellStyle name="Comma 22 24 27" xfId="20366" xr:uid="{9C20EC7B-B534-4569-A712-F4AB638282C9}"/>
    <cellStyle name="Comma 22 24 27 2" xfId="20367" xr:uid="{2B7900F5-42D2-4F66-8C02-98906AB94115}"/>
    <cellStyle name="Comma 22 24 28" xfId="20368" xr:uid="{13618C6B-A556-444A-8852-867C01187DCF}"/>
    <cellStyle name="Comma 22 24 28 2" xfId="20369" xr:uid="{FE6A5730-1503-476C-B63B-2614AE5019B5}"/>
    <cellStyle name="Comma 22 24 29" xfId="20370" xr:uid="{F15F546D-2784-42F5-87C8-0A6CF4051F79}"/>
    <cellStyle name="Comma 22 24 3" xfId="20371" xr:uid="{D4E3CF2B-CF5C-4FA5-9D28-9C8331378A81}"/>
    <cellStyle name="Comma 22 24 3 2" xfId="20372" xr:uid="{798BB292-2FB4-4B46-8677-2619170B4B4C}"/>
    <cellStyle name="Comma 22 24 4" xfId="20373" xr:uid="{69BEF82E-6ADF-4D8A-AA64-40A2D052DB8C}"/>
    <cellStyle name="Comma 22 24 4 2" xfId="20374" xr:uid="{C4E11DCF-B841-4BC5-893E-F7BB040A7DBE}"/>
    <cellStyle name="Comma 22 24 4 2 2" xfId="20375" xr:uid="{0EA555AB-FE6E-4069-84BA-D0F49E1378DF}"/>
    <cellStyle name="Comma 22 24 4 3" xfId="20376" xr:uid="{7D27BCDB-621F-4E9B-93D9-DA5AE9F5D57E}"/>
    <cellStyle name="Comma 22 24 4 3 2" xfId="20377" xr:uid="{AEE050D7-C55A-4895-BDC4-C40BA7612DA2}"/>
    <cellStyle name="Comma 22 24 4 4" xfId="20378" xr:uid="{EFF8C26A-5C04-428D-AED1-E36FCE972DDF}"/>
    <cellStyle name="Comma 22 24 4 4 2" xfId="20379" xr:uid="{D0AA0EA1-362D-4A74-BD3E-86EFD79BB620}"/>
    <cellStyle name="Comma 22 24 4 5" xfId="20380" xr:uid="{7AC2CFD4-2E18-4990-9F5E-CE19B22A6421}"/>
    <cellStyle name="Comma 22 24 5" xfId="20381" xr:uid="{4CA29F77-4D84-4B3E-8604-2E23210761C4}"/>
    <cellStyle name="Comma 22 24 5 2" xfId="20382" xr:uid="{2C688679-7134-4C11-8CBB-3666FFCA209B}"/>
    <cellStyle name="Comma 22 24 5 2 2" xfId="20383" xr:uid="{8F7687E7-7251-47F7-9337-1CFAF4269046}"/>
    <cellStyle name="Comma 22 24 5 3" xfId="20384" xr:uid="{CA19FCA5-977B-4DC0-89ED-771B227A58BE}"/>
    <cellStyle name="Comma 22 24 5 3 2" xfId="20385" xr:uid="{14C4AC94-402D-451A-B042-EE21404A626A}"/>
    <cellStyle name="Comma 22 24 5 4" xfId="20386" xr:uid="{88889606-EE58-4D3F-ACFB-81BE3CA60996}"/>
    <cellStyle name="Comma 22 24 6" xfId="20387" xr:uid="{D1B46066-106D-44B8-82DC-AE9AD0984447}"/>
    <cellStyle name="Comma 22 24 6 2" xfId="20388" xr:uid="{FFE8FEFB-F346-41AD-987F-85A63A51613A}"/>
    <cellStyle name="Comma 22 24 7" xfId="20389" xr:uid="{D69B326C-55A2-49D5-B699-A9A5D6A0FDBE}"/>
    <cellStyle name="Comma 22 24 7 2" xfId="20390" xr:uid="{EBA6F312-CB6A-4831-9C63-FC1D1599DD59}"/>
    <cellStyle name="Comma 22 24 8" xfId="20391" xr:uid="{936BB3C7-7F7A-4AA0-9CBD-B89B8F6F8ABD}"/>
    <cellStyle name="Comma 22 24 8 2" xfId="20392" xr:uid="{3E13BC9F-2782-4B7B-B3B5-C8F1D16D9948}"/>
    <cellStyle name="Comma 22 24 9" xfId="20393" xr:uid="{EF300245-766F-4395-98D4-C6D10B67AD31}"/>
    <cellStyle name="Comma 22 24 9 2" xfId="20394" xr:uid="{B6FF50CB-DF77-4925-B3BA-D8A9F79DFFC2}"/>
    <cellStyle name="Comma 22 25" xfId="20395" xr:uid="{F055D307-BCE6-4FFD-B4AF-29A39BF9D629}"/>
    <cellStyle name="Comma 22 25 10" xfId="20396" xr:uid="{0C48E5D3-E93D-4B04-B68B-2666DDD06142}"/>
    <cellStyle name="Comma 22 25 10 2" xfId="20397" xr:uid="{5808D8F7-CBD4-4F51-B3CE-E684E2B00FA2}"/>
    <cellStyle name="Comma 22 25 11" xfId="20398" xr:uid="{2C5A5030-60B6-449C-B73C-1D0F726F802E}"/>
    <cellStyle name="Comma 22 25 11 2" xfId="20399" xr:uid="{67333C85-0AE5-41C0-B4B3-D6AFEF4B268F}"/>
    <cellStyle name="Comma 22 25 12" xfId="20400" xr:uid="{829BB327-BB68-4109-AEB0-25393826A563}"/>
    <cellStyle name="Comma 22 25 12 2" xfId="20401" xr:uid="{FC388A6D-8CC1-468E-88E3-BFE4F8A100D0}"/>
    <cellStyle name="Comma 22 25 13" xfId="20402" xr:uid="{A1919E09-9F7A-46FE-AFB6-E81478F49AEC}"/>
    <cellStyle name="Comma 22 25 13 2" xfId="20403" xr:uid="{9EBD9369-ED6D-4AD0-9D56-0130A73DDE7D}"/>
    <cellStyle name="Comma 22 25 14" xfId="20404" xr:uid="{0611D8E1-6F27-4DEB-98BA-B571AF93E2E4}"/>
    <cellStyle name="Comma 22 25 14 2" xfId="20405" xr:uid="{CC947D47-3215-4B62-B930-7EB53D290AC5}"/>
    <cellStyle name="Comma 22 25 15" xfId="20406" xr:uid="{CBBE5D34-7CB2-445C-BBA9-628C145F3108}"/>
    <cellStyle name="Comma 22 25 15 2" xfId="20407" xr:uid="{D66B7D67-35F9-48A5-A588-9A9F1CCC903B}"/>
    <cellStyle name="Comma 22 25 16" xfId="20408" xr:uid="{E1355673-E8C5-4147-A984-E473420F6BFD}"/>
    <cellStyle name="Comma 22 25 16 2" xfId="20409" xr:uid="{0A6D7782-1A27-4C1E-B682-834E853725F5}"/>
    <cellStyle name="Comma 22 25 17" xfId="20410" xr:uid="{CAB107CA-E986-4910-B3D4-92DC6E5F7020}"/>
    <cellStyle name="Comma 22 25 17 2" xfId="20411" xr:uid="{7B06AA84-5C99-44AC-AF75-3ADBE5398610}"/>
    <cellStyle name="Comma 22 25 18" xfId="20412" xr:uid="{0B9C99BE-0146-4349-AAA1-0B12B12FF88F}"/>
    <cellStyle name="Comma 22 25 18 2" xfId="20413" xr:uid="{6C16B257-65BD-4C33-B59E-71252EBE59CB}"/>
    <cellStyle name="Comma 22 25 19" xfId="20414" xr:uid="{9E7A0136-A8F0-4B2A-9173-DFFD2DE18668}"/>
    <cellStyle name="Comma 22 25 19 2" xfId="20415" xr:uid="{B4C370C4-C17E-416A-B1EF-4F9614BBB18A}"/>
    <cellStyle name="Comma 22 25 2" xfId="20416" xr:uid="{8D9064D6-12FF-4D73-B3B4-D0B4BF8DAD32}"/>
    <cellStyle name="Comma 22 25 2 2" xfId="20417" xr:uid="{F335F676-DA25-4289-AD24-575F34C9245A}"/>
    <cellStyle name="Comma 22 25 20" xfId="20418" xr:uid="{507AD648-5340-4D03-9B31-7AC2549D86A4}"/>
    <cellStyle name="Comma 22 25 20 2" xfId="20419" xr:uid="{5B2624C9-3427-4B3A-949B-2FB994FE39F7}"/>
    <cellStyle name="Comma 22 25 21" xfId="20420" xr:uid="{A845E824-1108-4F4A-A4F8-BA5A0CD0230D}"/>
    <cellStyle name="Comma 22 25 21 2" xfId="20421" xr:uid="{A3B0D040-17A8-4750-8290-33142BDFBC74}"/>
    <cellStyle name="Comma 22 25 22" xfId="20422" xr:uid="{2FF062E9-A363-46A1-9858-FD07F17B5311}"/>
    <cellStyle name="Comma 22 25 22 2" xfId="20423" xr:uid="{86EDE0CF-FC9B-495D-B343-010C13A7425D}"/>
    <cellStyle name="Comma 22 25 23" xfId="20424" xr:uid="{9447604A-803E-4C7B-801D-09E4926AB6C0}"/>
    <cellStyle name="Comma 22 25 23 2" xfId="20425" xr:uid="{B32E46B6-976D-4DC7-93B1-E4B54AE292B7}"/>
    <cellStyle name="Comma 22 25 24" xfId="20426" xr:uid="{DCD7DC33-BB2F-4F4A-94C8-4F8B2B3B552B}"/>
    <cellStyle name="Comma 22 25 24 2" xfId="20427" xr:uid="{BA644705-1CF1-4A92-AF70-30BCDB6A78CD}"/>
    <cellStyle name="Comma 22 25 25" xfId="20428" xr:uid="{DB08252B-B733-4737-9F5C-00E6BFA9367B}"/>
    <cellStyle name="Comma 22 25 25 2" xfId="20429" xr:uid="{C78B82EE-17EB-4940-A025-5B57F7125AB6}"/>
    <cellStyle name="Comma 22 25 26" xfId="20430" xr:uid="{2014FE21-07B2-4DCD-9405-0D31B20EA0A7}"/>
    <cellStyle name="Comma 22 25 26 2" xfId="20431" xr:uid="{D6771F76-DDE5-4C7B-8C73-2B9181CB5565}"/>
    <cellStyle name="Comma 22 25 27" xfId="20432" xr:uid="{A9378512-330D-45D8-9981-6C9754FD5B6F}"/>
    <cellStyle name="Comma 22 25 27 2" xfId="20433" xr:uid="{153FE888-C1E0-4BA9-B659-E55B94292C36}"/>
    <cellStyle name="Comma 22 25 28" xfId="20434" xr:uid="{7D7A891B-3F59-4949-8CB3-1ED977F463B2}"/>
    <cellStyle name="Comma 22 25 28 2" xfId="20435" xr:uid="{7A19BE78-E146-40CA-8FD6-D81F2A6FF89E}"/>
    <cellStyle name="Comma 22 25 29" xfId="20436" xr:uid="{D3ED2BD7-BBB9-4A84-8C16-08B879CE4A17}"/>
    <cellStyle name="Comma 22 25 3" xfId="20437" xr:uid="{F09E9E44-60AB-4EAA-8ECF-1EF4E78EC27D}"/>
    <cellStyle name="Comma 22 25 3 2" xfId="20438" xr:uid="{F3DA3CEB-AE38-4BC6-93E8-511E99147979}"/>
    <cellStyle name="Comma 22 25 4" xfId="20439" xr:uid="{798EE667-EBF0-4F91-BD1C-15FE0D3E02E4}"/>
    <cellStyle name="Comma 22 25 4 2" xfId="20440" xr:uid="{C51AC14C-DDE2-4770-8B5E-90C4C9E1334E}"/>
    <cellStyle name="Comma 22 25 4 2 2" xfId="20441" xr:uid="{6A994AF4-C8F8-4FE9-B781-BAB720C3A2E7}"/>
    <cellStyle name="Comma 22 25 4 3" xfId="20442" xr:uid="{ADD84007-1E14-46C0-BA8A-1B0243FE1CA9}"/>
    <cellStyle name="Comma 22 25 4 3 2" xfId="20443" xr:uid="{F578F42A-6A79-4D3C-896E-D8740A9931A8}"/>
    <cellStyle name="Comma 22 25 4 4" xfId="20444" xr:uid="{0EF6DE26-0981-4C49-ABED-EDE0FA054417}"/>
    <cellStyle name="Comma 22 25 4 4 2" xfId="20445" xr:uid="{87676822-6F3D-4798-86F7-9173122FF53E}"/>
    <cellStyle name="Comma 22 25 4 5" xfId="20446" xr:uid="{61491A8A-3ECE-4BCA-A1E3-7035DCAEB3D3}"/>
    <cellStyle name="Comma 22 25 5" xfId="20447" xr:uid="{5D1E5A60-E820-49FD-B45C-8492230DA3A5}"/>
    <cellStyle name="Comma 22 25 5 2" xfId="20448" xr:uid="{C9298231-CA0B-44A9-8641-E4AF4BFAA11E}"/>
    <cellStyle name="Comma 22 25 5 2 2" xfId="20449" xr:uid="{B0AC2C3C-5EC5-476E-B389-F32FF5471B80}"/>
    <cellStyle name="Comma 22 25 5 3" xfId="20450" xr:uid="{3DA28EBA-E888-4E35-ADB4-F0BCF8886D24}"/>
    <cellStyle name="Comma 22 25 5 3 2" xfId="20451" xr:uid="{FA080E4C-60D2-42C8-A66A-CB3BC86ABB12}"/>
    <cellStyle name="Comma 22 25 5 4" xfId="20452" xr:uid="{C7F545CE-29A7-4A3F-B4D0-CF6CE76E1629}"/>
    <cellStyle name="Comma 22 25 6" xfId="20453" xr:uid="{96CBC7A9-C418-4F91-879C-D2BE77364AD7}"/>
    <cellStyle name="Comma 22 25 6 2" xfId="20454" xr:uid="{0681FDC5-4373-48FA-AA5D-BAC3E85E043B}"/>
    <cellStyle name="Comma 22 25 7" xfId="20455" xr:uid="{DF5C93CB-34F7-4E9C-AE8A-6E8F4122FAB2}"/>
    <cellStyle name="Comma 22 25 7 2" xfId="20456" xr:uid="{E4B88060-A951-42DB-8BD5-FEA22F042BFE}"/>
    <cellStyle name="Comma 22 25 8" xfId="20457" xr:uid="{94CE9D75-B728-4AD3-88CA-6681CF9F4281}"/>
    <cellStyle name="Comma 22 25 8 2" xfId="20458" xr:uid="{DC3AFF42-3FB7-427F-9011-2DC98325F383}"/>
    <cellStyle name="Comma 22 25 9" xfId="20459" xr:uid="{93CF6A68-8A70-4FA8-B278-A962D64561CC}"/>
    <cellStyle name="Comma 22 25 9 2" xfId="20460" xr:uid="{1221DF78-3AF9-4A3D-8E5C-EC0C15124112}"/>
    <cellStyle name="Comma 22 26" xfId="20461" xr:uid="{A5116438-E9E0-4A46-ACD8-5713D9FB726D}"/>
    <cellStyle name="Comma 22 26 10" xfId="20462" xr:uid="{FB54467C-FF61-44A4-B0F8-BE10D056CBFE}"/>
    <cellStyle name="Comma 22 26 10 2" xfId="20463" xr:uid="{782AE243-F4BD-4960-B8F5-ECDA06D31556}"/>
    <cellStyle name="Comma 22 26 11" xfId="20464" xr:uid="{644E8D9D-46A6-4E18-931F-853644AB28CA}"/>
    <cellStyle name="Comma 22 26 11 2" xfId="20465" xr:uid="{E2B332C4-A04E-408E-A9C7-CC949F27A22F}"/>
    <cellStyle name="Comma 22 26 12" xfId="20466" xr:uid="{2F32BC57-929A-49AE-8A17-35A9CDBAAE20}"/>
    <cellStyle name="Comma 22 26 12 2" xfId="20467" xr:uid="{093520A7-B36B-4022-B3DC-76BBBFDFC90F}"/>
    <cellStyle name="Comma 22 26 13" xfId="20468" xr:uid="{E95B81B2-B108-4598-90D5-6B5F5A44E9FB}"/>
    <cellStyle name="Comma 22 26 13 2" xfId="20469" xr:uid="{A10F9AB4-52DF-4248-BDAE-67E9192D9105}"/>
    <cellStyle name="Comma 22 26 14" xfId="20470" xr:uid="{624C8687-0FBA-45F4-8956-301F965583AD}"/>
    <cellStyle name="Comma 22 26 14 2" xfId="20471" xr:uid="{2107B898-4EB1-4FC4-A89D-30B62EB2BBA1}"/>
    <cellStyle name="Comma 22 26 15" xfId="20472" xr:uid="{6DD2D981-B8A9-4F5B-BC53-E01CDD465CFD}"/>
    <cellStyle name="Comma 22 26 15 2" xfId="20473" xr:uid="{EA24FB4E-4D58-41DD-AECE-69C50B7CB6F2}"/>
    <cellStyle name="Comma 22 26 16" xfId="20474" xr:uid="{84146645-103A-4256-AA64-984160D14313}"/>
    <cellStyle name="Comma 22 26 16 2" xfId="20475" xr:uid="{897078A3-298F-4D5C-A4A3-459A11D7E826}"/>
    <cellStyle name="Comma 22 26 17" xfId="20476" xr:uid="{A37BACB1-D54E-4BE1-84B9-85FFDE5E4A62}"/>
    <cellStyle name="Comma 22 26 17 2" xfId="20477" xr:uid="{A2D539A2-8543-4492-B222-665D66E52DB9}"/>
    <cellStyle name="Comma 22 26 18" xfId="20478" xr:uid="{009542EB-FB0F-4C78-A723-F63CACDE3409}"/>
    <cellStyle name="Comma 22 26 18 2" xfId="20479" xr:uid="{C943084F-6BEA-4AB1-80E7-B3FF74DE2471}"/>
    <cellStyle name="Comma 22 26 19" xfId="20480" xr:uid="{2742BCB1-0E01-4326-856E-F9972353B897}"/>
    <cellStyle name="Comma 22 26 19 2" xfId="20481" xr:uid="{DA8C7C73-FBAF-4F03-B96E-B88B0A6CACD3}"/>
    <cellStyle name="Comma 22 26 2" xfId="20482" xr:uid="{36C07C35-373B-4132-91D2-07344B9DCEAA}"/>
    <cellStyle name="Comma 22 26 2 2" xfId="20483" xr:uid="{97DA7462-7E39-4A27-8F80-0EAFCEFE2950}"/>
    <cellStyle name="Comma 22 26 20" xfId="20484" xr:uid="{EAFAE468-4CBC-4DEF-9C07-9BDC99A7E8F4}"/>
    <cellStyle name="Comma 22 26 20 2" xfId="20485" xr:uid="{099E445D-5F7D-454F-A386-4CD7342395CB}"/>
    <cellStyle name="Comma 22 26 21" xfId="20486" xr:uid="{72E7BE8F-1058-4115-90ED-DE8FE652DC97}"/>
    <cellStyle name="Comma 22 26 21 2" xfId="20487" xr:uid="{5605F7F2-FD1E-42E8-A986-8B04DA1DF4EF}"/>
    <cellStyle name="Comma 22 26 22" xfId="20488" xr:uid="{37496068-85D4-4D45-8895-71F82BFC19CA}"/>
    <cellStyle name="Comma 22 26 22 2" xfId="20489" xr:uid="{C2E9B797-257B-47FF-A8E6-DD101A46CE78}"/>
    <cellStyle name="Comma 22 26 23" xfId="20490" xr:uid="{3A6F9E61-CE48-4989-BFCB-51A0D868182F}"/>
    <cellStyle name="Comma 22 26 23 2" xfId="20491" xr:uid="{D2B38116-0507-422A-A250-D2A3156817D9}"/>
    <cellStyle name="Comma 22 26 24" xfId="20492" xr:uid="{5D736BE1-E597-40E2-AE57-20852DB6789C}"/>
    <cellStyle name="Comma 22 26 24 2" xfId="20493" xr:uid="{6BF36B3C-A8A9-4A33-947F-01372D5E8754}"/>
    <cellStyle name="Comma 22 26 25" xfId="20494" xr:uid="{3C50EE4F-F4F7-450A-B582-ED5DBE5F66A1}"/>
    <cellStyle name="Comma 22 26 25 2" xfId="20495" xr:uid="{CF6A9820-6685-435D-81BD-359C6E557A2B}"/>
    <cellStyle name="Comma 22 26 26" xfId="20496" xr:uid="{1A673183-A940-4EC2-B980-5763BE9C1BBD}"/>
    <cellStyle name="Comma 22 26 26 2" xfId="20497" xr:uid="{F703B101-2A93-4A96-BE1C-E05070A35DBC}"/>
    <cellStyle name="Comma 22 26 27" xfId="20498" xr:uid="{AA66C8C0-8BE4-4D8D-B806-2BEC359E7584}"/>
    <cellStyle name="Comma 22 26 27 2" xfId="20499" xr:uid="{1CA9D8D3-0C07-40CF-8879-3FC56B52E838}"/>
    <cellStyle name="Comma 22 26 28" xfId="20500" xr:uid="{479B0377-CE91-430E-9DF5-4D4EA5021C62}"/>
    <cellStyle name="Comma 22 26 28 2" xfId="20501" xr:uid="{D5DA6C4A-D65B-44AC-8320-161071E520A1}"/>
    <cellStyle name="Comma 22 26 29" xfId="20502" xr:uid="{A4F1FF76-A2F9-4735-BE58-89BA458CDF17}"/>
    <cellStyle name="Comma 22 26 3" xfId="20503" xr:uid="{51B87E34-CC14-4FE2-859E-FA43C416EA16}"/>
    <cellStyle name="Comma 22 26 3 2" xfId="20504" xr:uid="{E03CDCBD-16FE-4297-8E08-10049632E69D}"/>
    <cellStyle name="Comma 22 26 4" xfId="20505" xr:uid="{D8B0B7F4-D079-4832-860E-D42413B70B08}"/>
    <cellStyle name="Comma 22 26 4 2" xfId="20506" xr:uid="{AD36B6D7-AE89-4590-9D0D-0531CE6C1E30}"/>
    <cellStyle name="Comma 22 26 4 2 2" xfId="20507" xr:uid="{631D82DB-A1A2-4584-845B-F5F707FE4A98}"/>
    <cellStyle name="Comma 22 26 4 3" xfId="20508" xr:uid="{A44A2611-DBEA-4DED-A545-CD788D42DDBE}"/>
    <cellStyle name="Comma 22 26 4 3 2" xfId="20509" xr:uid="{5876C16A-1D49-4DD5-9E1D-66B0B20D9A41}"/>
    <cellStyle name="Comma 22 26 4 4" xfId="20510" xr:uid="{03006D77-B6A4-4355-9906-1CC6ACDA06F1}"/>
    <cellStyle name="Comma 22 26 4 4 2" xfId="20511" xr:uid="{0ED9BB8C-E766-4EAB-82F5-4BDA9E53CC13}"/>
    <cellStyle name="Comma 22 26 4 5" xfId="20512" xr:uid="{2CEE25C7-973E-41C1-8D7F-819FB2BDCC20}"/>
    <cellStyle name="Comma 22 26 5" xfId="20513" xr:uid="{16FA9343-B519-4014-9AE2-27C52357396F}"/>
    <cellStyle name="Comma 22 26 5 2" xfId="20514" xr:uid="{DFC44304-1AC8-4113-AA7E-6F62C5C2A723}"/>
    <cellStyle name="Comma 22 26 5 2 2" xfId="20515" xr:uid="{78A1D77D-1AA5-480D-BD3D-30539ED18A3B}"/>
    <cellStyle name="Comma 22 26 5 3" xfId="20516" xr:uid="{9E0B94D7-2955-4D70-AFF6-53D524D94A1F}"/>
    <cellStyle name="Comma 22 26 5 3 2" xfId="20517" xr:uid="{801D161C-0CD3-4400-9A15-7CD907862B59}"/>
    <cellStyle name="Comma 22 26 5 4" xfId="20518" xr:uid="{4DE96BA7-CC0A-4E60-A1B0-988ED7DFD6C5}"/>
    <cellStyle name="Comma 22 26 6" xfId="20519" xr:uid="{F36EC05E-00D2-40F4-89D6-5F483C867DEE}"/>
    <cellStyle name="Comma 22 26 6 2" xfId="20520" xr:uid="{4F8EE327-A903-4630-8D6E-30AB10050E9D}"/>
    <cellStyle name="Comma 22 26 7" xfId="20521" xr:uid="{CE0805F0-CDC3-4744-9D64-ED6465227A6A}"/>
    <cellStyle name="Comma 22 26 7 2" xfId="20522" xr:uid="{E7EC4A73-8C0E-47F3-8C79-BFB2E83D0A40}"/>
    <cellStyle name="Comma 22 26 8" xfId="20523" xr:uid="{48B5922B-2662-41E8-A725-226A9AA40EEA}"/>
    <cellStyle name="Comma 22 26 8 2" xfId="20524" xr:uid="{2D12B8DB-DA9D-4911-8D81-EB5B2C968576}"/>
    <cellStyle name="Comma 22 26 9" xfId="20525" xr:uid="{370DB961-E504-41AE-8609-1A1C3D63D75D}"/>
    <cellStyle name="Comma 22 26 9 2" xfId="20526" xr:uid="{B9E0D374-00B2-4B03-AD86-929B1A13E2A3}"/>
    <cellStyle name="Comma 22 27" xfId="20527" xr:uid="{BF144CDE-2EB0-4D16-91F9-375A716CFF38}"/>
    <cellStyle name="Comma 22 27 10" xfId="20528" xr:uid="{D85BCBD9-E799-48CA-A091-8A3EB3904C4A}"/>
    <cellStyle name="Comma 22 27 10 2" xfId="20529" xr:uid="{70E948FB-9F22-40A7-A011-129EB8493F05}"/>
    <cellStyle name="Comma 22 27 11" xfId="20530" xr:uid="{278DECD0-AE25-446C-B9DA-E696AD9BBC87}"/>
    <cellStyle name="Comma 22 27 11 2" xfId="20531" xr:uid="{47C12185-6816-4FE4-BDB0-42396911F1F2}"/>
    <cellStyle name="Comma 22 27 12" xfId="20532" xr:uid="{6B4BE824-CDA2-4CBB-A5D7-2A289244DB3A}"/>
    <cellStyle name="Comma 22 27 12 2" xfId="20533" xr:uid="{4FA64B53-1F19-42F6-B5EC-D494A82B4889}"/>
    <cellStyle name="Comma 22 27 13" xfId="20534" xr:uid="{485C7B85-3107-4FF1-9A50-FC59454A4ECA}"/>
    <cellStyle name="Comma 22 27 13 2" xfId="20535" xr:uid="{D3B30C61-7112-4233-8597-CCF7114F3FBE}"/>
    <cellStyle name="Comma 22 27 14" xfId="20536" xr:uid="{16A9C43F-1935-42A1-8FBE-42A97EB0BCF4}"/>
    <cellStyle name="Comma 22 27 14 2" xfId="20537" xr:uid="{F910580C-CA8E-4D2E-B3D8-10C8381787D4}"/>
    <cellStyle name="Comma 22 27 15" xfId="20538" xr:uid="{2DD70C35-5BF7-4459-9C6D-B04E7D35F740}"/>
    <cellStyle name="Comma 22 27 15 2" xfId="20539" xr:uid="{A8A91866-8131-4982-8A29-5EDC39F1471D}"/>
    <cellStyle name="Comma 22 27 16" xfId="20540" xr:uid="{354107A1-A7F7-4647-9970-2FA33698C1B5}"/>
    <cellStyle name="Comma 22 27 16 2" xfId="20541" xr:uid="{65881E40-7701-4ACD-A9C3-A02717FBDC25}"/>
    <cellStyle name="Comma 22 27 17" xfId="20542" xr:uid="{9FEB1593-CEA2-45A0-A77F-E2AA00A0E196}"/>
    <cellStyle name="Comma 22 27 17 2" xfId="20543" xr:uid="{2C3159FE-A88C-40BF-9A04-3C0D7111DAF5}"/>
    <cellStyle name="Comma 22 27 18" xfId="20544" xr:uid="{0FA1793D-983B-4729-A254-015075D9AF9F}"/>
    <cellStyle name="Comma 22 27 18 2" xfId="20545" xr:uid="{E9A28F6C-014A-48B9-B994-E50D826961B8}"/>
    <cellStyle name="Comma 22 27 19" xfId="20546" xr:uid="{026F0223-E65C-4ED3-A1C2-005963AA54A8}"/>
    <cellStyle name="Comma 22 27 19 2" xfId="20547" xr:uid="{FF1DC7AF-F2A5-4138-B77F-2CC7663DC102}"/>
    <cellStyle name="Comma 22 27 2" xfId="20548" xr:uid="{A610183C-671D-43B3-8DB5-0947D70F01AA}"/>
    <cellStyle name="Comma 22 27 2 2" xfId="20549" xr:uid="{B142CE22-8CB1-4024-BB2D-010A9B4EDC8F}"/>
    <cellStyle name="Comma 22 27 2 2 2" xfId="20550" xr:uid="{852BCBAC-6785-4CB8-AAB3-224DA70D8CC6}"/>
    <cellStyle name="Comma 22 27 2 3" xfId="20551" xr:uid="{82A3CA13-8103-433C-9B12-C62C039C6B42}"/>
    <cellStyle name="Comma 22 27 2 3 2" xfId="20552" xr:uid="{57DCC528-9D82-449F-9B2F-5506C15DF985}"/>
    <cellStyle name="Comma 22 27 2 4" xfId="20553" xr:uid="{8A381087-4115-4426-9F91-B49BA7EC8F81}"/>
    <cellStyle name="Comma 22 27 2 4 2" xfId="20554" xr:uid="{A39FD98C-107C-4A8F-9658-25EF7486C0DB}"/>
    <cellStyle name="Comma 22 27 2 5" xfId="20555" xr:uid="{EC0D0CA8-5144-4FC7-A52B-6074D78DE131}"/>
    <cellStyle name="Comma 22 27 20" xfId="20556" xr:uid="{49343DA7-6E0A-46A8-B9ED-A89D8025549A}"/>
    <cellStyle name="Comma 22 27 20 2" xfId="20557" xr:uid="{33474491-23C5-4064-BFEE-A8B2F6746E99}"/>
    <cellStyle name="Comma 22 27 21" xfId="20558" xr:uid="{DAC22C49-6875-4BEC-AA49-B607526DAD91}"/>
    <cellStyle name="Comma 22 27 21 2" xfId="20559" xr:uid="{5584BF9F-45F0-44A7-9F8F-5B50EF365C9A}"/>
    <cellStyle name="Comma 22 27 22" xfId="20560" xr:uid="{EDB18B8E-C9AE-48CB-A7BA-629FE36CECDA}"/>
    <cellStyle name="Comma 22 27 22 2" xfId="20561" xr:uid="{FE59C50A-973F-4F06-8EA0-7706505917B9}"/>
    <cellStyle name="Comma 22 27 23" xfId="20562" xr:uid="{7B418926-CF55-445E-A4A3-4B9F6CAA19E0}"/>
    <cellStyle name="Comma 22 27 23 2" xfId="20563" xr:uid="{8E9668D2-8769-44F6-8501-1DEB8160E9C5}"/>
    <cellStyle name="Comma 22 27 24" xfId="20564" xr:uid="{CAE91B5E-F776-4B48-BE21-CE7263539185}"/>
    <cellStyle name="Comma 22 27 24 2" xfId="20565" xr:uid="{F4ED919B-FA3B-4F4A-BA5E-DC5C565B16F7}"/>
    <cellStyle name="Comma 22 27 25" xfId="20566" xr:uid="{C8FEE19E-CF37-4BD8-AE23-EBD936586752}"/>
    <cellStyle name="Comma 22 27 25 2" xfId="20567" xr:uid="{C8374A14-3C63-46E0-8FFE-932555639B75}"/>
    <cellStyle name="Comma 22 27 26" xfId="20568" xr:uid="{C4954ADE-09D7-49AE-841F-B517A1818110}"/>
    <cellStyle name="Comma 22 27 26 2" xfId="20569" xr:uid="{4F79AD85-7694-4017-9119-340DC46F6312}"/>
    <cellStyle name="Comma 22 27 27" xfId="20570" xr:uid="{7C5DB0E5-9503-4A35-BEB5-6F28C3FF2FF1}"/>
    <cellStyle name="Comma 22 27 27 2" xfId="20571" xr:uid="{4D619179-F04A-4975-8DB6-5EA5C0A991EF}"/>
    <cellStyle name="Comma 22 27 28" xfId="20572" xr:uid="{E53E3207-4C70-42E2-8399-F51812F52F1E}"/>
    <cellStyle name="Comma 22 27 28 2" xfId="20573" xr:uid="{A623F614-5872-4FC6-8F8A-1E34A88678EB}"/>
    <cellStyle name="Comma 22 27 29" xfId="20574" xr:uid="{A49720FF-3D77-4199-9180-7BAFEFD1C93A}"/>
    <cellStyle name="Comma 22 27 3" xfId="20575" xr:uid="{5E075B2D-F899-4048-BE79-28AFB4C16741}"/>
    <cellStyle name="Comma 22 27 3 2" xfId="20576" xr:uid="{C24BA93F-FECF-489C-8FAC-F168F7417B31}"/>
    <cellStyle name="Comma 22 27 3 2 2" xfId="20577" xr:uid="{F046DC6A-0CA0-4F6B-9BD4-754D656B1844}"/>
    <cellStyle name="Comma 22 27 3 3" xfId="20578" xr:uid="{12EA3D5D-26DA-49C8-978D-667B4D1B2048}"/>
    <cellStyle name="Comma 22 27 3 3 2" xfId="20579" xr:uid="{90DDA8C1-8890-4394-8C62-7583CC30D21E}"/>
    <cellStyle name="Comma 22 27 3 4" xfId="20580" xr:uid="{C3D6E05D-F869-462F-B608-C96237E1A98E}"/>
    <cellStyle name="Comma 22 27 4" xfId="20581" xr:uid="{4EBF01A3-D3F1-4402-80FA-048E62268B2C}"/>
    <cellStyle name="Comma 22 27 4 2" xfId="20582" xr:uid="{4C619B35-54CB-4C02-96F6-70E3A6DFEBFC}"/>
    <cellStyle name="Comma 22 27 5" xfId="20583" xr:uid="{518977EE-1285-4447-8706-37AEF715DEBB}"/>
    <cellStyle name="Comma 22 27 5 2" xfId="20584" xr:uid="{4D113333-90FD-4101-AFA0-4FD16F44D868}"/>
    <cellStyle name="Comma 22 27 6" xfId="20585" xr:uid="{5DCFBB3F-4DAF-41F0-ADDA-AD50EED26CB5}"/>
    <cellStyle name="Comma 22 27 6 2" xfId="20586" xr:uid="{BD0B3C5F-6DA6-4F2D-8E9D-BADDB32E82A8}"/>
    <cellStyle name="Comma 22 27 7" xfId="20587" xr:uid="{06D0BAEB-3DA0-4A96-BFC8-222BD0B02E15}"/>
    <cellStyle name="Comma 22 27 7 2" xfId="20588" xr:uid="{4C31302C-1DEB-4F06-A887-22F0C13E63DF}"/>
    <cellStyle name="Comma 22 27 8" xfId="20589" xr:uid="{26A7D06F-D756-4D78-812C-13B295A9FFC8}"/>
    <cellStyle name="Comma 22 27 8 2" xfId="20590" xr:uid="{548CECD7-9D93-4748-8D7E-698D9EC43E8B}"/>
    <cellStyle name="Comma 22 27 9" xfId="20591" xr:uid="{2ED91D0B-E3B7-4AA5-9FDF-C02203500052}"/>
    <cellStyle name="Comma 22 27 9 2" xfId="20592" xr:uid="{BFA1415E-EC95-4E57-81D5-5B5C436B3524}"/>
    <cellStyle name="Comma 22 28" xfId="20593" xr:uid="{EC3F0D03-9B4F-499A-B70A-573B00A71746}"/>
    <cellStyle name="Comma 22 28 10" xfId="20594" xr:uid="{D4F56DC3-8281-4437-B6A7-9BDB060B4DD9}"/>
    <cellStyle name="Comma 22 28 10 2" xfId="20595" xr:uid="{7401C084-330E-4A27-8C58-8296095B5EDB}"/>
    <cellStyle name="Comma 22 28 11" xfId="20596" xr:uid="{765B4598-7868-4DB2-9581-01C457BA476D}"/>
    <cellStyle name="Comma 22 28 11 2" xfId="20597" xr:uid="{AD0885E5-EEE9-4013-AEAE-3ACF98F7A305}"/>
    <cellStyle name="Comma 22 28 12" xfId="20598" xr:uid="{A0E7F61D-0B82-419C-8A6E-E922E1C2982D}"/>
    <cellStyle name="Comma 22 28 12 2" xfId="20599" xr:uid="{1AE73CE8-D516-4C8B-B079-50832875D8B1}"/>
    <cellStyle name="Comma 22 28 13" xfId="20600" xr:uid="{4AF18E7F-9AE4-48A7-A2F2-BA0243ED95D8}"/>
    <cellStyle name="Comma 22 28 13 2" xfId="20601" xr:uid="{227BE421-02D5-46FD-B594-2BD5DF4BE33D}"/>
    <cellStyle name="Comma 22 28 14" xfId="20602" xr:uid="{83FF3773-71FA-4C24-8E02-B8EC91CB40D1}"/>
    <cellStyle name="Comma 22 28 14 2" xfId="20603" xr:uid="{BAEEBCD9-6EBF-4E4D-82C3-7918F8287242}"/>
    <cellStyle name="Comma 22 28 15" xfId="20604" xr:uid="{B66CD60E-969F-42D2-84EC-27AA79761E18}"/>
    <cellStyle name="Comma 22 28 15 2" xfId="20605" xr:uid="{07328F51-E983-4306-BDE4-B277109443BC}"/>
    <cellStyle name="Comma 22 28 16" xfId="20606" xr:uid="{7DEAA946-D63B-486E-A6D9-09DF8260D2F6}"/>
    <cellStyle name="Comma 22 28 16 2" xfId="20607" xr:uid="{63961DE7-7EEC-4EB9-8A92-D6A2BB90FE65}"/>
    <cellStyle name="Comma 22 28 17" xfId="20608" xr:uid="{C57D1A8E-D0A6-48AA-ADF7-7EC7DFC4D792}"/>
    <cellStyle name="Comma 22 28 17 2" xfId="20609" xr:uid="{2816835D-1528-492C-B50C-D83DF18C55E6}"/>
    <cellStyle name="Comma 22 28 18" xfId="20610" xr:uid="{60EFCBC0-00AD-44D7-B74A-E161C4270D50}"/>
    <cellStyle name="Comma 22 28 18 2" xfId="20611" xr:uid="{212E3603-841F-4C5C-97D5-69E925621A84}"/>
    <cellStyle name="Comma 22 28 19" xfId="20612" xr:uid="{6E2BC4DB-7B32-4C07-B1A4-B52F91B07BAC}"/>
    <cellStyle name="Comma 22 28 19 2" xfId="20613" xr:uid="{5A7E996B-F364-4DD0-9C62-6031C818B720}"/>
    <cellStyle name="Comma 22 28 2" xfId="20614" xr:uid="{0BEDCC3B-338F-4431-9B2B-7490309D2043}"/>
    <cellStyle name="Comma 22 28 2 2" xfId="20615" xr:uid="{5FB4346D-017E-49BD-8D42-022D5ED7758B}"/>
    <cellStyle name="Comma 22 28 2 2 2" xfId="20616" xr:uid="{60DDE86B-8839-407A-B266-8CCA5E391F44}"/>
    <cellStyle name="Comma 22 28 2 3" xfId="20617" xr:uid="{EC401229-B512-4704-ABBC-58E1AC6FB42A}"/>
    <cellStyle name="Comma 22 28 2 3 2" xfId="20618" xr:uid="{B5B6732F-5EE5-4F01-B240-913ACEDA5EF1}"/>
    <cellStyle name="Comma 22 28 2 4" xfId="20619" xr:uid="{D742B495-F655-4CF9-865A-003FA963523E}"/>
    <cellStyle name="Comma 22 28 2 4 2" xfId="20620" xr:uid="{22D326A8-609A-4A32-A1E2-F51A2F6DC5B2}"/>
    <cellStyle name="Comma 22 28 2 5" xfId="20621" xr:uid="{BC95F29E-320A-426F-BC7F-D3EDDF10BF7C}"/>
    <cellStyle name="Comma 22 28 20" xfId="20622" xr:uid="{A75E30A0-D838-44B4-8C78-ED9BB0465C31}"/>
    <cellStyle name="Comma 22 28 20 2" xfId="20623" xr:uid="{4DB67F5E-A078-4C52-B93F-25573C80BE5E}"/>
    <cellStyle name="Comma 22 28 21" xfId="20624" xr:uid="{53F004B4-16A2-41DC-B835-6D869140490C}"/>
    <cellStyle name="Comma 22 28 21 2" xfId="20625" xr:uid="{9E4ED678-E1DA-49D8-8C60-4CF9DB8DFB6B}"/>
    <cellStyle name="Comma 22 28 22" xfId="20626" xr:uid="{3BF6D516-6480-4725-99A5-04B050CC2812}"/>
    <cellStyle name="Comma 22 28 22 2" xfId="20627" xr:uid="{916F1752-8896-41DE-85ED-49FB177388F2}"/>
    <cellStyle name="Comma 22 28 23" xfId="20628" xr:uid="{97039665-88CF-46BD-BC7A-CB2A7D23F8D5}"/>
    <cellStyle name="Comma 22 28 23 2" xfId="20629" xr:uid="{0A9164C8-646F-43B9-89E6-0C98BFCC2EA8}"/>
    <cellStyle name="Comma 22 28 24" xfId="20630" xr:uid="{23AF9BF8-C6CC-456B-818D-859507C3ACEA}"/>
    <cellStyle name="Comma 22 28 24 2" xfId="20631" xr:uid="{CE8F783C-5854-4CA2-ADD7-25A1029691B4}"/>
    <cellStyle name="Comma 22 28 25" xfId="20632" xr:uid="{F6976317-2245-4C40-8ACE-5337B74EA389}"/>
    <cellStyle name="Comma 22 28 25 2" xfId="20633" xr:uid="{238E02B6-D425-4996-8474-D1180D9A5FE4}"/>
    <cellStyle name="Comma 22 28 26" xfId="20634" xr:uid="{33A31C73-0D2B-4E04-A24B-3CA668848AB1}"/>
    <cellStyle name="Comma 22 28 3" xfId="20635" xr:uid="{25B7D81D-8A11-486E-A09A-8E9762C7DA94}"/>
    <cellStyle name="Comma 22 28 3 2" xfId="20636" xr:uid="{15092AF8-E8ED-4EB9-9E8A-900E357DFF77}"/>
    <cellStyle name="Comma 22 28 3 2 2" xfId="20637" xr:uid="{B191E846-802B-4C5A-B124-B5BAFA7EC3DE}"/>
    <cellStyle name="Comma 22 28 3 3" xfId="20638" xr:uid="{779E446B-914E-483C-A4C4-892559BA90CD}"/>
    <cellStyle name="Comma 22 28 3 3 2" xfId="20639" xr:uid="{9AE3EF49-A19F-49C8-8F17-272592A58F96}"/>
    <cellStyle name="Comma 22 28 3 4" xfId="20640" xr:uid="{A95DA5C8-FFEA-47C6-8045-19BBFFB77494}"/>
    <cellStyle name="Comma 22 28 4" xfId="20641" xr:uid="{7A6B4A42-2394-4988-AA82-4F09B788FB60}"/>
    <cellStyle name="Comma 22 28 4 2" xfId="20642" xr:uid="{C62052B9-6D47-40D3-A9BC-DB8AB749617D}"/>
    <cellStyle name="Comma 22 28 5" xfId="20643" xr:uid="{3FFAECE4-B04E-4B9B-81B1-0E06E1F901D6}"/>
    <cellStyle name="Comma 22 28 5 2" xfId="20644" xr:uid="{8BEC0BAA-0084-481E-ADE7-C4A0BF9AF4E6}"/>
    <cellStyle name="Comma 22 28 6" xfId="20645" xr:uid="{6EF9CA46-9BAC-4161-A7C1-3A2041877AB0}"/>
    <cellStyle name="Comma 22 28 6 2" xfId="20646" xr:uid="{ADA5FE45-8DB0-442A-B022-F3192C3E1716}"/>
    <cellStyle name="Comma 22 28 7" xfId="20647" xr:uid="{5E98729B-37D7-4928-8734-3BBB11BE3D0F}"/>
    <cellStyle name="Comma 22 28 7 2" xfId="20648" xr:uid="{8407549E-2D2D-4DBA-96BA-0D52B6855200}"/>
    <cellStyle name="Comma 22 28 8" xfId="20649" xr:uid="{8E371520-D5AF-4F2E-BD34-3A4167C6B395}"/>
    <cellStyle name="Comma 22 28 8 2" xfId="20650" xr:uid="{8B016CDE-3368-4CC1-996A-FB70A802F384}"/>
    <cellStyle name="Comma 22 28 9" xfId="20651" xr:uid="{9E1ACCFC-AB08-4090-8D37-67EFEB31B64C}"/>
    <cellStyle name="Comma 22 28 9 2" xfId="20652" xr:uid="{13CC4BBF-DDA8-4102-9625-EFD8D5DD7BD0}"/>
    <cellStyle name="Comma 22 29" xfId="20653" xr:uid="{386003CA-4B01-46BF-B6D9-9EB9DE47B8EE}"/>
    <cellStyle name="Comma 22 29 2" xfId="20654" xr:uid="{866F5677-E3D2-4C9F-AE45-0735BF948773}"/>
    <cellStyle name="Comma 22 3" xfId="1394" xr:uid="{C12F1520-A338-4398-9B5F-FD2ED84352F8}"/>
    <cellStyle name="Comma 22 3 2" xfId="20656" xr:uid="{10C40080-9B48-49B8-8B37-65A8CD9B7081}"/>
    <cellStyle name="Comma 22 3 2 2" xfId="20657" xr:uid="{2B75572E-F1C5-4615-80A9-47A232C3C043}"/>
    <cellStyle name="Comma 22 3 3" xfId="20658" xr:uid="{503FD945-1382-4B4A-BE4C-918C34DD8F0C}"/>
    <cellStyle name="Comma 22 3 4" xfId="20655" xr:uid="{5A498E0A-49CE-46AD-B079-92E20C14E90A}"/>
    <cellStyle name="Comma 22 3 5" xfId="46912" xr:uid="{29606AFC-446F-4195-9F2B-A28C18BC4CD2}"/>
    <cellStyle name="Comma 22 3 6" xfId="6282" xr:uid="{E25C8710-B32C-460F-8ECE-BE343EC98F74}"/>
    <cellStyle name="Comma 22 30" xfId="20659" xr:uid="{3CA45EFD-ED6E-4D35-91C7-3EDE8EFE3EF0}"/>
    <cellStyle name="Comma 22 30 2" xfId="20660" xr:uid="{266A18C8-6B0C-4FDF-A297-F8D319571241}"/>
    <cellStyle name="Comma 22 31" xfId="20661" xr:uid="{C437EE4C-0C83-4A1B-9871-C7E8F61BAB04}"/>
    <cellStyle name="Comma 22 31 2" xfId="20662" xr:uid="{0C885435-FE35-4051-BB47-0A9F81F31AED}"/>
    <cellStyle name="Comma 22 32" xfId="20663" xr:uid="{7DAB7464-599E-4961-94F1-A84AAF7D25C2}"/>
    <cellStyle name="Comma 22 32 2" xfId="20664" xr:uid="{63C18259-2C23-46CA-87C1-31A70D82BB6F}"/>
    <cellStyle name="Comma 22 33" xfId="20665" xr:uid="{B162FAA2-4DA9-47C1-8155-212B417788BF}"/>
    <cellStyle name="Comma 22 33 2" xfId="20666" xr:uid="{7F7FE93F-A038-4BD5-B948-970E49ECA564}"/>
    <cellStyle name="Comma 22 34" xfId="20667" xr:uid="{EDDCD3F8-C774-4C19-B775-2CBC274DD0B2}"/>
    <cellStyle name="Comma 22 34 2" xfId="20668" xr:uid="{9BEEF243-1B69-4121-9AA6-4DDF0F5BBC1F}"/>
    <cellStyle name="Comma 22 35" xfId="20669" xr:uid="{A65EAD5F-BA23-4874-9D45-93B19BAF9BBA}"/>
    <cellStyle name="Comma 22 35 2" xfId="20670" xr:uid="{3813B3DB-902D-4A5E-BF3B-508F8FB5B273}"/>
    <cellStyle name="Comma 22 36" xfId="20671" xr:uid="{847F7D76-6B99-41F0-96D5-BD1F463D7C6F}"/>
    <cellStyle name="Comma 22 36 2" xfId="20672" xr:uid="{8B992367-937F-48AB-A474-30812A79C4A3}"/>
    <cellStyle name="Comma 22 37" xfId="20673" xr:uid="{49993CB1-00AD-435E-B86F-1619C9B666B4}"/>
    <cellStyle name="Comma 22 37 2" xfId="20674" xr:uid="{18FAE0CD-2939-4A51-9DC4-68AE58FCE657}"/>
    <cellStyle name="Comma 22 38" xfId="20675" xr:uid="{18FA8C2D-EE3F-449D-A717-44C7673B3909}"/>
    <cellStyle name="Comma 22 38 2" xfId="20676" xr:uid="{D777229F-2D14-40EE-960B-5E94989F6597}"/>
    <cellStyle name="Comma 22 39" xfId="20677" xr:uid="{F7AEAA5F-627C-495F-B455-FC216E3461CC}"/>
    <cellStyle name="Comma 22 39 2" xfId="20678" xr:uid="{FAB715F5-2802-4144-976C-CE93285C3641}"/>
    <cellStyle name="Comma 22 4" xfId="3285" xr:uid="{DBB4E8BB-3F20-4E9E-996E-6C1391416BD8}"/>
    <cellStyle name="Comma 22 4 10" xfId="20680" xr:uid="{1FA1087A-0B2D-4BB3-889C-2A7B82375021}"/>
    <cellStyle name="Comma 22 4 10 2" xfId="20681" xr:uid="{A4592AC3-9FDC-453B-B139-18995026C8AF}"/>
    <cellStyle name="Comma 22 4 11" xfId="20682" xr:uid="{6CCDE373-2DDA-4AED-A762-C76D1AEC37EB}"/>
    <cellStyle name="Comma 22 4 11 2" xfId="20683" xr:uid="{82A8AE9C-EE05-4137-8BE2-DFFD078F572D}"/>
    <cellStyle name="Comma 22 4 12" xfId="20684" xr:uid="{7EAFFB2E-EBD9-4748-A41C-615DF711123B}"/>
    <cellStyle name="Comma 22 4 12 2" xfId="20685" xr:uid="{D092543C-9B89-496E-B9EB-27CA894B301D}"/>
    <cellStyle name="Comma 22 4 12 2 2" xfId="20686" xr:uid="{4265CF6E-045A-4665-BA9A-9D514E6C0F2E}"/>
    <cellStyle name="Comma 22 4 12 3" xfId="20687" xr:uid="{5847C78B-C936-4C32-A860-59DAAB88236B}"/>
    <cellStyle name="Comma 22 4 12 3 2" xfId="20688" xr:uid="{A72CB119-D6C0-4620-B0DD-CE75DC7EF10C}"/>
    <cellStyle name="Comma 22 4 12 4" xfId="20689" xr:uid="{93E7D837-021B-4567-B704-11AE5E753E3A}"/>
    <cellStyle name="Comma 22 4 12 4 2" xfId="20690" xr:uid="{E14CAEB6-2B7F-4904-AF44-F9AB3578D045}"/>
    <cellStyle name="Comma 22 4 12 5" xfId="20691" xr:uid="{656A213C-8762-4C4E-9A7D-B10EF7B4DDC1}"/>
    <cellStyle name="Comma 22 4 13" xfId="20692" xr:uid="{9670EC30-CA58-4DB6-ABE2-0ACEF2E50FC3}"/>
    <cellStyle name="Comma 22 4 13 2" xfId="20693" xr:uid="{58DB6B45-E700-4803-B002-69A9DAEDAE7D}"/>
    <cellStyle name="Comma 22 4 13 2 2" xfId="20694" xr:uid="{242758D2-E237-4CAD-B231-38D93F6A4B21}"/>
    <cellStyle name="Comma 22 4 13 3" xfId="20695" xr:uid="{DB1E83E1-7330-4E19-924A-83928AFF7186}"/>
    <cellStyle name="Comma 22 4 13 3 2" xfId="20696" xr:uid="{AE7CB5DF-3211-4259-A436-1D56A2576A19}"/>
    <cellStyle name="Comma 22 4 13 4" xfId="20697" xr:uid="{EB0EF407-E01F-4B0C-813B-7F51ED3DA27E}"/>
    <cellStyle name="Comma 22 4 14" xfId="20698" xr:uid="{007B910D-DD3A-44B1-B971-E5A2178B458A}"/>
    <cellStyle name="Comma 22 4 14 2" xfId="20699" xr:uid="{359990E9-BA2C-4BFE-9692-075C89D26F09}"/>
    <cellStyle name="Comma 22 4 15" xfId="20700" xr:uid="{3A442A5B-E8A3-4367-B959-66A983F026F3}"/>
    <cellStyle name="Comma 22 4 15 2" xfId="20701" xr:uid="{B4C0EE9B-903E-42A1-9599-002FAA20D2DB}"/>
    <cellStyle name="Comma 22 4 16" xfId="20702" xr:uid="{59BAF7E6-D3FC-42B2-9B4D-6050D5FCADDD}"/>
    <cellStyle name="Comma 22 4 16 2" xfId="20703" xr:uid="{BE813B4B-618B-4EFF-B2F6-43BD7FD0E413}"/>
    <cellStyle name="Comma 22 4 17" xfId="20704" xr:uid="{3AFEF1E5-E22B-461F-BC69-9F4190CB6904}"/>
    <cellStyle name="Comma 22 4 17 2" xfId="20705" xr:uid="{EBDF9E66-FBD7-4590-8282-31E64385D383}"/>
    <cellStyle name="Comma 22 4 18" xfId="20706" xr:uid="{9462F13E-8B49-48BA-AFBF-7700E92ADEF3}"/>
    <cellStyle name="Comma 22 4 18 2" xfId="20707" xr:uid="{D022C819-743C-46AE-AD12-569300C42218}"/>
    <cellStyle name="Comma 22 4 19" xfId="20708" xr:uid="{BC84BAF6-0D30-4190-AA78-C4C4C9758FAB}"/>
    <cellStyle name="Comma 22 4 19 2" xfId="20709" xr:uid="{771F2362-9AF4-4E9D-A3C4-C0510FD49DE0}"/>
    <cellStyle name="Comma 22 4 2" xfId="20710" xr:uid="{07747437-EDB2-49FF-9039-B04075881C65}"/>
    <cellStyle name="Comma 22 4 2 2" xfId="20711" xr:uid="{E45C88B9-A9E5-4E9B-893F-729C6814620B}"/>
    <cellStyle name="Comma 22 4 20" xfId="20712" xr:uid="{79E28C3C-5EE5-4F19-8774-B63E63B57733}"/>
    <cellStyle name="Comma 22 4 20 2" xfId="20713" xr:uid="{ABED20BB-1AED-49C3-9572-957D7345700C}"/>
    <cellStyle name="Comma 22 4 21" xfId="20714" xr:uid="{A46B091E-9E9E-4A9B-B0A6-0F57DDC00FC9}"/>
    <cellStyle name="Comma 22 4 21 2" xfId="20715" xr:uid="{9525BE2D-F0F6-4E1E-BE31-8F38BA0DD9F9}"/>
    <cellStyle name="Comma 22 4 22" xfId="20716" xr:uid="{DAFD10B6-A7FF-4154-904E-2C417C248EF7}"/>
    <cellStyle name="Comma 22 4 22 2" xfId="20717" xr:uid="{6EA45E00-E5C3-478B-8873-A4530ED35D80}"/>
    <cellStyle name="Comma 22 4 23" xfId="20718" xr:uid="{29999BAB-589E-4A37-A922-37D2A38854B7}"/>
    <cellStyle name="Comma 22 4 23 2" xfId="20719" xr:uid="{B333A986-CF7D-4EE0-9056-9A4110CCD4D6}"/>
    <cellStyle name="Comma 22 4 24" xfId="20720" xr:uid="{22B1DB7F-C635-4AF2-8ADF-FF4A35E04DF5}"/>
    <cellStyle name="Comma 22 4 24 2" xfId="20721" xr:uid="{C49C99BE-DFD5-4F2B-AB39-47614773FAC4}"/>
    <cellStyle name="Comma 22 4 25" xfId="20722" xr:uid="{4755204F-6BA5-4C1E-9438-F9E0C17F5A22}"/>
    <cellStyle name="Comma 22 4 25 2" xfId="20723" xr:uid="{7FD23468-97F2-4B3D-A1D8-AC1887127DA5}"/>
    <cellStyle name="Comma 22 4 26" xfId="20724" xr:uid="{7552391F-ABFC-41F6-89C5-5EB9D9CAC850}"/>
    <cellStyle name="Comma 22 4 26 2" xfId="20725" xr:uid="{C2DF9BBB-5118-4A96-8C62-286D63BE38E0}"/>
    <cellStyle name="Comma 22 4 27" xfId="20726" xr:uid="{A5C56AFA-6DB9-47ED-B9B7-446CCD9961D1}"/>
    <cellStyle name="Comma 22 4 27 2" xfId="20727" xr:uid="{089A4212-A299-410D-8BD9-5C25B222D623}"/>
    <cellStyle name="Comma 22 4 28" xfId="20728" xr:uid="{5EFCE709-DADC-42D4-A3B2-A84F5C674DE7}"/>
    <cellStyle name="Comma 22 4 28 2" xfId="20729" xr:uid="{9DA42E51-69F0-43C0-A81E-006CED254C5F}"/>
    <cellStyle name="Comma 22 4 29" xfId="20730" xr:uid="{1E038BFA-26B0-4E01-B61D-8C0356C5DF58}"/>
    <cellStyle name="Comma 22 4 29 2" xfId="20731" xr:uid="{A1CB84AD-1A97-444A-BFB2-58CEA361885A}"/>
    <cellStyle name="Comma 22 4 3" xfId="20732" xr:uid="{2C61A563-B973-4918-A69E-8F3C9A478837}"/>
    <cellStyle name="Comma 22 4 3 2" xfId="20733" xr:uid="{0DFAB8D0-04E8-4FDB-B940-3A828E30E69F}"/>
    <cellStyle name="Comma 22 4 30" xfId="20734" xr:uid="{5255350B-55CA-4629-A867-26D62D401120}"/>
    <cellStyle name="Comma 22 4 30 2" xfId="20735" xr:uid="{B4147257-B959-4D0F-81AE-44BC13D7B2DE}"/>
    <cellStyle name="Comma 22 4 31" xfId="20736" xr:uid="{05EFCD08-EDDA-4E5D-941E-CC01C58FBB65}"/>
    <cellStyle name="Comma 22 4 31 2" xfId="20737" xr:uid="{DBD3D1BA-F5FA-4BD2-938F-17F3B7BC0992}"/>
    <cellStyle name="Comma 22 4 32" xfId="20738" xr:uid="{4543CCE7-B178-43BF-A32B-2931F1AD51BD}"/>
    <cellStyle name="Comma 22 4 32 2" xfId="20739" xr:uid="{92B63C83-2749-4D7E-B417-B4C10F4675C9}"/>
    <cellStyle name="Comma 22 4 33" xfId="20740" xr:uid="{9D0B3806-96E1-4935-861B-1F83CEE10BA0}"/>
    <cellStyle name="Comma 22 4 33 2" xfId="20741" xr:uid="{0A6DA990-1680-4821-9147-539E7896B83E}"/>
    <cellStyle name="Comma 22 4 34" xfId="20742" xr:uid="{235F511D-F718-4C01-BC96-0478F40D48C6}"/>
    <cellStyle name="Comma 22 4 34 2" xfId="20743" xr:uid="{0A1879ED-A718-48DB-A292-62AA22220E0E}"/>
    <cellStyle name="Comma 22 4 35" xfId="20744" xr:uid="{7FAEEFE0-5573-4AEB-BB5D-8EE3A5FDE56D}"/>
    <cellStyle name="Comma 22 4 35 2" xfId="20745" xr:uid="{6C084CDF-D88B-4307-BA91-3D954DEF19A3}"/>
    <cellStyle name="Comma 22 4 36" xfId="20746" xr:uid="{B33107B3-EE9D-4506-8BB9-925904FF1EAC}"/>
    <cellStyle name="Comma 22 4 36 2" xfId="20747" xr:uid="{837D5884-FEBA-49D8-B4C7-33F4BCB6BA3C}"/>
    <cellStyle name="Comma 22 4 37" xfId="20748" xr:uid="{1868C909-D85A-470D-8B22-020B170E25E9}"/>
    <cellStyle name="Comma 22 4 37 2" xfId="20749" xr:uid="{9FB89F74-DA77-49F9-A439-92B91F0AD81F}"/>
    <cellStyle name="Comma 22 4 38" xfId="20750" xr:uid="{AF0743BF-88ED-4868-905F-D5F78310241A}"/>
    <cellStyle name="Comma 22 4 38 2" xfId="20751" xr:uid="{9191337E-EC07-4FC0-8B0C-2C9E5EEF700F}"/>
    <cellStyle name="Comma 22 4 39" xfId="20752" xr:uid="{A5409BB4-620C-44A9-B362-7CDB4151AD4B}"/>
    <cellStyle name="Comma 22 4 39 2" xfId="20753" xr:uid="{33A895DB-7FFD-4B05-A411-30077AD22A31}"/>
    <cellStyle name="Comma 22 4 4" xfId="20754" xr:uid="{1D85377E-EE12-4538-9537-14831AE86A41}"/>
    <cellStyle name="Comma 22 4 4 2" xfId="20755" xr:uid="{2630DB91-D029-4E10-A879-BAEADFE8F652}"/>
    <cellStyle name="Comma 22 4 4 2 2" xfId="20756" xr:uid="{069FFCF0-F747-4411-A3CA-19BDBD621B10}"/>
    <cellStyle name="Comma 22 4 4 2 2 2" xfId="20757" xr:uid="{31962238-3900-4CB9-85E3-A758D98143F8}"/>
    <cellStyle name="Comma 22 4 4 2 3" xfId="20758" xr:uid="{4865C68F-E968-40E4-8F62-FCC5527C4574}"/>
    <cellStyle name="Comma 22 4 4 2 3 2" xfId="20759" xr:uid="{149AE3EE-B280-4D8A-B43C-9300A1F5F58B}"/>
    <cellStyle name="Comma 22 4 4 2 4" xfId="20760" xr:uid="{84FA552B-9DBC-4FAC-999C-5C096B419D3E}"/>
    <cellStyle name="Comma 22 4 4 2 4 2" xfId="20761" xr:uid="{0CBB047D-B614-4D32-9491-B360A314A732}"/>
    <cellStyle name="Comma 22 4 4 2 5" xfId="20762" xr:uid="{8922878F-595C-4B98-8237-04D53E4020D1}"/>
    <cellStyle name="Comma 22 4 4 2 5 2" xfId="20763" xr:uid="{75E0BAD3-7A40-41C1-A490-E3C5CE6E7202}"/>
    <cellStyle name="Comma 22 4 4 2 6" xfId="20764" xr:uid="{B0CEBF38-816C-468E-9B03-D7589F5C9828}"/>
    <cellStyle name="Comma 22 4 4 3" xfId="20765" xr:uid="{8A0FF788-1286-4B34-89F0-D2F4CA8AFAB6}"/>
    <cellStyle name="Comma 22 4 4 3 2" xfId="20766" xr:uid="{ABB6E4D8-FD32-4AFE-B7FE-CD9BE7996A2A}"/>
    <cellStyle name="Comma 22 4 4 3 2 2" xfId="20767" xr:uid="{2FA60AD4-4BFC-42F7-A546-B59A82134C18}"/>
    <cellStyle name="Comma 22 4 4 3 3" xfId="20768" xr:uid="{794D7769-91D2-43D4-8F3A-97A01104BD8C}"/>
    <cellStyle name="Comma 22 4 4 4" xfId="20769" xr:uid="{C97E85A3-DB39-448F-A8B9-35CAD613AE61}"/>
    <cellStyle name="Comma 22 4 4 4 2" xfId="20770" xr:uid="{F11C9533-254E-480D-9E74-858C30235DA3}"/>
    <cellStyle name="Comma 22 4 4 5" xfId="20771" xr:uid="{5FA7C775-0605-49CA-9C6F-28ED399D94D2}"/>
    <cellStyle name="Comma 22 4 4 5 2" xfId="20772" xr:uid="{545D9D50-7ED7-4035-8F55-0885E5C2590B}"/>
    <cellStyle name="Comma 22 4 4 6" xfId="20773" xr:uid="{FE76BF60-E6F6-445F-8716-D0F1DC6E7379}"/>
    <cellStyle name="Comma 22 4 4 6 2" xfId="20774" xr:uid="{C71B6F89-3673-4FC1-BD45-16FB5BE1A9F5}"/>
    <cellStyle name="Comma 22 4 4 7" xfId="20775" xr:uid="{7426832E-97B2-4BBD-A673-C055273F562C}"/>
    <cellStyle name="Comma 22 4 4 7 2" xfId="20776" xr:uid="{C719FF91-A5D5-4601-8540-3B58C01B1339}"/>
    <cellStyle name="Comma 22 4 4 8" xfId="20777" xr:uid="{C56D7590-E717-4543-9C41-4DB60385A13E}"/>
    <cellStyle name="Comma 22 4 4 8 2" xfId="20778" xr:uid="{DB44F615-FF0F-4DF0-9B1C-1F9BDC4D7A43}"/>
    <cellStyle name="Comma 22 4 4 9" xfId="20779" xr:uid="{10823881-8048-448D-A725-8B1CF755CE58}"/>
    <cellStyle name="Comma 22 4 40" xfId="20780" xr:uid="{6E0BA02C-FF9A-41B1-ABC7-0D7DBC88A07C}"/>
    <cellStyle name="Comma 22 4 40 2" xfId="20781" xr:uid="{1985A1B9-CC2C-46C6-BF24-9F1F55442F6E}"/>
    <cellStyle name="Comma 22 4 41" xfId="20782" xr:uid="{87EE4FC2-2D5F-4D3F-B363-7AB4D4FE92BB}"/>
    <cellStyle name="Comma 22 4 41 2" xfId="20783" xr:uid="{16024DC7-41B8-461B-AB55-9B3A1CBB7817}"/>
    <cellStyle name="Comma 22 4 42" xfId="20784" xr:uid="{F2B55A46-BD02-480C-8B3D-70FED5E5AB64}"/>
    <cellStyle name="Comma 22 4 42 2" xfId="20785" xr:uid="{75BEB207-147D-45FD-8040-2D9B15AC2FA4}"/>
    <cellStyle name="Comma 22 4 43" xfId="20786" xr:uid="{C1F4AC4C-142E-479C-8AA3-B670EA402C0C}"/>
    <cellStyle name="Comma 22 4 43 2" xfId="20787" xr:uid="{D432A14B-84F5-41BD-AC61-53B4D797534D}"/>
    <cellStyle name="Comma 22 4 44" xfId="20788" xr:uid="{047B0058-244B-424D-A149-8FC153ABEE34}"/>
    <cellStyle name="Comma 22 4 45" xfId="20679" xr:uid="{3182C128-2EAC-4430-A928-721D76353B95}"/>
    <cellStyle name="Comma 22 4 46" xfId="48909" xr:uid="{D604EA55-F2AB-4712-B590-BCD800AB45BB}"/>
    <cellStyle name="Comma 22 4 47" xfId="8283" xr:uid="{F9946273-4060-439E-A95E-67E161C6AAD3}"/>
    <cellStyle name="Comma 22 4 5" xfId="20789" xr:uid="{97D52753-6FA0-41DA-8CB1-741E644CAF5C}"/>
    <cellStyle name="Comma 22 4 5 2" xfId="20790" xr:uid="{88C5536D-996B-4792-9763-B7ECEF9C2463}"/>
    <cellStyle name="Comma 22 4 6" xfId="20791" xr:uid="{68757CE2-3D2A-477D-B567-9E448090FCD5}"/>
    <cellStyle name="Comma 22 4 6 2" xfId="20792" xr:uid="{6192B43C-8BCD-4F49-9BBE-92035323E12A}"/>
    <cellStyle name="Comma 22 4 7" xfId="20793" xr:uid="{43AEA475-8DDB-4FC2-8A7D-E82AD11325AB}"/>
    <cellStyle name="Comma 22 4 7 2" xfId="20794" xr:uid="{15B7B3DD-2CBB-4FB1-B195-C3D4A5A6BBA0}"/>
    <cellStyle name="Comma 22 4 8" xfId="20795" xr:uid="{E9587FBE-8BE5-4C2E-9E75-DDB19F40E893}"/>
    <cellStyle name="Comma 22 4 8 2" xfId="20796" xr:uid="{CF20D438-B68D-44CF-B52B-515AAC505BDC}"/>
    <cellStyle name="Comma 22 4 9" xfId="20797" xr:uid="{E16550EB-17AF-4377-9D15-CE37C7E9C1CD}"/>
    <cellStyle name="Comma 22 4 9 2" xfId="20798" xr:uid="{29E458C4-2AD3-49B4-8951-22A2C4C97E8D}"/>
    <cellStyle name="Comma 22 40" xfId="20799" xr:uid="{9CE9578A-EE65-494E-955E-594DD8F7D5AC}"/>
    <cellStyle name="Comma 22 40 2" xfId="20800" xr:uid="{7F6F2576-3CA0-4909-85F7-18D4F568B139}"/>
    <cellStyle name="Comma 22 41" xfId="20801" xr:uid="{9ADD26A8-F55B-414B-BC7B-5053B0030199}"/>
    <cellStyle name="Comma 22 41 2" xfId="20802" xr:uid="{D948E160-6BC6-4A70-B5AD-F2F2F5953B4F}"/>
    <cellStyle name="Comma 22 42" xfId="20803" xr:uid="{9659436F-A928-4F38-9C0E-96822779BC2B}"/>
    <cellStyle name="Comma 22 42 2" xfId="20804" xr:uid="{02C60DC3-CA16-40FE-B6F4-9173707528C0}"/>
    <cellStyle name="Comma 22 43" xfId="20805" xr:uid="{BFAFA398-95BD-47C8-9836-5505B39CBCE2}"/>
    <cellStyle name="Comma 22 43 2" xfId="20806" xr:uid="{D46B8FAD-D492-4954-963B-978A95DBD469}"/>
    <cellStyle name="Comma 22 44" xfId="20807" xr:uid="{43DFA66C-7A00-42FC-9734-7DE032E7BD85}"/>
    <cellStyle name="Comma 22 44 2" xfId="20808" xr:uid="{E5195394-D48D-4E9D-9AA7-3DE06BF2FA26}"/>
    <cellStyle name="Comma 22 45" xfId="20809" xr:uid="{96ED128F-547E-42E7-87EF-EDC17C86B05C}"/>
    <cellStyle name="Comma 22 45 2" xfId="20810" xr:uid="{8DBF9334-ECC3-42E8-9CBA-67E4A25C9658}"/>
    <cellStyle name="Comma 22 46" xfId="20811" xr:uid="{A4F1134E-0B2A-4BD6-BD68-DAC258E1FEFC}"/>
    <cellStyle name="Comma 22 46 2" xfId="20812" xr:uid="{60BF0A19-7554-462B-9E62-92877E1C076D}"/>
    <cellStyle name="Comma 22 47" xfId="20813" xr:uid="{2B6C199B-B1BE-42A7-B85D-E60836408DB7}"/>
    <cellStyle name="Comma 22 47 2" xfId="20814" xr:uid="{9116DD2E-1290-4FAB-8EAB-80B341247AC1}"/>
    <cellStyle name="Comma 22 48" xfId="20815" xr:uid="{D7FE50C1-BF38-4A7A-8408-991F730C373F}"/>
    <cellStyle name="Comma 22 48 2" xfId="20816" xr:uid="{31699BF8-7FAA-44D0-ACC2-8E08CF7C4199}"/>
    <cellStyle name="Comma 22 49" xfId="20817" xr:uid="{BE8FA00D-D0C0-4B39-BB98-5E5FA038AA89}"/>
    <cellStyle name="Comma 22 49 2" xfId="20818" xr:uid="{E5EF270C-88C9-4C1C-AB7A-706A30A7F79A}"/>
    <cellStyle name="Comma 22 49 2 2" xfId="20819" xr:uid="{81111FE0-50CF-4D20-870B-D31C04B0BDEE}"/>
    <cellStyle name="Comma 22 49 3" xfId="20820" xr:uid="{04E18B12-E7FE-4D2F-A718-D14D9FF9F6F9}"/>
    <cellStyle name="Comma 22 5" xfId="5865" xr:uid="{AEA88DA3-CE39-4394-98EE-28ECEC71E17D}"/>
    <cellStyle name="Comma 22 5 10" xfId="20822" xr:uid="{6B0B89F6-B55E-4951-B07C-FC9FA9F643AB}"/>
    <cellStyle name="Comma 22 5 10 2" xfId="20823" xr:uid="{B096352B-DCC4-42C8-B09A-1869B8215154}"/>
    <cellStyle name="Comma 22 5 10 2 2" xfId="20824" xr:uid="{00A1F3BE-C1A0-4117-BD70-820A3DE15C73}"/>
    <cellStyle name="Comma 22 5 10 3" xfId="20825" xr:uid="{E14A0AA2-3A82-4D04-BAF7-825183F8DCF0}"/>
    <cellStyle name="Comma 22 5 10 3 2" xfId="20826" xr:uid="{3B1453D5-9D9F-400A-80AE-892AB128F9DA}"/>
    <cellStyle name="Comma 22 5 10 4" xfId="20827" xr:uid="{C06A814D-DB9B-4C2B-B974-847CC936D6D0}"/>
    <cellStyle name="Comma 22 5 10 4 2" xfId="20828" xr:uid="{2F394673-4704-4302-B5BB-C7F90AE059FC}"/>
    <cellStyle name="Comma 22 5 10 5" xfId="20829" xr:uid="{AA894764-EDFA-4DB7-810F-8B2C67AE21BD}"/>
    <cellStyle name="Comma 22 5 11" xfId="20830" xr:uid="{A41E4FC4-E808-4E17-A3EE-2B863C792C39}"/>
    <cellStyle name="Comma 22 5 11 2" xfId="20831" xr:uid="{39EB7393-0D39-44B3-887F-376996C20802}"/>
    <cellStyle name="Comma 22 5 11 2 2" xfId="20832" xr:uid="{DD4FC7A0-425E-4EAF-A429-5A7412D0727F}"/>
    <cellStyle name="Comma 22 5 11 3" xfId="20833" xr:uid="{3C0A4B8F-4BC1-47EF-80D0-4923D6D2094E}"/>
    <cellStyle name="Comma 22 5 11 3 2" xfId="20834" xr:uid="{61875743-377A-4271-9403-BD3D5FE4BE7B}"/>
    <cellStyle name="Comma 22 5 11 4" xfId="20835" xr:uid="{497B290A-D31F-43FB-9D56-3F3C6EDB9CE6}"/>
    <cellStyle name="Comma 22 5 12" xfId="20836" xr:uid="{64D6706D-A796-4C1D-A511-967508D00638}"/>
    <cellStyle name="Comma 22 5 12 2" xfId="20837" xr:uid="{6B2C383F-2847-41EA-A1AF-9DE20983D663}"/>
    <cellStyle name="Comma 22 5 13" xfId="20838" xr:uid="{F0E42BDA-80F5-4A6E-A92C-FF22EA57C475}"/>
    <cellStyle name="Comma 22 5 13 2" xfId="20839" xr:uid="{0FDACA27-6832-488C-BF43-A761C0BEAE63}"/>
    <cellStyle name="Comma 22 5 14" xfId="20840" xr:uid="{AE8C1172-663F-4331-8F2E-3E4B824FD747}"/>
    <cellStyle name="Comma 22 5 14 2" xfId="20841" xr:uid="{52C8D9BE-FF5B-465F-AABA-AF73BCA06EE1}"/>
    <cellStyle name="Comma 22 5 15" xfId="20842" xr:uid="{E7D31BD8-7098-4827-BBB2-08CAEA77B7C6}"/>
    <cellStyle name="Comma 22 5 15 2" xfId="20843" xr:uid="{59380983-B953-40EE-9180-603C6D3276F8}"/>
    <cellStyle name="Comma 22 5 16" xfId="20844" xr:uid="{6CF586A9-B700-410C-AAC2-14458760852F}"/>
    <cellStyle name="Comma 22 5 16 2" xfId="20845" xr:uid="{676A29AC-AEAE-4950-A7C4-B12CE67341F0}"/>
    <cellStyle name="Comma 22 5 17" xfId="20846" xr:uid="{E90113DE-2FF2-4D39-ADC3-A4A9EA84DF71}"/>
    <cellStyle name="Comma 22 5 17 2" xfId="20847" xr:uid="{0489B4F2-831F-43AE-A96F-587328A8DB66}"/>
    <cellStyle name="Comma 22 5 18" xfId="20848" xr:uid="{1C956E80-ACC8-4880-85FC-0FA6E9FA5E8B}"/>
    <cellStyle name="Comma 22 5 18 2" xfId="20849" xr:uid="{FB7F5B98-7D5D-4C3C-927D-A5D452BB7242}"/>
    <cellStyle name="Comma 22 5 19" xfId="20850" xr:uid="{174E939E-4375-45BB-9396-4B0160F11BE2}"/>
    <cellStyle name="Comma 22 5 19 2" xfId="20851" xr:uid="{A5AB74FE-A723-4985-82F1-DE8CBDEFAED6}"/>
    <cellStyle name="Comma 22 5 2" xfId="20852" xr:uid="{C626EFDC-01DF-4DE5-8D93-CA6C52C2CEA9}"/>
    <cellStyle name="Comma 22 5 2 2" xfId="20853" xr:uid="{4362989C-0A21-44B4-B1FA-32A32B82C05A}"/>
    <cellStyle name="Comma 22 5 20" xfId="20854" xr:uid="{47E140FF-E6E4-40DB-A71C-277C2DFA3D67}"/>
    <cellStyle name="Comma 22 5 20 2" xfId="20855" xr:uid="{33465C5C-1DC9-4033-9F50-223CD4B7AC45}"/>
    <cellStyle name="Comma 22 5 21" xfId="20856" xr:uid="{05AEDE71-B5BF-40DC-B6C3-39A059B4B8BB}"/>
    <cellStyle name="Comma 22 5 21 2" xfId="20857" xr:uid="{3C388CDD-0B34-44E3-AC33-9DBFBD971AAB}"/>
    <cellStyle name="Comma 22 5 22" xfId="20858" xr:uid="{26287C27-7713-48B8-B310-9DC3B4D0D2F6}"/>
    <cellStyle name="Comma 22 5 22 2" xfId="20859" xr:uid="{290C9015-E315-4860-8BD0-7EFF048D9492}"/>
    <cellStyle name="Comma 22 5 23" xfId="20860" xr:uid="{C72A6CBA-C0EF-4365-9B1F-1DD8486082A7}"/>
    <cellStyle name="Comma 22 5 23 2" xfId="20861" xr:uid="{361F1550-B136-4C90-B9BF-5BF0DF2085F6}"/>
    <cellStyle name="Comma 22 5 24" xfId="20862" xr:uid="{26EA8934-FB2A-4C3D-86BA-A5D520711F70}"/>
    <cellStyle name="Comma 22 5 24 2" xfId="20863" xr:uid="{1E1F3136-AE8B-413D-9301-DDCE0AD01B42}"/>
    <cellStyle name="Comma 22 5 25" xfId="20864" xr:uid="{FB58D404-FF07-4B9E-BA69-24878B489FBF}"/>
    <cellStyle name="Comma 22 5 25 2" xfId="20865" xr:uid="{3ACDC39F-D3A7-4A7D-9843-EA0912A04E89}"/>
    <cellStyle name="Comma 22 5 26" xfId="20866" xr:uid="{2C91CEA9-6527-4D1C-A64F-6CE45F785A7C}"/>
    <cellStyle name="Comma 22 5 26 2" xfId="20867" xr:uid="{4C3339AF-57E9-435E-9BC0-6885C4AC351C}"/>
    <cellStyle name="Comma 22 5 27" xfId="20868" xr:uid="{BE7DBD4F-F961-43C4-A9D9-D6784815AD7A}"/>
    <cellStyle name="Comma 22 5 27 2" xfId="20869" xr:uid="{2606DEC9-239B-4C78-B9E4-39AE68ABC798}"/>
    <cellStyle name="Comma 22 5 28" xfId="20870" xr:uid="{5FBC8AEE-535E-457F-9CA7-EE6EC3F57024}"/>
    <cellStyle name="Comma 22 5 28 2" xfId="20871" xr:uid="{B72F8D1E-BB0F-47EC-B956-B1E8618F6FE8}"/>
    <cellStyle name="Comma 22 5 29" xfId="20872" xr:uid="{2333CDF5-CE06-4796-847B-861F868ED3E6}"/>
    <cellStyle name="Comma 22 5 29 2" xfId="20873" xr:uid="{BA6294D2-CFAE-4F81-9EFE-D613A038FFD4}"/>
    <cellStyle name="Comma 22 5 3" xfId="20874" xr:uid="{0457F0D8-5093-4B5F-B7EE-B4782FD67620}"/>
    <cellStyle name="Comma 22 5 3 2" xfId="20875" xr:uid="{1AF5D443-E905-4AC2-BA24-457BD4509452}"/>
    <cellStyle name="Comma 22 5 30" xfId="20876" xr:uid="{B5ABE6A2-197C-49CD-B225-A44A92DF4134}"/>
    <cellStyle name="Comma 22 5 30 2" xfId="20877" xr:uid="{FDB2E29B-7D1E-4E85-815F-58600AB077C0}"/>
    <cellStyle name="Comma 22 5 31" xfId="20878" xr:uid="{0AF5E61B-39BC-415F-AEB3-D965D417D8E1}"/>
    <cellStyle name="Comma 22 5 31 2" xfId="20879" xr:uid="{0066EE50-3688-48BD-A104-A66E8642AC9D}"/>
    <cellStyle name="Comma 22 5 32" xfId="20880" xr:uid="{FFC3573A-5DBD-4311-AD4F-7F5391B473CB}"/>
    <cellStyle name="Comma 22 5 32 2" xfId="20881" xr:uid="{DCDFB09B-F2C9-4724-BF54-D032724D36F8}"/>
    <cellStyle name="Comma 22 5 33" xfId="20882" xr:uid="{259C769F-DF9B-4FE9-8A85-0C9CFF3BF471}"/>
    <cellStyle name="Comma 22 5 33 2" xfId="20883" xr:uid="{6337FDA2-D9CA-4DC1-800F-9C5CCA453926}"/>
    <cellStyle name="Comma 22 5 34" xfId="20884" xr:uid="{81C89A91-F62C-47A0-A25B-19A5BED681FF}"/>
    <cellStyle name="Comma 22 5 34 2" xfId="20885" xr:uid="{69F04365-5F77-4AC1-86F8-CE2C7F187577}"/>
    <cellStyle name="Comma 22 5 35" xfId="20886" xr:uid="{6380A02D-4037-4962-9D5F-25A48298C5D4}"/>
    <cellStyle name="Comma 22 5 35 2" xfId="20887" xr:uid="{2BED86E8-0B66-4935-98DF-76F58643FA57}"/>
    <cellStyle name="Comma 22 5 36" xfId="20888" xr:uid="{5B19BC4D-7CFB-49C6-8948-380FEE41F02A}"/>
    <cellStyle name="Comma 22 5 36 2" xfId="20889" xr:uid="{5DDEFFEB-DC90-47E2-9F8E-F22998693B2D}"/>
    <cellStyle name="Comma 22 5 37" xfId="20890" xr:uid="{EA60D69D-DF4B-4707-8679-31A9BDF58F66}"/>
    <cellStyle name="Comma 22 5 37 2" xfId="20891" xr:uid="{477DD256-4F31-45F8-89FA-3F95078DE903}"/>
    <cellStyle name="Comma 22 5 38" xfId="20892" xr:uid="{892A578A-4CEC-44DB-8308-E99B8B8AA083}"/>
    <cellStyle name="Comma 22 5 38 2" xfId="20893" xr:uid="{3D89AC26-3945-46CA-8772-27DECD97F006}"/>
    <cellStyle name="Comma 22 5 39" xfId="20894" xr:uid="{99EBF1E6-27BC-43BE-A257-89D2CB9943D8}"/>
    <cellStyle name="Comma 22 5 39 2" xfId="20895" xr:uid="{8536B104-8B7E-430B-BC9B-755F73762AA3}"/>
    <cellStyle name="Comma 22 5 4" xfId="20896" xr:uid="{7E0842FE-CCDE-4A6A-B206-E542B8F4791B}"/>
    <cellStyle name="Comma 22 5 4 2" xfId="20897" xr:uid="{CE148AA7-A62A-4147-8C9C-F0D3863A12B7}"/>
    <cellStyle name="Comma 22 5 4 2 2" xfId="20898" xr:uid="{682622D8-B425-49FD-914F-38226015535C}"/>
    <cellStyle name="Comma 22 5 4 2 2 2" xfId="20899" xr:uid="{08E013A4-ECA7-44ED-9727-100BE560059B}"/>
    <cellStyle name="Comma 22 5 4 2 3" xfId="20900" xr:uid="{9BA1BE45-DEE3-4DD2-9A47-788E70BC003F}"/>
    <cellStyle name="Comma 22 5 4 2 3 2" xfId="20901" xr:uid="{FF8E42E0-2DE2-4066-BC36-F59079D10F73}"/>
    <cellStyle name="Comma 22 5 4 2 4" xfId="20902" xr:uid="{598DA362-33DF-4332-8A43-293CF898A9E7}"/>
    <cellStyle name="Comma 22 5 4 2 4 2" xfId="20903" xr:uid="{8B263529-2A21-4906-9FA8-C35214256A4B}"/>
    <cellStyle name="Comma 22 5 4 2 5" xfId="20904" xr:uid="{DF2A1E90-A01E-4CD7-8A5B-81243E0056C9}"/>
    <cellStyle name="Comma 22 5 4 2 5 2" xfId="20905" xr:uid="{16A637CF-8C6A-4E51-A156-404CE050058A}"/>
    <cellStyle name="Comma 22 5 4 2 6" xfId="20906" xr:uid="{0ABE91F6-013C-48B5-94EC-7EE275481304}"/>
    <cellStyle name="Comma 22 5 4 3" xfId="20907" xr:uid="{F694AB32-7407-40C4-8318-B4E5E9C9CE0F}"/>
    <cellStyle name="Comma 22 5 4 3 2" xfId="20908" xr:uid="{32388789-A63D-4589-999B-1E05E44146A3}"/>
    <cellStyle name="Comma 22 5 4 3 2 2" xfId="20909" xr:uid="{7F10B9FA-1979-4D22-83DD-4F69702EC858}"/>
    <cellStyle name="Comma 22 5 4 3 3" xfId="20910" xr:uid="{7EA6A4C7-519E-4337-BD12-DBD175EBD23D}"/>
    <cellStyle name="Comma 22 5 4 4" xfId="20911" xr:uid="{B7BD28E6-37A7-4188-AF4F-A80AD71A478A}"/>
    <cellStyle name="Comma 22 5 4 4 2" xfId="20912" xr:uid="{B13C5C88-94F1-4878-9EAD-CB0F20FFA655}"/>
    <cellStyle name="Comma 22 5 4 5" xfId="20913" xr:uid="{551CF5CB-ADB9-43F5-94F3-BA92AA4A43A8}"/>
    <cellStyle name="Comma 22 5 4 5 2" xfId="20914" xr:uid="{2A131BF0-CA02-48CB-943E-806EB36FEF4C}"/>
    <cellStyle name="Comma 22 5 4 6" xfId="20915" xr:uid="{4754CDD1-FCDA-49C5-B96E-3744FF901641}"/>
    <cellStyle name="Comma 22 5 4 6 2" xfId="20916" xr:uid="{E676B40F-D6C2-4CC3-B2ED-8FD7DED78E5E}"/>
    <cellStyle name="Comma 22 5 4 7" xfId="20917" xr:uid="{4D5B9778-4310-470F-B422-D54261CD4717}"/>
    <cellStyle name="Comma 22 5 4 7 2" xfId="20918" xr:uid="{F7F30ACC-2A1A-4145-94C9-0DB4D2047356}"/>
    <cellStyle name="Comma 22 5 4 8" xfId="20919" xr:uid="{B17F5CF3-0F91-46AA-9A95-F225BB6C077D}"/>
    <cellStyle name="Comma 22 5 4 8 2" xfId="20920" xr:uid="{CBEE908C-FC7B-462D-9BAE-D94B818A4126}"/>
    <cellStyle name="Comma 22 5 4 9" xfId="20921" xr:uid="{CED5E907-80B6-4791-A990-D2B9C1C10E8B}"/>
    <cellStyle name="Comma 22 5 40" xfId="20922" xr:uid="{09A3C1E0-0F5B-489E-8A8B-816C5AD3DD09}"/>
    <cellStyle name="Comma 22 5 40 2" xfId="20923" xr:uid="{D7605A51-BE2B-407F-99AF-8ED4C9ADA388}"/>
    <cellStyle name="Comma 22 5 41" xfId="20924" xr:uid="{C4DC048C-D031-4766-98AD-C613AD00B11F}"/>
    <cellStyle name="Comma 22 5 42" xfId="20821" xr:uid="{17BFCF50-B729-4C6E-A1B3-EB271F47A57C}"/>
    <cellStyle name="Comma 22 5 5" xfId="20925" xr:uid="{476284EB-0397-479C-8D35-D8319F025AA4}"/>
    <cellStyle name="Comma 22 5 5 2" xfId="20926" xr:uid="{E3B2BFDC-FB62-434A-9632-32A06168A89B}"/>
    <cellStyle name="Comma 22 5 6" xfId="20927" xr:uid="{D3F0301F-8A25-49FD-AE07-9E946D369098}"/>
    <cellStyle name="Comma 22 5 6 2" xfId="20928" xr:uid="{3FEA00C4-DC3C-4870-B484-590275A3A5DD}"/>
    <cellStyle name="Comma 22 5 7" xfId="20929" xr:uid="{A98B6D9B-0A9B-4E08-9B4E-EFB16E9AB1DE}"/>
    <cellStyle name="Comma 22 5 7 2" xfId="20930" xr:uid="{DBB7B7DF-F2F3-4D3E-A80C-FCFD1A9D5988}"/>
    <cellStyle name="Comma 22 5 8" xfId="20931" xr:uid="{DB2950F0-A524-4678-944F-CECB4D7B683F}"/>
    <cellStyle name="Comma 22 5 8 2" xfId="20932" xr:uid="{16A1B6A0-686C-4356-B3A6-74BF59A8F5F0}"/>
    <cellStyle name="Comma 22 5 9" xfId="20933" xr:uid="{63CDF61A-AB2D-41FA-A2AD-F7686CDB56D0}"/>
    <cellStyle name="Comma 22 5 9 2" xfId="20934" xr:uid="{481E5B38-D9C6-4B0C-A657-FB432C800C23}"/>
    <cellStyle name="Comma 22 50" xfId="20935" xr:uid="{321051DE-03BB-4866-9945-00BA389558CE}"/>
    <cellStyle name="Comma 22 50 2" xfId="20936" xr:uid="{6175CE5B-77C7-4B56-803B-242AA64E2EAE}"/>
    <cellStyle name="Comma 22 51" xfId="20937" xr:uid="{9B1303CF-9168-4F74-91AD-B80094985699}"/>
    <cellStyle name="Comma 22 51 2" xfId="20938" xr:uid="{3A6CE36D-79C4-421D-AA8D-FDCF1A8018DE}"/>
    <cellStyle name="Comma 22 52" xfId="20939" xr:uid="{4F391232-5BD0-4C70-85C1-B6C46A6F873E}"/>
    <cellStyle name="Comma 22 52 2" xfId="20940" xr:uid="{3945BE69-9B81-469B-AEAC-2D450A3683D3}"/>
    <cellStyle name="Comma 22 53" xfId="20941" xr:uid="{AD6FE2A4-39FC-4A1C-B394-FBAAB279FA7A}"/>
    <cellStyle name="Comma 22 53 2" xfId="20942" xr:uid="{D0FE914E-A596-450F-9B63-FC459A803A6A}"/>
    <cellStyle name="Comma 22 54" xfId="20943" xr:uid="{C7B44806-14CF-4365-86D1-A739BEDD4FB1}"/>
    <cellStyle name="Comma 22 54 2" xfId="20944" xr:uid="{D7BB4C19-3825-4C0E-9CE4-6A122923D757}"/>
    <cellStyle name="Comma 22 55" xfId="20945" xr:uid="{CAA04300-8073-4FDB-83D8-5E357F2B5D57}"/>
    <cellStyle name="Comma 22 55 2" xfId="20946" xr:uid="{8C67620E-8E9E-4270-B951-A3E1240B37EE}"/>
    <cellStyle name="Comma 22 56" xfId="20947" xr:uid="{E9E64B5A-199E-48EF-8730-1D8F4A031D8A}"/>
    <cellStyle name="Comma 22 56 2" xfId="20948" xr:uid="{4DD4A60A-D9C9-494D-A8BF-5E26149287C1}"/>
    <cellStyle name="Comma 22 57" xfId="20949" xr:uid="{C9C76E37-51FD-49ED-A7B4-43C809DD47A3}"/>
    <cellStyle name="Comma 22 57 2" xfId="20950" xr:uid="{03EEB966-4B87-47BA-AE5B-A5B5FEB3B999}"/>
    <cellStyle name="Comma 22 58" xfId="20951" xr:uid="{AC977D4A-15D4-45ED-9B95-0A88F85CC5B5}"/>
    <cellStyle name="Comma 22 58 2" xfId="20952" xr:uid="{5578A7E6-C378-4474-9B8B-23D552E51F1D}"/>
    <cellStyle name="Comma 22 59" xfId="20953" xr:uid="{A0AC85DE-32F9-43CB-BA4E-853AE3A674A8}"/>
    <cellStyle name="Comma 22 59 2" xfId="20954" xr:uid="{3FFD7ECD-6995-4A01-A6AA-8C677A9EBF16}"/>
    <cellStyle name="Comma 22 6" xfId="20955" xr:uid="{63A87E90-DFAC-4BCC-B198-FEC5179BAC93}"/>
    <cellStyle name="Comma 22 6 10" xfId="20956" xr:uid="{2029D489-B506-4526-9049-E9BFA7B2FCA9}"/>
    <cellStyle name="Comma 22 6 10 2" xfId="20957" xr:uid="{9B08D514-B628-4FF3-9C87-943024033C76}"/>
    <cellStyle name="Comma 22 6 10 2 2" xfId="20958" xr:uid="{D0E41209-0102-4FD7-8C5D-52B5A6C4088B}"/>
    <cellStyle name="Comma 22 6 10 3" xfId="20959" xr:uid="{217DE357-230A-4216-AD5C-C3DA4E4525E4}"/>
    <cellStyle name="Comma 22 6 10 3 2" xfId="20960" xr:uid="{79879B62-0BC6-42EA-B9B2-5AF2D9B911E6}"/>
    <cellStyle name="Comma 22 6 10 4" xfId="20961" xr:uid="{301A6B8E-5013-4564-8F2E-A662D7A9857D}"/>
    <cellStyle name="Comma 22 6 10 4 2" xfId="20962" xr:uid="{925D95B2-905F-4EA8-922C-B1C70262CD81}"/>
    <cellStyle name="Comma 22 6 10 5" xfId="20963" xr:uid="{94910134-6317-4572-8510-9319C9E870D8}"/>
    <cellStyle name="Comma 22 6 11" xfId="20964" xr:uid="{AA0FBDB8-F183-44A0-9F5D-965338DB6BF9}"/>
    <cellStyle name="Comma 22 6 11 2" xfId="20965" xr:uid="{8604A0F1-102F-4BCE-90FA-9E968577C4BA}"/>
    <cellStyle name="Comma 22 6 11 2 2" xfId="20966" xr:uid="{E66690A0-EDB8-4FB2-81BB-FA037419B26D}"/>
    <cellStyle name="Comma 22 6 11 3" xfId="20967" xr:uid="{D35BB177-5D70-4306-AE41-665AA3CA8783}"/>
    <cellStyle name="Comma 22 6 11 3 2" xfId="20968" xr:uid="{43DFED58-916B-47E1-B307-02161DAC8B2A}"/>
    <cellStyle name="Comma 22 6 11 4" xfId="20969" xr:uid="{EFCE49B2-1A31-42AC-9325-FBB5978A6033}"/>
    <cellStyle name="Comma 22 6 12" xfId="20970" xr:uid="{F6877995-B30B-4FEC-A64E-BD53D6409815}"/>
    <cellStyle name="Comma 22 6 12 2" xfId="20971" xr:uid="{1BBCBF0F-50A8-40F5-A92F-04AA9184D0AA}"/>
    <cellStyle name="Comma 22 6 13" xfId="20972" xr:uid="{0522A4D7-AFED-45ED-98A7-FD6F81F8EDC9}"/>
    <cellStyle name="Comma 22 6 13 2" xfId="20973" xr:uid="{44C82B1A-15EF-4E8A-80ED-30656C287313}"/>
    <cellStyle name="Comma 22 6 14" xfId="20974" xr:uid="{24E200B6-5BD3-4E8B-8A2F-1F5F086D026C}"/>
    <cellStyle name="Comma 22 6 14 2" xfId="20975" xr:uid="{54DCA0FF-EBD6-41E4-8C1F-E817AEC8CE4E}"/>
    <cellStyle name="Comma 22 6 15" xfId="20976" xr:uid="{2816BEAB-8ED1-4EB7-A54B-DA265FA96938}"/>
    <cellStyle name="Comma 22 6 15 2" xfId="20977" xr:uid="{28A0CC2D-8AA5-4674-806C-5368DC4B7D6E}"/>
    <cellStyle name="Comma 22 6 16" xfId="20978" xr:uid="{B225B431-1617-4E70-8253-A14233F8DDE1}"/>
    <cellStyle name="Comma 22 6 16 2" xfId="20979" xr:uid="{C1529DD9-F84E-4E88-812B-7BA5695B5D45}"/>
    <cellStyle name="Comma 22 6 17" xfId="20980" xr:uid="{CCEECBC9-9FA3-43AA-AC91-441523BC11E8}"/>
    <cellStyle name="Comma 22 6 17 2" xfId="20981" xr:uid="{0F5B3731-E759-4440-B68E-D340F20052F0}"/>
    <cellStyle name="Comma 22 6 18" xfId="20982" xr:uid="{7A6A23AE-D59A-409B-9319-23940426DC4B}"/>
    <cellStyle name="Comma 22 6 18 2" xfId="20983" xr:uid="{0CA600DC-E56C-4661-9A1A-5FBBF13F11CF}"/>
    <cellStyle name="Comma 22 6 19" xfId="20984" xr:uid="{7278E94E-F063-422C-A709-DF2138D3BC0C}"/>
    <cellStyle name="Comma 22 6 19 2" xfId="20985" xr:uid="{B24FE32A-1005-4338-92F5-403933D2A610}"/>
    <cellStyle name="Comma 22 6 2" xfId="20986" xr:uid="{38F325EA-776E-4E7E-B8D5-3B4256BACC41}"/>
    <cellStyle name="Comma 22 6 2 2" xfId="20987" xr:uid="{C3E8D888-4CA4-4407-A6A3-023EF8F37A3F}"/>
    <cellStyle name="Comma 22 6 20" xfId="20988" xr:uid="{036EA25C-13E0-4704-888E-1C77F1D6477E}"/>
    <cellStyle name="Comma 22 6 20 2" xfId="20989" xr:uid="{0E8C9DBF-3A52-42C8-8B2F-1BC02521DBC3}"/>
    <cellStyle name="Comma 22 6 21" xfId="20990" xr:uid="{CE298AAC-91EE-4807-97E8-96A14E13659A}"/>
    <cellStyle name="Comma 22 6 21 2" xfId="20991" xr:uid="{DA2AA6F2-BF22-47D0-ABBA-039CDF78930C}"/>
    <cellStyle name="Comma 22 6 22" xfId="20992" xr:uid="{821342A3-26C7-4273-96DF-95D73A4B4B6F}"/>
    <cellStyle name="Comma 22 6 22 2" xfId="20993" xr:uid="{A9D2D92D-D810-445C-B7A4-7453E1C18E03}"/>
    <cellStyle name="Comma 22 6 23" xfId="20994" xr:uid="{B6E1D595-D23B-4745-BE86-3F912761B74B}"/>
    <cellStyle name="Comma 22 6 23 2" xfId="20995" xr:uid="{91DA6EE2-5AFF-454F-8A36-A519900FD160}"/>
    <cellStyle name="Comma 22 6 24" xfId="20996" xr:uid="{E307009A-EAAD-41F2-AC38-8E0CB041697A}"/>
    <cellStyle name="Comma 22 6 24 2" xfId="20997" xr:uid="{1D7DB885-A0CD-4191-A2CA-8D69C690D529}"/>
    <cellStyle name="Comma 22 6 25" xfId="20998" xr:uid="{CAE9CCA1-93C1-42C0-AD3B-5FE4A3C05C4A}"/>
    <cellStyle name="Comma 22 6 25 2" xfId="20999" xr:uid="{7764F085-96F6-4F59-BA07-54B54A150B3C}"/>
    <cellStyle name="Comma 22 6 26" xfId="21000" xr:uid="{4C3163CC-2EC3-4D1E-9D8F-3E2C46F78D77}"/>
    <cellStyle name="Comma 22 6 26 2" xfId="21001" xr:uid="{3180B338-0E6E-4D6D-B34B-46BF1DBC2861}"/>
    <cellStyle name="Comma 22 6 27" xfId="21002" xr:uid="{4AE7D476-C5AD-4F8A-AF09-5E4251382DF6}"/>
    <cellStyle name="Comma 22 6 27 2" xfId="21003" xr:uid="{FA040D37-9C81-48BC-9A3C-BF9F00DA0532}"/>
    <cellStyle name="Comma 22 6 28" xfId="21004" xr:uid="{8EFBFE81-BA67-4C90-864B-AD8240A18309}"/>
    <cellStyle name="Comma 22 6 28 2" xfId="21005" xr:uid="{8178A0CE-92D5-4BD3-BB6E-66893101D4F9}"/>
    <cellStyle name="Comma 22 6 29" xfId="21006" xr:uid="{64458D57-D44E-45A3-ACD8-FB99D8067399}"/>
    <cellStyle name="Comma 22 6 29 2" xfId="21007" xr:uid="{25AD6C9B-CB0B-4594-91A5-24225A4B222E}"/>
    <cellStyle name="Comma 22 6 3" xfId="21008" xr:uid="{53953B39-F612-4A71-A06B-6610513FFC7D}"/>
    <cellStyle name="Comma 22 6 3 2" xfId="21009" xr:uid="{FC5E4BBA-5F1A-4E7E-95A9-559E683469DE}"/>
    <cellStyle name="Comma 22 6 30" xfId="21010" xr:uid="{008B2F26-46AE-46D5-949D-107C74482B1D}"/>
    <cellStyle name="Comma 22 6 30 2" xfId="21011" xr:uid="{335EAEC7-5B71-45FF-A2A3-A6FE94B01577}"/>
    <cellStyle name="Comma 22 6 31" xfId="21012" xr:uid="{5B59AD4B-65CA-4E33-9C0F-B4A9509183EE}"/>
    <cellStyle name="Comma 22 6 31 2" xfId="21013" xr:uid="{E7E7194F-75AC-49D0-BFCE-17644F3C1327}"/>
    <cellStyle name="Comma 22 6 32" xfId="21014" xr:uid="{2DE71D26-B274-44A2-9054-0B8962C7D3FE}"/>
    <cellStyle name="Comma 22 6 32 2" xfId="21015" xr:uid="{E9B044BF-C1CB-4CC4-B913-B8E2FF9EE0AE}"/>
    <cellStyle name="Comma 22 6 33" xfId="21016" xr:uid="{247A9F54-ACD5-45C8-9963-D6A8366A6B77}"/>
    <cellStyle name="Comma 22 6 33 2" xfId="21017" xr:uid="{A760C36C-8CF2-43B5-BD03-54605EADBCD3}"/>
    <cellStyle name="Comma 22 6 34" xfId="21018" xr:uid="{559CAAB9-E04E-4E31-AB1F-F642535BAC91}"/>
    <cellStyle name="Comma 22 6 34 2" xfId="21019" xr:uid="{4435913F-2E8A-486E-9FD8-33515203A7FE}"/>
    <cellStyle name="Comma 22 6 35" xfId="21020" xr:uid="{70C1E4D9-8C8E-45D3-90A9-7F2096321CE1}"/>
    <cellStyle name="Comma 22 6 4" xfId="21021" xr:uid="{8E2FDEE1-180B-4BBD-B453-EA78CE5A0121}"/>
    <cellStyle name="Comma 22 6 4 2" xfId="21022" xr:uid="{703B9D13-F9C0-4A96-B2AE-B6E1C4629CF6}"/>
    <cellStyle name="Comma 22 6 4 2 2" xfId="21023" xr:uid="{9CBED741-BCB6-4FAE-9CE2-87780952F813}"/>
    <cellStyle name="Comma 22 6 4 2 2 2" xfId="21024" xr:uid="{3EC7FEC1-20A7-43B1-94F7-BCEA66702BCB}"/>
    <cellStyle name="Comma 22 6 4 2 3" xfId="21025" xr:uid="{B146584C-F25D-4667-AC55-58F80DACCDCF}"/>
    <cellStyle name="Comma 22 6 4 2 3 2" xfId="21026" xr:uid="{76908076-DC13-47C7-81E3-8CA5760B4877}"/>
    <cellStyle name="Comma 22 6 4 2 4" xfId="21027" xr:uid="{7B76DF75-C973-4E9E-9DC6-EE4CE05310AE}"/>
    <cellStyle name="Comma 22 6 4 2 4 2" xfId="21028" xr:uid="{871ABC9A-4E27-4050-BEEF-F9510E3543CA}"/>
    <cellStyle name="Comma 22 6 4 2 5" xfId="21029" xr:uid="{EB2E0929-422E-4948-9438-367E0D2B2872}"/>
    <cellStyle name="Comma 22 6 4 2 5 2" xfId="21030" xr:uid="{FD048297-E97F-47CA-8652-08B1655D1828}"/>
    <cellStyle name="Comma 22 6 4 2 6" xfId="21031" xr:uid="{5CB655E4-2E8F-4A27-8D12-D94EAB56A397}"/>
    <cellStyle name="Comma 22 6 4 3" xfId="21032" xr:uid="{E4748A49-CCA8-41C3-BA3E-2A4F36CB2733}"/>
    <cellStyle name="Comma 22 6 4 3 2" xfId="21033" xr:uid="{33CF39EE-BA09-427E-B9B9-7363225D77C7}"/>
    <cellStyle name="Comma 22 6 4 3 2 2" xfId="21034" xr:uid="{FC085DB7-3B24-4A28-B5C3-20E9EB27E2DF}"/>
    <cellStyle name="Comma 22 6 4 3 3" xfId="21035" xr:uid="{76D64AEE-0B93-497A-8685-55302F88C42C}"/>
    <cellStyle name="Comma 22 6 4 4" xfId="21036" xr:uid="{A67E1E6F-9C01-41C2-BED8-286FE948BE63}"/>
    <cellStyle name="Comma 22 6 4 4 2" xfId="21037" xr:uid="{60FE0290-D1C7-4FE4-8BF9-BFF5EE2714F6}"/>
    <cellStyle name="Comma 22 6 4 5" xfId="21038" xr:uid="{B6683519-BFCA-464A-9446-3CAC8B79B882}"/>
    <cellStyle name="Comma 22 6 4 5 2" xfId="21039" xr:uid="{11B1BBB2-8CA1-4FDB-BB5B-F044973BFBA6}"/>
    <cellStyle name="Comma 22 6 4 6" xfId="21040" xr:uid="{0F7CBAEA-EB1C-4242-BEBE-C44D40D99B58}"/>
    <cellStyle name="Comma 22 6 4 6 2" xfId="21041" xr:uid="{DACAFEB9-847A-4DF1-BAA6-ABD4F6599150}"/>
    <cellStyle name="Comma 22 6 4 7" xfId="21042" xr:uid="{9424181B-1A87-4D2D-ABF2-5332764F6FA3}"/>
    <cellStyle name="Comma 22 6 4 7 2" xfId="21043" xr:uid="{8463CFAD-BD3B-4B40-9717-5B6BF595B46C}"/>
    <cellStyle name="Comma 22 6 4 8" xfId="21044" xr:uid="{21AE6940-1D18-42ED-9CE5-45C2B1B0B5AC}"/>
    <cellStyle name="Comma 22 6 4 8 2" xfId="21045" xr:uid="{89DE6070-B601-4ACE-BF5F-2B94605D95A2}"/>
    <cellStyle name="Comma 22 6 4 9" xfId="21046" xr:uid="{C041BD28-8A61-494A-9588-82041A09B8A2}"/>
    <cellStyle name="Comma 22 6 5" xfId="21047" xr:uid="{B5685E8A-154F-491B-BD62-89AB6D8F8C23}"/>
    <cellStyle name="Comma 22 6 5 2" xfId="21048" xr:uid="{ADFB7F8B-581B-45C0-B725-AD706BB83D2F}"/>
    <cellStyle name="Comma 22 6 6" xfId="21049" xr:uid="{7F2E9F7A-87EC-4B59-A57F-880279CDC24A}"/>
    <cellStyle name="Comma 22 6 6 2" xfId="21050" xr:uid="{DE965CCB-5B21-4009-861A-18575C7B2A7A}"/>
    <cellStyle name="Comma 22 6 7" xfId="21051" xr:uid="{425E473F-8808-4F0C-95D2-45E419BA170A}"/>
    <cellStyle name="Comma 22 6 7 2" xfId="21052" xr:uid="{225BDD64-AFC4-480D-8812-DAE1EBEC284F}"/>
    <cellStyle name="Comma 22 6 8" xfId="21053" xr:uid="{0818924B-84AE-417A-BEBD-7786EB653D33}"/>
    <cellStyle name="Comma 22 6 8 2" xfId="21054" xr:uid="{BD62D72A-2188-42EC-9AE1-9B7A40D9697C}"/>
    <cellStyle name="Comma 22 6 9" xfId="21055" xr:uid="{C0E5B4E2-A38F-497E-8748-96539AFACA67}"/>
    <cellStyle name="Comma 22 6 9 2" xfId="21056" xr:uid="{4315C4C3-D2E3-43A4-887C-111767C7D53B}"/>
    <cellStyle name="Comma 22 60" xfId="21057" xr:uid="{2C334621-C9CC-4F79-9F4E-389AFDFE105A}"/>
    <cellStyle name="Comma 22 60 2" xfId="21058" xr:uid="{C5C0CA9E-1FC7-4629-BCD6-0FCBD3B146D1}"/>
    <cellStyle name="Comma 22 61" xfId="21059" xr:uid="{D19D172E-8C2C-4DBE-B6A4-73D407B4EDBB}"/>
    <cellStyle name="Comma 22 61 2" xfId="21060" xr:uid="{362C2E16-FF3A-4F73-9BD4-9AA61B9BF625}"/>
    <cellStyle name="Comma 22 62" xfId="21061" xr:uid="{FE69161A-2877-4A68-B90F-91F9A6B81B54}"/>
    <cellStyle name="Comma 22 62 2" xfId="21062" xr:uid="{9E5E4986-9FA6-4F2C-82EE-C495E28292C3}"/>
    <cellStyle name="Comma 22 63" xfId="21063" xr:uid="{1FB29476-BB90-412B-BF8C-74231AF7702D}"/>
    <cellStyle name="Comma 22 63 2" xfId="21064" xr:uid="{DED285C8-9638-4EB8-89E1-FC86659BA0CA}"/>
    <cellStyle name="Comma 22 64" xfId="21065" xr:uid="{C24CE934-1685-4090-81A9-6255E539335C}"/>
    <cellStyle name="Comma 22 64 2" xfId="21066" xr:uid="{6F0DD44B-884C-43D7-BB30-0E6ED319792F}"/>
    <cellStyle name="Comma 22 65" xfId="21067" xr:uid="{80B3812F-40CC-4156-AEB4-8C2014F1FF47}"/>
    <cellStyle name="Comma 22 65 2" xfId="21068" xr:uid="{2D50A8AD-1A2E-4288-AC94-91292432C50C}"/>
    <cellStyle name="Comma 22 66" xfId="21069" xr:uid="{2C2CC39F-8756-4E86-8339-314C3179A739}"/>
    <cellStyle name="Comma 22 66 2" xfId="21070" xr:uid="{868144CB-A960-46BE-835C-CA1DBFC0DE32}"/>
    <cellStyle name="Comma 22 67" xfId="21071" xr:uid="{E1F2B1D1-0DC5-47BC-8FEF-0DE0C4778AAE}"/>
    <cellStyle name="Comma 22 67 2" xfId="21072" xr:uid="{18E09481-B8D3-40D4-A2CB-7F1E8EA72895}"/>
    <cellStyle name="Comma 22 68" xfId="21073" xr:uid="{F96814BC-898E-4D00-901F-1660ABB60861}"/>
    <cellStyle name="Comma 22 68 2" xfId="21074" xr:uid="{EE83ED75-4500-4587-90A2-3693AA197C98}"/>
    <cellStyle name="Comma 22 69" xfId="21075" xr:uid="{0DCE4D75-9418-488D-825E-A54163D87715}"/>
    <cellStyle name="Comma 22 69 2" xfId="21076" xr:uid="{C291E540-F418-4F9B-A1E4-AB166A0878FF}"/>
    <cellStyle name="Comma 22 7" xfId="21077" xr:uid="{0BCB6C4C-2983-47EA-AA58-08413B4FFB3D}"/>
    <cellStyle name="Comma 22 7 10" xfId="21078" xr:uid="{16943B42-854C-4C72-8B2E-3DA27710EE10}"/>
    <cellStyle name="Comma 22 7 10 2" xfId="21079" xr:uid="{0B01DED8-1B47-4384-B90C-C20C4D054A14}"/>
    <cellStyle name="Comma 22 7 10 2 2" xfId="21080" xr:uid="{9FA7D696-51ED-4724-A932-B025A5F641FA}"/>
    <cellStyle name="Comma 22 7 10 3" xfId="21081" xr:uid="{8FEC1044-1771-4EAA-A1E7-8D5EF976B648}"/>
    <cellStyle name="Comma 22 7 10 3 2" xfId="21082" xr:uid="{8E51EC39-371F-41FC-BF1C-6115E5C43CD1}"/>
    <cellStyle name="Comma 22 7 10 4" xfId="21083" xr:uid="{F6E42873-7399-4C6D-B2F7-E5C321CC3D86}"/>
    <cellStyle name="Comma 22 7 10 4 2" xfId="21084" xr:uid="{1338163F-2FED-4D7B-98B2-A887D19530EE}"/>
    <cellStyle name="Comma 22 7 10 5" xfId="21085" xr:uid="{F00627B0-E7B0-4F78-9794-404AF3EE33AF}"/>
    <cellStyle name="Comma 22 7 11" xfId="21086" xr:uid="{3573696A-C45A-47F0-96DD-C7DBBBBD31DB}"/>
    <cellStyle name="Comma 22 7 11 2" xfId="21087" xr:uid="{4F0666F2-4243-4C71-B63E-9519FDAAFC97}"/>
    <cellStyle name="Comma 22 7 11 2 2" xfId="21088" xr:uid="{9AE223D7-5AEE-4601-B9CF-55670B642DFA}"/>
    <cellStyle name="Comma 22 7 11 3" xfId="21089" xr:uid="{51087461-BF37-43C8-A389-B8C93FE655EE}"/>
    <cellStyle name="Comma 22 7 11 3 2" xfId="21090" xr:uid="{EDCC4AD4-C72D-46E2-B002-639B9B257537}"/>
    <cellStyle name="Comma 22 7 11 4" xfId="21091" xr:uid="{B61AF77C-335A-45F0-8D2C-2D27BB5AE28E}"/>
    <cellStyle name="Comma 22 7 12" xfId="21092" xr:uid="{CD075DF2-F091-4220-82B1-6799B1EFDA2E}"/>
    <cellStyle name="Comma 22 7 12 2" xfId="21093" xr:uid="{F795ABA1-0491-4BC6-AE0E-7041BE65EC2A}"/>
    <cellStyle name="Comma 22 7 13" xfId="21094" xr:uid="{853E6BFB-6282-47C7-B8E6-47B70A5883B8}"/>
    <cellStyle name="Comma 22 7 13 2" xfId="21095" xr:uid="{068145A6-17C7-48FC-8B8C-9C8587DA2BF6}"/>
    <cellStyle name="Comma 22 7 14" xfId="21096" xr:uid="{B5510B5D-DA4C-4CDA-BD5B-0D967CD5151C}"/>
    <cellStyle name="Comma 22 7 14 2" xfId="21097" xr:uid="{F7180A1E-CF1D-477E-9F2F-78CE66904E3A}"/>
    <cellStyle name="Comma 22 7 15" xfId="21098" xr:uid="{F5C4423A-6D9C-4777-8767-AE64888B26A8}"/>
    <cellStyle name="Comma 22 7 15 2" xfId="21099" xr:uid="{641A9E3F-CB0E-404A-805B-DEDC124F8EB4}"/>
    <cellStyle name="Comma 22 7 16" xfId="21100" xr:uid="{CAF26E3E-31D5-4E56-9DB7-0BD951F24BF7}"/>
    <cellStyle name="Comma 22 7 16 2" xfId="21101" xr:uid="{839EC95C-AC96-4545-A73E-365391FAA2F2}"/>
    <cellStyle name="Comma 22 7 17" xfId="21102" xr:uid="{AE610424-00E3-4902-BE5A-15D09F3CDC0D}"/>
    <cellStyle name="Comma 22 7 17 2" xfId="21103" xr:uid="{401F385E-26D9-43B4-A0A6-128E8D769B1C}"/>
    <cellStyle name="Comma 22 7 18" xfId="21104" xr:uid="{C02F1C9B-C307-414C-A738-F2A509A5FC0F}"/>
    <cellStyle name="Comma 22 7 18 2" xfId="21105" xr:uid="{AAB33A4E-26E3-4C7A-A112-934744A7ABE8}"/>
    <cellStyle name="Comma 22 7 19" xfId="21106" xr:uid="{C59CCF7E-62C7-49EE-89D8-8CDF8CAEFAF7}"/>
    <cellStyle name="Comma 22 7 19 2" xfId="21107" xr:uid="{C1F3E11B-8A30-4A75-A712-6DC16593C940}"/>
    <cellStyle name="Comma 22 7 2" xfId="21108" xr:uid="{B65A3E9F-B9DF-47BE-8EE0-5AEC2801AB14}"/>
    <cellStyle name="Comma 22 7 2 2" xfId="21109" xr:uid="{386997D1-B8F1-42D1-AAC4-032E4F884286}"/>
    <cellStyle name="Comma 22 7 20" xfId="21110" xr:uid="{C21CED1C-FD61-4A50-B65B-236FF034FBF8}"/>
    <cellStyle name="Comma 22 7 20 2" xfId="21111" xr:uid="{D79A4DCC-A4EB-47B7-ACD1-39844578A61D}"/>
    <cellStyle name="Comma 22 7 21" xfId="21112" xr:uid="{FDFCE31F-5FF3-4E63-8C53-8136D5B0A8A5}"/>
    <cellStyle name="Comma 22 7 21 2" xfId="21113" xr:uid="{BE45D0BA-9AB0-4CED-B2A7-8AB00EC46422}"/>
    <cellStyle name="Comma 22 7 22" xfId="21114" xr:uid="{47FA2229-E77A-433D-A57D-AD926C737484}"/>
    <cellStyle name="Comma 22 7 22 2" xfId="21115" xr:uid="{BC693EC0-0D17-4CEB-A5EE-5B16804E21E0}"/>
    <cellStyle name="Comma 22 7 23" xfId="21116" xr:uid="{DF9D40B4-CE68-4FAC-A036-D3B93E084621}"/>
    <cellStyle name="Comma 22 7 23 2" xfId="21117" xr:uid="{63B33324-F553-4EBE-BC65-622600522AE9}"/>
    <cellStyle name="Comma 22 7 24" xfId="21118" xr:uid="{17EB9DFD-F3A0-4C37-A62C-CBEB2283F9AC}"/>
    <cellStyle name="Comma 22 7 24 2" xfId="21119" xr:uid="{632EE375-220D-4D87-8E49-1F4B46279504}"/>
    <cellStyle name="Comma 22 7 25" xfId="21120" xr:uid="{860D948B-A718-421C-B3CA-6E1CE4FAD506}"/>
    <cellStyle name="Comma 22 7 25 2" xfId="21121" xr:uid="{EA2ACB7D-A535-4D0F-973C-06F77997C01D}"/>
    <cellStyle name="Comma 22 7 26" xfId="21122" xr:uid="{341B662B-140F-441D-AA0B-40CE5F273A99}"/>
    <cellStyle name="Comma 22 7 26 2" xfId="21123" xr:uid="{8DF21880-5EEB-4841-84A4-79D4C9B8BAC9}"/>
    <cellStyle name="Comma 22 7 27" xfId="21124" xr:uid="{D672C336-D1EE-4B58-B245-9E309B5844E7}"/>
    <cellStyle name="Comma 22 7 27 2" xfId="21125" xr:uid="{AA18FBF1-E375-4464-864A-9D6329B6C5E8}"/>
    <cellStyle name="Comma 22 7 28" xfId="21126" xr:uid="{FDF2E097-411C-492E-9248-777D1B8E71FC}"/>
    <cellStyle name="Comma 22 7 28 2" xfId="21127" xr:uid="{55AC8AA6-A86F-4628-9050-3DCF8720B129}"/>
    <cellStyle name="Comma 22 7 29" xfId="21128" xr:uid="{D4865048-55A1-4668-801D-D78037D0751F}"/>
    <cellStyle name="Comma 22 7 29 2" xfId="21129" xr:uid="{84198FA9-7BFB-4B93-B386-6CED8C889BFF}"/>
    <cellStyle name="Comma 22 7 3" xfId="21130" xr:uid="{F0A7F89B-2389-4E0B-A8B5-37D21A8A1C59}"/>
    <cellStyle name="Comma 22 7 3 2" xfId="21131" xr:uid="{34C477A9-834D-4EA7-8D10-DF5D219BB1D9}"/>
    <cellStyle name="Comma 22 7 30" xfId="21132" xr:uid="{DE989DC2-29CD-4FD4-B7F7-F3C29F065DEC}"/>
    <cellStyle name="Comma 22 7 30 2" xfId="21133" xr:uid="{B0178626-2B47-4CE4-A0C9-9A1521D7DB9C}"/>
    <cellStyle name="Comma 22 7 31" xfId="21134" xr:uid="{2EBFA698-355B-4833-851B-F3B5FC484C0E}"/>
    <cellStyle name="Comma 22 7 31 2" xfId="21135" xr:uid="{2281DCCD-2AE9-4A48-A653-ABF307E22B4D}"/>
    <cellStyle name="Comma 22 7 32" xfId="21136" xr:uid="{5223D2A6-2A02-46A7-9308-2CEC3C69B665}"/>
    <cellStyle name="Comma 22 7 32 2" xfId="21137" xr:uid="{FB55D7E5-79AB-45D3-9F27-A53C0694AF3F}"/>
    <cellStyle name="Comma 22 7 33" xfId="21138" xr:uid="{573E1E99-538F-4347-A383-4A904F608C27}"/>
    <cellStyle name="Comma 22 7 33 2" xfId="21139" xr:uid="{ADD113DD-94A9-4AF0-A341-9F182A3C3EAB}"/>
    <cellStyle name="Comma 22 7 34" xfId="21140" xr:uid="{691E07AE-D205-4F21-9C7C-EE6F5519079F}"/>
    <cellStyle name="Comma 22 7 34 2" xfId="21141" xr:uid="{0392EAA7-6614-4E57-B295-022E8DC5E656}"/>
    <cellStyle name="Comma 22 7 35" xfId="21142" xr:uid="{08BB5F6B-D9EE-4227-9001-48FFB7DFEEAB}"/>
    <cellStyle name="Comma 22 7 4" xfId="21143" xr:uid="{8868326A-E023-487F-ABE2-A4F80BB2F8C0}"/>
    <cellStyle name="Comma 22 7 4 2" xfId="21144" xr:uid="{C62D8F5C-344A-4270-A669-18FCE2183087}"/>
    <cellStyle name="Comma 22 7 4 2 2" xfId="21145" xr:uid="{57AED3AF-1E09-4811-B0B0-1C0CE782C3A5}"/>
    <cellStyle name="Comma 22 7 4 2 2 2" xfId="21146" xr:uid="{C110AEC9-9B7B-420A-804B-802AF57D1A01}"/>
    <cellStyle name="Comma 22 7 4 2 3" xfId="21147" xr:uid="{454D7968-BD54-43D0-82E3-5D9639AE7EE6}"/>
    <cellStyle name="Comma 22 7 4 2 3 2" xfId="21148" xr:uid="{62F66548-72F5-46F4-AB05-0149F1408777}"/>
    <cellStyle name="Comma 22 7 4 2 4" xfId="21149" xr:uid="{B0CFF314-72F8-4656-A1D5-41E3188ACD45}"/>
    <cellStyle name="Comma 22 7 4 2 4 2" xfId="21150" xr:uid="{F8EC8F31-0265-41C5-8296-F20BE0A708CD}"/>
    <cellStyle name="Comma 22 7 4 2 5" xfId="21151" xr:uid="{941576C3-7691-427A-93AB-B5F014C3FF98}"/>
    <cellStyle name="Comma 22 7 4 2 5 2" xfId="21152" xr:uid="{CAFF0F98-099D-4F09-BD7D-6897AC580AAB}"/>
    <cellStyle name="Comma 22 7 4 2 6" xfId="21153" xr:uid="{314520F8-5962-45E6-B4EB-350CD205B736}"/>
    <cellStyle name="Comma 22 7 4 3" xfId="21154" xr:uid="{91F88EB3-F220-4DB0-A6F5-74F4E7CD18EB}"/>
    <cellStyle name="Comma 22 7 4 3 2" xfId="21155" xr:uid="{75E4CFFA-4D36-448B-AC0C-CD0164A00B91}"/>
    <cellStyle name="Comma 22 7 4 3 2 2" xfId="21156" xr:uid="{FA848819-D592-4B0A-AAB1-57704B2EFE43}"/>
    <cellStyle name="Comma 22 7 4 3 3" xfId="21157" xr:uid="{24D42F8A-7AFF-4839-8E71-B078E9D6CFB9}"/>
    <cellStyle name="Comma 22 7 4 4" xfId="21158" xr:uid="{BE76A2FA-70C9-4C7C-964F-F4BF71BB9BCC}"/>
    <cellStyle name="Comma 22 7 4 4 2" xfId="21159" xr:uid="{0BA0A3B7-3B5F-4517-BD33-E12888007AD0}"/>
    <cellStyle name="Comma 22 7 4 5" xfId="21160" xr:uid="{FF1B9CEB-2A0F-4E8B-B5C3-F79C1D4B7F2A}"/>
    <cellStyle name="Comma 22 7 4 5 2" xfId="21161" xr:uid="{F098B535-A5EF-41D4-B1B2-93AB7E9E29D7}"/>
    <cellStyle name="Comma 22 7 4 6" xfId="21162" xr:uid="{D7B1506F-4B82-46BA-AA3C-D98C5465342F}"/>
    <cellStyle name="Comma 22 7 4 6 2" xfId="21163" xr:uid="{D790065D-A271-4609-B998-87AE715A5F97}"/>
    <cellStyle name="Comma 22 7 4 7" xfId="21164" xr:uid="{C9A96C5E-69F7-43FD-888E-AED09DC933F1}"/>
    <cellStyle name="Comma 22 7 4 7 2" xfId="21165" xr:uid="{21EC77F2-264A-4F25-8CB2-8A71F83E2E9D}"/>
    <cellStyle name="Comma 22 7 4 8" xfId="21166" xr:uid="{EED6BDAC-9D12-44E6-92F9-747F551CFB4D}"/>
    <cellStyle name="Comma 22 7 4 8 2" xfId="21167" xr:uid="{35876555-839A-4E6B-B3EE-348E0AC3DCAF}"/>
    <cellStyle name="Comma 22 7 4 9" xfId="21168" xr:uid="{9861C036-5B68-4310-B378-1E327BCAB076}"/>
    <cellStyle name="Comma 22 7 5" xfId="21169" xr:uid="{77452CED-03BF-4FF6-BD69-A770059729EE}"/>
    <cellStyle name="Comma 22 7 5 2" xfId="21170" xr:uid="{3BDEA347-EEE5-484B-B992-7DFC0EA9A4B4}"/>
    <cellStyle name="Comma 22 7 6" xfId="21171" xr:uid="{7C41792F-9521-4350-A9F5-7282BDC438D0}"/>
    <cellStyle name="Comma 22 7 6 2" xfId="21172" xr:uid="{6F0052FF-9499-4CC8-A1C6-7A23A03D7F29}"/>
    <cellStyle name="Comma 22 7 7" xfId="21173" xr:uid="{78D9A874-AEEB-4455-8032-B74682A6EE9F}"/>
    <cellStyle name="Comma 22 7 7 2" xfId="21174" xr:uid="{5D95AD5A-7CA7-4D68-9750-9A2120578A29}"/>
    <cellStyle name="Comma 22 7 8" xfId="21175" xr:uid="{02EDA15A-334F-4CAC-B02C-EA4174A33C4B}"/>
    <cellStyle name="Comma 22 7 8 2" xfId="21176" xr:uid="{F7859267-908B-4CAF-A171-0C46262F5CAF}"/>
    <cellStyle name="Comma 22 7 9" xfId="21177" xr:uid="{E5157945-87A0-45A1-A021-34CE3C75FA78}"/>
    <cellStyle name="Comma 22 7 9 2" xfId="21178" xr:uid="{C4C0E533-9459-4BC5-B16D-5AB51D110726}"/>
    <cellStyle name="Comma 22 70" xfId="21179" xr:uid="{C64243C9-76AF-461B-89F8-A2F49A6E2965}"/>
    <cellStyle name="Comma 22 70 2" xfId="21180" xr:uid="{575F9139-E1BC-4E15-9ED7-826A0D6864DB}"/>
    <cellStyle name="Comma 22 71" xfId="21181" xr:uid="{B8AE7E80-9575-488C-927E-C8314AA568F8}"/>
    <cellStyle name="Comma 22 71 2" xfId="21182" xr:uid="{4D5D74D5-2B76-45A6-96F3-AADC1DA25E3A}"/>
    <cellStyle name="Comma 22 72" xfId="21183" xr:uid="{713D3E03-25CE-414A-9C90-F005E18551B7}"/>
    <cellStyle name="Comma 22 72 2" xfId="21184" xr:uid="{3EE75FD5-42F3-484B-BC63-6C98E42A4E10}"/>
    <cellStyle name="Comma 22 73" xfId="21185" xr:uid="{C3A2DAAA-F39F-4D0E-87E0-E7280E8F2784}"/>
    <cellStyle name="Comma 22 73 2" xfId="21186" xr:uid="{11AA00D2-9527-4FB4-9BBF-C741E7D93817}"/>
    <cellStyle name="Comma 22 74" xfId="21187" xr:uid="{17339A19-5919-4272-B3B5-1CDF9F3EF41D}"/>
    <cellStyle name="Comma 22 74 2" xfId="21188" xr:uid="{E18A1D29-CA80-415D-ACCB-785753479606}"/>
    <cellStyle name="Comma 22 75" xfId="21189" xr:uid="{0E54731F-F43E-4CFB-BACF-B18138B4B0B2}"/>
    <cellStyle name="Comma 22 75 2" xfId="21190" xr:uid="{F8ADD05F-37D0-4063-81BB-BB77DD2AA74C}"/>
    <cellStyle name="Comma 22 76" xfId="21191" xr:uid="{52965A0B-0EDD-4FEC-B34C-9EB9A66309AA}"/>
    <cellStyle name="Comma 22 76 2" xfId="21192" xr:uid="{72BA6D94-8FDD-4D25-BDB1-4A91EFC16D61}"/>
    <cellStyle name="Comma 22 77" xfId="21193" xr:uid="{27C026E5-5231-48DA-9821-3307F70EA442}"/>
    <cellStyle name="Comma 22 77 2" xfId="21194" xr:uid="{5284BAD1-DBEE-46F4-BC21-48556D57EE85}"/>
    <cellStyle name="Comma 22 78" xfId="21195" xr:uid="{E9CB0478-A323-436A-9A80-90AD1344E017}"/>
    <cellStyle name="Comma 22 78 2" xfId="21196" xr:uid="{A84816FA-7AC3-45E0-9A3E-33B8226B19BB}"/>
    <cellStyle name="Comma 22 79" xfId="21197" xr:uid="{C915E0DD-87FE-4C17-983E-CAB77BE0872D}"/>
    <cellStyle name="Comma 22 79 2" xfId="21198" xr:uid="{FD7915D6-C114-4081-A8BD-DC18190A3B76}"/>
    <cellStyle name="Comma 22 8" xfId="21199" xr:uid="{6C92C1F4-8A1D-46A4-BDE1-E826310FBE54}"/>
    <cellStyle name="Comma 22 8 10" xfId="21200" xr:uid="{B447CBDE-FA8D-4469-B495-E25517E3409E}"/>
    <cellStyle name="Comma 22 8 10 2" xfId="21201" xr:uid="{5CFF4205-0DE2-4289-B518-8A8D6A5484FA}"/>
    <cellStyle name="Comma 22 8 10 2 2" xfId="21202" xr:uid="{F8368983-4DEE-49CB-B83A-601937C4B3D5}"/>
    <cellStyle name="Comma 22 8 10 3" xfId="21203" xr:uid="{F4853512-6410-4210-9C14-039389A3C181}"/>
    <cellStyle name="Comma 22 8 10 3 2" xfId="21204" xr:uid="{06772AEA-F1B2-4C23-B20E-C2DE08861BAC}"/>
    <cellStyle name="Comma 22 8 10 4" xfId="21205" xr:uid="{0A985A0C-771C-420A-B0D6-99AC3517ED77}"/>
    <cellStyle name="Comma 22 8 10 4 2" xfId="21206" xr:uid="{AEA4C8C3-1162-44C8-9530-F0091B186B03}"/>
    <cellStyle name="Comma 22 8 10 5" xfId="21207" xr:uid="{6FEC1DD4-C051-45B1-9F1E-60FC482904C8}"/>
    <cellStyle name="Comma 22 8 11" xfId="21208" xr:uid="{E89C61A5-B33C-48CC-8125-F4C5393BE675}"/>
    <cellStyle name="Comma 22 8 11 2" xfId="21209" xr:uid="{DBFE8AA8-864B-4786-8A18-FA63833C06D2}"/>
    <cellStyle name="Comma 22 8 11 2 2" xfId="21210" xr:uid="{F66121EA-779B-4354-9A01-C2135489BEA6}"/>
    <cellStyle name="Comma 22 8 11 3" xfId="21211" xr:uid="{369EEA3B-8663-433D-9512-7E3CA1ABC699}"/>
    <cellStyle name="Comma 22 8 11 3 2" xfId="21212" xr:uid="{08B4039A-45A8-49D6-A48F-D0CEE8BB9A7A}"/>
    <cellStyle name="Comma 22 8 11 4" xfId="21213" xr:uid="{F72725A5-E42B-4DB3-8332-FDA626454378}"/>
    <cellStyle name="Comma 22 8 12" xfId="21214" xr:uid="{FEFF56EA-BC26-4316-9233-5D97B1841870}"/>
    <cellStyle name="Comma 22 8 12 2" xfId="21215" xr:uid="{2F22DE73-063C-4380-892E-95361DA50E02}"/>
    <cellStyle name="Comma 22 8 13" xfId="21216" xr:uid="{38347A38-FB7B-4A95-9CD5-2FAC5EAC9DCB}"/>
    <cellStyle name="Comma 22 8 13 2" xfId="21217" xr:uid="{57773E11-A473-46F1-9003-F4E91C94B543}"/>
    <cellStyle name="Comma 22 8 14" xfId="21218" xr:uid="{7E0BA162-5772-4839-920A-B944777331D3}"/>
    <cellStyle name="Comma 22 8 14 2" xfId="21219" xr:uid="{DDAB07BF-BAD4-438B-8F79-67BA41CA002F}"/>
    <cellStyle name="Comma 22 8 15" xfId="21220" xr:uid="{0492488C-57C7-4690-9980-994E880BBA0B}"/>
    <cellStyle name="Comma 22 8 15 2" xfId="21221" xr:uid="{093D10EF-BF38-470A-9786-D5ED8AE22641}"/>
    <cellStyle name="Comma 22 8 16" xfId="21222" xr:uid="{AE8613F5-040F-4E1A-BBDA-2C1BA7D38045}"/>
    <cellStyle name="Comma 22 8 16 2" xfId="21223" xr:uid="{1B6C7835-FB38-4FD4-9793-03F2F77FE35B}"/>
    <cellStyle name="Comma 22 8 17" xfId="21224" xr:uid="{DA6CCD3A-D8F8-48E2-AB96-47D645F18065}"/>
    <cellStyle name="Comma 22 8 17 2" xfId="21225" xr:uid="{4678E7A3-3E69-4247-9FBD-2DE1815591F8}"/>
    <cellStyle name="Comma 22 8 18" xfId="21226" xr:uid="{5D1532B9-3E69-4B71-AFBC-B352001F13DF}"/>
    <cellStyle name="Comma 22 8 18 2" xfId="21227" xr:uid="{FDCECBB1-1E2F-49F0-B57F-836FD0E2B92A}"/>
    <cellStyle name="Comma 22 8 19" xfId="21228" xr:uid="{F3305EC9-133D-459B-9795-CC0FA7B431D2}"/>
    <cellStyle name="Comma 22 8 19 2" xfId="21229" xr:uid="{0D1BE2E0-1BE7-4C8A-8524-63B25482BE30}"/>
    <cellStyle name="Comma 22 8 2" xfId="21230" xr:uid="{AEC5C0BC-0F58-42E7-A60E-F811E0802657}"/>
    <cellStyle name="Comma 22 8 2 2" xfId="21231" xr:uid="{F72DBBDD-3FF2-46FC-81F4-B2A6F3A5C9B8}"/>
    <cellStyle name="Comma 22 8 20" xfId="21232" xr:uid="{CDB4A66C-F3BA-4361-9EFC-79749B9CD548}"/>
    <cellStyle name="Comma 22 8 20 2" xfId="21233" xr:uid="{B3CE988A-70B4-424D-930D-8FCCFBBB0F91}"/>
    <cellStyle name="Comma 22 8 21" xfId="21234" xr:uid="{FCF6219E-6691-42F7-AC81-E257EC0C94CE}"/>
    <cellStyle name="Comma 22 8 21 2" xfId="21235" xr:uid="{9DCF93A5-0ED4-4911-8ABB-1FF28AB171ED}"/>
    <cellStyle name="Comma 22 8 22" xfId="21236" xr:uid="{F762C779-FDAA-4016-8FEA-88AA47A5D3FD}"/>
    <cellStyle name="Comma 22 8 22 2" xfId="21237" xr:uid="{0FC439D0-FD4E-49AF-A219-B16CF279D2DE}"/>
    <cellStyle name="Comma 22 8 23" xfId="21238" xr:uid="{2E7F6A65-C151-4F34-A34E-B3591DDFE31D}"/>
    <cellStyle name="Comma 22 8 23 2" xfId="21239" xr:uid="{32BE8DE2-069C-404D-A0AC-66EB5295473B}"/>
    <cellStyle name="Comma 22 8 24" xfId="21240" xr:uid="{F2455F39-98B0-4D32-9270-89E16F5B90DD}"/>
    <cellStyle name="Comma 22 8 24 2" xfId="21241" xr:uid="{F5AE0F9A-42C5-424A-9959-C66331AF3A3A}"/>
    <cellStyle name="Comma 22 8 25" xfId="21242" xr:uid="{40CDE5C4-94E3-47D8-89DE-E4F79202CCF7}"/>
    <cellStyle name="Comma 22 8 25 2" xfId="21243" xr:uid="{7D9E55F7-6F3F-40F3-A0AE-AB998A2E8550}"/>
    <cellStyle name="Comma 22 8 26" xfId="21244" xr:uid="{5E1A885F-A98A-4BE1-9649-F5521DC8134E}"/>
    <cellStyle name="Comma 22 8 26 2" xfId="21245" xr:uid="{77580614-2FC3-43A3-B488-DF443E835ABF}"/>
    <cellStyle name="Comma 22 8 27" xfId="21246" xr:uid="{27B0B4CE-9E33-4486-86C2-FC9D6A56D40A}"/>
    <cellStyle name="Comma 22 8 27 2" xfId="21247" xr:uid="{B33B7440-E52F-4A09-AB1D-CB3837246190}"/>
    <cellStyle name="Comma 22 8 28" xfId="21248" xr:uid="{F5D72B06-4CA4-412E-B970-9AF95166D50A}"/>
    <cellStyle name="Comma 22 8 28 2" xfId="21249" xr:uid="{BABD7ED4-3E1F-42D9-AB94-441CF6B26C05}"/>
    <cellStyle name="Comma 22 8 29" xfId="21250" xr:uid="{E26EE508-63F9-435B-86D9-C26D13667910}"/>
    <cellStyle name="Comma 22 8 29 2" xfId="21251" xr:uid="{22E94DB3-0317-4CFF-881E-CE60864BAF5F}"/>
    <cellStyle name="Comma 22 8 3" xfId="21252" xr:uid="{5BF8F2AD-1B4A-471B-9B69-49A3FFB0309A}"/>
    <cellStyle name="Comma 22 8 3 2" xfId="21253" xr:uid="{D518504C-9D99-44DD-B3DB-FF1FC250D5F6}"/>
    <cellStyle name="Comma 22 8 30" xfId="21254" xr:uid="{EC385344-5F47-46ED-95EF-D101AC0618F6}"/>
    <cellStyle name="Comma 22 8 30 2" xfId="21255" xr:uid="{E1BC012F-865D-4E9D-B60D-8CFF003AFAEC}"/>
    <cellStyle name="Comma 22 8 31" xfId="21256" xr:uid="{4533544B-A74A-4381-BE4A-CE9A4EA3D272}"/>
    <cellStyle name="Comma 22 8 31 2" xfId="21257" xr:uid="{832F029D-BFBB-40C3-9C45-B9A51DB381F7}"/>
    <cellStyle name="Comma 22 8 32" xfId="21258" xr:uid="{50C9F31A-C147-4339-A925-B5642BF2F1F8}"/>
    <cellStyle name="Comma 22 8 32 2" xfId="21259" xr:uid="{0F06F5F8-A0F6-4EF4-AA9E-49EC879981F7}"/>
    <cellStyle name="Comma 22 8 33" xfId="21260" xr:uid="{2F8433E7-BA56-4E79-A965-9A351A258620}"/>
    <cellStyle name="Comma 22 8 33 2" xfId="21261" xr:uid="{149BB3E2-0F60-40E6-8FD0-24A9C01E3778}"/>
    <cellStyle name="Comma 22 8 34" xfId="21262" xr:uid="{A3743579-C908-4DDD-B9FA-E9F5D6D477F0}"/>
    <cellStyle name="Comma 22 8 34 2" xfId="21263" xr:uid="{CFAFAB2F-674B-4FE7-9823-3D7F9D9EACFA}"/>
    <cellStyle name="Comma 22 8 35" xfId="21264" xr:uid="{EF6C8AAB-E95F-4317-8F38-357CF149F5E8}"/>
    <cellStyle name="Comma 22 8 4" xfId="21265" xr:uid="{5ECD5F2E-CEAD-4EAD-BDDB-5FB6BFB1D5E4}"/>
    <cellStyle name="Comma 22 8 4 2" xfId="21266" xr:uid="{7B8CE8B5-873C-415B-85A5-749431B03949}"/>
    <cellStyle name="Comma 22 8 4 2 2" xfId="21267" xr:uid="{72C66A17-9422-42A5-AAF4-958724F0CE53}"/>
    <cellStyle name="Comma 22 8 4 2 2 2" xfId="21268" xr:uid="{2396B7B0-412D-416B-8D75-F540E286A3AC}"/>
    <cellStyle name="Comma 22 8 4 2 3" xfId="21269" xr:uid="{43FEDA1D-970A-4B84-945C-C2BF9FCDF3BA}"/>
    <cellStyle name="Comma 22 8 4 2 3 2" xfId="21270" xr:uid="{5C4B90F1-B915-48A0-9DEB-D1F69C607C10}"/>
    <cellStyle name="Comma 22 8 4 2 4" xfId="21271" xr:uid="{F663DC2F-380F-4AA9-9C39-761800284DBB}"/>
    <cellStyle name="Comma 22 8 4 2 4 2" xfId="21272" xr:uid="{F619C478-F35D-4D53-B5F3-230CBAF7C3BB}"/>
    <cellStyle name="Comma 22 8 4 2 5" xfId="21273" xr:uid="{47BBA2BB-4ED2-474F-8DD4-B6D07AE60B6E}"/>
    <cellStyle name="Comma 22 8 4 2 5 2" xfId="21274" xr:uid="{CC346592-77AC-44AB-82FF-3C6FF5EBA490}"/>
    <cellStyle name="Comma 22 8 4 2 6" xfId="21275" xr:uid="{0F2FAD73-EF0A-4E9E-BC07-B5E47306876F}"/>
    <cellStyle name="Comma 22 8 4 3" xfId="21276" xr:uid="{5485F40D-5C9B-4107-B29A-75E09179280B}"/>
    <cellStyle name="Comma 22 8 4 3 2" xfId="21277" xr:uid="{8979548F-4C66-4B7D-8408-FB656F0EF96E}"/>
    <cellStyle name="Comma 22 8 4 3 2 2" xfId="21278" xr:uid="{89DBBF32-BEC5-45AE-BFBB-36CE54D67065}"/>
    <cellStyle name="Comma 22 8 4 3 3" xfId="21279" xr:uid="{295C2E5A-76DC-472A-9FB5-2F802F7D2319}"/>
    <cellStyle name="Comma 22 8 4 4" xfId="21280" xr:uid="{6B60A240-509A-4602-B065-70C84595EE0D}"/>
    <cellStyle name="Comma 22 8 4 4 2" xfId="21281" xr:uid="{9CD9B97C-4A59-4D29-A5D6-EFC9AF0C2BE1}"/>
    <cellStyle name="Comma 22 8 4 5" xfId="21282" xr:uid="{19F1A660-89F4-4808-92A7-5FD5AEFBA428}"/>
    <cellStyle name="Comma 22 8 4 5 2" xfId="21283" xr:uid="{44CF4746-0449-4C94-A8AC-A64BDB0E6706}"/>
    <cellStyle name="Comma 22 8 4 6" xfId="21284" xr:uid="{5F5745F4-B17D-4D15-9F5D-935B3F8F85B2}"/>
    <cellStyle name="Comma 22 8 4 6 2" xfId="21285" xr:uid="{554032D5-7C05-4C9C-8F9D-4256AFB77FB3}"/>
    <cellStyle name="Comma 22 8 4 7" xfId="21286" xr:uid="{AB8CFAF1-8FED-4DCC-BE1C-22510D2EE262}"/>
    <cellStyle name="Comma 22 8 4 7 2" xfId="21287" xr:uid="{37FBA3E9-3AD7-4EEC-80AB-75E90981EEE2}"/>
    <cellStyle name="Comma 22 8 4 8" xfId="21288" xr:uid="{754663B1-3376-4328-9BC0-AE324DC2D3A4}"/>
    <cellStyle name="Comma 22 8 4 8 2" xfId="21289" xr:uid="{C6C9D58B-2FE6-435A-B652-1962DE4E809B}"/>
    <cellStyle name="Comma 22 8 4 9" xfId="21290" xr:uid="{D9E692AA-9A3D-476D-9FCB-F7FEE5173C79}"/>
    <cellStyle name="Comma 22 8 5" xfId="21291" xr:uid="{22739534-0890-400E-8DF0-4B46ED5D6A6B}"/>
    <cellStyle name="Comma 22 8 5 2" xfId="21292" xr:uid="{465889AE-AE3B-4171-B3D4-4D9D0F5769D8}"/>
    <cellStyle name="Comma 22 8 6" xfId="21293" xr:uid="{112BC5C8-DC6A-443B-93CB-2A8104BC7AAB}"/>
    <cellStyle name="Comma 22 8 6 2" xfId="21294" xr:uid="{CA247F66-95AE-4579-9134-49CCB19FF9B0}"/>
    <cellStyle name="Comma 22 8 7" xfId="21295" xr:uid="{400FAB6C-0797-4159-B565-BED71588B0C2}"/>
    <cellStyle name="Comma 22 8 7 2" xfId="21296" xr:uid="{BF093EA0-19CA-4304-BFD1-0632190C55C6}"/>
    <cellStyle name="Comma 22 8 8" xfId="21297" xr:uid="{4EBC1755-92E2-4F0D-AEEE-F023EDEA5A36}"/>
    <cellStyle name="Comma 22 8 8 2" xfId="21298" xr:uid="{DD3BDD5F-DF2D-41CD-B962-E3DEAD7EF200}"/>
    <cellStyle name="Comma 22 8 9" xfId="21299" xr:uid="{1B90AF8E-E60E-4431-9CA6-7223172ADBE9}"/>
    <cellStyle name="Comma 22 8 9 2" xfId="21300" xr:uid="{A23A043D-F176-4E19-A175-F08FC6A80DAF}"/>
    <cellStyle name="Comma 22 80" xfId="21301" xr:uid="{07202327-ED59-4F77-9E66-2B01E44D1BB6}"/>
    <cellStyle name="Comma 22 80 2" xfId="21302" xr:uid="{F39CB0AC-D841-4AB0-ABE0-0DE1EA798C01}"/>
    <cellStyle name="Comma 22 81" xfId="21303" xr:uid="{3D4ED866-D062-4356-9791-2C41A88B1A1C}"/>
    <cellStyle name="Comma 22 81 2" xfId="21304" xr:uid="{352E3FD4-8328-4F0D-9306-CC6C15C782F9}"/>
    <cellStyle name="Comma 22 82" xfId="21305" xr:uid="{7332E6D6-ACEC-4E4B-8A73-D17E9765EE21}"/>
    <cellStyle name="Comma 22 82 2" xfId="21306" xr:uid="{20287840-94A7-4A68-AC28-FF2CF0F2DE66}"/>
    <cellStyle name="Comma 22 83" xfId="21307" xr:uid="{3A5E8FB6-91B4-4269-B1F3-FF3D6DE4F08F}"/>
    <cellStyle name="Comma 22 83 2" xfId="21308" xr:uid="{E2E8C5EF-FBB0-4385-B8B7-25F289AC708B}"/>
    <cellStyle name="Comma 22 84" xfId="21309" xr:uid="{C2C6B649-10A6-438E-9CA4-8D62DEBD49CF}"/>
    <cellStyle name="Comma 22 84 2" xfId="21310" xr:uid="{4E4EB141-95D9-49D2-8A0D-EC53EBDB4500}"/>
    <cellStyle name="Comma 22 85" xfId="21311" xr:uid="{6E3035DC-F012-4F4F-A9EF-4431F1815230}"/>
    <cellStyle name="Comma 22 85 2" xfId="21312" xr:uid="{9530F873-2609-4220-9595-821FFDE0272B}"/>
    <cellStyle name="Comma 22 86" xfId="21313" xr:uid="{700F90B8-575C-4DF5-8DBB-771C5C30EA5C}"/>
    <cellStyle name="Comma 22 86 2" xfId="21314" xr:uid="{64B04F3C-348D-4794-A078-4E4B4F7E3A36}"/>
    <cellStyle name="Comma 22 87" xfId="21315" xr:uid="{47CE8FE5-FA96-4523-ACFC-E01DAF2DC728}"/>
    <cellStyle name="Comma 22 87 2" xfId="21316" xr:uid="{E65AB849-4097-40CB-B366-47DB670C551E}"/>
    <cellStyle name="Comma 22 88" xfId="21317" xr:uid="{2396D641-8D7B-4682-94C6-4C453E0F7399}"/>
    <cellStyle name="Comma 22 88 2" xfId="21318" xr:uid="{BF5D2498-F0F4-4429-9F1A-2F62F16C8CF6}"/>
    <cellStyle name="Comma 22 89" xfId="21319" xr:uid="{EF151B72-FEBE-4378-91FA-32A4D48BEBF8}"/>
    <cellStyle name="Comma 22 89 2" xfId="21320" xr:uid="{2DA02AB5-5115-4C9B-9ACF-9713D70FF82D}"/>
    <cellStyle name="Comma 22 9" xfId="21321" xr:uid="{A0EEB500-9F2C-4F58-BFC1-BB083164F40E}"/>
    <cellStyle name="Comma 22 9 10" xfId="21322" xr:uid="{464AD27B-CF3A-489A-8D61-B308D72F680D}"/>
    <cellStyle name="Comma 22 9 10 2" xfId="21323" xr:uid="{E74E026C-982B-4533-8490-A47E4DECB356}"/>
    <cellStyle name="Comma 22 9 10 2 2" xfId="21324" xr:uid="{D48A479F-6F00-40D7-8882-137F2FA460EA}"/>
    <cellStyle name="Comma 22 9 10 3" xfId="21325" xr:uid="{C1AF8ED6-D000-48DB-8E6C-0E2420FFAC64}"/>
    <cellStyle name="Comma 22 9 10 3 2" xfId="21326" xr:uid="{BC6B87BA-9C62-44AB-B103-7BC00CF218B8}"/>
    <cellStyle name="Comma 22 9 10 4" xfId="21327" xr:uid="{7545A9AD-72EF-44F7-9652-78392B5D8096}"/>
    <cellStyle name="Comma 22 9 10 4 2" xfId="21328" xr:uid="{46B64573-308A-4E7F-8017-7A2CBCF81D2B}"/>
    <cellStyle name="Comma 22 9 10 5" xfId="21329" xr:uid="{5CD5A095-B55E-4604-AE1D-D168239629F4}"/>
    <cellStyle name="Comma 22 9 11" xfId="21330" xr:uid="{E35AE8D7-18FE-4607-B3DF-0EE509AFBA09}"/>
    <cellStyle name="Comma 22 9 11 2" xfId="21331" xr:uid="{EA244F9D-A6B6-4B25-BBCB-B2529CC13EA1}"/>
    <cellStyle name="Comma 22 9 11 2 2" xfId="21332" xr:uid="{479AC1B5-DBC8-4764-B9C9-AAE15202155A}"/>
    <cellStyle name="Comma 22 9 11 3" xfId="21333" xr:uid="{1695FE25-BC29-4F42-B988-93830E1995F5}"/>
    <cellStyle name="Comma 22 9 11 3 2" xfId="21334" xr:uid="{6BFFB977-3529-4631-8D4B-AD44CE74F992}"/>
    <cellStyle name="Comma 22 9 11 4" xfId="21335" xr:uid="{F09202ED-BADF-4F8F-B7D6-14B6F1E627B9}"/>
    <cellStyle name="Comma 22 9 12" xfId="21336" xr:uid="{F60DDE5A-9E40-4F33-8D83-B4B869931E20}"/>
    <cellStyle name="Comma 22 9 12 2" xfId="21337" xr:uid="{CBD67F21-974F-460B-AB44-47AE27944543}"/>
    <cellStyle name="Comma 22 9 13" xfId="21338" xr:uid="{8D7BD2B3-AE5B-44BB-AC1D-F21DF7E9A94D}"/>
    <cellStyle name="Comma 22 9 13 2" xfId="21339" xr:uid="{E4DFCDC9-3650-408F-9741-D0A9EC911FB1}"/>
    <cellStyle name="Comma 22 9 14" xfId="21340" xr:uid="{BF6218A1-0CB2-4841-BF37-09EA275F61B4}"/>
    <cellStyle name="Comma 22 9 14 2" xfId="21341" xr:uid="{207C3AAE-FD47-40ED-A285-AA86CCF58541}"/>
    <cellStyle name="Comma 22 9 15" xfId="21342" xr:uid="{FA174A6D-1C2F-4F0D-99B8-88B8581AC597}"/>
    <cellStyle name="Comma 22 9 15 2" xfId="21343" xr:uid="{29886EFF-1727-4474-AF48-1CC742582C8E}"/>
    <cellStyle name="Comma 22 9 16" xfId="21344" xr:uid="{3BDC4665-D7C4-4860-BA94-8447E5012454}"/>
    <cellStyle name="Comma 22 9 16 2" xfId="21345" xr:uid="{C3BF742F-20D7-457E-976C-A29BA1CA351D}"/>
    <cellStyle name="Comma 22 9 17" xfId="21346" xr:uid="{9E9821B0-503C-4ECA-95AF-3B623245E49F}"/>
    <cellStyle name="Comma 22 9 17 2" xfId="21347" xr:uid="{6ADB912E-83DF-44F9-9CDE-E53364911479}"/>
    <cellStyle name="Comma 22 9 18" xfId="21348" xr:uid="{0ECEB11D-C7EA-4F17-98D7-A705FAF2F827}"/>
    <cellStyle name="Comma 22 9 18 2" xfId="21349" xr:uid="{E73B86D4-254C-46BB-BFFB-B830075064D5}"/>
    <cellStyle name="Comma 22 9 19" xfId="21350" xr:uid="{34FB9824-7137-4D7A-A687-B26DA59BC9FB}"/>
    <cellStyle name="Comma 22 9 19 2" xfId="21351" xr:uid="{683E865D-61E4-4E2D-B7F8-8DD2275596F7}"/>
    <cellStyle name="Comma 22 9 2" xfId="21352" xr:uid="{E7847B29-6BF6-4E28-84BE-95BF5B86E718}"/>
    <cellStyle name="Comma 22 9 2 2" xfId="21353" xr:uid="{264F54E4-6A85-4D3D-A524-F28F0F18E940}"/>
    <cellStyle name="Comma 22 9 20" xfId="21354" xr:uid="{090CA53F-9FEF-45CD-9AC1-BAD4FEED6449}"/>
    <cellStyle name="Comma 22 9 20 2" xfId="21355" xr:uid="{633D8059-B0E0-4BBF-9E1A-3E8922FB1006}"/>
    <cellStyle name="Comma 22 9 21" xfId="21356" xr:uid="{5BA1F40C-9D29-497E-A006-E5C15D6D5C49}"/>
    <cellStyle name="Comma 22 9 21 2" xfId="21357" xr:uid="{EFB6C71E-F6E8-449F-AE65-E6A8EF065766}"/>
    <cellStyle name="Comma 22 9 22" xfId="21358" xr:uid="{43848B5A-E99B-462F-B0A5-A39B82EF13AD}"/>
    <cellStyle name="Comma 22 9 22 2" xfId="21359" xr:uid="{089CB573-2413-4545-8851-BC04B45F0B8F}"/>
    <cellStyle name="Comma 22 9 23" xfId="21360" xr:uid="{792C2DD1-5D54-466A-9AC3-AE291BD58034}"/>
    <cellStyle name="Comma 22 9 23 2" xfId="21361" xr:uid="{1D6DCD7B-5D5A-4756-8F4C-93149962FECF}"/>
    <cellStyle name="Comma 22 9 24" xfId="21362" xr:uid="{C1C70828-EAF5-4227-9615-3B2190131062}"/>
    <cellStyle name="Comma 22 9 24 2" xfId="21363" xr:uid="{5AD7A8A0-24A4-4BE6-8F9C-A02103FE4910}"/>
    <cellStyle name="Comma 22 9 25" xfId="21364" xr:uid="{87340A98-FBC9-4C6D-A2B5-CC3EDC002BFD}"/>
    <cellStyle name="Comma 22 9 25 2" xfId="21365" xr:uid="{6ECB7816-BE98-49A9-8C3D-59F6A5D3D42D}"/>
    <cellStyle name="Comma 22 9 26" xfId="21366" xr:uid="{B58792FF-CD94-4C76-B178-2641E2B6592A}"/>
    <cellStyle name="Comma 22 9 26 2" xfId="21367" xr:uid="{1F1066D4-46F3-4FE9-8F77-F37BA11AA380}"/>
    <cellStyle name="Comma 22 9 27" xfId="21368" xr:uid="{2BF8A9FC-1DC2-4885-8A71-706DDF78F6BB}"/>
    <cellStyle name="Comma 22 9 27 2" xfId="21369" xr:uid="{888DB3FE-F58F-4ADC-82F4-9300BAC4023E}"/>
    <cellStyle name="Comma 22 9 28" xfId="21370" xr:uid="{CF5C0374-6BC0-426B-B609-91258B76AB4E}"/>
    <cellStyle name="Comma 22 9 28 2" xfId="21371" xr:uid="{123F40BF-725E-4881-894C-5DF1B0F05FFA}"/>
    <cellStyle name="Comma 22 9 29" xfId="21372" xr:uid="{34F50D7D-70A4-4B3C-9DE6-4D648421DEE1}"/>
    <cellStyle name="Comma 22 9 29 2" xfId="21373" xr:uid="{E0AFA945-0F79-411B-B025-C7E0A407E121}"/>
    <cellStyle name="Comma 22 9 3" xfId="21374" xr:uid="{D6409A14-2692-493A-901F-AAA72632942E}"/>
    <cellStyle name="Comma 22 9 3 2" xfId="21375" xr:uid="{4DD06F9F-6EAD-48FC-A7E4-3A1F4F0F9C1B}"/>
    <cellStyle name="Comma 22 9 30" xfId="21376" xr:uid="{94AAC9A3-F1D2-4191-B187-BBF4D2D97517}"/>
    <cellStyle name="Comma 22 9 30 2" xfId="21377" xr:uid="{3B0AD81C-C2A6-4DD9-B166-B7ED89ECC020}"/>
    <cellStyle name="Comma 22 9 31" xfId="21378" xr:uid="{E108A93E-18EE-4CFA-AC7C-4CA4B559F92A}"/>
    <cellStyle name="Comma 22 9 31 2" xfId="21379" xr:uid="{04EDE80F-13FE-4FD5-8281-5CE38BE71C8E}"/>
    <cellStyle name="Comma 22 9 32" xfId="21380" xr:uid="{4209604F-8C6F-420F-A481-CDC3B2303EA8}"/>
    <cellStyle name="Comma 22 9 32 2" xfId="21381" xr:uid="{104802E5-3357-4B30-82DE-D1C24D2A7C1F}"/>
    <cellStyle name="Comma 22 9 33" xfId="21382" xr:uid="{8C9F88E5-A011-4F4C-A4B9-C73E663C387B}"/>
    <cellStyle name="Comma 22 9 33 2" xfId="21383" xr:uid="{CD3482DC-BBE3-4E21-B178-321370745164}"/>
    <cellStyle name="Comma 22 9 34" xfId="21384" xr:uid="{369170AC-909E-4EBA-8DDB-14025F8EBC4F}"/>
    <cellStyle name="Comma 22 9 34 2" xfId="21385" xr:uid="{F49A39CC-8AB9-4364-9271-D66E7DA31B9F}"/>
    <cellStyle name="Comma 22 9 35" xfId="21386" xr:uid="{D83B6301-C0FF-493B-8255-0A5EBC0D2E00}"/>
    <cellStyle name="Comma 22 9 4" xfId="21387" xr:uid="{B32205CD-9661-4769-9B48-11BB55A49216}"/>
    <cellStyle name="Comma 22 9 4 2" xfId="21388" xr:uid="{68B2E1FA-351D-47D4-B94C-8368EA1181DD}"/>
    <cellStyle name="Comma 22 9 4 2 2" xfId="21389" xr:uid="{374F0B6B-3BCA-45FB-87AB-A4374CE46F89}"/>
    <cellStyle name="Comma 22 9 4 2 2 2" xfId="21390" xr:uid="{5F27E2C3-B26C-4D89-BF11-9D654ADECF60}"/>
    <cellStyle name="Comma 22 9 4 2 3" xfId="21391" xr:uid="{1FF8F57F-EF45-4AC5-B464-6185CB178B43}"/>
    <cellStyle name="Comma 22 9 4 2 3 2" xfId="21392" xr:uid="{CF2D1691-9133-4E03-A4C8-E34535100241}"/>
    <cellStyle name="Comma 22 9 4 2 4" xfId="21393" xr:uid="{069629D5-F6F0-4027-B76D-A0253CACDF94}"/>
    <cellStyle name="Comma 22 9 4 2 4 2" xfId="21394" xr:uid="{4E5C8A32-BF5B-4357-9C06-2CB2AEB59043}"/>
    <cellStyle name="Comma 22 9 4 2 5" xfId="21395" xr:uid="{25DC06B0-7D1C-4C7F-9299-AD2D877A0F2B}"/>
    <cellStyle name="Comma 22 9 4 2 5 2" xfId="21396" xr:uid="{644386E4-5DB6-4F7C-9E3E-62BBC6BE91DA}"/>
    <cellStyle name="Comma 22 9 4 2 6" xfId="21397" xr:uid="{2A88BB76-5867-411D-9C08-9A654540C5AD}"/>
    <cellStyle name="Comma 22 9 4 3" xfId="21398" xr:uid="{60661FEF-F562-4D5A-860E-32784EC57B9B}"/>
    <cellStyle name="Comma 22 9 4 3 2" xfId="21399" xr:uid="{6CE4D2AB-CCF0-48AF-ABB9-592F49255CE6}"/>
    <cellStyle name="Comma 22 9 4 3 2 2" xfId="21400" xr:uid="{12AD81A2-CCD6-44A9-909E-567D47E944B4}"/>
    <cellStyle name="Comma 22 9 4 3 3" xfId="21401" xr:uid="{AF479E59-9162-48BB-A985-F3EF9B1E55FE}"/>
    <cellStyle name="Comma 22 9 4 4" xfId="21402" xr:uid="{82C2D061-CED4-44CD-9970-040A27903DF3}"/>
    <cellStyle name="Comma 22 9 4 4 2" xfId="21403" xr:uid="{50C430CC-E7AE-4923-8FF5-13323F86C7BD}"/>
    <cellStyle name="Comma 22 9 4 5" xfId="21404" xr:uid="{61D52ED4-8EA3-48CA-8798-0D4AE8CA42DB}"/>
    <cellStyle name="Comma 22 9 4 5 2" xfId="21405" xr:uid="{3761D48A-FEE5-4DE2-8A2B-215187D5C1A6}"/>
    <cellStyle name="Comma 22 9 4 6" xfId="21406" xr:uid="{2B395E8A-6694-4D6E-BF7B-3BB2ED98574F}"/>
    <cellStyle name="Comma 22 9 4 6 2" xfId="21407" xr:uid="{8BAEBC4F-75C6-4AB3-B565-960BB761CFC1}"/>
    <cellStyle name="Comma 22 9 4 7" xfId="21408" xr:uid="{7C92CD2A-D3D0-417C-829B-AFFB92799A5F}"/>
    <cellStyle name="Comma 22 9 4 7 2" xfId="21409" xr:uid="{981AFD17-FF1D-4752-859A-E444AE05E7C9}"/>
    <cellStyle name="Comma 22 9 4 8" xfId="21410" xr:uid="{85DFEB9C-FA75-4E77-BFB2-B8897D62B005}"/>
    <cellStyle name="Comma 22 9 4 8 2" xfId="21411" xr:uid="{244CBD81-25C5-4598-B6DF-16119B7A6695}"/>
    <cellStyle name="Comma 22 9 4 9" xfId="21412" xr:uid="{B276002E-834F-44AB-B133-D2A7BB10263D}"/>
    <cellStyle name="Comma 22 9 5" xfId="21413" xr:uid="{0975DD0A-8AE2-48D4-A358-37825FBC6152}"/>
    <cellStyle name="Comma 22 9 5 2" xfId="21414" xr:uid="{9B78AC93-203C-41AC-9A60-AB8DA3EBB178}"/>
    <cellStyle name="Comma 22 9 6" xfId="21415" xr:uid="{B9B3371E-23A9-4AC2-B6CD-267E8F14C13B}"/>
    <cellStyle name="Comma 22 9 6 2" xfId="21416" xr:uid="{10A361F2-92D1-49F0-9068-64ADFFFB6D3D}"/>
    <cellStyle name="Comma 22 9 7" xfId="21417" xr:uid="{2F149DBA-088E-4E0D-BE96-89BD0D153A8F}"/>
    <cellStyle name="Comma 22 9 7 2" xfId="21418" xr:uid="{106B7CA8-B455-493C-B6D7-6BCB4D0B1CE3}"/>
    <cellStyle name="Comma 22 9 8" xfId="21419" xr:uid="{73A9A8CC-5C2E-4849-976D-245979355A69}"/>
    <cellStyle name="Comma 22 9 8 2" xfId="21420" xr:uid="{4F20ACBF-DF4F-430F-B14D-953A3BD2DB61}"/>
    <cellStyle name="Comma 22 9 9" xfId="21421" xr:uid="{F6D1AD08-4EF3-4FD8-9A43-07D58AE06D4A}"/>
    <cellStyle name="Comma 22 9 9 2" xfId="21422" xr:uid="{130A65C0-ED46-4EE0-BB81-CD7E7AD84D84}"/>
    <cellStyle name="Comma 22 90" xfId="21423" xr:uid="{9826DFAA-39EA-47F2-8A41-384A0F9874C0}"/>
    <cellStyle name="Comma 22 90 2" xfId="21424" xr:uid="{A23D08F7-49FF-480B-AE61-683C553FE276}"/>
    <cellStyle name="Comma 22 91" xfId="21425" xr:uid="{A161B4D1-783F-4985-A129-2EF9AB724956}"/>
    <cellStyle name="Comma 22 91 2" xfId="21426" xr:uid="{FB220673-405F-47DF-83BE-EEDEE62501F0}"/>
    <cellStyle name="Comma 22 92" xfId="21427" xr:uid="{014D3017-2E26-4A37-BF43-3BF1B150240C}"/>
    <cellStyle name="Comma 22 92 2" xfId="21428" xr:uid="{C0CA87AD-76B6-4F87-B972-A7477694C38C}"/>
    <cellStyle name="Comma 22 93" xfId="21429" xr:uid="{A20B1FBD-BACC-4776-BAA2-EA7FA515E6F6}"/>
    <cellStyle name="Comma 22 93 2" xfId="21430" xr:uid="{69609F3E-7678-4CAF-9178-BBD7471550E2}"/>
    <cellStyle name="Comma 22 94" xfId="21431" xr:uid="{77980212-2586-4BBB-9EFF-0C337D213549}"/>
    <cellStyle name="Comma 22 94 2" xfId="21432" xr:uid="{8BA03447-D64B-41E0-8F2C-57AB4AA27A2D}"/>
    <cellStyle name="Comma 22 95" xfId="21433" xr:uid="{B7F43A3D-5F2F-462B-A3CA-6FF732F38F9A}"/>
    <cellStyle name="Comma 22 95 2" xfId="21434" xr:uid="{1D62C21D-C035-4A35-93CC-5DBD3BA7AFC3}"/>
    <cellStyle name="Comma 22 96" xfId="21435" xr:uid="{68FB371C-7DA9-46F1-BD1E-AD1DB1FBCA7A}"/>
    <cellStyle name="Comma 22 97" xfId="8742" xr:uid="{3F16FE8C-7E0D-4E34-B9B2-FEBC2062FB01}"/>
    <cellStyle name="Comma 22 98" xfId="46506" xr:uid="{7DAE8AEA-ACA9-4512-B827-F5666283ECAA}"/>
    <cellStyle name="Comma 22 99" xfId="3838" xr:uid="{C37333B3-A9CC-4B36-B587-331E314D8B0A}"/>
    <cellStyle name="Comma 220" xfId="52453" xr:uid="{4983723F-2B3C-4A98-9882-1B2AF473997F}"/>
    <cellStyle name="Comma 221" xfId="52456" xr:uid="{CB2C4EB2-68D4-4890-90A4-64AA6F6E2915}"/>
    <cellStyle name="Comma 222" xfId="52462" xr:uid="{B03B67C8-671D-4215-B5F1-F452B32851AD}"/>
    <cellStyle name="Comma 223" xfId="52464" xr:uid="{CF23F82E-847E-4956-BFB0-02976BBD005A}"/>
    <cellStyle name="Comma 224" xfId="52470" xr:uid="{D1619720-960B-4E8F-BF50-C7F4416B9729}"/>
    <cellStyle name="Comma 225" xfId="52501" xr:uid="{00720520-45E9-485D-B14D-734AFFBCE25D}"/>
    <cellStyle name="Comma 226" xfId="52465" xr:uid="{47561C3D-A941-4DE4-8F88-CEF897EB5970}"/>
    <cellStyle name="Comma 227" xfId="52474" xr:uid="{C8F2CA52-A572-4836-870E-FA239F80AAFE}"/>
    <cellStyle name="Comma 228" xfId="52559" xr:uid="{1C84388B-0411-49E7-8F6F-A136A962181D}"/>
    <cellStyle name="Comma 229" xfId="52938" xr:uid="{5F4C1ED6-FA39-4CED-97FB-7D48ACDB7617}"/>
    <cellStyle name="Comma 23" xfId="1534" xr:uid="{93825B94-E73D-45C3-B5BF-3B148CDBF5CD}"/>
    <cellStyle name="Comma 23 2" xfId="2145" xr:uid="{0439668E-C5C8-470B-AF95-0DBF3D465CB1}"/>
    <cellStyle name="Comma 23 2 2" xfId="21436" xr:uid="{341F4726-ACCC-40E9-ABA6-42FC03EFC3F4}"/>
    <cellStyle name="Comma 23 2 3" xfId="8745" xr:uid="{11299300-54BA-4A29-9B85-41679B176D1F}"/>
    <cellStyle name="Comma 23 2 4" xfId="47735" xr:uid="{1A51C535-55DE-4A50-BCD6-3173E4F98A1C}"/>
    <cellStyle name="Comma 23 2 5" xfId="7107" xr:uid="{4F86DC9C-C40A-45BE-8D17-F9B43467FEED}"/>
    <cellStyle name="Comma 23 3" xfId="3451" xr:uid="{510C7F4D-1F6B-45F9-AE25-C987472B5427}"/>
    <cellStyle name="Comma 23 3 2" xfId="21438" xr:uid="{6059BB6F-5D47-4208-A6F5-CE579BF031FF}"/>
    <cellStyle name="Comma 23 3 3" xfId="21437" xr:uid="{91BFFF27-541E-4277-99BF-3E748137E658}"/>
    <cellStyle name="Comma 23 3 4" xfId="49075" xr:uid="{81005788-555B-4091-85B2-EF73DFB2F796}"/>
    <cellStyle name="Comma 23 3 5" xfId="8449" xr:uid="{0009F628-1E5E-4AF1-8522-B09A76DCE987}"/>
    <cellStyle name="Comma 23 4" xfId="6449" xr:uid="{4D30B3E9-9A7E-4C57-8A25-A014709E7D13}"/>
    <cellStyle name="Comma 23 4 2" xfId="21439" xr:uid="{1CAF1E11-3055-47FC-B2EE-D2325AD5BE99}"/>
    <cellStyle name="Comma 23 5" xfId="8744" xr:uid="{0C7F16CD-07B8-4BBE-86C3-BEE0273BBB36}"/>
    <cellStyle name="Comma 23 6" xfId="47079" xr:uid="{13DCAAB3-84D3-48CD-818B-82AF80E8860A}"/>
    <cellStyle name="Comma 23 7" xfId="3839" xr:uid="{E8C55FC3-B703-4599-B844-36B87190F57D}"/>
    <cellStyle name="Comma 230" xfId="52942" xr:uid="{79401A76-F971-4C63-ADDD-77391326A4AB}"/>
    <cellStyle name="Comma 231" xfId="52947" xr:uid="{B545D160-854D-4F07-BCC8-3A4A487CEEA4}"/>
    <cellStyle name="Comma 24" xfId="1538" xr:uid="{5CC75C14-889F-44A6-9AC6-DF3533D6217F}"/>
    <cellStyle name="Comma 24 10" xfId="21440" xr:uid="{8847071C-98B4-4013-9103-3164C3FD601B}"/>
    <cellStyle name="Comma 24 10 2" xfId="21441" xr:uid="{CA10AACA-D8D2-4F34-9315-19C12E852C7F}"/>
    <cellStyle name="Comma 24 100" xfId="21442" xr:uid="{2E86190A-8AB1-4BB1-B8D9-CFE008468E89}"/>
    <cellStyle name="Comma 24 100 2" xfId="21443" xr:uid="{A9E65664-6652-4003-879E-01515DBC524F}"/>
    <cellStyle name="Comma 24 101" xfId="21444" xr:uid="{C275BA54-B5BC-4C94-BCE4-1790EBC36A62}"/>
    <cellStyle name="Comma 24 101 2" xfId="21445" xr:uid="{AB62A282-A758-4B7F-8293-97CF088E6A8B}"/>
    <cellStyle name="Comma 24 102" xfId="21446" xr:uid="{78A07EA5-B1FA-48CF-8F63-84AF462497C5}"/>
    <cellStyle name="Comma 24 102 2" xfId="21447" xr:uid="{D1A2B037-43DE-495D-916D-01DD58E7FEAF}"/>
    <cellStyle name="Comma 24 103" xfId="21448" xr:uid="{56A2906F-4E32-4A5D-9D2F-25F08207ECD4}"/>
    <cellStyle name="Comma 24 104" xfId="8746" xr:uid="{098EA15B-D437-48F2-AFAE-68079E55AEDE}"/>
    <cellStyle name="Comma 24 105" xfId="47082" xr:uid="{7C4569EB-DB5A-40E4-B01E-4B1B79E8E219}"/>
    <cellStyle name="Comma 24 106" xfId="3840" xr:uid="{673F44B5-B5B2-4DB9-A099-F24F61FEB7A6}"/>
    <cellStyle name="Comma 24 11" xfId="21449" xr:uid="{87E9CFFE-A56A-4118-A9A5-67322997280E}"/>
    <cellStyle name="Comma 24 11 2" xfId="21450" xr:uid="{98B7A86F-9424-41D8-810F-368A57103248}"/>
    <cellStyle name="Comma 24 12" xfId="21451" xr:uid="{A869D8C2-4FB7-4044-815E-6BDB26733449}"/>
    <cellStyle name="Comma 24 12 2" xfId="21452" xr:uid="{F57CBDF5-5E74-47BA-B124-79CB3874D14E}"/>
    <cellStyle name="Comma 24 13" xfId="21453" xr:uid="{5C1E4CC2-F19F-42F0-8E9E-4B40D481F864}"/>
    <cellStyle name="Comma 24 13 2" xfId="21454" xr:uid="{5A4251FE-3FEC-4F50-9A7E-7B411B2D000D}"/>
    <cellStyle name="Comma 24 14" xfId="21455" xr:uid="{B5F48C4F-2134-48CE-ACCC-43C10B25AA0F}"/>
    <cellStyle name="Comma 24 14 2" xfId="21456" xr:uid="{E2F75C67-AD59-42E9-B5DD-F6CD815A7288}"/>
    <cellStyle name="Comma 24 14 2 2" xfId="21457" xr:uid="{B99690E5-42B1-4035-A7A0-ADE2E535924C}"/>
    <cellStyle name="Comma 24 14 3" xfId="21458" xr:uid="{9D862085-CADC-4D3C-AAAB-351052C381BB}"/>
    <cellStyle name="Comma 24 14 3 2" xfId="21459" xr:uid="{425EBF08-4E1F-4EF9-A6F0-9D310A88ECD3}"/>
    <cellStyle name="Comma 24 14 4" xfId="21460" xr:uid="{063D0FC9-FAAA-4F95-8A64-2CE3975BD6C0}"/>
    <cellStyle name="Comma 24 14 4 2" xfId="21461" xr:uid="{CB8AAA00-7430-41D4-9BBD-00E964A6779B}"/>
    <cellStyle name="Comma 24 14 5" xfId="21462" xr:uid="{69060A04-B044-4C74-B5FA-8B14E8480DC4}"/>
    <cellStyle name="Comma 24 14 5 2" xfId="21463" xr:uid="{E9EC1324-E796-4104-A007-8D61F0AEF7E7}"/>
    <cellStyle name="Comma 24 14 6" xfId="21464" xr:uid="{EB8C17EE-8F7A-4F13-9914-13241468FADB}"/>
    <cellStyle name="Comma 24 15" xfId="21465" xr:uid="{93501D23-DEED-42BF-9479-EA6BE85D2CA9}"/>
    <cellStyle name="Comma 24 15 2" xfId="21466" xr:uid="{9C7D5542-DBA9-44A8-B470-51479361F26E}"/>
    <cellStyle name="Comma 24 16" xfId="21467" xr:uid="{4AD33F2E-9EB0-4FFD-B48B-946A446C1E9E}"/>
    <cellStyle name="Comma 24 16 2" xfId="21468" xr:uid="{40977EA4-CAF9-40F4-A06E-B259DB13CDE3}"/>
    <cellStyle name="Comma 24 17" xfId="21469" xr:uid="{F5ABD7D6-E43D-454C-9461-4DAF765170B2}"/>
    <cellStyle name="Comma 24 17 2" xfId="21470" xr:uid="{423937B6-D18B-4317-B9AE-CBC991E9F223}"/>
    <cellStyle name="Comma 24 18" xfId="21471" xr:uid="{290B3CE1-B1EE-41BA-AA85-6EF0A291068A}"/>
    <cellStyle name="Comma 24 18 2" xfId="21472" xr:uid="{EB89DDCB-2EAF-4824-9A58-AB01439916FB}"/>
    <cellStyle name="Comma 24 19" xfId="21473" xr:uid="{A3971A88-77C3-4B21-9455-1F4E1EA8BE03}"/>
    <cellStyle name="Comma 24 19 2" xfId="21474" xr:uid="{D095C5A3-8549-4EF5-A1E3-FD82795A1E5F}"/>
    <cellStyle name="Comma 24 2" xfId="2148" xr:uid="{2481B010-A800-4A1B-B4B4-F6DEDB0E52FC}"/>
    <cellStyle name="Comma 24 2 2" xfId="21475" xr:uid="{FC715FFC-8746-44C2-A587-4A6BBF5B5B38}"/>
    <cellStyle name="Comma 24 2 3" xfId="8747" xr:uid="{8BA51ED7-B4EE-4DD4-94EF-08082B873AFA}"/>
    <cellStyle name="Comma 24 2 4" xfId="47738" xr:uid="{19D568CC-6A79-4D8B-BE53-876FEABCC241}"/>
    <cellStyle name="Comma 24 2 5" xfId="7110" xr:uid="{9F887879-1079-4E8F-9AE1-E96E45691EF9}"/>
    <cellStyle name="Comma 24 20" xfId="21476" xr:uid="{53D0DEE4-37E2-4E95-92E3-2BB4F21695A2}"/>
    <cellStyle name="Comma 24 20 2" xfId="21477" xr:uid="{0F62BD52-D1BF-46E2-8A6C-F2D5D1542C27}"/>
    <cellStyle name="Comma 24 21" xfId="21478" xr:uid="{8293B61F-9C03-48DB-ADA2-C1BB8D2797BD}"/>
    <cellStyle name="Comma 24 21 2" xfId="21479" xr:uid="{095EE29E-B92D-40CB-BB31-7BC51A536D7A}"/>
    <cellStyle name="Comma 24 22" xfId="21480" xr:uid="{81E6FD7D-331B-49AA-A255-BE394A04AD5F}"/>
    <cellStyle name="Comma 24 22 2" xfId="21481" xr:uid="{9366DB13-65D5-4AA9-A00E-2DB471E11CF7}"/>
    <cellStyle name="Comma 24 23" xfId="21482" xr:uid="{B473F5FC-6DD6-4791-B1CF-98DAA8FD2533}"/>
    <cellStyle name="Comma 24 23 2" xfId="21483" xr:uid="{73F6A4E7-F66E-4FB0-B771-7CC9560C9975}"/>
    <cellStyle name="Comma 24 24" xfId="21484" xr:uid="{43C9690F-2FBA-4C6A-A7C1-FCDDC2CB4BD4}"/>
    <cellStyle name="Comma 24 24 2" xfId="21485" xr:uid="{28618219-D571-420A-A7F6-0A0BF122E1A9}"/>
    <cellStyle name="Comma 24 25" xfId="21486" xr:uid="{680392D6-21F2-4BE1-BA56-4BBA9E02116D}"/>
    <cellStyle name="Comma 24 25 2" xfId="21487" xr:uid="{3A7468E1-38D3-4DEA-8B11-0BF78B1A6E4C}"/>
    <cellStyle name="Comma 24 26" xfId="21488" xr:uid="{69ED17BC-E117-443B-AA5A-931D3BF4CFE7}"/>
    <cellStyle name="Comma 24 26 2" xfId="21489" xr:uid="{F05C3FBB-6337-447B-81B1-A4F35704936D}"/>
    <cellStyle name="Comma 24 27" xfId="21490" xr:uid="{39DF13C5-4860-45B0-96DB-E5A143B00036}"/>
    <cellStyle name="Comma 24 27 2" xfId="21491" xr:uid="{6A7BC3A6-8C96-49AD-81C9-DE2CBAF4F15F}"/>
    <cellStyle name="Comma 24 28" xfId="21492" xr:uid="{33626B30-1A80-4BE8-B7C2-10D19DD6EE58}"/>
    <cellStyle name="Comma 24 28 2" xfId="21493" xr:uid="{993A76E4-4A1E-420C-9DE6-3582F9871110}"/>
    <cellStyle name="Comma 24 29" xfId="21494" xr:uid="{469B23DF-C24A-41A4-B535-55A9E41651C7}"/>
    <cellStyle name="Comma 24 29 2" xfId="21495" xr:uid="{79B9999F-90BD-4508-961F-3E5C61B2D4CE}"/>
    <cellStyle name="Comma 24 3" xfId="3454" xr:uid="{1F759A6E-BCF4-49EE-B014-D04C8E0CB8A3}"/>
    <cellStyle name="Comma 24 3 2" xfId="21497" xr:uid="{AD68F796-F760-4A95-B4A6-7F3D2F52721A}"/>
    <cellStyle name="Comma 24 3 2 2" xfId="21498" xr:uid="{EBCC19B9-AE94-4D24-AFD2-9E37C9FCB03D}"/>
    <cellStyle name="Comma 24 3 3" xfId="21499" xr:uid="{0B12BA48-9AA1-49C8-B377-09C408D6B771}"/>
    <cellStyle name="Comma 24 3 4" xfId="21496" xr:uid="{640526B2-C9AB-4D54-BD51-6A8068A106F3}"/>
    <cellStyle name="Comma 24 3 5" xfId="49078" xr:uid="{8802879A-6DF1-4DA1-AE38-8922B14D1854}"/>
    <cellStyle name="Comma 24 3 6" xfId="8452" xr:uid="{F2D79579-6C5F-4A9E-B665-608FE770EB5A}"/>
    <cellStyle name="Comma 24 30" xfId="21500" xr:uid="{7E083346-82C6-4E5E-BEF2-702071822938}"/>
    <cellStyle name="Comma 24 30 2" xfId="21501" xr:uid="{622E5BA3-93B4-4D59-AA4E-5DC8C24257F5}"/>
    <cellStyle name="Comma 24 31" xfId="21502" xr:uid="{32F12804-8852-4CF3-A105-12E5DA11168A}"/>
    <cellStyle name="Comma 24 31 2" xfId="21503" xr:uid="{F49AE1E4-F9E0-44C4-821C-C267E952CFA0}"/>
    <cellStyle name="Comma 24 32" xfId="21504" xr:uid="{8CC9589C-092A-4FFB-AEF8-40DB3CA358F8}"/>
    <cellStyle name="Comma 24 32 2" xfId="21505" xr:uid="{80185BE8-59D1-42C4-8E2A-47312A98E44F}"/>
    <cellStyle name="Comma 24 33" xfId="21506" xr:uid="{B8D9D46A-852A-4022-900A-8533A9A038EF}"/>
    <cellStyle name="Comma 24 33 2" xfId="21507" xr:uid="{3B2250D9-D694-4913-8D8F-77375AA5FD3A}"/>
    <cellStyle name="Comma 24 34" xfId="21508" xr:uid="{5CEF5280-A7AF-4834-B50E-68D513465F71}"/>
    <cellStyle name="Comma 24 34 2" xfId="21509" xr:uid="{0CD051D0-191A-4BAE-94D9-657A92C96D8D}"/>
    <cellStyle name="Comma 24 35" xfId="21510" xr:uid="{6EC63C34-3870-4C38-9F8E-0AC3F7E881B8}"/>
    <cellStyle name="Comma 24 35 2" xfId="21511" xr:uid="{9BF2EF1B-037E-48CF-B5FE-9E655A059278}"/>
    <cellStyle name="Comma 24 36" xfId="21512" xr:uid="{000A472F-970F-4204-9CFA-E6062EF81CB5}"/>
    <cellStyle name="Comma 24 36 2" xfId="21513" xr:uid="{E9FDE996-5C44-45F0-892C-38AC1116C3B8}"/>
    <cellStyle name="Comma 24 37" xfId="21514" xr:uid="{6A36150F-EAD4-4DD5-BC09-E58477ED8660}"/>
    <cellStyle name="Comma 24 37 2" xfId="21515" xr:uid="{75FFA0BB-C6E1-49CD-9F06-28DAEABB812C}"/>
    <cellStyle name="Comma 24 38" xfId="21516" xr:uid="{C27919F4-C5DC-4555-80A9-4BC4F26BF12F}"/>
    <cellStyle name="Comma 24 38 2" xfId="21517" xr:uid="{5F3F1290-A35F-494C-8C2D-862EBE249B8D}"/>
    <cellStyle name="Comma 24 39" xfId="21518" xr:uid="{E345FDA7-122D-4E3A-9B14-986D701E17F6}"/>
    <cellStyle name="Comma 24 39 2" xfId="21519" xr:uid="{95B2198B-DA98-4A91-8A0E-4EC6A7F054E9}"/>
    <cellStyle name="Comma 24 4" xfId="6453" xr:uid="{675902C8-E777-4429-BB92-1FA1A9B44DAF}"/>
    <cellStyle name="Comma 24 4 2" xfId="21521" xr:uid="{D0064640-87D8-4E17-B4BA-876B098C25A0}"/>
    <cellStyle name="Comma 24 4 3" xfId="21520" xr:uid="{28D5CD88-CFF6-400E-858B-C2B5A94EE497}"/>
    <cellStyle name="Comma 24 40" xfId="21522" xr:uid="{5C0D05B0-1F7F-4A8C-8491-6DD572044A89}"/>
    <cellStyle name="Comma 24 40 2" xfId="21523" xr:uid="{3D5036A8-5877-48D7-801D-7317BB9DA2A7}"/>
    <cellStyle name="Comma 24 41" xfId="21524" xr:uid="{5CC9236D-C8E9-4220-9049-629D57100237}"/>
    <cellStyle name="Comma 24 41 2" xfId="21525" xr:uid="{D256E930-418C-426F-8BDB-DCF672226F26}"/>
    <cellStyle name="Comma 24 42" xfId="21526" xr:uid="{7115BAA8-72FF-44D9-9397-EE554892836E}"/>
    <cellStyle name="Comma 24 42 2" xfId="21527" xr:uid="{98A7A335-B89F-4D8C-AC38-A0A2D23E0ABE}"/>
    <cellStyle name="Comma 24 43" xfId="21528" xr:uid="{D6861340-5043-4B9B-A978-37EF5AE3C767}"/>
    <cellStyle name="Comma 24 43 2" xfId="21529" xr:uid="{1A6946CC-0C26-4476-BDB6-C5E39FEE76CA}"/>
    <cellStyle name="Comma 24 44" xfId="21530" xr:uid="{0FD83081-FC93-4B59-90B5-A0A6D9AF69AC}"/>
    <cellStyle name="Comma 24 44 2" xfId="21531" xr:uid="{9DA44497-AE63-406E-ACAD-62A375D27DA3}"/>
    <cellStyle name="Comma 24 45" xfId="21532" xr:uid="{6C83DDC8-7F51-492A-B425-381AA7729DD1}"/>
    <cellStyle name="Comma 24 45 2" xfId="21533" xr:uid="{DC63574D-752D-449F-A351-C2B9752A6C47}"/>
    <cellStyle name="Comma 24 46" xfId="21534" xr:uid="{7BBA574B-3393-4173-B583-1759306C3A61}"/>
    <cellStyle name="Comma 24 46 2" xfId="21535" xr:uid="{5A48E981-973F-4138-BEB0-B648215FDC13}"/>
    <cellStyle name="Comma 24 47" xfId="21536" xr:uid="{FCF51C5B-80C1-492D-B015-1FD6F7727FAD}"/>
    <cellStyle name="Comma 24 47 2" xfId="21537" xr:uid="{47FA5C04-4726-4C1F-A5A4-66805D59516A}"/>
    <cellStyle name="Comma 24 48" xfId="21538" xr:uid="{42AB5549-4757-4784-B488-77BF50E52E49}"/>
    <cellStyle name="Comma 24 48 2" xfId="21539" xr:uid="{7DD9323D-917C-4BB3-8460-13088F494FE0}"/>
    <cellStyle name="Comma 24 49" xfId="21540" xr:uid="{BF3D2EFB-D908-4EE7-BA5E-8739A26AE8A1}"/>
    <cellStyle name="Comma 24 49 2" xfId="21541" xr:uid="{FF52237A-E0D4-4996-857C-FE0BA8473CB8}"/>
    <cellStyle name="Comma 24 49 2 2" xfId="21542" xr:uid="{C7805226-4D8C-4440-A95A-6AA997DDC9DA}"/>
    <cellStyle name="Comma 24 49 3" xfId="21543" xr:uid="{03DB021D-6854-4FD9-8C01-FED8362333A8}"/>
    <cellStyle name="Comma 24 5" xfId="21544" xr:uid="{9767242C-90DE-4DB3-86F7-2B666F78EAE2}"/>
    <cellStyle name="Comma 24 5 2" xfId="21545" xr:uid="{03F479C0-699A-46F6-8A08-A242227D956C}"/>
    <cellStyle name="Comma 24 50" xfId="21546" xr:uid="{B5E76E46-7FA0-476C-BE43-17D5A16293B1}"/>
    <cellStyle name="Comma 24 50 2" xfId="21547" xr:uid="{7B6B2602-43EB-4ADF-A370-CD9B4C36BBC2}"/>
    <cellStyle name="Comma 24 51" xfId="21548" xr:uid="{E260882A-97F2-4B4F-9F67-CEEE05624E52}"/>
    <cellStyle name="Comma 24 51 2" xfId="21549" xr:uid="{F906DF8B-B671-45AD-BACB-2325242E0FAE}"/>
    <cellStyle name="Comma 24 52" xfId="21550" xr:uid="{E553216F-86C5-4CEA-B841-3841A4995F2D}"/>
    <cellStyle name="Comma 24 52 2" xfId="21551" xr:uid="{56E6996B-FE65-448F-A366-B05B29330990}"/>
    <cellStyle name="Comma 24 53" xfId="21552" xr:uid="{D703DAA2-B60D-4101-BDF5-F3952837DFD1}"/>
    <cellStyle name="Comma 24 53 2" xfId="21553" xr:uid="{CB6E279D-0C3F-448D-A309-23AED38DF2A5}"/>
    <cellStyle name="Comma 24 54" xfId="21554" xr:uid="{91C157E7-A638-4D5B-9C60-34EAFF89C1AE}"/>
    <cellStyle name="Comma 24 54 2" xfId="21555" xr:uid="{9B56B935-B1D0-44F5-8F55-0D3DA4ED841E}"/>
    <cellStyle name="Comma 24 55" xfId="21556" xr:uid="{2989E146-21CD-4E46-B7CF-2EA4D226307C}"/>
    <cellStyle name="Comma 24 55 2" xfId="21557" xr:uid="{094A299E-4F5F-43FE-A081-BD0374D4F45A}"/>
    <cellStyle name="Comma 24 56" xfId="21558" xr:uid="{18DDBA58-CD2B-4CA8-995F-0F21391B858B}"/>
    <cellStyle name="Comma 24 56 2" xfId="21559" xr:uid="{77B1C15D-EF6C-4DF3-8701-66F104F4439D}"/>
    <cellStyle name="Comma 24 57" xfId="21560" xr:uid="{BA4ED06A-DFF0-4040-BCA3-BE891190392B}"/>
    <cellStyle name="Comma 24 57 2" xfId="21561" xr:uid="{E062EC94-149B-41A6-BC4B-542BC0B22F5F}"/>
    <cellStyle name="Comma 24 58" xfId="21562" xr:uid="{9182252D-8174-4D24-A71F-C9D31CB422FB}"/>
    <cellStyle name="Comma 24 58 2" xfId="21563" xr:uid="{C8B38B52-2CCD-457F-BBD0-E157698F11CD}"/>
    <cellStyle name="Comma 24 59" xfId="21564" xr:uid="{47D29228-C3BC-440F-A275-33CE309BCF11}"/>
    <cellStyle name="Comma 24 59 2" xfId="21565" xr:uid="{A5835433-048F-4828-9DAD-563CFA753943}"/>
    <cellStyle name="Comma 24 6" xfId="21566" xr:uid="{90ED89A9-01AD-4646-8506-CAEF1A713BBF}"/>
    <cellStyle name="Comma 24 6 2" xfId="21567" xr:uid="{C7ABCA3C-6707-466D-B83E-47BE916F71F7}"/>
    <cellStyle name="Comma 24 60" xfId="21568" xr:uid="{0EAB910F-727C-42DA-A3C7-E54038542512}"/>
    <cellStyle name="Comma 24 60 2" xfId="21569" xr:uid="{1D9C9FAA-462B-4CCD-95B3-0FDFCA7CD6C1}"/>
    <cellStyle name="Comma 24 61" xfId="21570" xr:uid="{36E08B89-C195-4886-A53A-2401F4F66618}"/>
    <cellStyle name="Comma 24 61 2" xfId="21571" xr:uid="{32D20F59-52DC-4F4A-B318-7E84108B6AE7}"/>
    <cellStyle name="Comma 24 62" xfId="21572" xr:uid="{19E9934C-76BB-4259-AC8F-22AC514E7BDD}"/>
    <cellStyle name="Comma 24 62 2" xfId="21573" xr:uid="{79499DDC-7B4C-40B3-9434-97292511CF04}"/>
    <cellStyle name="Comma 24 63" xfId="21574" xr:uid="{E18F4473-B0E9-47F9-9C78-36841F9C8221}"/>
    <cellStyle name="Comma 24 63 2" xfId="21575" xr:uid="{A7D34954-6349-43F2-840A-21CE20481924}"/>
    <cellStyle name="Comma 24 64" xfId="21576" xr:uid="{53927E95-ACA0-4D4F-9F4B-543185CC29EF}"/>
    <cellStyle name="Comma 24 64 2" xfId="21577" xr:uid="{62449651-E1A8-4BB0-B3BB-71B59987EB09}"/>
    <cellStyle name="Comma 24 65" xfId="21578" xr:uid="{5B0ADBF2-56AD-4552-B080-2D14441D5B22}"/>
    <cellStyle name="Comma 24 65 2" xfId="21579" xr:uid="{0383F121-A5A8-4D49-93BC-F2467DF3B0B8}"/>
    <cellStyle name="Comma 24 66" xfId="21580" xr:uid="{1694CA2B-1FAD-4E58-8B6C-DCEFFE8C8B37}"/>
    <cellStyle name="Comma 24 66 2" xfId="21581" xr:uid="{6CCCC0D0-97D9-4CFD-9F84-D6B36EA7F5B5}"/>
    <cellStyle name="Comma 24 67" xfId="21582" xr:uid="{53F18A54-BCA5-4FCE-A75A-B0C959759A7D}"/>
    <cellStyle name="Comma 24 67 2" xfId="21583" xr:uid="{3462E341-32C9-4E87-A84C-0D1B0CDAE55E}"/>
    <cellStyle name="Comma 24 68" xfId="21584" xr:uid="{49966233-32C4-427C-A0C3-F9DEEF39284B}"/>
    <cellStyle name="Comma 24 68 2" xfId="21585" xr:uid="{3C743393-6529-4E3B-A153-5DED26F61C6F}"/>
    <cellStyle name="Comma 24 69" xfId="21586" xr:uid="{6E509A41-A2F3-49F4-B949-C47C2CDE1B9B}"/>
    <cellStyle name="Comma 24 69 2" xfId="21587" xr:uid="{2C85956A-FE53-492B-82C7-BC1BBA47FE9C}"/>
    <cellStyle name="Comma 24 7" xfId="21588" xr:uid="{D2DDCB28-76A1-4AFA-AE3B-25FD9F96B57D}"/>
    <cellStyle name="Comma 24 7 2" xfId="21589" xr:uid="{35159C73-07B0-4A55-8BE6-ECD303CC5AAA}"/>
    <cellStyle name="Comma 24 70" xfId="21590" xr:uid="{C1F7BCC3-F5E8-4902-9A94-E8D255FC0DB1}"/>
    <cellStyle name="Comma 24 70 2" xfId="21591" xr:uid="{FB15E324-26BE-4CC5-8418-A648E66F5545}"/>
    <cellStyle name="Comma 24 71" xfId="21592" xr:uid="{E3CE6D93-2531-4B19-9A5A-50DF06C6168E}"/>
    <cellStyle name="Comma 24 71 2" xfId="21593" xr:uid="{0532B781-6823-426F-95F7-4B03F14D2C44}"/>
    <cellStyle name="Comma 24 72" xfId="21594" xr:uid="{024B7D79-A6F4-4CC2-986C-2F4BD8730488}"/>
    <cellStyle name="Comma 24 72 2" xfId="21595" xr:uid="{EBD78558-8F5B-43D2-81D3-F8B8C335B1F9}"/>
    <cellStyle name="Comma 24 73" xfId="21596" xr:uid="{540CBE98-66CF-43E9-9DAC-9DDFCA448DF4}"/>
    <cellStyle name="Comma 24 73 2" xfId="21597" xr:uid="{6025ABA0-F185-49F9-8864-0806AE534316}"/>
    <cellStyle name="Comma 24 74" xfId="21598" xr:uid="{9D4BFD4C-825E-483E-9984-00EC353F8FB8}"/>
    <cellStyle name="Comma 24 74 2" xfId="21599" xr:uid="{DD0A389F-1596-4184-AFAE-BC2F933ACAEE}"/>
    <cellStyle name="Comma 24 75" xfId="21600" xr:uid="{2B0CDB1F-0F7E-42FE-BCCE-37C462CAC97B}"/>
    <cellStyle name="Comma 24 75 2" xfId="21601" xr:uid="{9F005D1F-D83B-4E58-8FCF-1780D9EE5BB5}"/>
    <cellStyle name="Comma 24 76" xfId="21602" xr:uid="{4F884C57-2FD3-416F-BE7B-CD30965D7845}"/>
    <cellStyle name="Comma 24 76 2" xfId="21603" xr:uid="{CB6D87C0-9135-4E78-BD59-AE3186DE9E22}"/>
    <cellStyle name="Comma 24 77" xfId="21604" xr:uid="{08E4989E-3790-41E6-9904-27F0DA51C475}"/>
    <cellStyle name="Comma 24 77 2" xfId="21605" xr:uid="{03458437-7FCD-44BD-A48B-BF4B91802FDA}"/>
    <cellStyle name="Comma 24 78" xfId="21606" xr:uid="{8815E9FB-3F79-43F1-B25C-0F4146B40FAA}"/>
    <cellStyle name="Comma 24 78 2" xfId="21607" xr:uid="{CEAB7F01-377B-4057-BE6E-C6065932B81C}"/>
    <cellStyle name="Comma 24 78 2 2" xfId="21608" xr:uid="{1E3547D2-F448-4C8D-8353-38457D2987A3}"/>
    <cellStyle name="Comma 24 78 3" xfId="21609" xr:uid="{484F5907-3B25-4F5F-A7AF-3ADE988BB84B}"/>
    <cellStyle name="Comma 24 79" xfId="21610" xr:uid="{60B65F9C-8DCF-4DAF-9F92-A28A46C68657}"/>
    <cellStyle name="Comma 24 79 2" xfId="21611" xr:uid="{58F4A294-1308-495F-AABB-C17595965D77}"/>
    <cellStyle name="Comma 24 8" xfId="21612" xr:uid="{1D497C71-9709-4140-A58F-C900C0B5F3D6}"/>
    <cellStyle name="Comma 24 8 2" xfId="21613" xr:uid="{568509B0-F920-407B-9451-2916E405B2D9}"/>
    <cellStyle name="Comma 24 80" xfId="21614" xr:uid="{1B2930B6-D873-47A9-BDE8-B36CC914BF45}"/>
    <cellStyle name="Comma 24 80 2" xfId="21615" xr:uid="{387FBD6E-E8DE-40CF-8C84-9A115E96F8B8}"/>
    <cellStyle name="Comma 24 81" xfId="21616" xr:uid="{DAD8F50C-BD91-4B9C-AF0B-75E1FCD9C120}"/>
    <cellStyle name="Comma 24 81 2" xfId="21617" xr:uid="{43476F9E-F298-4D45-A906-7EFE3CDCC064}"/>
    <cellStyle name="Comma 24 82" xfId="21618" xr:uid="{58F39035-E589-4E54-A437-FEBE212B674F}"/>
    <cellStyle name="Comma 24 82 2" xfId="21619" xr:uid="{A59C1BBA-4D26-4F0B-96E4-5103E0DF55F2}"/>
    <cellStyle name="Comma 24 83" xfId="21620" xr:uid="{8CF5DBDB-78E6-4484-99AD-521757DBAC3A}"/>
    <cellStyle name="Comma 24 83 2" xfId="21621" xr:uid="{290D04CE-7F1A-47ED-9627-079025F83487}"/>
    <cellStyle name="Comma 24 84" xfId="21622" xr:uid="{1AC88AC7-7110-422A-9F77-D2E43731F32D}"/>
    <cellStyle name="Comma 24 84 2" xfId="21623" xr:uid="{079AF9A3-1402-4C5E-A3ED-F4D588D3B64C}"/>
    <cellStyle name="Comma 24 85" xfId="21624" xr:uid="{2CC268EE-D4DF-408E-B767-8610AC7EF8CA}"/>
    <cellStyle name="Comma 24 85 2" xfId="21625" xr:uid="{B0CA16D8-A838-442E-961F-FD21F95BAA3F}"/>
    <cellStyle name="Comma 24 86" xfId="21626" xr:uid="{84CAF841-4F78-484D-B386-B29497EA464F}"/>
    <cellStyle name="Comma 24 86 2" xfId="21627" xr:uid="{B7A3773D-5849-4397-AA0B-635B74F07BA4}"/>
    <cellStyle name="Comma 24 87" xfId="21628" xr:uid="{EC5B5DCC-AC67-46CF-9E65-5F3972A8D912}"/>
    <cellStyle name="Comma 24 87 2" xfId="21629" xr:uid="{7DAF78E2-C38E-4341-80CA-3204F5C8AECA}"/>
    <cellStyle name="Comma 24 88" xfId="21630" xr:uid="{E4BD57C5-7B4E-4949-93A3-30E2ADA0B0FF}"/>
    <cellStyle name="Comma 24 88 2" xfId="21631" xr:uid="{1534B2B0-51E7-4DC0-A55C-E805E606309C}"/>
    <cellStyle name="Comma 24 89" xfId="21632" xr:uid="{D1D34088-7C3B-48D3-A65E-2C117C0E1AB7}"/>
    <cellStyle name="Comma 24 89 2" xfId="21633" xr:uid="{930994F0-EC3D-411E-AE47-E8A9A17F7EA2}"/>
    <cellStyle name="Comma 24 9" xfId="21634" xr:uid="{BF56F3FA-871C-4EE3-8515-0A3C73A96A53}"/>
    <cellStyle name="Comma 24 9 2" xfId="21635" xr:uid="{3487D9DD-FB73-41EF-8B86-1210A97B36DB}"/>
    <cellStyle name="Comma 24 90" xfId="21636" xr:uid="{DCC78584-8E54-4D10-AAD8-A290DA12735D}"/>
    <cellStyle name="Comma 24 90 2" xfId="21637" xr:uid="{47480630-CFFA-4205-860C-5CA4946908D5}"/>
    <cellStyle name="Comma 24 91" xfId="21638" xr:uid="{1C6B3D01-063E-49CF-BCF6-058884427038}"/>
    <cellStyle name="Comma 24 91 2" xfId="21639" xr:uid="{093ACC0A-D5DD-4300-B888-723081C55675}"/>
    <cellStyle name="Comma 24 91 2 2" xfId="21640" xr:uid="{AB6D8635-B820-4562-BC54-7DEDB45DC7B4}"/>
    <cellStyle name="Comma 24 91 2 2 2" xfId="21641" xr:uid="{D50507E1-97EC-40B8-96F0-B9AEB4D397F2}"/>
    <cellStyle name="Comma 24 91 2 3" xfId="21642" xr:uid="{FBDD8262-C3E6-46AB-AAEE-0B0C649BD981}"/>
    <cellStyle name="Comma 24 91 3" xfId="21643" xr:uid="{A8560C93-1F5F-446E-9A62-479A83B69F33}"/>
    <cellStyle name="Comma 24 91 3 2" xfId="21644" xr:uid="{F169723B-79A8-4F62-8DD3-225D672EC58F}"/>
    <cellStyle name="Comma 24 91 4" xfId="21645" xr:uid="{58038F9E-51E9-48C4-A801-03D037EB4CDC}"/>
    <cellStyle name="Comma 24 91 4 2" xfId="21646" xr:uid="{4D4235CC-436B-41A3-8AB9-C264B5F542ED}"/>
    <cellStyle name="Comma 24 91 5" xfId="21647" xr:uid="{C15002B9-C048-40B2-B518-CAD9481A6F47}"/>
    <cellStyle name="Comma 24 91 5 2" xfId="21648" xr:uid="{37EA62A6-5A85-4FFA-AC83-EB8F6AB8D994}"/>
    <cellStyle name="Comma 24 91 6" xfId="21649" xr:uid="{C8EAC36A-E194-42D4-9B13-08729A763F87}"/>
    <cellStyle name="Comma 24 92" xfId="21650" xr:uid="{D7347AF9-6898-4A3F-8710-8A1661F70F0B}"/>
    <cellStyle name="Comma 24 92 2" xfId="21651" xr:uid="{B1269EF9-6904-4494-BB70-4C1441ADA18C}"/>
    <cellStyle name="Comma 24 93" xfId="21652" xr:uid="{18258CF6-9E30-4200-A7B8-4F09C7E8E183}"/>
    <cellStyle name="Comma 24 93 2" xfId="21653" xr:uid="{97CEAB46-88BF-4A5E-AF72-C5C2D834C028}"/>
    <cellStyle name="Comma 24 94" xfId="21654" xr:uid="{EDE5E4B4-D080-45AE-B232-A0AE2B79E795}"/>
    <cellStyle name="Comma 24 94 2" xfId="21655" xr:uid="{70A9A6A1-E2AA-4352-8346-EDBA9CEDF229}"/>
    <cellStyle name="Comma 24 95" xfId="21656" xr:uid="{4C513625-2EE7-44E5-87EE-D600E75156D8}"/>
    <cellStyle name="Comma 24 95 2" xfId="21657" xr:uid="{F6DB22CD-83A7-4CFB-B9F6-37B546723FF7}"/>
    <cellStyle name="Comma 24 95 2 2" xfId="21658" xr:uid="{87C6C8D2-BC94-46EF-AB37-261363C3050C}"/>
    <cellStyle name="Comma 24 95 3" xfId="21659" xr:uid="{BD3CAE47-2E4A-48F4-8B48-F318ADA83E82}"/>
    <cellStyle name="Comma 24 96" xfId="21660" xr:uid="{4892D8B4-4AFD-4F90-9E6E-4C1E15D2106C}"/>
    <cellStyle name="Comma 24 96 2" xfId="21661" xr:uid="{1883DD79-EC6D-4EF2-976A-D6B95F80E45A}"/>
    <cellStyle name="Comma 24 97" xfId="21662" xr:uid="{CC2B544E-62EA-4F9F-B058-4F1A817F0D28}"/>
    <cellStyle name="Comma 24 97 2" xfId="21663" xr:uid="{F7F1D298-7C7C-4E54-BB26-45D6E3BEB4AD}"/>
    <cellStyle name="Comma 24 98" xfId="21664" xr:uid="{FFD943A7-26EB-4603-B50A-BD964E35BFEF}"/>
    <cellStyle name="Comma 24 98 2" xfId="21665" xr:uid="{20B15977-5C5B-4336-9DE3-77233CC861E0}"/>
    <cellStyle name="Comma 24 99" xfId="21666" xr:uid="{5CF1848A-3656-4B9C-860D-A9C607C7493B}"/>
    <cellStyle name="Comma 24 99 2" xfId="21667" xr:uid="{76E3F1D6-3515-402E-B572-5FFEA2F9E831}"/>
    <cellStyle name="Comma 25" xfId="1055" xr:uid="{CBDF1D31-CEDB-413B-853A-D3FC6258384A}"/>
    <cellStyle name="Comma 25 10" xfId="21668" xr:uid="{015AF4DF-26B2-4947-9CF7-7FB3FF1787F7}"/>
    <cellStyle name="Comma 25 10 2" xfId="21669" xr:uid="{C60BBCC6-47FC-4A65-8746-2F804AAA720E}"/>
    <cellStyle name="Comma 25 11" xfId="21670" xr:uid="{707E339C-B391-4FE0-BFD9-0A1206D8422E}"/>
    <cellStyle name="Comma 25 11 2" xfId="21671" xr:uid="{07714164-2221-4829-829B-EC2CDB5C1E43}"/>
    <cellStyle name="Comma 25 12" xfId="21672" xr:uid="{F6073052-1A18-4063-B830-83FDBB70F16B}"/>
    <cellStyle name="Comma 25 12 2" xfId="21673" xr:uid="{B83A8015-AE89-4C80-9D15-0C5D273785C8}"/>
    <cellStyle name="Comma 25 13" xfId="21674" xr:uid="{5D2F0872-48E5-48E0-85D5-C74BA0987585}"/>
    <cellStyle name="Comma 25 13 2" xfId="21675" xr:uid="{5C9A4FF3-4247-4DF1-8170-4C0B9C111EDD}"/>
    <cellStyle name="Comma 25 14" xfId="21676" xr:uid="{AA48754A-C77C-4E54-B7D5-70AEFCDE6BF7}"/>
    <cellStyle name="Comma 25 14 2" xfId="21677" xr:uid="{A2832E65-36FA-44CD-AD2D-45253AAC904E}"/>
    <cellStyle name="Comma 25 14 2 2" xfId="21678" xr:uid="{24A6DB23-B458-4F9E-BE8E-36724E3BBCC8}"/>
    <cellStyle name="Comma 25 14 3" xfId="21679" xr:uid="{AB4C46F7-8FD2-4B65-9D07-647F759BC1F9}"/>
    <cellStyle name="Comma 25 14 3 2" xfId="21680" xr:uid="{095CE0F8-C381-47E6-88E6-976BE9DE83FC}"/>
    <cellStyle name="Comma 25 14 4" xfId="21681" xr:uid="{22AA56B6-7F18-4242-847D-A60083A10018}"/>
    <cellStyle name="Comma 25 14 4 2" xfId="21682" xr:uid="{C31A79A2-2A19-4B75-B451-5697D7867926}"/>
    <cellStyle name="Comma 25 14 5" xfId="21683" xr:uid="{2CA89F0E-ACCF-4389-9C7E-DFFA724FE0D2}"/>
    <cellStyle name="Comma 25 14 5 2" xfId="21684" xr:uid="{B4D011CA-6348-4792-81E1-EACDC3912872}"/>
    <cellStyle name="Comma 25 14 6" xfId="21685" xr:uid="{242BD985-1C5C-4CBC-8712-66B10F43CA84}"/>
    <cellStyle name="Comma 25 15" xfId="21686" xr:uid="{06B02A5C-7F95-4C96-9939-36A52AE35084}"/>
    <cellStyle name="Comma 25 15 2" xfId="21687" xr:uid="{7755DEF5-FE66-4C34-AF4C-ACD556DA7A1E}"/>
    <cellStyle name="Comma 25 16" xfId="21688" xr:uid="{A42871C1-6156-4EB7-A9EC-87B6F2A035A9}"/>
    <cellStyle name="Comma 25 16 2" xfId="21689" xr:uid="{B737912D-745A-4A46-8553-E7D76836236F}"/>
    <cellStyle name="Comma 25 17" xfId="21690" xr:uid="{D1CA9749-45F5-4218-B3F7-619251969D42}"/>
    <cellStyle name="Comma 25 17 2" xfId="21691" xr:uid="{402D2348-7730-4E63-8788-E37D2119E5C0}"/>
    <cellStyle name="Comma 25 18" xfId="21692" xr:uid="{B3DA30B8-0166-4E22-85D8-F74AAF8C7405}"/>
    <cellStyle name="Comma 25 18 2" xfId="21693" xr:uid="{A5B6A3E8-8FA1-40BA-97AE-780E423BA2E2}"/>
    <cellStyle name="Comma 25 19" xfId="21694" xr:uid="{B331E4DD-A431-4B35-AA79-393A2AA36FDE}"/>
    <cellStyle name="Comma 25 19 2" xfId="21695" xr:uid="{09B3E383-1A73-49A2-B027-99C16D89EB50}"/>
    <cellStyle name="Comma 25 2" xfId="1740" xr:uid="{E9E8E077-AA30-4578-950E-1FF80AA973B5}"/>
    <cellStyle name="Comma 25 2 2" xfId="21696" xr:uid="{84857BAE-DE7D-43A2-AFE4-A5CECB8DB926}"/>
    <cellStyle name="Comma 25 2 2 2" xfId="21697" xr:uid="{E34FF49E-3544-487C-AC70-D86761CF7085}"/>
    <cellStyle name="Comma 25 2 3" xfId="21698" xr:uid="{E59C27DD-7985-4ACD-AA59-A34F77E1762E}"/>
    <cellStyle name="Comma 25 2 4" xfId="8749" xr:uid="{49E39B1B-EB52-4074-992C-3A9AA5B08B05}"/>
    <cellStyle name="Comma 25 2 5" xfId="47305" xr:uid="{19F6833C-F790-4853-AD34-D4E56D79A206}"/>
    <cellStyle name="Comma 25 2 6" xfId="6678" xr:uid="{BC71CD5B-1AE7-4BA8-A9E4-B5EBD1FF576E}"/>
    <cellStyle name="Comma 25 20" xfId="21699" xr:uid="{981D7508-C710-48C5-8968-56D45C4835BA}"/>
    <cellStyle name="Comma 25 20 2" xfId="21700" xr:uid="{DCDE9CE7-8C9D-4CF6-AC36-A0B8FE776D9D}"/>
    <cellStyle name="Comma 25 21" xfId="21701" xr:uid="{60FB72FE-A709-4828-887D-9389D82A9A1D}"/>
    <cellStyle name="Comma 25 21 2" xfId="21702" xr:uid="{C1F579E7-E734-4556-A586-BE5C4B2E70CB}"/>
    <cellStyle name="Comma 25 22" xfId="21703" xr:uid="{01195045-5685-40DD-80CF-88DC838C4662}"/>
    <cellStyle name="Comma 25 22 2" xfId="21704" xr:uid="{D1165FA6-FBC1-4DEE-B030-7768ED7B6176}"/>
    <cellStyle name="Comma 25 23" xfId="21705" xr:uid="{A43D8A70-F50F-4A73-A1AB-9CF85886F17E}"/>
    <cellStyle name="Comma 25 23 2" xfId="21706" xr:uid="{CF3F1D6D-DBDC-43C3-BB9A-8417A0CA1AA1}"/>
    <cellStyle name="Comma 25 24" xfId="21707" xr:uid="{6143D437-2B2B-4966-B589-AFAB4A68F814}"/>
    <cellStyle name="Comma 25 24 2" xfId="21708" xr:uid="{388B2EB2-3F1B-429B-A54A-A00D3AC3FCC8}"/>
    <cellStyle name="Comma 25 25" xfId="21709" xr:uid="{9EB151EF-AE42-4EC0-9D5D-442C686623E7}"/>
    <cellStyle name="Comma 25 25 2" xfId="21710" xr:uid="{17BB95EC-67C1-4F21-86A1-44C1B92BDEAC}"/>
    <cellStyle name="Comma 25 26" xfId="21711" xr:uid="{8FF806CE-4AAC-4E27-AD64-50271F9DAE44}"/>
    <cellStyle name="Comma 25 26 2" xfId="21712" xr:uid="{A4738A03-DA23-4967-A065-90F070AD323B}"/>
    <cellStyle name="Comma 25 27" xfId="21713" xr:uid="{EC0C06B2-5CA5-4199-94BC-62B7190A90BC}"/>
    <cellStyle name="Comma 25 27 2" xfId="21714" xr:uid="{5F7F7CE8-219E-4DA7-AE69-698837CABF7F}"/>
    <cellStyle name="Comma 25 28" xfId="21715" xr:uid="{514A4E4B-D8B0-4055-95F7-E3C7FFDB5591}"/>
    <cellStyle name="Comma 25 28 2" xfId="21716" xr:uid="{ACA15CD7-05E4-445A-BC25-8C7249348CDC}"/>
    <cellStyle name="Comma 25 29" xfId="21717" xr:uid="{6D740D21-DF01-4C26-BF4A-C15AEABAB9D3}"/>
    <cellStyle name="Comma 25 29 2" xfId="21718" xr:uid="{0D3C5282-5512-4ADC-B833-37EE153C9465}"/>
    <cellStyle name="Comma 25 3" xfId="5972" xr:uid="{090C8383-7AA2-49D9-A79C-5D597B0D4554}"/>
    <cellStyle name="Comma 25 3 2" xfId="21719" xr:uid="{FF02B0EC-B609-49C9-8C0C-75D36F45BA2C}"/>
    <cellStyle name="Comma 25 3 2 2" xfId="21720" xr:uid="{B066BF53-DA6E-4C06-B86E-E18BB3D06EB7}"/>
    <cellStyle name="Comma 25 3 3" xfId="21721" xr:uid="{D47E860D-139D-43CE-A86B-6B5E3D26B101}"/>
    <cellStyle name="Comma 25 30" xfId="21722" xr:uid="{DC6F779D-4388-42BB-A447-16BB5C0D82C5}"/>
    <cellStyle name="Comma 25 30 2" xfId="21723" xr:uid="{832EE40D-D7C1-4DDB-846E-232B895C5891}"/>
    <cellStyle name="Comma 25 31" xfId="21724" xr:uid="{8B64B59F-E670-49AA-9D43-18470997C398}"/>
    <cellStyle name="Comma 25 31 2" xfId="21725" xr:uid="{269A1004-B9CB-429D-8FED-3F755EEDD2F5}"/>
    <cellStyle name="Comma 25 32" xfId="21726" xr:uid="{44B78B39-521F-4ABB-AB64-08B83B1F84DA}"/>
    <cellStyle name="Comma 25 32 2" xfId="21727" xr:uid="{3A3895A7-4684-4339-9558-D5B3237CE5B4}"/>
    <cellStyle name="Comma 25 33" xfId="21728" xr:uid="{7DDA380D-8607-4950-A862-03018FF0E6DB}"/>
    <cellStyle name="Comma 25 33 2" xfId="21729" xr:uid="{3E484E6E-04B4-4BA3-B097-6AAAD3CE6D96}"/>
    <cellStyle name="Comma 25 34" xfId="21730" xr:uid="{53A8D0FF-40D4-4048-9873-81F511B0DC2C}"/>
    <cellStyle name="Comma 25 34 2" xfId="21731" xr:uid="{FA70023F-6BC0-4C53-A741-64AB31B01B9F}"/>
    <cellStyle name="Comma 25 35" xfId="21732" xr:uid="{D83BD5BA-3331-4E0D-92F1-BC34FB5345CA}"/>
    <cellStyle name="Comma 25 35 2" xfId="21733" xr:uid="{E05E42A0-155A-4A03-8704-9299750765C4}"/>
    <cellStyle name="Comma 25 36" xfId="21734" xr:uid="{948A3FA6-0EAC-4207-A8AE-8112FE42980B}"/>
    <cellStyle name="Comma 25 36 2" xfId="21735" xr:uid="{835D5E90-6FB6-4BCF-90A0-9AEA3E7D90E2}"/>
    <cellStyle name="Comma 25 37" xfId="21736" xr:uid="{ADA3156E-B921-4494-990C-A52EB0425738}"/>
    <cellStyle name="Comma 25 37 2" xfId="21737" xr:uid="{C150F60B-CF4A-4434-BC78-68066AF2D853}"/>
    <cellStyle name="Comma 25 38" xfId="21738" xr:uid="{D4AF6CDF-E641-4CC0-AA8C-AFA23013B197}"/>
    <cellStyle name="Comma 25 38 2" xfId="21739" xr:uid="{220951BE-37D1-4BB6-B49C-4467B6341217}"/>
    <cellStyle name="Comma 25 39" xfId="21740" xr:uid="{A43F07B4-BB33-4784-A48B-4FB632DFF7AB}"/>
    <cellStyle name="Comma 25 39 2" xfId="21741" xr:uid="{B5F37257-3E62-4580-820A-1DF28522609D}"/>
    <cellStyle name="Comma 25 4" xfId="21742" xr:uid="{7A04C72B-88BC-44C5-9EE3-884338CCD8FA}"/>
    <cellStyle name="Comma 25 4 2" xfId="21743" xr:uid="{11AF767C-7887-4711-BE0B-20FA9D8BF3A1}"/>
    <cellStyle name="Comma 25 40" xfId="21744" xr:uid="{4ABCE313-72A0-45DB-A7A8-DE8DE7F21430}"/>
    <cellStyle name="Comma 25 40 2" xfId="21745" xr:uid="{9FFC90C3-BB85-49E8-B5D7-A1FC05C5CAD4}"/>
    <cellStyle name="Comma 25 41" xfId="21746" xr:uid="{E113F5A0-0C6C-46EC-88D9-5B4B603AB005}"/>
    <cellStyle name="Comma 25 41 2" xfId="21747" xr:uid="{D564E33C-45A7-4349-A16E-A06CF4B301CB}"/>
    <cellStyle name="Comma 25 42" xfId="21748" xr:uid="{13CDBFFB-EFB4-4CAB-92E3-6F28FC706F6C}"/>
    <cellStyle name="Comma 25 42 2" xfId="21749" xr:uid="{686D523C-7EA0-402A-B49E-3CF1A1926A4E}"/>
    <cellStyle name="Comma 25 43" xfId="21750" xr:uid="{E5F2949A-C17F-4810-AD6C-F9A6531D5866}"/>
    <cellStyle name="Comma 25 43 2" xfId="21751" xr:uid="{DDEF8FE5-52AF-4B0E-BAA6-004D9C5F6ADD}"/>
    <cellStyle name="Comma 25 44" xfId="21752" xr:uid="{72002906-9A55-4838-88FF-D8EF063BC8E4}"/>
    <cellStyle name="Comma 25 44 2" xfId="21753" xr:uid="{9522CADC-296B-4227-9C95-490127051198}"/>
    <cellStyle name="Comma 25 45" xfId="21754" xr:uid="{8C1B753E-E38F-477D-B1CA-9E2A71AC0C64}"/>
    <cellStyle name="Comma 25 45 2" xfId="21755" xr:uid="{8C01C4FE-949D-462C-A499-1A95E5F1C4F4}"/>
    <cellStyle name="Comma 25 46" xfId="21756" xr:uid="{470E8230-EB28-4040-9EAE-0EEE90D7EF89}"/>
    <cellStyle name="Comma 25 46 2" xfId="21757" xr:uid="{1EE700C6-D710-4D8A-BC25-FB03892DE129}"/>
    <cellStyle name="Comma 25 47" xfId="21758" xr:uid="{B6496E9F-8085-492E-9E27-E3CE0F6A12EE}"/>
    <cellStyle name="Comma 25 47 2" xfId="21759" xr:uid="{83C401CB-717C-4A3B-986D-6917BFDCDD6E}"/>
    <cellStyle name="Comma 25 48" xfId="21760" xr:uid="{774A0AB1-DC3F-4261-9E00-80859E28F05C}"/>
    <cellStyle name="Comma 25 48 2" xfId="21761" xr:uid="{193B8997-1D86-4C45-A35B-4A8E056EC909}"/>
    <cellStyle name="Comma 25 49" xfId="21762" xr:uid="{14594759-87BB-4629-880D-E8DFD64DBC13}"/>
    <cellStyle name="Comma 25 49 2" xfId="21763" xr:uid="{9AB2222C-5073-407B-855B-DFE52C6D89C7}"/>
    <cellStyle name="Comma 25 49 2 2" xfId="21764" xr:uid="{15EEF95C-9343-4D3C-9D8E-C879FE77CC87}"/>
    <cellStyle name="Comma 25 49 3" xfId="21765" xr:uid="{61747C11-06E5-4D9D-9E70-4EB46A2CB126}"/>
    <cellStyle name="Comma 25 5" xfId="21766" xr:uid="{0C733E26-66F6-4D70-B869-357CB2C45153}"/>
    <cellStyle name="Comma 25 5 2" xfId="21767" xr:uid="{BDC1B343-A5B5-4D2D-8689-D78CF10F04C8}"/>
    <cellStyle name="Comma 25 50" xfId="21768" xr:uid="{0523C5C0-8092-4F1B-A556-D30CBC5A6B59}"/>
    <cellStyle name="Comma 25 50 2" xfId="21769" xr:uid="{6FBE5D65-E94D-4A49-AB63-5A682828746C}"/>
    <cellStyle name="Comma 25 51" xfId="21770" xr:uid="{86733994-FE22-4E94-BF2E-1CC48D674A48}"/>
    <cellStyle name="Comma 25 51 2" xfId="21771" xr:uid="{841CEBFC-060A-4B39-8D91-97C37D3D7DC3}"/>
    <cellStyle name="Comma 25 52" xfId="21772" xr:uid="{3BAC98F7-81A8-49AE-99AE-D125D0D5098F}"/>
    <cellStyle name="Comma 25 52 2" xfId="21773" xr:uid="{C1F0DDAD-C81E-4B45-9304-E4C83723BD0E}"/>
    <cellStyle name="Comma 25 53" xfId="21774" xr:uid="{0D5F3A5A-488C-4B95-9B71-E68CD59B8F07}"/>
    <cellStyle name="Comma 25 53 2" xfId="21775" xr:uid="{EDBD1529-205A-40B3-8D50-DA6302537451}"/>
    <cellStyle name="Comma 25 54" xfId="21776" xr:uid="{4233929E-B5D7-4788-9A48-52087D2F0CC8}"/>
    <cellStyle name="Comma 25 54 2" xfId="21777" xr:uid="{AAE678B5-2E15-4962-8B93-F38FB1680431}"/>
    <cellStyle name="Comma 25 55" xfId="21778" xr:uid="{F73B2AA5-1DB6-4FE9-9DC9-8F7F7721D210}"/>
    <cellStyle name="Comma 25 55 2" xfId="21779" xr:uid="{DEDA8604-0108-472D-BB36-A26661FB407E}"/>
    <cellStyle name="Comma 25 56" xfId="21780" xr:uid="{02651B0C-BB24-46AD-B3F9-049B9A4A8506}"/>
    <cellStyle name="Comma 25 56 2" xfId="21781" xr:uid="{542E420D-533D-460F-BB34-524F31A314AE}"/>
    <cellStyle name="Comma 25 57" xfId="21782" xr:uid="{5577100C-C3F3-4A9E-B876-F7E376232C1A}"/>
    <cellStyle name="Comma 25 57 2" xfId="21783" xr:uid="{973B912E-BEF8-45B1-A517-DB3D2D6A3E8A}"/>
    <cellStyle name="Comma 25 58" xfId="21784" xr:uid="{73FE9DBE-B43D-492B-8498-4C17F51008E1}"/>
    <cellStyle name="Comma 25 58 2" xfId="21785" xr:uid="{A254CC7A-1994-4A3C-A256-C48F81F10E0F}"/>
    <cellStyle name="Comma 25 59" xfId="21786" xr:uid="{B8CF57BA-CD05-4768-8182-651078BC32EE}"/>
    <cellStyle name="Comma 25 59 2" xfId="21787" xr:uid="{39EB9FAA-4642-4941-B39C-5D60A113F636}"/>
    <cellStyle name="Comma 25 6" xfId="21788" xr:uid="{AD950CCB-851A-4937-94FF-4D1D4EF10222}"/>
    <cellStyle name="Comma 25 6 2" xfId="21789" xr:uid="{F75DCA65-8C6C-4249-9F64-AA57D892610B}"/>
    <cellStyle name="Comma 25 60" xfId="21790" xr:uid="{29B52AEC-9FB3-46BF-A865-D96B668B57BF}"/>
    <cellStyle name="Comma 25 60 2" xfId="21791" xr:uid="{3708A532-0771-4ACD-889B-1B09376CC18E}"/>
    <cellStyle name="Comma 25 61" xfId="21792" xr:uid="{9B42EE86-0971-4816-AB8B-C068B35BE115}"/>
    <cellStyle name="Comma 25 61 2" xfId="21793" xr:uid="{8291C3A7-719E-4BF4-866E-5D9786D4464C}"/>
    <cellStyle name="Comma 25 62" xfId="21794" xr:uid="{A89A998F-E4D9-41B4-909C-7C5C408F1EB0}"/>
    <cellStyle name="Comma 25 62 2" xfId="21795" xr:uid="{6ED7EFD4-1E48-4B0B-B6E7-5A4D5E8522D0}"/>
    <cellStyle name="Comma 25 63" xfId="21796" xr:uid="{A5C83B5F-8820-4894-AC9D-88CE9A459746}"/>
    <cellStyle name="Comma 25 63 2" xfId="21797" xr:uid="{1178F3D6-25D4-4D7A-8A0E-EFFA5375F688}"/>
    <cellStyle name="Comma 25 64" xfId="21798" xr:uid="{6F779A53-2BE1-4611-9F83-196204272CFE}"/>
    <cellStyle name="Comma 25 64 2" xfId="21799" xr:uid="{B6223578-88BA-4ABC-8B3D-24E078F77D7A}"/>
    <cellStyle name="Comma 25 65" xfId="21800" xr:uid="{E755972D-D649-4740-B248-7B203854F0E1}"/>
    <cellStyle name="Comma 25 65 2" xfId="21801" xr:uid="{5204AA0A-AE25-4BB5-9593-F40FE1937969}"/>
    <cellStyle name="Comma 25 66" xfId="21802" xr:uid="{240FCB08-1BB1-4842-B49B-BB148892F4F4}"/>
    <cellStyle name="Comma 25 66 2" xfId="21803" xr:uid="{5A920588-BAE6-443F-ABB0-7ABF689E8E56}"/>
    <cellStyle name="Comma 25 67" xfId="21804" xr:uid="{69B40093-037C-414E-837D-491C6F32D3E7}"/>
    <cellStyle name="Comma 25 67 2" xfId="21805" xr:uid="{C4C1FAB7-048C-462D-8108-D7470258D38C}"/>
    <cellStyle name="Comma 25 68" xfId="21806" xr:uid="{0A5D5689-CAFC-47DB-AD15-0D32AFCBFC2C}"/>
    <cellStyle name="Comma 25 68 2" xfId="21807" xr:uid="{EDA0D9A7-224A-47E0-BF89-F1F71EACAF08}"/>
    <cellStyle name="Comma 25 69" xfId="21808" xr:uid="{F524FA44-1B3A-447A-B233-7E52A92E21E6}"/>
    <cellStyle name="Comma 25 69 2" xfId="21809" xr:uid="{D1A6A5EE-89BE-427E-BDF0-B088AB3185EB}"/>
    <cellStyle name="Comma 25 7" xfId="21810" xr:uid="{FBB546C3-F66A-4727-A3ED-6C577926F9CB}"/>
    <cellStyle name="Comma 25 7 2" xfId="21811" xr:uid="{67684789-A5DB-4C19-9AB3-6A960E0974A7}"/>
    <cellStyle name="Comma 25 70" xfId="21812" xr:uid="{DC663F94-9FBA-4791-B182-7593DE63B890}"/>
    <cellStyle name="Comma 25 70 2" xfId="21813" xr:uid="{03443F4E-1A6C-4E64-97CF-6D6E577BFBD1}"/>
    <cellStyle name="Comma 25 71" xfId="21814" xr:uid="{685C8B38-30D0-46ED-A3AD-EAC427C7AC63}"/>
    <cellStyle name="Comma 25 71 2" xfId="21815" xr:uid="{6B51E692-864F-41F3-A7AA-CEEFAAE4D1CC}"/>
    <cellStyle name="Comma 25 72" xfId="21816" xr:uid="{9020BA64-C946-4014-9D9C-E9B98D453B62}"/>
    <cellStyle name="Comma 25 72 2" xfId="21817" xr:uid="{48246973-D2F6-42E9-86F7-3DA16B36B621}"/>
    <cellStyle name="Comma 25 73" xfId="21818" xr:uid="{AE60B1CC-C6C1-4E6F-BC09-4FDF6A9010BB}"/>
    <cellStyle name="Comma 25 73 2" xfId="21819" xr:uid="{EE283294-6160-4446-B0A5-88997D9AE88A}"/>
    <cellStyle name="Comma 25 74" xfId="21820" xr:uid="{4FFEBDEC-310B-4814-A432-700E0A9BB29B}"/>
    <cellStyle name="Comma 25 74 2" xfId="21821" xr:uid="{485AF624-BC49-47E8-8553-076F0FE7F32C}"/>
    <cellStyle name="Comma 25 75" xfId="21822" xr:uid="{634813EB-5ECF-460B-BD59-496C1ADC4FB6}"/>
    <cellStyle name="Comma 25 75 2" xfId="21823" xr:uid="{15F25482-E801-47AB-BDF2-22FB50465854}"/>
    <cellStyle name="Comma 25 76" xfId="21824" xr:uid="{CE54B0BC-ECE8-4A4A-94B2-B2A37C954CB6}"/>
    <cellStyle name="Comma 25 76 2" xfId="21825" xr:uid="{B8551FB4-F325-4016-9133-969EC8EA09E5}"/>
    <cellStyle name="Comma 25 77" xfId="21826" xr:uid="{30C3B02B-8CB3-4C1F-8FDA-D1120D32BFF4}"/>
    <cellStyle name="Comma 25 77 2" xfId="21827" xr:uid="{17F644F9-E677-408E-85A6-AFE6F7DC91ED}"/>
    <cellStyle name="Comma 25 78" xfId="21828" xr:uid="{20ACC78D-CBC5-4AE4-8402-43B1572C96DE}"/>
    <cellStyle name="Comma 25 78 2" xfId="21829" xr:uid="{84C14EC1-8A07-4D6D-B686-8199923B2572}"/>
    <cellStyle name="Comma 25 79" xfId="21830" xr:uid="{B5E09647-D08C-4148-ABEF-4F95A53EFC2A}"/>
    <cellStyle name="Comma 25 79 2" xfId="21831" xr:uid="{C764372F-A8A2-4637-A76C-1C14BF71CB5C}"/>
    <cellStyle name="Comma 25 8" xfId="21832" xr:uid="{8FBDEFFF-4981-4BC1-BB79-5A83A8C1CFE5}"/>
    <cellStyle name="Comma 25 8 2" xfId="21833" xr:uid="{106C9452-2911-4CD8-A9C0-AA83C0D55328}"/>
    <cellStyle name="Comma 25 80" xfId="21834" xr:uid="{78D48321-2153-4BDC-A257-C1E897B8C3D6}"/>
    <cellStyle name="Comma 25 80 2" xfId="21835" xr:uid="{47159FF8-CF66-464C-BBBF-02A13990F771}"/>
    <cellStyle name="Comma 25 81" xfId="21836" xr:uid="{54F0384B-5C47-4332-AAE3-F230EDC329C6}"/>
    <cellStyle name="Comma 25 81 2" xfId="21837" xr:uid="{43E6D580-4F7B-4644-94E5-70850FF6C642}"/>
    <cellStyle name="Comma 25 82" xfId="21838" xr:uid="{E4BC9E16-0C45-4E66-884B-005DDB8C067A}"/>
    <cellStyle name="Comma 25 82 2" xfId="21839" xr:uid="{65A53CDD-2264-4621-A9B6-A8E5C54B1437}"/>
    <cellStyle name="Comma 25 83" xfId="21840" xr:uid="{6A2D650D-0514-41C9-8EDC-2BF49B4714F0}"/>
    <cellStyle name="Comma 25 83 2" xfId="21841" xr:uid="{73E6937B-48B7-4EDF-96A1-DACCD5FB3877}"/>
    <cellStyle name="Comma 25 84" xfId="21842" xr:uid="{29647447-A1B9-4D22-BC96-3446F220A6C7}"/>
    <cellStyle name="Comma 25 84 2" xfId="21843" xr:uid="{57EA3AC2-872A-466D-91CE-3C6A6E6F9562}"/>
    <cellStyle name="Comma 25 85" xfId="21844" xr:uid="{7375F06E-EBB3-4F5C-980E-587373B06958}"/>
    <cellStyle name="Comma 25 85 2" xfId="21845" xr:uid="{109BAB9A-0C31-47FA-93B0-CE886E07F89F}"/>
    <cellStyle name="Comma 25 86" xfId="21846" xr:uid="{4FFC9609-16A1-422C-91B4-F6D68D1DEF4D}"/>
    <cellStyle name="Comma 25 86 2" xfId="21847" xr:uid="{2BAE48B3-D580-4588-AEAD-8D6903C50F76}"/>
    <cellStyle name="Comma 25 87" xfId="21848" xr:uid="{1C6617EF-9F94-41EF-881F-851FCBB86EF4}"/>
    <cellStyle name="Comma 25 87 2" xfId="21849" xr:uid="{A6887BFA-E125-424B-95B3-445A8365E6FF}"/>
    <cellStyle name="Comma 25 88" xfId="21850" xr:uid="{0B916CBC-9431-4D12-9303-F51093FC7D2E}"/>
    <cellStyle name="Comma 25 88 2" xfId="21851" xr:uid="{822DAD61-3B44-4651-9600-D7EB2064FD29}"/>
    <cellStyle name="Comma 25 89" xfId="21852" xr:uid="{34A6A3FA-2BBF-4D77-A709-A2477ACEAE9A}"/>
    <cellStyle name="Comma 25 89 2" xfId="21853" xr:uid="{20AA04FC-834D-473A-97EC-0401B3B160E5}"/>
    <cellStyle name="Comma 25 9" xfId="21854" xr:uid="{5CD1314F-F0F2-4AB3-B341-A84348311B1A}"/>
    <cellStyle name="Comma 25 9 2" xfId="21855" xr:uid="{D1D77CDC-48FE-4D3D-9CF4-2A25FDE50900}"/>
    <cellStyle name="Comma 25 90" xfId="21856" xr:uid="{846EEC60-5BD2-4C4F-8AC0-4DABB7F22F04}"/>
    <cellStyle name="Comma 25 90 2" xfId="21857" xr:uid="{6013105B-8D2B-4E68-BC57-5D8D1C1C012B}"/>
    <cellStyle name="Comma 25 91" xfId="21858" xr:uid="{0920FF49-4371-417F-B4D3-4B7AF15508E5}"/>
    <cellStyle name="Comma 25 91 2" xfId="21859" xr:uid="{E0FFA233-3E1D-42D2-911A-BB60CA658E2D}"/>
    <cellStyle name="Comma 25 92" xfId="21860" xr:uid="{25B76C38-52EA-4409-BDB5-0FFC99D63C50}"/>
    <cellStyle name="Comma 25 92 2" xfId="21861" xr:uid="{8C529D87-6A8F-43E5-9C53-A0747356A606}"/>
    <cellStyle name="Comma 25 93" xfId="21862" xr:uid="{34D70B66-8CFD-4D3B-BB5C-F13828E52553}"/>
    <cellStyle name="Comma 25 93 2" xfId="21863" xr:uid="{FE2F3658-4D50-47A6-A116-457D7E3B9BCB}"/>
    <cellStyle name="Comma 25 94" xfId="21864" xr:uid="{0B0F345E-8737-42EB-B70F-8318EB6C654D}"/>
    <cellStyle name="Comma 25 94 2" xfId="21865" xr:uid="{824FB26B-E572-4D40-90E1-151D3744D756}"/>
    <cellStyle name="Comma 25 95" xfId="21866" xr:uid="{9B898645-ADC6-4D1B-B74C-8C232F85F9E2}"/>
    <cellStyle name="Comma 25 95 2" xfId="21867" xr:uid="{979986AB-0C04-4938-AEC4-88411A993F53}"/>
    <cellStyle name="Comma 25 96" xfId="21868" xr:uid="{31F226ED-86AB-4A18-B3BE-46D41D893051}"/>
    <cellStyle name="Comma 25 97" xfId="8748" xr:uid="{F8736B64-E268-4A13-BB2C-4C5C00C25637}"/>
    <cellStyle name="Comma 25 98" xfId="46607" xr:uid="{1D830531-04BA-4B6B-80DE-C2DE02BFEEBA}"/>
    <cellStyle name="Comma 25 99" xfId="3841" xr:uid="{AD0D0B1D-7772-4AFA-A635-F1929B0304CF}"/>
    <cellStyle name="Comma 26" xfId="1551" xr:uid="{C3DD1DA4-B8AE-4762-9F3C-A5AC86FCA6D1}"/>
    <cellStyle name="Comma 26 10" xfId="21869" xr:uid="{DBE0C513-CCFF-4B34-833C-E70407C8CDD8}"/>
    <cellStyle name="Comma 26 10 2" xfId="21870" xr:uid="{3D2BABCC-2A24-436B-9BF6-58E6E194CE06}"/>
    <cellStyle name="Comma 26 100" xfId="3842" xr:uid="{8A55AAB9-E901-4440-9165-92C9C52C5B8A}"/>
    <cellStyle name="Comma 26 11" xfId="21871" xr:uid="{03439E53-E221-4E53-8E26-8C11B7EAF2C2}"/>
    <cellStyle name="Comma 26 11 2" xfId="21872" xr:uid="{CD29D763-3132-40A8-9937-EEED2FE1B8CB}"/>
    <cellStyle name="Comma 26 12" xfId="21873" xr:uid="{6FCE7220-30A2-4015-A081-40D097276E16}"/>
    <cellStyle name="Comma 26 12 2" xfId="21874" xr:uid="{7B9FCD57-4791-476C-9155-EABA2A30ADFD}"/>
    <cellStyle name="Comma 26 13" xfId="21875" xr:uid="{3B28D26F-83C2-472C-AF33-60ECDA4A0BA3}"/>
    <cellStyle name="Comma 26 13 2" xfId="21876" xr:uid="{B8A80B8E-7333-4BF0-A5CD-8CDC48B0E841}"/>
    <cellStyle name="Comma 26 14" xfId="21877" xr:uid="{8A915671-F447-437A-9306-63AC9A7878C2}"/>
    <cellStyle name="Comma 26 14 2" xfId="21878" xr:uid="{9E9A7789-8420-48A3-834B-F9FBC93A3639}"/>
    <cellStyle name="Comma 26 14 2 2" xfId="21879" xr:uid="{A05FAA2A-69EB-4EBE-B124-47020AC1101A}"/>
    <cellStyle name="Comma 26 14 3" xfId="21880" xr:uid="{7FFC9007-4881-4B49-985B-88635AF6B454}"/>
    <cellStyle name="Comma 26 14 3 2" xfId="21881" xr:uid="{4E4F8244-C4EE-4FDE-8D1E-66DB7BA13DD8}"/>
    <cellStyle name="Comma 26 14 4" xfId="21882" xr:uid="{7A7CFD28-E21C-4E95-9B0F-316E8C94D674}"/>
    <cellStyle name="Comma 26 14 4 2" xfId="21883" xr:uid="{B2F6CD06-0464-4506-B752-C7FDAF460A5E}"/>
    <cellStyle name="Comma 26 14 5" xfId="21884" xr:uid="{24B47637-1796-42E0-8684-31FEAD327AB6}"/>
    <cellStyle name="Comma 26 14 5 2" xfId="21885" xr:uid="{B781EA1D-445E-4A0A-AA63-5D1DBEFEE287}"/>
    <cellStyle name="Comma 26 14 6" xfId="21886" xr:uid="{12A811D2-EB3C-4CAB-BE25-9C9891018033}"/>
    <cellStyle name="Comma 26 15" xfId="21887" xr:uid="{810F1B6F-55F9-4C26-AB0E-F4017086F269}"/>
    <cellStyle name="Comma 26 15 2" xfId="21888" xr:uid="{394C2160-21D4-4944-BDB6-4F8DAB5B4D4F}"/>
    <cellStyle name="Comma 26 16" xfId="21889" xr:uid="{5AB6C945-33F9-4B7A-A320-771F2F935E51}"/>
    <cellStyle name="Comma 26 16 2" xfId="21890" xr:uid="{B6570141-47AA-4B91-987F-D175B1A03836}"/>
    <cellStyle name="Comma 26 17" xfId="21891" xr:uid="{40482C30-B78A-4097-B890-ADBD1DB8E66D}"/>
    <cellStyle name="Comma 26 17 2" xfId="21892" xr:uid="{F763CE46-6D9C-4336-9CA0-39CA2A32F4F4}"/>
    <cellStyle name="Comma 26 18" xfId="21893" xr:uid="{3316A236-5B36-4DE5-9D1C-521642099BC4}"/>
    <cellStyle name="Comma 26 18 2" xfId="21894" xr:uid="{6363D5FC-01B1-4403-906E-0342ACDEC9FE}"/>
    <cellStyle name="Comma 26 19" xfId="21895" xr:uid="{00F56F8C-0000-488F-A190-11988327304F}"/>
    <cellStyle name="Comma 26 19 2" xfId="21896" xr:uid="{73B3B499-D195-4654-AF39-CE357D6C019E}"/>
    <cellStyle name="Comma 26 2" xfId="2161" xr:uid="{62A64E5E-CAE5-4174-85F1-09B632D3E553}"/>
    <cellStyle name="Comma 26 2 2" xfId="21897" xr:uid="{A9F0F145-F174-4252-9765-AF64E92AF8CA}"/>
    <cellStyle name="Comma 26 2 3" xfId="47751" xr:uid="{CAD6454D-647E-431C-9BE4-5F24DF7ED2BB}"/>
    <cellStyle name="Comma 26 2 4" xfId="7123" xr:uid="{9343E8AC-0574-485F-959C-A9F4177F331C}"/>
    <cellStyle name="Comma 26 20" xfId="21898" xr:uid="{5BDADD2C-DC22-4590-953A-CF22D86795B1}"/>
    <cellStyle name="Comma 26 20 2" xfId="21899" xr:uid="{15092AE6-F1B4-4F1B-97F5-06B7590393FE}"/>
    <cellStyle name="Comma 26 21" xfId="21900" xr:uid="{1B8862A5-219F-47F9-93BE-DD7EE1F5D2A6}"/>
    <cellStyle name="Comma 26 21 2" xfId="21901" xr:uid="{2F1AEB83-E3A1-4F62-B1D4-446C1880FB92}"/>
    <cellStyle name="Comma 26 22" xfId="21902" xr:uid="{7178173C-C8A1-499B-B277-AB67842EF3D8}"/>
    <cellStyle name="Comma 26 22 2" xfId="21903" xr:uid="{B82A25D6-A383-4B99-88F3-79E7D7804BE4}"/>
    <cellStyle name="Comma 26 23" xfId="21904" xr:uid="{21173148-94D7-44FB-8218-D804C01D3E4C}"/>
    <cellStyle name="Comma 26 23 2" xfId="21905" xr:uid="{895C54A1-9FBA-4E52-AC75-ED738ABA4EFC}"/>
    <cellStyle name="Comma 26 24" xfId="21906" xr:uid="{C28C3FAC-AFC3-4BE6-AD64-72AC812ADC6B}"/>
    <cellStyle name="Comma 26 24 2" xfId="21907" xr:uid="{022C14BE-38C7-476D-9952-FDC44F5F1F19}"/>
    <cellStyle name="Comma 26 25" xfId="21908" xr:uid="{33404EC4-95DE-41B2-B8CE-78F742748E7B}"/>
    <cellStyle name="Comma 26 25 2" xfId="21909" xr:uid="{75FAB734-B969-4D20-9F54-8BD8C20A1C40}"/>
    <cellStyle name="Comma 26 26" xfId="21910" xr:uid="{CE2D1ED8-973D-480B-BCA7-BE0C1653657F}"/>
    <cellStyle name="Comma 26 26 2" xfId="21911" xr:uid="{9CD3AEC5-57B0-4352-9B3D-58042A60F2DC}"/>
    <cellStyle name="Comma 26 27" xfId="21912" xr:uid="{E6C1486C-E83D-476C-B951-96BCFE4E6B97}"/>
    <cellStyle name="Comma 26 27 2" xfId="21913" xr:uid="{E8888350-0B18-47AA-9814-BB77DA623FCA}"/>
    <cellStyle name="Comma 26 28" xfId="21914" xr:uid="{09F999BF-2162-496A-98E4-7C0C2CFDDAD3}"/>
    <cellStyle name="Comma 26 28 2" xfId="21915" xr:uid="{7AD2D630-230C-4637-9BCE-EE52C2C30726}"/>
    <cellStyle name="Comma 26 29" xfId="21916" xr:uid="{6AB88878-FF59-40E1-BCC3-1263FF208DC3}"/>
    <cellStyle name="Comma 26 29 2" xfId="21917" xr:uid="{27D618EB-86B5-4BBF-8397-7E42BA696620}"/>
    <cellStyle name="Comma 26 3" xfId="6467" xr:uid="{4BA98DCD-A2C0-4A37-AAE8-0133E73E73B3}"/>
    <cellStyle name="Comma 26 3 2" xfId="21918" xr:uid="{B6C8AA5B-6AC1-474A-9920-D3A8B64DD26C}"/>
    <cellStyle name="Comma 26 3 2 2" xfId="21919" xr:uid="{4D101DD0-BE9A-4CB1-9634-AF0832BE97FD}"/>
    <cellStyle name="Comma 26 3 3" xfId="21920" xr:uid="{0F6C24F7-D7DA-44C4-AF80-5FFF3C514FED}"/>
    <cellStyle name="Comma 26 30" xfId="21921" xr:uid="{C04C7554-8D17-4B6A-B38B-3AF1DDABD8DB}"/>
    <cellStyle name="Comma 26 30 2" xfId="21922" xr:uid="{23A161D9-F6EC-4301-92ED-C850D6C44295}"/>
    <cellStyle name="Comma 26 31" xfId="21923" xr:uid="{0D8042F4-16CB-424D-B098-5546B63CFD6C}"/>
    <cellStyle name="Comma 26 31 2" xfId="21924" xr:uid="{5D15D68B-0F68-44C3-B418-3C19E765728C}"/>
    <cellStyle name="Comma 26 32" xfId="21925" xr:uid="{0B7C4C48-E35F-4659-A0DB-EA5F4154079D}"/>
    <cellStyle name="Comma 26 32 2" xfId="21926" xr:uid="{CB48A59C-9860-4814-9E32-9620B7BEF96F}"/>
    <cellStyle name="Comma 26 33" xfId="21927" xr:uid="{67105160-F18D-440E-B58A-A752DAA0DCB6}"/>
    <cellStyle name="Comma 26 33 2" xfId="21928" xr:uid="{882E92D2-EF09-480E-B1DC-B4A0D2CA40E6}"/>
    <cellStyle name="Comma 26 34" xfId="21929" xr:uid="{56FE2049-07CF-4204-BE5D-993D725E7356}"/>
    <cellStyle name="Comma 26 34 2" xfId="21930" xr:uid="{A464CF05-E0B4-4905-BEEF-CA6433F7D240}"/>
    <cellStyle name="Comma 26 35" xfId="21931" xr:uid="{1326E0D4-76E0-485E-9D81-02FF759CDDE0}"/>
    <cellStyle name="Comma 26 35 2" xfId="21932" xr:uid="{35EBE145-34EE-489B-9A41-CE9DC6FBD1CB}"/>
    <cellStyle name="Comma 26 36" xfId="21933" xr:uid="{D5CE8CC6-A324-4293-8AD3-99936214B7E3}"/>
    <cellStyle name="Comma 26 36 2" xfId="21934" xr:uid="{E62BBE29-59CE-450D-8E34-0FB880CC6977}"/>
    <cellStyle name="Comma 26 37" xfId="21935" xr:uid="{F1110C77-0F73-42AF-B325-B0C0C15FEF8A}"/>
    <cellStyle name="Comma 26 37 2" xfId="21936" xr:uid="{046D4AB4-184C-48FE-814A-15E4ECA455DE}"/>
    <cellStyle name="Comma 26 38" xfId="21937" xr:uid="{C020DA7E-C102-4AB3-8B90-A95F018958A7}"/>
    <cellStyle name="Comma 26 38 2" xfId="21938" xr:uid="{13B7BE97-45EF-42EB-A4A8-FA52AF7DBAA2}"/>
    <cellStyle name="Comma 26 39" xfId="21939" xr:uid="{9D494709-2E0A-46CB-86EA-7028F660A2A5}"/>
    <cellStyle name="Comma 26 39 2" xfId="21940" xr:uid="{8F2CBE5B-9142-49B2-B008-05D0B6B0B40C}"/>
    <cellStyle name="Comma 26 4" xfId="21941" xr:uid="{808B6BBA-1F81-46AA-9F3A-62E0DE9327F1}"/>
    <cellStyle name="Comma 26 4 2" xfId="21942" xr:uid="{8355983B-6204-4C79-8A40-3274D1915908}"/>
    <cellStyle name="Comma 26 40" xfId="21943" xr:uid="{799E09C1-50A4-4132-957B-C0E4DB412FF6}"/>
    <cellStyle name="Comma 26 40 2" xfId="21944" xr:uid="{4D47869A-CD4E-4E84-ABF0-AE5A4D134523}"/>
    <cellStyle name="Comma 26 41" xfId="21945" xr:uid="{E128CD43-2793-43A4-941F-677816BD35BE}"/>
    <cellStyle name="Comma 26 41 2" xfId="21946" xr:uid="{869527C2-DFEF-414C-84B0-62EEE2F20283}"/>
    <cellStyle name="Comma 26 42" xfId="21947" xr:uid="{E04F3948-DB87-4AE7-9F19-7429A6829A20}"/>
    <cellStyle name="Comma 26 42 2" xfId="21948" xr:uid="{BBBFD507-4B05-4086-906E-F19C3ACDE975}"/>
    <cellStyle name="Comma 26 43" xfId="21949" xr:uid="{3D383AC7-7EB7-4C62-8C36-83AF912546C0}"/>
    <cellStyle name="Comma 26 43 2" xfId="21950" xr:uid="{54FD722C-0551-4474-BF46-1E558FBD5B38}"/>
    <cellStyle name="Comma 26 44" xfId="21951" xr:uid="{8C2ABD84-FB1B-4648-8397-8D319C7A9102}"/>
    <cellStyle name="Comma 26 44 2" xfId="21952" xr:uid="{C9C14D47-05FB-4DF5-B3E2-89C5730BDFED}"/>
    <cellStyle name="Comma 26 45" xfId="21953" xr:uid="{593DECFD-0EE4-47FB-80A9-D466E04AE59B}"/>
    <cellStyle name="Comma 26 45 2" xfId="21954" xr:uid="{6822FF61-738C-4221-A78F-E32B2FB6CB4C}"/>
    <cellStyle name="Comma 26 46" xfId="21955" xr:uid="{AB8FA0E8-2BBC-4D28-8818-A45DF9C9F7B6}"/>
    <cellStyle name="Comma 26 46 2" xfId="21956" xr:uid="{21B80F8A-C91F-4978-AA5E-637B5D03BED0}"/>
    <cellStyle name="Comma 26 47" xfId="21957" xr:uid="{981DE847-4054-469A-99CF-BEE4437CDCAD}"/>
    <cellStyle name="Comma 26 47 2" xfId="21958" xr:uid="{FF45217F-01B0-4CF8-8998-F2429ED25CA7}"/>
    <cellStyle name="Comma 26 48" xfId="21959" xr:uid="{13B1004B-46E6-45D8-B443-DE2434E904C4}"/>
    <cellStyle name="Comma 26 48 2" xfId="21960" xr:uid="{79A045F5-C939-445C-B0AE-8F30EFA3B472}"/>
    <cellStyle name="Comma 26 49" xfId="21961" xr:uid="{53E7923F-F221-4E38-9A24-EED2B4F8B380}"/>
    <cellStyle name="Comma 26 49 2" xfId="21962" xr:uid="{A9CA3527-7751-4617-B5F6-8B2AD1C31196}"/>
    <cellStyle name="Comma 26 49 2 2" xfId="21963" xr:uid="{A06F09BC-219D-4ACF-9BFA-DDA33A86D27B}"/>
    <cellStyle name="Comma 26 49 3" xfId="21964" xr:uid="{35DBDF03-680A-439E-AA1E-E2228B868443}"/>
    <cellStyle name="Comma 26 5" xfId="21965" xr:uid="{B8632E22-4BAB-4B3B-A75C-417C1ED1861C}"/>
    <cellStyle name="Comma 26 5 2" xfId="21966" xr:uid="{BA1E1DDF-9B94-4193-A37D-936563C45AC9}"/>
    <cellStyle name="Comma 26 50" xfId="21967" xr:uid="{572073BB-44CE-492C-9A20-C6D4D7F2C02A}"/>
    <cellStyle name="Comma 26 50 2" xfId="21968" xr:uid="{1C32555E-4827-4FF4-94DB-3482DC5C5635}"/>
    <cellStyle name="Comma 26 51" xfId="21969" xr:uid="{01972E5D-462E-43C2-84EB-868F00C02D57}"/>
    <cellStyle name="Comma 26 51 2" xfId="21970" xr:uid="{1430BFDE-8C2B-4453-9DA8-49A1C2C4B949}"/>
    <cellStyle name="Comma 26 52" xfId="21971" xr:uid="{EA7D0022-55A0-445A-A815-4A916FA5C282}"/>
    <cellStyle name="Comma 26 52 2" xfId="21972" xr:uid="{77A12B1B-215A-4327-AD75-E16BD5CB2AF7}"/>
    <cellStyle name="Comma 26 53" xfId="21973" xr:uid="{F6AEB985-BF73-4A56-AE62-004B62CBD35C}"/>
    <cellStyle name="Comma 26 53 2" xfId="21974" xr:uid="{841F89D3-F3DD-4CE8-965B-83952FFF336F}"/>
    <cellStyle name="Comma 26 54" xfId="21975" xr:uid="{261CE46C-2964-4F24-A2F6-47CCE9C9FC0B}"/>
    <cellStyle name="Comma 26 54 2" xfId="21976" xr:uid="{7B2DD24C-855A-4758-B6FC-122DAA464ADC}"/>
    <cellStyle name="Comma 26 55" xfId="21977" xr:uid="{E23DBD40-840D-4226-B623-ECE8931EC4A2}"/>
    <cellStyle name="Comma 26 55 2" xfId="21978" xr:uid="{B5F5B5DA-63C1-4C82-916C-F4326FA5F94D}"/>
    <cellStyle name="Comma 26 56" xfId="21979" xr:uid="{6CE856E4-6A3A-4188-A287-173E6A6A1B74}"/>
    <cellStyle name="Comma 26 56 2" xfId="21980" xr:uid="{5F6281EF-813B-495B-AE8E-6AEA41670F68}"/>
    <cellStyle name="Comma 26 57" xfId="21981" xr:uid="{7F4AD556-D1A4-4D4F-8DCB-E309C0855015}"/>
    <cellStyle name="Comma 26 57 2" xfId="21982" xr:uid="{6667D100-5A2C-4123-9705-05ED6DC6B422}"/>
    <cellStyle name="Comma 26 58" xfId="21983" xr:uid="{A51C9E3F-20A0-4268-9646-927C5D81B635}"/>
    <cellStyle name="Comma 26 58 2" xfId="21984" xr:uid="{9AF04A46-C7D6-4C82-804B-36D0A894FB50}"/>
    <cellStyle name="Comma 26 59" xfId="21985" xr:uid="{8132D115-1AF3-49F1-ABE7-E9A400250743}"/>
    <cellStyle name="Comma 26 59 2" xfId="21986" xr:uid="{DF10DE35-7C2F-46DB-AD43-5380EF6918E3}"/>
    <cellStyle name="Comma 26 6" xfId="21987" xr:uid="{08BF1C54-BD4D-481B-9C97-E0D90DE6D3AC}"/>
    <cellStyle name="Comma 26 6 2" xfId="21988" xr:uid="{6E151B05-348A-4C90-9B1A-83B98E176C5F}"/>
    <cellStyle name="Comma 26 60" xfId="21989" xr:uid="{FEE7D88F-D508-4812-AE5F-DF292EB9B10F}"/>
    <cellStyle name="Comma 26 60 2" xfId="21990" xr:uid="{781CA3B6-9E5E-4850-BF1E-5BDE132F94FB}"/>
    <cellStyle name="Comma 26 61" xfId="21991" xr:uid="{DA606C19-FE5C-43BA-BFEC-A379DB7C1152}"/>
    <cellStyle name="Comma 26 61 2" xfId="21992" xr:uid="{7B9629A6-E2BE-4019-A280-43F7D56AE8B3}"/>
    <cellStyle name="Comma 26 62" xfId="21993" xr:uid="{61F72E97-ED9D-4B90-BF07-1C203402CCCE}"/>
    <cellStyle name="Comma 26 62 2" xfId="21994" xr:uid="{94E8117D-A8F0-46A1-91DE-2F6DFFA8D1A1}"/>
    <cellStyle name="Comma 26 63" xfId="21995" xr:uid="{74E83298-A2F4-46A1-A76A-174D8EFE6861}"/>
    <cellStyle name="Comma 26 63 2" xfId="21996" xr:uid="{1D16AE1C-B081-46F5-B779-FD49AB5231D9}"/>
    <cellStyle name="Comma 26 64" xfId="21997" xr:uid="{826E988A-B1F3-4751-9912-66B1731BEF99}"/>
    <cellStyle name="Comma 26 64 2" xfId="21998" xr:uid="{40313941-0257-4E6A-BAD0-27DD67F56F12}"/>
    <cellStyle name="Comma 26 65" xfId="21999" xr:uid="{73020A11-31DF-4270-8834-0438B6A5D4A7}"/>
    <cellStyle name="Comma 26 65 2" xfId="22000" xr:uid="{D5B0F61E-6D7A-462B-8820-D3DBEA92F101}"/>
    <cellStyle name="Comma 26 66" xfId="22001" xr:uid="{BE860E0F-A28B-4FB5-A49A-F9B55117C6BE}"/>
    <cellStyle name="Comma 26 66 2" xfId="22002" xr:uid="{7AA0E317-2276-420D-9271-AAB47D410928}"/>
    <cellStyle name="Comma 26 67" xfId="22003" xr:uid="{206904D7-5237-4719-A9FD-B0BBE1914814}"/>
    <cellStyle name="Comma 26 67 2" xfId="22004" xr:uid="{B6C5C1D7-CBFC-45DB-8E50-3809D8DD4033}"/>
    <cellStyle name="Comma 26 68" xfId="22005" xr:uid="{411CE26E-B0F3-453F-9C8A-F6BC18B78C16}"/>
    <cellStyle name="Comma 26 68 2" xfId="22006" xr:uid="{EFB48A82-D432-4C18-BE1D-C4FE6684AD9B}"/>
    <cellStyle name="Comma 26 69" xfId="22007" xr:uid="{9F027FC2-21DD-402A-8FAE-A84A91E2E2B1}"/>
    <cellStyle name="Comma 26 69 2" xfId="22008" xr:uid="{5C7C1B3A-E6AB-447E-A8B7-CE32BCFCC062}"/>
    <cellStyle name="Comma 26 7" xfId="22009" xr:uid="{12C5B389-7818-4852-BF9E-8548C6087735}"/>
    <cellStyle name="Comma 26 7 2" xfId="22010" xr:uid="{58485BB1-919C-4437-A781-F17A53FB397E}"/>
    <cellStyle name="Comma 26 70" xfId="22011" xr:uid="{17DE6A95-3A6E-4E86-8690-09FECB3544A0}"/>
    <cellStyle name="Comma 26 70 2" xfId="22012" xr:uid="{B3588C91-2FB4-42C4-B42B-B05BB06DD346}"/>
    <cellStyle name="Comma 26 71" xfId="22013" xr:uid="{EA41DE62-2ABB-4107-AECB-54C4482087E4}"/>
    <cellStyle name="Comma 26 71 2" xfId="22014" xr:uid="{C11FE887-98E6-4A59-BE94-512BD5EC7165}"/>
    <cellStyle name="Comma 26 72" xfId="22015" xr:uid="{C68F029D-546C-4FFE-9E55-FC150FA0B928}"/>
    <cellStyle name="Comma 26 72 2" xfId="22016" xr:uid="{F110196F-3A56-47ED-92D3-8E657771F9FF}"/>
    <cellStyle name="Comma 26 73" xfId="22017" xr:uid="{AADD3A7A-0114-4038-A4BF-9FF9D991AB50}"/>
    <cellStyle name="Comma 26 73 2" xfId="22018" xr:uid="{2FCB6C6C-081B-42B2-BCB1-2853693A7A52}"/>
    <cellStyle name="Comma 26 74" xfId="22019" xr:uid="{8D44B4A9-596D-40CD-9A89-F386FA0D5864}"/>
    <cellStyle name="Comma 26 74 2" xfId="22020" xr:uid="{6D6EDE31-296A-4BE4-9D91-1DD3377EB3E7}"/>
    <cellStyle name="Comma 26 75" xfId="22021" xr:uid="{AAE125CC-3D21-4EEE-A1D7-D12B4A394750}"/>
    <cellStyle name="Comma 26 75 2" xfId="22022" xr:uid="{A7D3312C-F77C-4203-8AE4-288D065B29F0}"/>
    <cellStyle name="Comma 26 76" xfId="22023" xr:uid="{400139F3-E454-4B3E-819E-450544AE7AA1}"/>
    <cellStyle name="Comma 26 76 2" xfId="22024" xr:uid="{01F8FF7A-2958-4DA9-B05A-5EDDBA85A00B}"/>
    <cellStyle name="Comma 26 77" xfId="22025" xr:uid="{9D057588-C736-417F-B755-8B9248E2CD9C}"/>
    <cellStyle name="Comma 26 77 2" xfId="22026" xr:uid="{DB419242-3C07-4CAA-BF8F-93514A10B288}"/>
    <cellStyle name="Comma 26 78" xfId="22027" xr:uid="{7DE7075D-39B2-4194-8595-0D4421603ABA}"/>
    <cellStyle name="Comma 26 78 2" xfId="22028" xr:uid="{110DF6A4-03BC-422F-A8A9-CC387414CC09}"/>
    <cellStyle name="Comma 26 78 2 2" xfId="22029" xr:uid="{819786EE-428F-4D64-AB57-0750D80FB71C}"/>
    <cellStyle name="Comma 26 78 2 2 2" xfId="22030" xr:uid="{B9109C37-97E7-4332-AAC1-FBC73558BA01}"/>
    <cellStyle name="Comma 26 78 2 2 3" xfId="41417" xr:uid="{700DB7DC-34C2-465E-8DA0-CE582229E00D}"/>
    <cellStyle name="Comma 26 78 2 3" xfId="22031" xr:uid="{239C30DF-D919-4BE2-97BC-A6F7ED6C139B}"/>
    <cellStyle name="Comma 26 78 2 4" xfId="41418" xr:uid="{515410DC-8BCF-4527-85D9-4A92A14941F0}"/>
    <cellStyle name="Comma 26 78 3" xfId="22032" xr:uid="{6A622DE4-6CA7-4464-B7C3-7D23F3158A3E}"/>
    <cellStyle name="Comma 26 78 3 2" xfId="22033" xr:uid="{E46D881C-7F37-4743-AE13-A87AF4CCDE58}"/>
    <cellStyle name="Comma 26 78 3 3" xfId="41419" xr:uid="{ADA2EC51-3792-4448-A4F8-054BEB70D1B7}"/>
    <cellStyle name="Comma 26 78 4" xfId="22034" xr:uid="{4E73D4B0-D473-418C-AF33-9687A2FC2462}"/>
    <cellStyle name="Comma 26 78 5" xfId="41420" xr:uid="{A7F4479B-141A-4C89-A95D-73CFC6455D3D}"/>
    <cellStyle name="Comma 26 79" xfId="22035" xr:uid="{9364519C-0281-41E3-A394-CE9971D07C77}"/>
    <cellStyle name="Comma 26 79 2" xfId="22036" xr:uid="{61B13B14-B3DE-42F6-927F-5C8AE290134D}"/>
    <cellStyle name="Comma 26 8" xfId="22037" xr:uid="{4605FA19-6752-4296-9CC4-983DC31E213F}"/>
    <cellStyle name="Comma 26 8 2" xfId="22038" xr:uid="{CE043BC2-E521-4D5B-A94B-4C018D9C6FA1}"/>
    <cellStyle name="Comma 26 80" xfId="22039" xr:uid="{7506C3E8-7FC3-4327-B916-E4E82B824FC1}"/>
    <cellStyle name="Comma 26 80 2" xfId="22040" xr:uid="{C87DC214-1EA0-4AAC-BE6D-CE3938765445}"/>
    <cellStyle name="Comma 26 81" xfId="22041" xr:uid="{4E2C4F55-4E1B-4E8F-B946-ED7F35B7F88E}"/>
    <cellStyle name="Comma 26 81 2" xfId="22042" xr:uid="{EE697EFD-B39F-4953-9D44-B055F6D7B2BC}"/>
    <cellStyle name="Comma 26 82" xfId="22043" xr:uid="{CE8FC4C7-F918-4A89-82EA-84F8FBB505B3}"/>
    <cellStyle name="Comma 26 82 2" xfId="22044" xr:uid="{A948D36D-B32F-4E2B-9446-D6E486CA641F}"/>
    <cellStyle name="Comma 26 83" xfId="22045" xr:uid="{7D570E1F-91F6-4926-A395-D2C5429BFCE1}"/>
    <cellStyle name="Comma 26 83 2" xfId="22046" xr:uid="{2E959F37-6134-4BAD-9DEB-6D94DEA432A4}"/>
    <cellStyle name="Comma 26 84" xfId="22047" xr:uid="{9C7CE1B4-21F7-430C-AAF3-A97ECF979EE5}"/>
    <cellStyle name="Comma 26 84 2" xfId="22048" xr:uid="{53D5C00B-6454-4AB9-8D53-239F9C40923D}"/>
    <cellStyle name="Comma 26 85" xfId="22049" xr:uid="{FD422C01-7DA7-412F-850D-C02F28147895}"/>
    <cellStyle name="Comma 26 85 2" xfId="22050" xr:uid="{DB3182AC-9CDC-4087-B447-18DF4E045FF1}"/>
    <cellStyle name="Comma 26 86" xfId="22051" xr:uid="{DD50924C-5522-4F70-8D09-291E9305EF67}"/>
    <cellStyle name="Comma 26 86 2" xfId="22052" xr:uid="{7E979E6D-5E1F-4AD8-AD13-649740DDA5E6}"/>
    <cellStyle name="Comma 26 87" xfId="22053" xr:uid="{C0A5B53D-96E0-4D1F-A7D1-30596B0C4E41}"/>
    <cellStyle name="Comma 26 87 2" xfId="22054" xr:uid="{717F6277-100D-4A10-9911-F0890F5C585C}"/>
    <cellStyle name="Comma 26 88" xfId="22055" xr:uid="{1B025ED7-676D-462E-9FD4-84B5C87C176A}"/>
    <cellStyle name="Comma 26 88 2" xfId="22056" xr:uid="{37F574B0-9820-4372-A3CA-AEF91B40F8FC}"/>
    <cellStyle name="Comma 26 89" xfId="22057" xr:uid="{B7EC4D38-6F96-402C-A806-732CED55CA72}"/>
    <cellStyle name="Comma 26 89 2" xfId="22058" xr:uid="{91A32CAE-85D0-4BDA-A59C-7B4A793C3D0F}"/>
    <cellStyle name="Comma 26 9" xfId="22059" xr:uid="{62C60956-3A11-4BCF-9EF4-F21FB338394C}"/>
    <cellStyle name="Comma 26 9 2" xfId="22060" xr:uid="{08F546DB-4241-40B3-B0D9-9D37F9A28DAB}"/>
    <cellStyle name="Comma 26 90" xfId="22061" xr:uid="{CD90446B-D30C-4A71-B53D-AF21BC88869D}"/>
    <cellStyle name="Comma 26 90 2" xfId="22062" xr:uid="{D97913C7-3403-490F-8F0A-7A4091030CB5}"/>
    <cellStyle name="Comma 26 91" xfId="22063" xr:uid="{DFB13617-BB09-45C7-844B-3ADD41EB3017}"/>
    <cellStyle name="Comma 26 91 2" xfId="22064" xr:uid="{FE9A560B-AA43-488E-92CE-1BA575875FDF}"/>
    <cellStyle name="Comma 26 92" xfId="22065" xr:uid="{AAC8118C-5C49-4557-9409-BF7E62AFCD81}"/>
    <cellStyle name="Comma 26 92 2" xfId="22066" xr:uid="{D25DB7A6-E2F4-4012-AF6A-6C008371DE31}"/>
    <cellStyle name="Comma 26 93" xfId="22067" xr:uid="{0E6DF495-A746-4485-A145-6D1D7DFBF77C}"/>
    <cellStyle name="Comma 26 93 2" xfId="22068" xr:uid="{639CAFA8-BA0A-4862-B3F8-E03138E441FA}"/>
    <cellStyle name="Comma 26 94" xfId="22069" xr:uid="{29649840-C966-4137-8402-D1E4A4E59013}"/>
    <cellStyle name="Comma 26 94 2" xfId="22070" xr:uid="{74C101A3-6B10-4794-96F9-7CF1EB5B0058}"/>
    <cellStyle name="Comma 26 95" xfId="22071" xr:uid="{7442D964-BB17-4B17-B035-9F055D4238E7}"/>
    <cellStyle name="Comma 26 95 2" xfId="22072" xr:uid="{F1B0D895-AF78-46EB-A418-E3D4C61517A1}"/>
    <cellStyle name="Comma 26 96" xfId="22073" xr:uid="{81987CAE-0F26-4F69-8854-FAB30BE28CD8}"/>
    <cellStyle name="Comma 26 97" xfId="41421" xr:uid="{31D74A1D-544E-48D6-9AD0-473968C1D3D3}"/>
    <cellStyle name="Comma 26 98" xfId="47095" xr:uid="{3E7BCF4C-CB42-4DD2-A3A4-9C5EA70BD4F8}"/>
    <cellStyle name="Comma 26 99" xfId="49280" xr:uid="{6296E124-1B8B-42A7-9345-417CE84AC28D}"/>
    <cellStyle name="Comma 27" xfId="1550" xr:uid="{C7F2F941-208F-46DD-9044-BCAABADAE864}"/>
    <cellStyle name="Comma 27 2" xfId="2159" xr:uid="{FE53FAFF-CD08-4146-A51F-BA4983961AC9}"/>
    <cellStyle name="Comma 27 2 2" xfId="22074" xr:uid="{40C32FFB-1E3A-4009-A33F-5C3FFE095352}"/>
    <cellStyle name="Comma 27 2 3" xfId="8751" xr:uid="{71F36D7D-33D0-40E6-8811-9880E7F3AC9A}"/>
    <cellStyle name="Comma 27 2 4" xfId="47749" xr:uid="{C644D835-ECBC-48A9-AD1A-94E91D5B7F2F}"/>
    <cellStyle name="Comma 27 2 5" xfId="7121" xr:uid="{1899C7CC-8D8C-46ED-A067-572031A24627}"/>
    <cellStyle name="Comma 27 3" xfId="3465" xr:uid="{E6360164-D96C-4048-903C-064259BC32C2}"/>
    <cellStyle name="Comma 27 3 2" xfId="22075" xr:uid="{95CC3D38-2DF6-4DD1-BF11-26CABA30ED3E}"/>
    <cellStyle name="Comma 27 3 3" xfId="8752" xr:uid="{472DA2D9-770E-418F-B7F3-E6F1891B9313}"/>
    <cellStyle name="Comma 27 3 4" xfId="49089" xr:uid="{56E3B15E-55E9-4AE3-93F4-CE40323F6DF2}"/>
    <cellStyle name="Comma 27 3 5" xfId="8463" xr:uid="{FA0456FD-EB62-47DB-939A-CD36EF28423D}"/>
    <cellStyle name="Comma 27 4" xfId="6465" xr:uid="{6A268DD5-970D-4D46-B1C1-896724FC760C}"/>
    <cellStyle name="Comma 27 4 2" xfId="22077" xr:uid="{BE18BE62-0F06-4B43-84FC-A2356247712C}"/>
    <cellStyle name="Comma 27 4 3" xfId="22076" xr:uid="{51D57B79-CE98-45DE-912F-C9E03258059F}"/>
    <cellStyle name="Comma 27 5" xfId="22078" xr:uid="{BB735B76-27B5-46BB-9E08-AA4276911EDB}"/>
    <cellStyle name="Comma 27 6" xfId="8750" xr:uid="{6C904F92-E7E6-4B0E-84FE-40DE2D1E31A5}"/>
    <cellStyle name="Comma 27 7" xfId="47093" xr:uid="{EE79281A-637A-4471-9DCE-67DEFF3DEEC1}"/>
    <cellStyle name="Comma 27 8" xfId="3843" xr:uid="{E3BC8485-0BDB-4D2B-B881-98A78F40F3A2}"/>
    <cellStyle name="Comma 28" xfId="1654" xr:uid="{F8DDA36B-988A-4179-B825-88D58A00C277}"/>
    <cellStyle name="Comma 28 2" xfId="2291" xr:uid="{226D539C-069E-4A71-859D-1196C165CF3A}"/>
    <cellStyle name="Comma 28 2 2" xfId="22079" xr:uid="{49235501-9DBD-4313-AF08-6159ECE9A3A1}"/>
    <cellStyle name="Comma 28 2 2 2" xfId="22080" xr:uid="{0F086C72-3A4E-4A1F-B1DE-A3FD5C7EC45E}"/>
    <cellStyle name="Comma 28 2 2 3" xfId="41422" xr:uid="{C263ACB1-30A4-4C6B-BF01-6DC34DD21B74}"/>
    <cellStyle name="Comma 28 2 3" xfId="22081" xr:uid="{F876DC50-2CB1-4A4A-847C-443BB86D6957}"/>
    <cellStyle name="Comma 28 2 4" xfId="8754" xr:uid="{5B744501-2D0A-4EF3-B902-AD12344394DE}"/>
    <cellStyle name="Comma 28 2 5" xfId="47881" xr:uid="{F40D1CDD-D86C-448A-8BB8-694F28E89ED3}"/>
    <cellStyle name="Comma 28 2 6" xfId="7253" xr:uid="{40205572-2D8E-4695-B0E5-9D890E2C2498}"/>
    <cellStyle name="Comma 28 3" xfId="6598" xr:uid="{FFA8189D-C39C-40D3-A2B2-EA1FFB5FDF65}"/>
    <cellStyle name="Comma 28 3 2" xfId="22083" xr:uid="{29CC1450-6499-40AE-860A-F4A5EC03D91B}"/>
    <cellStyle name="Comma 28 3 2 2" xfId="22084" xr:uid="{4BD9F8AC-F3C3-442D-AA09-E3BCCD313E3F}"/>
    <cellStyle name="Comma 28 3 2 3" xfId="41423" xr:uid="{8C98F045-160A-46A2-942D-9E8F1410C6E0}"/>
    <cellStyle name="Comma 28 3 3" xfId="22085" xr:uid="{993F6FB5-A427-436D-A3CE-0AD2B8962943}"/>
    <cellStyle name="Comma 28 3 4" xfId="22082" xr:uid="{CF208927-FED4-4FBF-B8D5-E61F799F37E1}"/>
    <cellStyle name="Comma 28 4" xfId="22086" xr:uid="{6A74C8F0-6A99-45DD-A44D-5EEDDECD3AB6}"/>
    <cellStyle name="Comma 28 4 2" xfId="22087" xr:uid="{C1878CF1-96C7-46DD-AC8A-FB37D145269D}"/>
    <cellStyle name="Comma 28 4 3" xfId="41424" xr:uid="{55C2063A-43E5-49CA-99E7-A93E6C2E7E02}"/>
    <cellStyle name="Comma 28 5" xfId="22088" xr:uid="{EBC86EB2-AC41-4D67-AD36-ABBDDF9A8DDC}"/>
    <cellStyle name="Comma 28 6" xfId="8753" xr:uid="{B8936628-FAD9-4753-BAF2-0D730DBD9070}"/>
    <cellStyle name="Comma 28 7" xfId="47225" xr:uid="{9F8317AA-CC87-458F-8775-F4CA096F71CB}"/>
    <cellStyle name="Comma 28 8" xfId="3844" xr:uid="{F1798323-72E7-4E10-AF7E-692A9D5FD54F}"/>
    <cellStyle name="Comma 29" xfId="1662" xr:uid="{02EF4975-8206-4962-9027-63A5CCAAA993}"/>
    <cellStyle name="Comma 29 2" xfId="2295" xr:uid="{F5F0D596-D293-4F40-8444-C76FE51043F7}"/>
    <cellStyle name="Comma 29 2 2" xfId="22090" xr:uid="{ECFBDA16-9549-4C01-A4B3-0CC78EB5E8BE}"/>
    <cellStyle name="Comma 29 2 3" xfId="22089" xr:uid="{AD4E0F43-11BF-4551-93AC-786303D4C221}"/>
    <cellStyle name="Comma 29 2 4" xfId="47885" xr:uid="{D8BCC8F6-65D3-4C7B-AC19-4A79B7D58411}"/>
    <cellStyle name="Comma 29 2 5" xfId="7257" xr:uid="{A48DBBDC-4FF3-45D3-920C-413926EB8241}"/>
    <cellStyle name="Comma 29 3" xfId="6605" xr:uid="{6F9EDFA5-8EDF-4FDD-84F4-DE78421B3B43}"/>
    <cellStyle name="Comma 29 3 2" xfId="22092" xr:uid="{3A413473-AC11-4A5C-82A6-D92647873A9B}"/>
    <cellStyle name="Comma 29 3 3" xfId="22091" xr:uid="{A458D570-DD2E-4044-9966-3EA2A0043AC7}"/>
    <cellStyle name="Comma 29 4" xfId="22093" xr:uid="{B8FA26D9-037E-4869-82CD-9D15B21DE2A1}"/>
    <cellStyle name="Comma 29 5" xfId="22094" xr:uid="{261CB3DB-3473-45F4-B743-E6C40B625CCE}"/>
    <cellStyle name="Comma 29 6" xfId="41425" xr:uid="{08F8159E-80C8-44BC-9A26-D2DCD6DC920D}"/>
    <cellStyle name="Comma 29 7" xfId="8755" xr:uid="{A1FFFD5F-DE8C-4EA0-BA8E-FF77A88ACE10}"/>
    <cellStyle name="Comma 29 8" xfId="47229" xr:uid="{D82B38C2-BA54-4CC7-8B89-9804BEE6A3F5}"/>
    <cellStyle name="Comma 29 9" xfId="3845" xr:uid="{80ACA936-972F-412D-A06B-9B20A5C8EA3F}"/>
    <cellStyle name="Comma 3" xfId="136" xr:uid="{00000000-0005-0000-0000-000087000000}"/>
    <cellStyle name="Comma 3 10" xfId="3021" xr:uid="{1E21EE11-C221-4D61-9C16-43E167DEC5F0}"/>
    <cellStyle name="Comma 3 10 2" xfId="8016" xr:uid="{1452FF00-9D5F-443B-8170-A9E7B7D744F3}"/>
    <cellStyle name="Comma 3 10 2 2" xfId="22096" xr:uid="{87607919-1C8D-4E25-B36F-C21471A3930D}"/>
    <cellStyle name="Comma 3 10 3" xfId="22095" xr:uid="{4BB84B84-36D3-4894-A577-9FD830C67CD8}"/>
    <cellStyle name="Comma 3 10 4" xfId="48642" xr:uid="{37B10688-EAE4-459F-B719-5834A5E9F357}"/>
    <cellStyle name="Comma 3 10 5" xfId="4788" xr:uid="{C06EA7BF-2D54-4516-9A24-91B4BF0D7645}"/>
    <cellStyle name="Comma 3 100" xfId="3561" xr:uid="{806815CC-8A2C-4BEB-8427-646502718071}"/>
    <cellStyle name="Comma 3 100 2" xfId="3591" xr:uid="{70B8A559-4CA2-4AAD-B729-E496DE8DB4CD}"/>
    <cellStyle name="Comma 3 100 2 2" xfId="49427" xr:uid="{B2A7055A-713C-4F8C-A4C4-81C80BC18637}"/>
    <cellStyle name="Comma 3 100 2 3" xfId="22098" xr:uid="{B94E5148-7D09-4D6F-8275-0427BF1BD112}"/>
    <cellStyle name="Comma 3 100 3" xfId="45836" xr:uid="{76AB5B44-47EA-4BAA-92CF-EB6A7CB7F312}"/>
    <cellStyle name="Comma 3 100 4" xfId="45845" xr:uid="{8ABD73D8-3689-4B29-9597-648AA075E777}"/>
    <cellStyle name="Comma 3 100 5" xfId="46113" xr:uid="{0C730B95-F900-435A-AF13-BBF25BB2101D}"/>
    <cellStyle name="Comma 3 100 6" xfId="46716" xr:uid="{1031C103-0614-4A73-AE01-D5C50A0B1413}"/>
    <cellStyle name="Comma 3 100 7" xfId="22097" xr:uid="{249F3B08-AC4C-41C2-BE7F-09D0F0CE0840}"/>
    <cellStyle name="Comma 3 100 8" xfId="3570" xr:uid="{2E28E9F2-D08D-4389-95EA-7E17D705600C}"/>
    <cellStyle name="Comma 3 101" xfId="22099" xr:uid="{AED3652A-318B-4C0A-948B-DDD76633202A}"/>
    <cellStyle name="Comma 3 101 2" xfId="22100" xr:uid="{273CB709-4E20-4C8A-8848-9F59BDF415EF}"/>
    <cellStyle name="Comma 3 102" xfId="22101" xr:uid="{AAEB8DB5-737C-4BD9-8E91-9305E3A99B5F}"/>
    <cellStyle name="Comma 3 102 2" xfId="22102" xr:uid="{27A1E2BB-4FD2-4498-88DE-8BD695DF86E5}"/>
    <cellStyle name="Comma 3 103" xfId="22103" xr:uid="{E6FF5A7C-9A71-4D06-84EA-A1FA8BD2B8FA}"/>
    <cellStyle name="Comma 3 103 2" xfId="22104" xr:uid="{AA3AC7E0-4769-4CD4-88F3-70654D5220DA}"/>
    <cellStyle name="Comma 3 104" xfId="22105" xr:uid="{E37FD35B-A9CC-4F91-B245-4D0475D9468D}"/>
    <cellStyle name="Comma 3 104 2" xfId="22106" xr:uid="{0DB21430-9F9E-4A5B-AF50-0FB3EF6FD3A8}"/>
    <cellStyle name="Comma 3 105" xfId="22107" xr:uid="{9311026F-9035-4F9D-91CC-CB6C2D5F7BC7}"/>
    <cellStyle name="Comma 3 105 2" xfId="22108" xr:uid="{11EE0F7F-7116-480E-8AC9-3B877A27460C}"/>
    <cellStyle name="Comma 3 106" xfId="22109" xr:uid="{983DF144-2101-4B72-8626-CEA9238C2E2F}"/>
    <cellStyle name="Comma 3 106 2" xfId="22110" xr:uid="{C43B2800-968F-447A-84D7-C69F24615DDE}"/>
    <cellStyle name="Comma 3 107" xfId="22111" xr:uid="{84495A51-6F9B-4AAA-80FF-A73D4010EDBE}"/>
    <cellStyle name="Comma 3 107 2" xfId="22112" xr:uid="{8DE6AE74-D220-4ACB-9B5A-DB10563A3637}"/>
    <cellStyle name="Comma 3 108" xfId="22113" xr:uid="{7637DA3F-0127-43D8-BE74-DE62C6DDC751}"/>
    <cellStyle name="Comma 3 108 2" xfId="22114" xr:uid="{5C7B39BF-16CE-413C-A631-A666BF28ECF3}"/>
    <cellStyle name="Comma 3 109" xfId="22115" xr:uid="{E9F9CC09-A1E9-4366-94BF-D7486E9394E6}"/>
    <cellStyle name="Comma 3 109 2" xfId="22116" xr:uid="{A4A4B9CE-2500-45F7-91D5-4C5FD73EAE28}"/>
    <cellStyle name="Comma 3 11" xfId="5182" xr:uid="{6D49FE29-D9C4-4789-89C8-525BF046F52F}"/>
    <cellStyle name="Comma 3 11 2" xfId="22117" xr:uid="{E3AC5288-C6CC-4864-9812-5DC5A9BFFD28}"/>
    <cellStyle name="Comma 3 110" xfId="22118" xr:uid="{028D6BBA-9F7A-451E-8A47-EBBFD338671C}"/>
    <cellStyle name="Comma 3 110 2" xfId="22119" xr:uid="{02CB02DF-E587-479B-8F64-9CC704E0F506}"/>
    <cellStyle name="Comma 3 111" xfId="22120" xr:uid="{03BB5118-D2FC-4054-98D7-25826D48004B}"/>
    <cellStyle name="Comma 3 111 2" xfId="22121" xr:uid="{FEEE9C6B-AF17-4457-9B5E-89CEEBB1E98E}"/>
    <cellStyle name="Comma 3 112" xfId="22122" xr:uid="{7BB0CC27-C088-4E9A-AB84-9B03CC5CE02B}"/>
    <cellStyle name="Comma 3 112 2" xfId="22123" xr:uid="{613A2C56-6CC2-4659-A4C8-3763ED3820C9}"/>
    <cellStyle name="Comma 3 113" xfId="22124" xr:uid="{C653B155-C457-4261-9D84-3B49FB2AA413}"/>
    <cellStyle name="Comma 3 113 2" xfId="22125" xr:uid="{51A81C4D-A6E8-4FB1-9F3F-3A9CBC2E59D7}"/>
    <cellStyle name="Comma 3 114" xfId="22126" xr:uid="{07C23D8A-4179-4D2F-8FFC-AA28E599F263}"/>
    <cellStyle name="Comma 3 114 2" xfId="22127" xr:uid="{62DBDA61-DAB2-485D-9FAD-C95A6E41CC85}"/>
    <cellStyle name="Comma 3 115" xfId="22128" xr:uid="{37097925-AE34-4139-BFAF-EAC47F191622}"/>
    <cellStyle name="Comma 3 115 2" xfId="22129" xr:uid="{CAE468FE-D5DF-4BB5-A71D-605969C30A66}"/>
    <cellStyle name="Comma 3 116" xfId="22130" xr:uid="{F5877E86-01FB-42C8-9239-40C689552845}"/>
    <cellStyle name="Comma 3 116 2" xfId="22131" xr:uid="{60F4D394-8DEC-45E5-B691-185214385B59}"/>
    <cellStyle name="Comma 3 117" xfId="22132" xr:uid="{D68F36F4-D71D-4DAA-B65E-F13C2F869BA8}"/>
    <cellStyle name="Comma 3 117 2" xfId="22133" xr:uid="{A2671A8D-9355-4041-AB89-1CA6F9AC0CA1}"/>
    <cellStyle name="Comma 3 118" xfId="22134" xr:uid="{34949FBB-40D2-460D-9FA7-AA1A72B2680A}"/>
    <cellStyle name="Comma 3 118 2" xfId="22135" xr:uid="{A434921F-899B-46CA-951B-1D2F585467F0}"/>
    <cellStyle name="Comma 3 119" xfId="22136" xr:uid="{B97C35A0-4F61-4EA0-8FD7-AAA295004BB3}"/>
    <cellStyle name="Comma 3 119 2" xfId="22137" xr:uid="{29F641F9-206D-4CB4-AC6C-A65895A60C46}"/>
    <cellStyle name="Comma 3 12" xfId="5542" xr:uid="{340218DD-311B-4082-A1B1-124AB958CDB0}"/>
    <cellStyle name="Comma 3 12 2" xfId="22138" xr:uid="{41BEA90B-FB30-4BDC-AD58-D6108EDDE1DE}"/>
    <cellStyle name="Comma 3 120" xfId="22139" xr:uid="{7FA4E75E-740D-49E4-B86C-99082CA97D74}"/>
    <cellStyle name="Comma 3 120 2" xfId="22140" xr:uid="{D50D79F3-9323-4799-93E5-7346357034B8}"/>
    <cellStyle name="Comma 3 121" xfId="22141" xr:uid="{8ECFA7AA-513D-47FC-BE6B-DD9E53C79FE4}"/>
    <cellStyle name="Comma 3 121 2" xfId="22142" xr:uid="{D9E7F3CA-0968-4203-8EA7-985F6AA56F16}"/>
    <cellStyle name="Comma 3 122" xfId="22143" xr:uid="{AFC70DFE-B0EC-4617-98CB-12E9E29591C0}"/>
    <cellStyle name="Comma 3 122 2" xfId="22144" xr:uid="{C74FDD2D-1B37-4F4A-8904-E7AD270924C9}"/>
    <cellStyle name="Comma 3 123" xfId="22145" xr:uid="{72465569-04FA-4076-8375-E0657DF2C907}"/>
    <cellStyle name="Comma 3 123 2" xfId="22146" xr:uid="{6A09ABE1-2B19-474D-AA23-655C7BA3A224}"/>
    <cellStyle name="Comma 3 124" xfId="22147" xr:uid="{65B79D0B-67A5-483A-B7FC-93953AC0511A}"/>
    <cellStyle name="Comma 3 124 2" xfId="22148" xr:uid="{93067951-93F8-49C2-B12D-B64D16C43266}"/>
    <cellStyle name="Comma 3 125" xfId="22149" xr:uid="{01D695C1-6D8E-411F-B237-C263FC98BDFE}"/>
    <cellStyle name="Comma 3 125 2" xfId="22150" xr:uid="{3CC76FBB-79BF-45C6-A1FC-E78109E6C23A}"/>
    <cellStyle name="Comma 3 126" xfId="22151" xr:uid="{839E9983-A338-4846-896B-56C3D18AB8EB}"/>
    <cellStyle name="Comma 3 126 2" xfId="22152" xr:uid="{A9C346BC-A5D0-439A-8123-2F156F5AF360}"/>
    <cellStyle name="Comma 3 127" xfId="22153" xr:uid="{975669F1-7AD4-4C1A-A37E-1254268E7030}"/>
    <cellStyle name="Comma 3 127 2" xfId="22154" xr:uid="{58DC1BC5-E6B6-4583-AEBA-D2F12ED38B97}"/>
    <cellStyle name="Comma 3 128" xfId="22155" xr:uid="{91216227-D03B-4740-8DAF-606C1066E3AB}"/>
    <cellStyle name="Comma 3 128 2" xfId="22156" xr:uid="{AE9DDBD6-4FC0-4C38-A561-F664A12EA7AC}"/>
    <cellStyle name="Comma 3 129" xfId="22157" xr:uid="{8DD790FF-B613-453C-BF58-232676B3DFB5}"/>
    <cellStyle name="Comma 3 129 2" xfId="22158" xr:uid="{F25C13B9-75DB-49B1-9EEF-3BEE78A707F4}"/>
    <cellStyle name="Comma 3 13" xfId="22159" xr:uid="{E00E5C7B-2689-4252-978B-63240257B233}"/>
    <cellStyle name="Comma 3 130" xfId="22160" xr:uid="{66203073-10CC-4F61-A91E-339CE81ED774}"/>
    <cellStyle name="Comma 3 130 2" xfId="22161" xr:uid="{F2BCB8B0-600E-449A-9FF0-C5D32988DE6A}"/>
    <cellStyle name="Comma 3 131" xfId="22162" xr:uid="{0A90E551-430F-4BED-BCE4-DB98D0B77640}"/>
    <cellStyle name="Comma 3 131 2" xfId="22163" xr:uid="{C43D7198-5B0C-4FE9-93B3-07743F534E34}"/>
    <cellStyle name="Comma 3 132" xfId="22164" xr:uid="{07C2CB3B-8D67-4346-96E1-9AB865ED7484}"/>
    <cellStyle name="Comma 3 132 2" xfId="22165" xr:uid="{00CE8176-1B8E-4393-B3AA-BC184B5EE656}"/>
    <cellStyle name="Comma 3 133" xfId="22166" xr:uid="{0F832B09-B917-40AD-8E2C-025D529A94BB}"/>
    <cellStyle name="Comma 3 133 2" xfId="22167" xr:uid="{7A5A8060-A2C9-4834-B8C2-D06BF7018B24}"/>
    <cellStyle name="Comma 3 134" xfId="22168" xr:uid="{8FE7ED12-95D9-4C3F-B2C8-28C1232F544E}"/>
    <cellStyle name="Comma 3 134 2" xfId="22169" xr:uid="{ED9093F8-20E7-44C8-BF1B-6507DEB64F3B}"/>
    <cellStyle name="Comma 3 135" xfId="22170" xr:uid="{23A8EEF5-DF10-4BA7-843A-1CE17DF8346C}"/>
    <cellStyle name="Comma 3 135 2" xfId="22171" xr:uid="{8C5879F4-731B-4BF9-8F60-E8F7822235D3}"/>
    <cellStyle name="Comma 3 136" xfId="22172" xr:uid="{D4F8F4A1-65CB-43BD-9F94-5D93E464280D}"/>
    <cellStyle name="Comma 3 136 2" xfId="22173" xr:uid="{A0BBE2EB-E6B6-40EF-92D0-97731F2CB629}"/>
    <cellStyle name="Comma 3 137" xfId="22174" xr:uid="{6E83EC3C-0DFE-4F47-8A16-FCDA4CB0BDD1}"/>
    <cellStyle name="Comma 3 137 2" xfId="22175" xr:uid="{4802DFFB-6387-436F-BB29-B6DB26A35974}"/>
    <cellStyle name="Comma 3 138" xfId="22176" xr:uid="{D9BA506C-A654-4CB9-A4FF-9FB036DCFDFA}"/>
    <cellStyle name="Comma 3 138 2" xfId="22177" xr:uid="{E360F1D2-EAA4-4747-837C-23C846690472}"/>
    <cellStyle name="Comma 3 139" xfId="22178" xr:uid="{AF77992F-5D3F-4D0B-94ED-0B7322E31F97}"/>
    <cellStyle name="Comma 3 139 2" xfId="22179" xr:uid="{B2D7BC71-51DE-423D-A7EA-8DD5A1F545CC}"/>
    <cellStyle name="Comma 3 14" xfId="22180" xr:uid="{D0658CE1-C637-4E03-AD7B-94D103F5DEF2}"/>
    <cellStyle name="Comma 3 14 2" xfId="22181" xr:uid="{EDAC3C75-BB62-4BA1-B4D5-A9C0BA60B7E4}"/>
    <cellStyle name="Comma 3 140" xfId="22182" xr:uid="{ED39A5F3-9692-4FFB-A55B-4B51697FC543}"/>
    <cellStyle name="Comma 3 140 2" xfId="22183" xr:uid="{45DC366D-E7BE-44C8-8922-A66FB41CB4C7}"/>
    <cellStyle name="Comma 3 141" xfId="22184" xr:uid="{68E77DBB-6EE7-4EA9-85AC-B6125261AC62}"/>
    <cellStyle name="Comma 3 141 2" xfId="22185" xr:uid="{90FBF565-4E4E-47B1-BB58-424F55882D76}"/>
    <cellStyle name="Comma 3 142" xfId="22186" xr:uid="{C4133017-514E-4A16-A6A3-7574F511E659}"/>
    <cellStyle name="Comma 3 142 2" xfId="22187" xr:uid="{D7D2C739-A948-4FD8-BEF7-847188DBB3FB}"/>
    <cellStyle name="Comma 3 143" xfId="22188" xr:uid="{6FEB0DA7-FBD9-4D75-B11E-7724CB35DE18}"/>
    <cellStyle name="Comma 3 143 2" xfId="22189" xr:uid="{95A2A0D7-D9AB-4A3A-A383-ADE3D80E77A9}"/>
    <cellStyle name="Comma 3 144" xfId="22190" xr:uid="{F1CE5A18-6A8B-4D8E-896E-C6AB315427BD}"/>
    <cellStyle name="Comma 3 145" xfId="980" xr:uid="{B863672F-16FA-4207-A547-2FF182E24897}"/>
    <cellStyle name="Comma 3 145 2" xfId="1018" xr:uid="{C7E2414C-3204-40EE-BDCB-7F6975879F1F}"/>
    <cellStyle name="Comma 3 145 2 2" xfId="46578" xr:uid="{12B8D333-231A-4254-9059-89AD9DE1D0C3}"/>
    <cellStyle name="Comma 3 145 2 3" xfId="5935" xr:uid="{CC72EEB2-A02F-45FE-AC26-9126E8BBC651}"/>
    <cellStyle name="Comma 3 145 3" xfId="1717" xr:uid="{CD8D932C-9017-4E11-8277-B29C396D5394}"/>
    <cellStyle name="Comma 3 145 3 2" xfId="47283" xr:uid="{5AF86BE3-1C43-4461-A7E0-C4DD066D37E8}"/>
    <cellStyle name="Comma 3 145 3 3" xfId="6657" xr:uid="{A09CA2AF-6692-44A4-9CDD-F97B8CE2588B}"/>
    <cellStyle name="Comma 3 145 4" xfId="46549" xr:uid="{0C6DFB81-939C-4A9A-A093-46537DE053A2}"/>
    <cellStyle name="Comma 3 145 5" xfId="5907" xr:uid="{DEA79055-CC7F-485E-9BDB-EFC572B22ACB}"/>
    <cellStyle name="Comma 3 146" xfId="45687" xr:uid="{994E4E78-3138-4549-809E-FBD4687AD30F}"/>
    <cellStyle name="Comma 3 147" xfId="45871" xr:uid="{75F8ACE6-066A-4193-90EC-7317D2568289}"/>
    <cellStyle name="Comma 3 148" xfId="46150" xr:uid="{9D9EECB8-D293-449E-8DBD-11ECC4272B39}"/>
    <cellStyle name="Comma 3 149" xfId="3658" xr:uid="{5EA7BE20-6AAC-496A-BACF-FA92B3A877F1}"/>
    <cellStyle name="Comma 3 15" xfId="22191" xr:uid="{0F7E1E97-1673-42B4-908B-29E3FDD1BC57}"/>
    <cellStyle name="Comma 3 15 2" xfId="22192" xr:uid="{2A385E60-1BCF-4B66-AF7B-12E23E5B95E7}"/>
    <cellStyle name="Comma 3 150" xfId="3590" xr:uid="{EAF363CC-FED1-4B2C-8445-9A3C17B1017E}"/>
    <cellStyle name="Comma 3 151" xfId="52009" xr:uid="{47DF6BE8-74B3-48FB-A1AF-96CFAEC7E837}"/>
    <cellStyle name="Comma 3 152" xfId="52071" xr:uid="{ED0FD419-24D1-4BEA-863A-BA55684B90C9}"/>
    <cellStyle name="Comma 3 153" xfId="52141" xr:uid="{DC0300E0-2CD2-4CE1-9A61-54CB58A6B308}"/>
    <cellStyle name="Comma 3 154" xfId="52487" xr:uid="{E6F4BD8D-4587-49F9-AE76-48509C5B5DCA}"/>
    <cellStyle name="Comma 3 155" xfId="52560" xr:uid="{A35D3A9F-1F3A-4895-A406-DCBAB303FBF9}"/>
    <cellStyle name="Comma 3 16" xfId="22193" xr:uid="{5CB199B9-E7DB-4CE1-A1EF-FB96D2660E36}"/>
    <cellStyle name="Comma 3 16 2" xfId="22194" xr:uid="{F057EF28-3D74-4E55-A50D-2C9C273D49C9}"/>
    <cellStyle name="Comma 3 17" xfId="22195" xr:uid="{35D77392-5BC2-4211-BC42-82113F6D8A72}"/>
    <cellStyle name="Comma 3 17 2" xfId="22196" xr:uid="{CBC50D00-BC68-40F3-8DAF-D2DC8A6CE299}"/>
    <cellStyle name="Comma 3 18" xfId="22197" xr:uid="{486009A9-75D7-4B67-B115-A0CC8DE0C848}"/>
    <cellStyle name="Comma 3 18 2" xfId="22198" xr:uid="{2E4C07AC-5F1E-496C-A0F6-0AAF58F48FBF}"/>
    <cellStyle name="Comma 3 19" xfId="22199" xr:uid="{57B9BF8F-54B2-4688-9AED-C3CE1CB05338}"/>
    <cellStyle name="Comma 3 19 2" xfId="22200" xr:uid="{49D6CAD5-8ED8-461F-8984-D4C3C4881888}"/>
    <cellStyle name="Comma 3 2" xfId="137" xr:uid="{00000000-0005-0000-0000-000088000000}"/>
    <cellStyle name="Comma 3 2 10" xfId="22201" xr:uid="{75365D6C-45BF-47A1-B3B4-B752F3B75B31}"/>
    <cellStyle name="Comma 3 2 10 2" xfId="22202" xr:uid="{118D0136-4D75-4442-9B0B-66CD9D26B86B}"/>
    <cellStyle name="Comma 3 2 11" xfId="22203" xr:uid="{AC128929-6154-4927-B8E6-900BE248579A}"/>
    <cellStyle name="Comma 3 2 11 2" xfId="22204" xr:uid="{0E8639B8-801E-4524-BD9C-CB932F1D4BB1}"/>
    <cellStyle name="Comma 3 2 12" xfId="22205" xr:uid="{9E1F7DE9-EE25-4DD9-AE2A-430E36B7AD94}"/>
    <cellStyle name="Comma 3 2 12 2" xfId="22206" xr:uid="{90C80D25-DB7E-4B7D-8FCE-A39BD8CF8212}"/>
    <cellStyle name="Comma 3 2 13" xfId="22207" xr:uid="{67E904D0-924F-4BC6-AD56-236CEF242BE1}"/>
    <cellStyle name="Comma 3 2 13 2" xfId="22208" xr:uid="{09A91B6D-68BA-4D7C-8AAC-811A5AE2BCA6}"/>
    <cellStyle name="Comma 3 2 14" xfId="22209" xr:uid="{276FEEE3-E878-4498-AEDC-A80449A8884C}"/>
    <cellStyle name="Comma 3 2 14 2" xfId="22210" xr:uid="{4663D325-BE17-4398-AD8E-B291B6E56524}"/>
    <cellStyle name="Comma 3 2 15" xfId="22211" xr:uid="{1B974507-1E90-4BC0-A5D7-2A750F08EDC8}"/>
    <cellStyle name="Comma 3 2 15 2" xfId="22212" xr:uid="{C5803609-C179-4C67-93A4-1063E2D13A4C}"/>
    <cellStyle name="Comma 3 2 16" xfId="22213" xr:uid="{8B67ABD5-C484-4C30-A828-FC16577242EF}"/>
    <cellStyle name="Comma 3 2 16 2" xfId="22214" xr:uid="{CA6E6FA6-44EE-4449-8829-B9934CF4B0BC}"/>
    <cellStyle name="Comma 3 2 17" xfId="22215" xr:uid="{30C56D42-48A7-4E1B-9A36-63B45F1075D6}"/>
    <cellStyle name="Comma 3 2 17 2" xfId="22216" xr:uid="{89177691-85AB-400F-AC90-DD2764255A6A}"/>
    <cellStyle name="Comma 3 2 18" xfId="22217" xr:uid="{9AF8F538-3152-440C-9A6A-03F1C095871D}"/>
    <cellStyle name="Comma 3 2 18 2" xfId="22218" xr:uid="{27520D1C-E0F5-4EAD-88EA-6FDBAC5BE7AB}"/>
    <cellStyle name="Comma 3 2 19" xfId="22219" xr:uid="{6238F92D-CD10-4393-965C-AA205326432D}"/>
    <cellStyle name="Comma 3 2 19 2" xfId="22220" xr:uid="{0FB35A71-4D46-4CE4-B3C9-EC6A6985A8C7}"/>
    <cellStyle name="Comma 3 2 2" xfId="138" xr:uid="{00000000-0005-0000-0000-000089000000}"/>
    <cellStyle name="Comma 3 2 2 10" xfId="22221" xr:uid="{7EFB0928-0A44-4C20-8C03-2E6AFA0F372E}"/>
    <cellStyle name="Comma 3 2 2 10 2" xfId="22222" xr:uid="{988373E9-78BA-4586-A600-84573168F386}"/>
    <cellStyle name="Comma 3 2 2 11" xfId="22223" xr:uid="{264D3B4B-64CE-497D-BDE5-540DDCCA4C87}"/>
    <cellStyle name="Comma 3 2 2 11 2" xfId="22224" xr:uid="{E7E6175E-EC71-4CBB-B20E-EDF07175C6DC}"/>
    <cellStyle name="Comma 3 2 2 12" xfId="22225" xr:uid="{43EC8793-2D0C-498C-8AF1-EA5A20698878}"/>
    <cellStyle name="Comma 3 2 2 12 2" xfId="22226" xr:uid="{5C8042B9-023C-4686-A0C6-B1DEE7512FE6}"/>
    <cellStyle name="Comma 3 2 2 13" xfId="22227" xr:uid="{066A47D7-7A2D-41ED-A090-8FB7579766EE}"/>
    <cellStyle name="Comma 3 2 2 13 2" xfId="22228" xr:uid="{CC093D62-502F-4A5E-8A94-2614C9630D09}"/>
    <cellStyle name="Comma 3 2 2 14" xfId="22229" xr:uid="{0FCF71C9-BE4E-47A6-8B6B-F8E0511A6469}"/>
    <cellStyle name="Comma 3 2 2 14 2" xfId="22230" xr:uid="{C1E8A121-71CF-43B4-AF71-D158B14B7DE6}"/>
    <cellStyle name="Comma 3 2 2 15" xfId="22231" xr:uid="{CFD63B32-4F30-4D1A-B458-A698485F9525}"/>
    <cellStyle name="Comma 3 2 2 15 2" xfId="22232" xr:uid="{DEACDF66-899A-4FC5-AD70-74CDBF8494C5}"/>
    <cellStyle name="Comma 3 2 2 16" xfId="22233" xr:uid="{76B357A4-086C-4E1E-B45B-5C76A24CF816}"/>
    <cellStyle name="Comma 3 2 2 16 2" xfId="22234" xr:uid="{7E3F02F5-26A5-4C11-9FA5-74EA2DE069AE}"/>
    <cellStyle name="Comma 3 2 2 17" xfId="22235" xr:uid="{9612660B-2999-438F-A559-40C33FE2B460}"/>
    <cellStyle name="Comma 3 2 2 17 2" xfId="22236" xr:uid="{9DFC0D62-8E54-46AD-914C-0C05BD9B3577}"/>
    <cellStyle name="Comma 3 2 2 18" xfId="22237" xr:uid="{4E94A4CF-89E7-431A-B853-9E58D8E59983}"/>
    <cellStyle name="Comma 3 2 2 18 2" xfId="22238" xr:uid="{907E4861-BED8-490C-BCB8-CD661D673D52}"/>
    <cellStyle name="Comma 3 2 2 19" xfId="22239" xr:uid="{1C729959-F806-4D88-8626-BF2AE8143463}"/>
    <cellStyle name="Comma 3 2 2 19 2" xfId="22240" xr:uid="{F3B0874D-150E-4131-B4BB-A484C767706F}"/>
    <cellStyle name="Comma 3 2 2 2" xfId="876" xr:uid="{BDAA0031-6EC4-4AD3-A58F-BA4743648738}"/>
    <cellStyle name="Comma 3 2 2 2 2" xfId="2082" xr:uid="{61096203-BF53-4E6F-9C0F-D8939B13A068}"/>
    <cellStyle name="Comma 3 2 2 2 2 2" xfId="7044" xr:uid="{77053CC4-E332-4459-BF64-2C68EA944623}"/>
    <cellStyle name="Comma 3 2 2 2 2 2 2" xfId="22242" xr:uid="{33360DCD-1BBF-4EED-BAB5-6BFA7C2CF68F}"/>
    <cellStyle name="Comma 3 2 2 2 2 3" xfId="22241" xr:uid="{C396AC70-5B26-4311-B00B-28E826277292}"/>
    <cellStyle name="Comma 3 2 2 2 2 4" xfId="47672" xr:uid="{412C49B3-7327-479C-B9AD-8782C0F7331F}"/>
    <cellStyle name="Comma 3 2 2 2 2 5" xfId="5008" xr:uid="{B371412A-7D3E-4277-8F95-43ECAFEDED25}"/>
    <cellStyle name="Comma 3 2 2 2 3" xfId="1495" xr:uid="{29660B3E-9223-443D-8E0B-F828629F2ED4}"/>
    <cellStyle name="Comma 3 2 2 2 3 2" xfId="6386" xr:uid="{EDE0AE12-CB3C-46D0-993E-BA649A6A2DCC}"/>
    <cellStyle name="Comma 3 2 2 2 3 2 2" xfId="22244" xr:uid="{7803A35D-E0B5-4976-A4C6-AFB388CC86A6}"/>
    <cellStyle name="Comma 3 2 2 2 3 3" xfId="22243" xr:uid="{4F0EDD6F-5E95-4555-8594-B45D08E47686}"/>
    <cellStyle name="Comma 3 2 2 2 3 4" xfId="47016" xr:uid="{0411AB69-08E0-4E95-955F-DD3E2A72E2D1}"/>
    <cellStyle name="Comma 3 2 2 2 3 5" xfId="5404" xr:uid="{60992E41-49C9-4A19-ACBD-AC5626C964D6}"/>
    <cellStyle name="Comma 3 2 2 2 4" xfId="2978" xr:uid="{09FAF281-1DB7-4016-8C40-FAB43B872BF2}"/>
    <cellStyle name="Comma 3 2 2 2 4 2" xfId="22246" xr:uid="{548C9CE8-90E7-49D7-8B6E-B67A4FB4278E}"/>
    <cellStyle name="Comma 3 2 2 2 4 3" xfId="22245" xr:uid="{68D7903D-AEB3-488F-9A47-24BD458E3380}"/>
    <cellStyle name="Comma 3 2 2 2 4 4" xfId="48599" xr:uid="{633739C4-6E4D-4772-958C-08756CE05F55}"/>
    <cellStyle name="Comma 3 2 2 2 4 5" xfId="7973" xr:uid="{488F4F10-FAF7-4FEC-9F45-A8A61ECA8FFD}"/>
    <cellStyle name="Comma 3 2 2 2 5" xfId="3388" xr:uid="{A7F23422-A4E7-4DB7-9499-61DA491CAB76}"/>
    <cellStyle name="Comma 3 2 2 2 5 2" xfId="22247" xr:uid="{24B312BD-4E19-4DE2-B001-205294756844}"/>
    <cellStyle name="Comma 3 2 2 2 5 3" xfId="49012" xr:uid="{7A7EF17D-C33B-4D2D-8A5E-2FA6D8E08387}"/>
    <cellStyle name="Comma 3 2 2 2 5 4" xfId="8386" xr:uid="{016A215F-DC45-4790-8380-B12F58EA7FBB}"/>
    <cellStyle name="Comma 3 2 2 2 6" xfId="5798" xr:uid="{0A6F8ECC-50C3-40CA-8D8D-3260BB63A8AE}"/>
    <cellStyle name="Comma 3 2 2 2 7" xfId="8757" xr:uid="{E47772A5-C9A9-4AE2-BA06-207CA8F80806}"/>
    <cellStyle name="Comma 3 2 2 2 8" xfId="46439" xr:uid="{1521779D-12A2-472D-8508-DE558E126B75}"/>
    <cellStyle name="Comma 3 2 2 2 9" xfId="4474" xr:uid="{96D757E1-3FCF-4F09-B398-CA2B08AA4F75}"/>
    <cellStyle name="Comma 3 2 2 20" xfId="22248" xr:uid="{AE9CE395-54AA-4C75-81F2-646A5F78ED8A}"/>
    <cellStyle name="Comma 3 2 2 20 2" xfId="22249" xr:uid="{2BDB2972-9318-424F-B8C3-018063154B09}"/>
    <cellStyle name="Comma 3 2 2 21" xfId="22250" xr:uid="{BF5235BE-5195-4764-A730-9FF5B079F9A8}"/>
    <cellStyle name="Comma 3 2 2 21 2" xfId="22251" xr:uid="{99098C09-C4F1-40BD-9339-F515CD7D093C}"/>
    <cellStyle name="Comma 3 2 2 22" xfId="22252" xr:uid="{8BB21967-267B-4DB3-B2A2-74EDC82456AD}"/>
    <cellStyle name="Comma 3 2 2 22 2" xfId="22253" xr:uid="{E24ED946-65E9-45AE-8FB0-F3BE11CA7303}"/>
    <cellStyle name="Comma 3 2 2 23" xfId="45739" xr:uid="{FB9D97FA-D1B3-4B2E-B811-4132EB9EFF82}"/>
    <cellStyle name="Comma 3 2 2 24" xfId="45929" xr:uid="{D3184DD7-EE99-4B11-91EF-10FAB8E7514E}"/>
    <cellStyle name="Comma 3 2 2 25" xfId="46271" xr:uid="{A8760E75-92F0-4A39-A29C-04A2EA1571AE}"/>
    <cellStyle name="Comma 3 2 2 26" xfId="3846" xr:uid="{CD1603DA-C9BD-4B08-8442-282EB2F6BC8C}"/>
    <cellStyle name="Comma 3 2 2 27" xfId="52143" xr:uid="{EB7D1F66-D0B4-4791-8609-6455A8E29D2E}"/>
    <cellStyle name="Comma 3 2 2 3" xfId="1890" xr:uid="{11B58303-A37D-4675-A6CA-4F34E42CA66C}"/>
    <cellStyle name="Comma 3 2 2 3 2" xfId="6850" xr:uid="{35FB8077-6EB3-4F98-9347-197F070EC5EC}"/>
    <cellStyle name="Comma 3 2 2 3 2 2" xfId="22255" xr:uid="{29127101-09B0-4625-893B-AB76AD90D30C}"/>
    <cellStyle name="Comma 3 2 2 3 3" xfId="22254" xr:uid="{CD1B8364-16ED-4F86-A8DA-66CF52348613}"/>
    <cellStyle name="Comma 3 2 2 3 4" xfId="47478" xr:uid="{796F222A-6AA4-4A2E-B885-B8E1F0BC96BA}"/>
    <cellStyle name="Comma 3 2 2 3 5" xfId="4706" xr:uid="{1C8F8C40-1811-4765-8B94-CD3203C380F4}"/>
    <cellStyle name="Comma 3 2 2 4" xfId="1247" xr:uid="{046D6392-00BB-4EB5-97E9-1FA2674A7AD8}"/>
    <cellStyle name="Comma 3 2 2 4 2" xfId="6168" xr:uid="{FA6FA7CE-AF0B-4B7C-A7B5-D71D43E1ED2F}"/>
    <cellStyle name="Comma 3 2 2 4 2 2" xfId="22257" xr:uid="{77A099B3-8AEC-472D-9189-1F40560A41B2}"/>
    <cellStyle name="Comma 3 2 2 4 3" xfId="22256" xr:uid="{D5607D98-B250-451E-9506-19B5A80EC272}"/>
    <cellStyle name="Comma 3 2 2 4 4" xfId="46802" xr:uid="{BDE06CE5-E785-4E62-9E86-E8A7182E7D64}"/>
    <cellStyle name="Comma 3 2 2 4 5" xfId="4872" xr:uid="{988C9169-C656-4555-A029-66E4A9118BEE}"/>
    <cellStyle name="Comma 3 2 2 5" xfId="2875" xr:uid="{287FF899-E75E-42DE-82DE-501D59AA6A61}"/>
    <cellStyle name="Comma 3 2 2 5 2" xfId="7853" xr:uid="{76772EE2-B718-470A-8A45-008A631ADCD3}"/>
    <cellStyle name="Comma 3 2 2 5 3" xfId="22258" xr:uid="{71874508-8564-421B-B1BA-6F8992AF32E7}"/>
    <cellStyle name="Comma 3 2 2 5 4" xfId="48479" xr:uid="{15329230-0038-4F87-940A-554F39D1AD73}"/>
    <cellStyle name="Comma 3 2 2 5 5" xfId="5268" xr:uid="{0341F8BE-26A9-4093-A09B-72056DDD0026}"/>
    <cellStyle name="Comma 3 2 2 6" xfId="3191" xr:uid="{3BCEF72D-10FD-42F6-ABD9-04C8C97034E3}"/>
    <cellStyle name="Comma 3 2 2 6 2" xfId="22260" xr:uid="{DCF11E61-27B8-4AAC-A697-7061E4C99E30}"/>
    <cellStyle name="Comma 3 2 2 6 3" xfId="22259" xr:uid="{3A7C9BEA-606C-42B2-AD4E-235E32418557}"/>
    <cellStyle name="Comma 3 2 2 6 4" xfId="48814" xr:uid="{89620416-F148-4F16-B3E8-28385E2929BA}"/>
    <cellStyle name="Comma 3 2 2 6 5" xfId="8188" xr:uid="{C3EFDF59-7867-4CAD-B12D-19CBD7B04069}"/>
    <cellStyle name="Comma 3 2 2 7" xfId="5640" xr:uid="{634CE7FB-E4FE-4B2B-88C1-0F4CA43ADB20}"/>
    <cellStyle name="Comma 3 2 2 7 2" xfId="22261" xr:uid="{CC4E1C99-9F13-4BE1-8126-0FF464C55C38}"/>
    <cellStyle name="Comma 3 2 2 8" xfId="22262" xr:uid="{84232435-A24B-40CB-92DC-BE555791D877}"/>
    <cellStyle name="Comma 3 2 2 8 2" xfId="22263" xr:uid="{2C3E3433-522E-4AE9-B04A-CD334B28D9C2}"/>
    <cellStyle name="Comma 3 2 2 9" xfId="22264" xr:uid="{F2411BFC-2BD6-429A-9F7F-164F1CA0B9D0}"/>
    <cellStyle name="Comma 3 2 2 9 2" xfId="22265" xr:uid="{A07E6590-D138-4172-A43E-17271A6141DE}"/>
    <cellStyle name="Comma 3 2 20" xfId="22266" xr:uid="{D9A9560D-58DA-4240-9BBE-C89F8DFE70D5}"/>
    <cellStyle name="Comma 3 2 20 2" xfId="22267" xr:uid="{890773FC-8BB1-46D9-B6A1-83237838E3A2}"/>
    <cellStyle name="Comma 3 2 21" xfId="22268" xr:uid="{89020EA8-5D77-4801-812D-B62CBD0FA18F}"/>
    <cellStyle name="Comma 3 2 21 2" xfId="22269" xr:uid="{2DDDA3A5-DE2B-4AF6-B152-D59E36BD41D3}"/>
    <cellStyle name="Comma 3 2 22" xfId="22270" xr:uid="{1DD66107-5881-4DFC-A0D4-F328EF4C1C93}"/>
    <cellStyle name="Comma 3 2 22 2" xfId="22271" xr:uid="{56DFA304-0E21-4B17-8B8A-0E1E426DE217}"/>
    <cellStyle name="Comma 3 2 23" xfId="41426" xr:uid="{1CAC0496-F18C-404B-8CE9-F5FEFBCFED8A}"/>
    <cellStyle name="Comma 3 2 24" xfId="45713" xr:uid="{4430A8B1-79CC-49BF-B1AC-231F372B138D}"/>
    <cellStyle name="Comma 3 2 25" xfId="45901" xr:uid="{6BCF86EC-9424-48EE-9A38-4DA40C7F09B2}"/>
    <cellStyle name="Comma 3 2 26" xfId="8756" xr:uid="{B9F440FF-C5EA-45FD-9F5E-8C6ACFE2D199}"/>
    <cellStyle name="Comma 3 2 27" xfId="46198" xr:uid="{B39D8D8E-ACE4-47BC-A62C-58F092D0AAB8}"/>
    <cellStyle name="Comma 3 2 28" xfId="3611" xr:uid="{7F97EC93-4FD9-4524-B7AE-09E492E66764}"/>
    <cellStyle name="Comma 3 2 29" xfId="52023" xr:uid="{EFF76C92-6471-4774-8B0C-80130CA7C18B}"/>
    <cellStyle name="Comma 3 2 3" xfId="139" xr:uid="{00000000-0005-0000-0000-00008A000000}"/>
    <cellStyle name="Comma 3 2 3 10" xfId="52144" xr:uid="{E57E519B-23D1-49EE-9695-C68AE9B05E03}"/>
    <cellStyle name="Comma 3 2 3 2" xfId="1970" xr:uid="{947094D0-8C8E-4D1B-B934-A7ECAB720CB2}"/>
    <cellStyle name="Comma 3 2 3 2 2" xfId="6932" xr:uid="{73F989F4-80C3-45AD-8258-4CD4CBF061A1}"/>
    <cellStyle name="Comma 3 2 3 2 3" xfId="47560" xr:uid="{F1FD4532-A44F-4D34-8983-85E3CBC0F104}"/>
    <cellStyle name="Comma 3 2 3 2 4" xfId="4950" xr:uid="{F1196BC7-7BDD-45D2-B84F-5AE3BD8CCE75}"/>
    <cellStyle name="Comma 3 2 3 3" xfId="1388" xr:uid="{A5A70561-3EC8-4E56-8835-8097B1732B8C}"/>
    <cellStyle name="Comma 3 2 3 3 2" xfId="3596" xr:uid="{73C28CE7-F0FE-4445-A59E-DEF06EB09408}"/>
    <cellStyle name="Comma 3 2 3 3 2 2" xfId="22273" xr:uid="{EC28CF36-3920-4C1B-98F3-35284E48830B}"/>
    <cellStyle name="Comma 3 2 3 3 2 3" xfId="6272" xr:uid="{D53C11FB-EA63-463E-99B8-70EEA4072C9F}"/>
    <cellStyle name="Comma 3 2 3 3 3" xfId="46122" xr:uid="{C0F3928D-3927-41BF-A3B0-6A461BBD8D66}"/>
    <cellStyle name="Comma 3 2 3 3 4" xfId="22272" xr:uid="{8B24CA05-868C-4F19-A165-15E371DF823F}"/>
    <cellStyle name="Comma 3 2 3 3 5" xfId="46902" xr:uid="{D5192B21-E3B9-4910-BAA6-A04177A6E76F}"/>
    <cellStyle name="Comma 3 2 3 3 6" xfId="5347" xr:uid="{59AA5824-A2DB-424C-B066-0260E1B68BE3}"/>
    <cellStyle name="Comma 3 2 3 3 7" xfId="3583" xr:uid="{69ABBBC8-A6E6-4EC5-A516-2DC228323D20}"/>
    <cellStyle name="Comma 3 2 3 4" xfId="2936" xr:uid="{69DAEF92-0510-4E2A-B044-7AD5276E25BA}"/>
    <cellStyle name="Comma 3 2 3 4 2" xfId="22274" xr:uid="{9F4A48FA-A429-4F21-82D6-C2C81B51B436}"/>
    <cellStyle name="Comma 3 2 3 4 3" xfId="48557" xr:uid="{686E4E78-0B2A-4F5A-846E-46853B30435E}"/>
    <cellStyle name="Comma 3 2 3 4 4" xfId="7931" xr:uid="{E3E8E926-BE1D-4D63-A0BB-5D2BB634DE8A}"/>
    <cellStyle name="Comma 3 2 3 5" xfId="3275" xr:uid="{CB9DE6CE-7F3D-4FD8-BEDB-0E6D951828AF}"/>
    <cellStyle name="Comma 3 2 3 5 2" xfId="22275" xr:uid="{C24EBD22-B6C5-4584-9470-A90E1A2D08ED}"/>
    <cellStyle name="Comma 3 2 3 5 3" xfId="48899" xr:uid="{1598141E-100B-4731-A425-83ABFB9BBB43}"/>
    <cellStyle name="Comma 3 2 3 5 4" xfId="8273" xr:uid="{AF7EE216-875C-4A89-BFE7-BB79D9DB81D7}"/>
    <cellStyle name="Comma 3 2 3 6" xfId="5740" xr:uid="{77964C49-3335-4F38-8D0D-879B9A33F03C}"/>
    <cellStyle name="Comma 3 2 3 7" xfId="46380" xr:uid="{4F468496-7EBF-4E7F-BA12-6D3ECB50992A}"/>
    <cellStyle name="Comma 3 2 3 8" xfId="4311" xr:uid="{0BE5F404-B889-4F63-B255-A6D6FD3408CA}"/>
    <cellStyle name="Comma 3 2 3 9" xfId="52070" xr:uid="{42E6B91A-749E-4390-8A49-9FE264ED2B09}"/>
    <cellStyle name="Comma 3 2 30" xfId="52142" xr:uid="{641489AF-6239-41D1-8B81-BCF0ECC6CCD2}"/>
    <cellStyle name="Comma 3 2 4" xfId="1773" xr:uid="{0ACB2B94-39C2-447B-9E05-65467E05544F}"/>
    <cellStyle name="Comma 3 2 4 2" xfId="6724" xr:uid="{32FA9764-C334-4D6C-9E14-B39E169C707F}"/>
    <cellStyle name="Comma 3 2 4 2 2" xfId="22277" xr:uid="{48177CB3-488A-4295-BB9D-5303EFBDC05C}"/>
    <cellStyle name="Comma 3 2 4 3" xfId="22278" xr:uid="{459179A8-B1D1-4011-88F7-EBA9EA18D29E}"/>
    <cellStyle name="Comma 3 2 4 4" xfId="22276" xr:uid="{11F03B9D-9D71-446F-932C-B311BE44EA79}"/>
    <cellStyle name="Comma 3 2 4 5" xfId="47351" xr:uid="{36F88BF7-BC69-4FCD-83C0-C77B94DA8F7B}"/>
    <cellStyle name="Comma 3 2 4 6" xfId="4400" xr:uid="{0D668DCD-E50A-4FFB-B5FD-5FCD2C3AD027}"/>
    <cellStyle name="Comma 3 2 5" xfId="1100" xr:uid="{A9B56E86-F2C1-4705-9398-9391C2F216A7}"/>
    <cellStyle name="Comma 3 2 5 2" xfId="6025" xr:uid="{372CFEAA-BF25-4DD2-9275-FAF7406E8DE9}"/>
    <cellStyle name="Comma 3 2 5 2 2" xfId="22280" xr:uid="{477F13F9-EA6B-45D5-8331-9F695D887BBE}"/>
    <cellStyle name="Comma 3 2 5 3" xfId="22281" xr:uid="{B5F83938-FADF-4E02-A0B6-3D3ED73C2423}"/>
    <cellStyle name="Comma 3 2 5 4" xfId="22279" xr:uid="{278DED26-C6DD-4C79-A911-1C38D6B205D0}"/>
    <cellStyle name="Comma 3 2 5 5" xfId="46664" xr:uid="{69BFBF18-A1AC-46A0-A1C9-20902C0A007C}"/>
    <cellStyle name="Comma 3 2 5 6" xfId="4645" xr:uid="{737F7D95-D194-4959-85FD-C988570E9484}"/>
    <cellStyle name="Comma 3 2 6" xfId="2839" xr:uid="{FCDDFCED-7AA8-4606-9EB9-101B9AB55B2C}"/>
    <cellStyle name="Comma 3 2 6 2" xfId="7809" xr:uid="{FEA2D2FD-95DC-42B9-97BA-3FC558701413}"/>
    <cellStyle name="Comma 3 2 6 2 2" xfId="22282" xr:uid="{328BC1F7-9D6B-41A5-9DC1-D9DE82A248BE}"/>
    <cellStyle name="Comma 3 2 6 2 2 2" xfId="22283" xr:uid="{466ABDB4-67DA-4E23-AF79-75324141F747}"/>
    <cellStyle name="Comma 3 2 6 2 2 2 2" xfId="22284" xr:uid="{1F9EC4A0-0AF0-477D-8DFF-E59E699111F1}"/>
    <cellStyle name="Comma 3 2 6 2 2 3" xfId="22285" xr:uid="{C2C83F68-D27F-4CFC-B77A-E7982BC011EE}"/>
    <cellStyle name="Comma 3 2 6 2 3" xfId="22286" xr:uid="{4E8E730A-BE62-4093-8D85-0E5FFBDD0F2B}"/>
    <cellStyle name="Comma 3 2 6 3" xfId="22287" xr:uid="{3B0C88C0-C65D-4820-BE0D-695C6A6F1B4A}"/>
    <cellStyle name="Comma 3 2 6 3 2" xfId="22288" xr:uid="{CFB37F03-FF59-44B1-942F-1626AC8F1B4D}"/>
    <cellStyle name="Comma 3 2 6 4" xfId="22289" xr:uid="{ABD25087-D992-46A2-8934-9C96A1E172D4}"/>
    <cellStyle name="Comma 3 2 6 4 2" xfId="22290" xr:uid="{15FF00ED-9C12-4E47-A094-54AA76C0735D}"/>
    <cellStyle name="Comma 3 2 6 5" xfId="22291" xr:uid="{7840DFFE-D38F-48CB-9A28-CDD94905EC75}"/>
    <cellStyle name="Comma 3 2 6 5 2" xfId="22292" xr:uid="{3A06E1F8-9AD8-4386-B042-E0A54B4EE30A}"/>
    <cellStyle name="Comma 3 2 6 6" xfId="22293" xr:uid="{D79E7B1B-ED60-44BB-9D2E-FD34C73B6110}"/>
    <cellStyle name="Comma 3 2 6 6 2" xfId="22294" xr:uid="{178F8AFE-5602-4C11-B3C1-D2DF40DC0E6E}"/>
    <cellStyle name="Comma 3 2 6 7" xfId="48435" xr:uid="{09455C7E-EED0-4B4A-8F0F-39E53A863060}"/>
    <cellStyle name="Comma 3 2 6 8" xfId="4819" xr:uid="{211242EF-21AE-467D-AD09-4C6351DCA57A}"/>
    <cellStyle name="Comma 3 2 7" xfId="3061" xr:uid="{ED95EBF2-9199-4103-B4AC-1938BBCF2BD5}"/>
    <cellStyle name="Comma 3 2 7 2" xfId="8057" xr:uid="{E8D83A57-5BB1-4C1D-A735-C089113A5910}"/>
    <cellStyle name="Comma 3 2 7 2 2" xfId="22296" xr:uid="{7F1861EF-3E92-4D59-979B-EB9DE3CCD72D}"/>
    <cellStyle name="Comma 3 2 7 2 2 2" xfId="22297" xr:uid="{23EA7039-3A4B-4BC4-80EA-319ED61952AC}"/>
    <cellStyle name="Comma 3 2 7 2 3" xfId="22298" xr:uid="{91A23AA9-C78C-4B8D-8836-ACAF5E8BBD8A}"/>
    <cellStyle name="Comma 3 2 7 3" xfId="22295" xr:uid="{9C1ECEF9-DAB8-432B-BD3C-95AB96B938D3}"/>
    <cellStyle name="Comma 3 2 7 4" xfId="48683" xr:uid="{41BEC78B-1C9A-4DB2-9700-0AE53C5535D7}"/>
    <cellStyle name="Comma 3 2 7 5" xfId="5211" xr:uid="{A24590CB-0E57-47F2-91F0-5ED3F35DB5B1}"/>
    <cellStyle name="Comma 3 2 8" xfId="5575" xr:uid="{2415A0A7-8A0E-46D7-85A2-D8B19608B24A}"/>
    <cellStyle name="Comma 3 2 8 2" xfId="22300" xr:uid="{35609855-8696-43EF-95AE-63650AAEEE22}"/>
    <cellStyle name="Comma 3 2 8 3" xfId="22301" xr:uid="{ECDDA1B7-5DF7-41D8-A607-43D50F168D9F}"/>
    <cellStyle name="Comma 3 2 8 4" xfId="22299" xr:uid="{DCC61C45-97F7-4BA9-86C3-F8DD94042939}"/>
    <cellStyle name="Comma 3 2 9" xfId="22302" xr:uid="{21B10895-6795-4C12-BB70-FF1AC7C133BA}"/>
    <cellStyle name="Comma 3 2 9 2" xfId="22303" xr:uid="{D18FC3F3-ED08-4E29-B8B1-1483462C37A0}"/>
    <cellStyle name="Comma 3 20" xfId="22304" xr:uid="{845C428E-0C7E-452C-BDCA-0E4C0BD1ABB2}"/>
    <cellStyle name="Comma 3 20 2" xfId="22305" xr:uid="{48DE3E84-0D83-4F78-BC9E-2B1653BFBCEF}"/>
    <cellStyle name="Comma 3 21" xfId="22306" xr:uid="{22C9774F-7820-4DAB-9531-C42512CC43B0}"/>
    <cellStyle name="Comma 3 21 2" xfId="22307" xr:uid="{EBB51576-EC77-4BB6-B895-C0524F62B497}"/>
    <cellStyle name="Comma 3 22" xfId="22308" xr:uid="{7F0E6FF2-533E-4A54-BF45-92D7D8036157}"/>
    <cellStyle name="Comma 3 22 2" xfId="22309" xr:uid="{811180C9-5041-4061-91AA-3D0C213E04C0}"/>
    <cellStyle name="Comma 3 23" xfId="22310" xr:uid="{045F196F-40BD-4B61-82BD-DB72F7AD6EBE}"/>
    <cellStyle name="Comma 3 23 2" xfId="22311" xr:uid="{551846CE-1673-474F-909B-BDC7F31FD3F1}"/>
    <cellStyle name="Comma 3 24" xfId="22312" xr:uid="{51EBA8D6-5A9C-4DE2-B348-6B7B334B7E9A}"/>
    <cellStyle name="Comma 3 24 2" xfId="22313" xr:uid="{6E608F43-96C8-40FF-ACC8-6763DF32072B}"/>
    <cellStyle name="Comma 3 25" xfId="22314" xr:uid="{B4FE04FF-B515-4AA0-80AE-699FE3FCD72C}"/>
    <cellStyle name="Comma 3 25 2" xfId="22315" xr:uid="{9A828DEE-9BFB-4BEC-A400-5F825DCC62F5}"/>
    <cellStyle name="Comma 3 26" xfId="22316" xr:uid="{9051645E-E9BE-477C-B4C8-F6B2D042FEF3}"/>
    <cellStyle name="Comma 3 26 2" xfId="22317" xr:uid="{F2D1E38E-01F7-44DB-A35F-200D7C8CA0E2}"/>
    <cellStyle name="Comma 3 27" xfId="22318" xr:uid="{958E3474-ED9F-4AE7-AB06-7EB90F22D99E}"/>
    <cellStyle name="Comma 3 27 2" xfId="22319" xr:uid="{2ED3502D-528B-42D5-B585-E83FD9CAAB54}"/>
    <cellStyle name="Comma 3 28" xfId="22320" xr:uid="{3647718B-3A9B-40A7-9330-027A5B3DA615}"/>
    <cellStyle name="Comma 3 28 2" xfId="22321" xr:uid="{808C2BDC-D319-4EA0-B8A4-A5BE86B4480E}"/>
    <cellStyle name="Comma 3 29" xfId="22322" xr:uid="{71E95908-9CB4-4FA2-9272-70CD041F095F}"/>
    <cellStyle name="Comma 3 29 2" xfId="22323" xr:uid="{DD92B0BC-2687-4C32-A57E-EFBF15982E16}"/>
    <cellStyle name="Comma 3 3" xfId="140" xr:uid="{00000000-0005-0000-0000-00008B000000}"/>
    <cellStyle name="Comma 3 3 10" xfId="3847" xr:uid="{F47616BA-33C5-4CDA-BC24-854A7B0F0D98}"/>
    <cellStyle name="Comma 3 3 11" xfId="52145" xr:uid="{F4992F61-F850-4DCE-BCDE-4B30DF7D9B8C}"/>
    <cellStyle name="Comma 3 3 2" xfId="844" xr:uid="{AEF19814-A0AF-4753-BAA6-945198BEA439}"/>
    <cellStyle name="Comma 3 3 2 2" xfId="1919" xr:uid="{0EAE30A2-F482-434E-9FCE-EFD811D028ED}"/>
    <cellStyle name="Comma 3 3 2 2 2" xfId="6879" xr:uid="{512706D5-E784-43D0-AD45-42A7011FE043}"/>
    <cellStyle name="Comma 3 3 2 2 3" xfId="22325" xr:uid="{625E3550-6161-487B-82F8-78419FDB95C1}"/>
    <cellStyle name="Comma 3 3 2 2 4" xfId="47507" xr:uid="{9610444D-B169-4F0A-99C1-5E16F4C659AD}"/>
    <cellStyle name="Comma 3 3 2 2 5" xfId="4962" xr:uid="{4950F255-6215-4FD7-8637-2BD0B332A366}"/>
    <cellStyle name="Comma 3 3 2 3" xfId="1307" xr:uid="{C0428153-EE31-4A66-88C3-8A8AD5F95CDB}"/>
    <cellStyle name="Comma 3 3 2 3 2" xfId="6201" xr:uid="{3B0180FD-F8CD-4E5B-8E28-D5EB7E503F0F}"/>
    <cellStyle name="Comma 3 3 2 3 3" xfId="46836" xr:uid="{2AF0314C-D5EA-478A-8570-B9DC4265CA39}"/>
    <cellStyle name="Comma 3 3 2 3 4" xfId="5359" xr:uid="{F83594EB-E8B4-4684-BF3D-970ECAB29B64}"/>
    <cellStyle name="Comma 3 3 2 4" xfId="2942" xr:uid="{CE05EA43-2E4A-4F86-B040-9ED8885B0198}"/>
    <cellStyle name="Comma 3 3 2 4 2" xfId="48563" xr:uid="{695F7A85-6C89-4028-90FD-42B25153E8A3}"/>
    <cellStyle name="Comma 3 3 2 4 3" xfId="7937" xr:uid="{E648567B-AABE-47A6-AAE7-02A2DA790018}"/>
    <cellStyle name="Comma 3 3 2 5" xfId="3222" xr:uid="{98112AB7-F28C-4CA4-BA32-C150F289B0B6}"/>
    <cellStyle name="Comma 3 3 2 5 2" xfId="48845" xr:uid="{B92C5D2A-1487-484C-B4E4-AA312BEA3872}"/>
    <cellStyle name="Comma 3 3 2 5 3" xfId="8219" xr:uid="{3E949AB0-631B-4204-AF76-922A81145FE4}"/>
    <cellStyle name="Comma 3 3 2 6" xfId="5753" xr:uid="{59CFCC0E-80ED-4F09-BA8E-BE0032A2DEF3}"/>
    <cellStyle name="Comma 3 3 2 7" xfId="22324" xr:uid="{83F47707-9182-4D28-8397-1019834C01B5}"/>
    <cellStyle name="Comma 3 3 2 8" xfId="46393" xr:uid="{329BF8A0-7C17-4E7B-A25E-7210474ADA97}"/>
    <cellStyle name="Comma 3 3 2 9" xfId="4418" xr:uid="{310537AB-EAC5-49B0-87AE-6C851D23204C}"/>
    <cellStyle name="Comma 3 3 3" xfId="1424" xr:uid="{55E2249A-74EA-449F-8C5E-8A19B2F87C05}"/>
    <cellStyle name="Comma 3 3 3 2" xfId="2014" xr:uid="{3DF1C791-C9B2-4375-AF36-87DE148967E5}"/>
    <cellStyle name="Comma 3 3 3 2 2" xfId="22327" xr:uid="{6E0B11F9-6A8A-4EA9-8964-87E13415FA12}"/>
    <cellStyle name="Comma 3 3 3 2 3" xfId="47604" xr:uid="{5902E769-401B-4DE1-B78C-FC35E73678C3}"/>
    <cellStyle name="Comma 3 3 3 2 4" xfId="6976" xr:uid="{4829B39C-71E9-416B-B1E2-8A86766726B6}"/>
    <cellStyle name="Comma 3 3 3 3" xfId="3319" xr:uid="{E10BD447-CEC4-4F6E-958C-973B2792200F}"/>
    <cellStyle name="Comma 3 3 3 3 2" xfId="22328" xr:uid="{0BF39D5D-3A0B-4860-BF5A-3BAC7A2727E5}"/>
    <cellStyle name="Comma 3 3 3 3 3" xfId="48943" xr:uid="{48B7A0A5-4B9D-4E2E-A3BC-68AB36F7457B}"/>
    <cellStyle name="Comma 3 3 3 3 4" xfId="8317" xr:uid="{439CC136-2A7B-493D-80DE-627118EB9296}"/>
    <cellStyle name="Comma 3 3 3 4" xfId="6316" xr:uid="{AB95A5FB-7BDC-401D-A358-BAADF0822858}"/>
    <cellStyle name="Comma 3 3 3 5" xfId="22326" xr:uid="{4C29553A-5DCA-4042-B311-05432046629D}"/>
    <cellStyle name="Comma 3 3 3 6" xfId="46946" xr:uid="{0FC3E822-E552-45DE-956F-05210AC72097}"/>
    <cellStyle name="Comma 3 3 3 7" xfId="4657" xr:uid="{865164B5-3966-4631-BC31-3E8D07E45D93}"/>
    <cellStyle name="Comma 3 3 4" xfId="1807" xr:uid="{20DEF4CF-4471-4206-9A1F-841B96923E7F}"/>
    <cellStyle name="Comma 3 3 4 2" xfId="6766" xr:uid="{2B9166FA-0B62-469E-AF47-178888D1B438}"/>
    <cellStyle name="Comma 3 3 4 2 2" xfId="22330" xr:uid="{D10EBA91-76EB-45D5-B076-49229B40279A}"/>
    <cellStyle name="Comma 3 3 4 3" xfId="22329" xr:uid="{785C8718-871F-4A13-9101-91DEA2A31AEB}"/>
    <cellStyle name="Comma 3 3 4 4" xfId="47393" xr:uid="{6FEABBB1-2B2D-4089-862F-77D0D146B4C6}"/>
    <cellStyle name="Comma 3 3 4 5" xfId="4828" xr:uid="{B5E188DF-E8F2-4388-B73F-2FC60427B8F0}"/>
    <cellStyle name="Comma 3 3 5" xfId="1140" xr:uid="{0707F01A-464E-4872-AD33-15268C36F5A4}"/>
    <cellStyle name="Comma 3 3 5 2" xfId="6071" xr:uid="{CE26A64F-6889-4E16-8D9B-4AE1B2E5C61C}"/>
    <cellStyle name="Comma 3 3 5 3" xfId="46708" xr:uid="{A1123EA7-4953-4D92-9091-884A0D6ACEF7}"/>
    <cellStyle name="Comma 3 3 5 4" xfId="5222" xr:uid="{1534711E-A413-47A3-8754-E17C790836A2}"/>
    <cellStyle name="Comma 3 3 6" xfId="2842" xr:uid="{582D96D9-D6C0-4B32-A995-B780DE85AAF7}"/>
    <cellStyle name="Comma 3 3 6 2" xfId="48441" xr:uid="{DF5E9CE1-7026-4573-AB16-A6E4926EA24C}"/>
    <cellStyle name="Comma 3 3 6 3" xfId="7815" xr:uid="{BC082D4A-2321-448F-ABF9-15A200DC2FB9}"/>
    <cellStyle name="Comma 3 3 7" xfId="3104" xr:uid="{68E8F136-9CC5-4992-9D66-C0AFF15EFE2E}"/>
    <cellStyle name="Comma 3 3 7 2" xfId="48727" xr:uid="{34345143-FF2B-4135-BAEA-58D7F675E3BB}"/>
    <cellStyle name="Comma 3 3 7 3" xfId="8101" xr:uid="{4AD216D1-E14B-40A9-8F4A-92022B023A1B}"/>
    <cellStyle name="Comma 3 3 8" xfId="5589" xr:uid="{8A779A09-40FD-4BED-B9B8-DEC5EE103706}"/>
    <cellStyle name="Comma 3 3 9" xfId="46214" xr:uid="{817E28CD-C6D2-404A-B513-015C52C2CF62}"/>
    <cellStyle name="Comma 3 30" xfId="22331" xr:uid="{DB7C2C46-85D1-4EEE-98D7-3D06AFB06CFC}"/>
    <cellStyle name="Comma 3 30 2" xfId="22332" xr:uid="{0A5A2074-E465-4ED2-895B-52FB2A750C6D}"/>
    <cellStyle name="Comma 3 31" xfId="22333" xr:uid="{EB48BFE3-1E1B-4EE7-8AAD-C2AB04FB9C92}"/>
    <cellStyle name="Comma 3 31 2" xfId="22334" xr:uid="{A7EA1B1C-A75A-4BA6-BCD9-CE7956F14E2D}"/>
    <cellStyle name="Comma 3 32" xfId="22335" xr:uid="{018C6022-A557-49F3-A2EB-835A023A9573}"/>
    <cellStyle name="Comma 3 32 2" xfId="22336" xr:uid="{3A1C2E33-DD85-4076-84C7-A193411FF56A}"/>
    <cellStyle name="Comma 3 33" xfId="22337" xr:uid="{0C2A5BE9-4321-4273-9773-844830740ABB}"/>
    <cellStyle name="Comma 3 33 2" xfId="22338" xr:uid="{5F01F891-CDC5-4587-B1E7-C1F43DF4FC19}"/>
    <cellStyle name="Comma 3 34" xfId="22339" xr:uid="{639CF273-D87F-4072-AE63-483CDD8D4BF4}"/>
    <cellStyle name="Comma 3 34 2" xfId="22340" xr:uid="{C801878D-3834-42C8-AC04-CE1555755AE4}"/>
    <cellStyle name="Comma 3 35" xfId="22341" xr:uid="{C4DA12C4-9767-4C22-9BF0-7EEA6547A574}"/>
    <cellStyle name="Comma 3 35 2" xfId="22342" xr:uid="{06038CBA-26DD-496D-A6F9-0D7940AD3866}"/>
    <cellStyle name="Comma 3 36" xfId="22343" xr:uid="{54754610-537F-4C9A-85ED-F049AD18DED2}"/>
    <cellStyle name="Comma 3 36 2" xfId="22344" xr:uid="{A9FDC9AA-4EBA-4359-8738-FA5E49A5BB59}"/>
    <cellStyle name="Comma 3 37" xfId="22345" xr:uid="{6F770761-FE87-4E30-9BE2-EB5275B7C2DC}"/>
    <cellStyle name="Comma 3 37 2" xfId="22346" xr:uid="{DE18E75D-F242-4326-A569-4C6548A59C1D}"/>
    <cellStyle name="Comma 3 38" xfId="22347" xr:uid="{583E727E-6EFF-4B3E-B646-5975C71BD1C4}"/>
    <cellStyle name="Comma 3 38 2" xfId="22348" xr:uid="{B33B9F8A-FB7C-47B4-83CB-A7A6AB339FFE}"/>
    <cellStyle name="Comma 3 39" xfId="22349" xr:uid="{C3240431-152E-4E17-88E7-DF0E4479C276}"/>
    <cellStyle name="Comma 3 39 2" xfId="22350" xr:uid="{C168AEFC-5391-4803-B70A-1B53B52C4A4D}"/>
    <cellStyle name="Comma 3 4" xfId="141" xr:uid="{00000000-0005-0000-0000-00008C000000}"/>
    <cellStyle name="Comma 3 4 10" xfId="52146" xr:uid="{DE80A584-8BD6-40AD-8B90-6C44E6FB82C1}"/>
    <cellStyle name="Comma 3 4 2" xfId="1492" xr:uid="{46DC4C39-9758-4CAE-8B40-AFDEFC4301C3}"/>
    <cellStyle name="Comma 3 4 2 2" xfId="2079" xr:uid="{C6D593CE-DA8A-4DCC-A6B7-544044ECE5BF}"/>
    <cellStyle name="Comma 3 4 2 2 2" xfId="22353" xr:uid="{5E94292A-4D3E-4568-8B67-850911DDF063}"/>
    <cellStyle name="Comma 3 4 2 2 3" xfId="22352" xr:uid="{4D63F658-6098-417A-96C1-1626CA042AF9}"/>
    <cellStyle name="Comma 3 4 2 2 4" xfId="47669" xr:uid="{2CCBEA38-BD16-4BD2-9BBB-6BF5FD04EE8C}"/>
    <cellStyle name="Comma 3 4 2 2 5" xfId="7041" xr:uid="{A4E096C0-8524-4972-88A9-39E86BA964E7}"/>
    <cellStyle name="Comma 3 4 2 3" xfId="3385" xr:uid="{6E8C3209-C091-41E0-B655-5C041A1CAE67}"/>
    <cellStyle name="Comma 3 4 2 3 2" xfId="22355" xr:uid="{51E5B823-F4A9-474A-B6AB-71ADF200607B}"/>
    <cellStyle name="Comma 3 4 2 3 3" xfId="22354" xr:uid="{8E38370F-487B-4C83-B58B-A3CA0D791782}"/>
    <cellStyle name="Comma 3 4 2 3 4" xfId="49009" xr:uid="{1E7CAAEC-9B59-4C7F-BD34-A43E465775B4}"/>
    <cellStyle name="Comma 3 4 2 3 5" xfId="8383" xr:uid="{CA87B1BC-DB6B-4266-B3A2-2741BC63A49B}"/>
    <cellStyle name="Comma 3 4 2 4" xfId="6383" xr:uid="{AAA96699-8939-46D9-A6D8-DAA6ADE217D7}"/>
    <cellStyle name="Comma 3 4 2 4 2" xfId="22357" xr:uid="{B1927470-7A92-4F94-9060-BFA46779E3C6}"/>
    <cellStyle name="Comma 3 4 2 4 3" xfId="22356" xr:uid="{430BF402-35D4-47D9-BE86-AD36E02AF3AE}"/>
    <cellStyle name="Comma 3 4 2 5" xfId="22358" xr:uid="{952E50AD-6917-4D70-98C4-567F69D056B5}"/>
    <cellStyle name="Comma 3 4 2 6" xfId="22351" xr:uid="{2FC8F2DA-ACA5-4874-8E9A-A6584FA3FFBF}"/>
    <cellStyle name="Comma 3 4 2 7" xfId="47013" xr:uid="{C9A4AD9E-B3EF-43E0-B374-A0DA048D9C6C}"/>
    <cellStyle name="Comma 3 4 2 8" xfId="4922" xr:uid="{346ED7CC-1455-4077-A2D0-00BA785929A5}"/>
    <cellStyle name="Comma 3 4 3" xfId="1884" xr:uid="{A94F7DCC-90E5-4B21-AD79-0D80BB600A85}"/>
    <cellStyle name="Comma 3 4 3 2" xfId="6844" xr:uid="{20CEC8DC-022D-4E7C-A977-C4E77A73F1D0}"/>
    <cellStyle name="Comma 3 4 3 2 2" xfId="22360" xr:uid="{5290AE1A-FABB-49A1-A577-4B3112067062}"/>
    <cellStyle name="Comma 3 4 3 3" xfId="22359" xr:uid="{1774724C-13DE-4846-9CDF-6E98F39E8B2C}"/>
    <cellStyle name="Comma 3 4 3 4" xfId="47472" xr:uid="{4527887B-B56A-4EE8-AF37-5ABAD830AFF9}"/>
    <cellStyle name="Comma 3 4 3 5" xfId="5319" xr:uid="{ABAEB5CF-AB42-4CF9-93E4-510958859630}"/>
    <cellStyle name="Comma 3 4 4" xfId="1237" xr:uid="{D7621A0F-7CD0-4545-919E-ED392CD87404}"/>
    <cellStyle name="Comma 3 4 4 2" xfId="22362" xr:uid="{97DD3F91-1B12-40E1-93AA-E0D6180EF626}"/>
    <cellStyle name="Comma 3 4 4 3" xfId="22361" xr:uid="{B2486F00-F62C-4115-A0EF-5F159B85A6D1}"/>
    <cellStyle name="Comma 3 4 4 4" xfId="46795" xr:uid="{3CB432C0-CE3F-4574-AC4C-1DB69ACA5DC8}"/>
    <cellStyle name="Comma 3 4 4 5" xfId="6161" xr:uid="{BD27FD6D-10CC-4150-B214-F14FF45F1869}"/>
    <cellStyle name="Comma 3 4 5" xfId="2908" xr:uid="{2E98B8E8-FBCE-4F9E-9096-C6920E540972}"/>
    <cellStyle name="Comma 3 4 5 2" xfId="22364" xr:uid="{1BD5ECC5-BD25-4730-AEE2-05336639C4EC}"/>
    <cellStyle name="Comma 3 4 5 3" xfId="22363" xr:uid="{CD4C2EFB-BD99-4438-B2DB-1C97DD7F1E79}"/>
    <cellStyle name="Comma 3 4 5 4" xfId="48529" xr:uid="{E3194B2D-573A-4FE4-83A2-73C1DDB10F81}"/>
    <cellStyle name="Comma 3 4 5 5" xfId="7903" xr:uid="{8EAD13C6-37AC-42E4-95BC-3AEBD3ED660C}"/>
    <cellStyle name="Comma 3 4 6" xfId="3185" xr:uid="{A0DBBA83-2E7B-46AD-B4ED-961FF12A5076}"/>
    <cellStyle name="Comma 3 4 6 2" xfId="45982" xr:uid="{F3B03735-D932-4AAF-82DD-B01B874A9B32}"/>
    <cellStyle name="Comma 3 4 6 3" xfId="48808" xr:uid="{CC813607-FBFC-4B8F-A2CC-BDF2DF776FA9}"/>
    <cellStyle name="Comma 3 4 6 4" xfId="8182" xr:uid="{3CAACBB5-6006-49ED-9124-799F43EF63DD}"/>
    <cellStyle name="Comma 3 4 7" xfId="5712" xr:uid="{7A21E6F9-A386-4923-A55C-CAB917F06283}"/>
    <cellStyle name="Comma 3 4 8" xfId="46352" xr:uid="{910C3E86-40F1-4C1A-B1FE-5443655AEA09}"/>
    <cellStyle name="Comma 3 4 9" xfId="3848" xr:uid="{47ACFAE3-54F9-4B93-A214-FCA3B3F8EAC4}"/>
    <cellStyle name="Comma 3 40" xfId="22365" xr:uid="{64FFEDC0-DD77-4563-9449-442730122599}"/>
    <cellStyle name="Comma 3 40 2" xfId="22366" xr:uid="{11777D04-88AA-41BC-BF07-3FE36A5F4913}"/>
    <cellStyle name="Comma 3 41" xfId="22367" xr:uid="{40E9E2E4-6C04-489A-A16F-D46F34299E17}"/>
    <cellStyle name="Comma 3 41 2" xfId="22368" xr:uid="{DD2B3AC3-25E1-47B3-B2CD-5FA34478FE89}"/>
    <cellStyle name="Comma 3 42" xfId="22369" xr:uid="{2AA4AC85-34AA-4B0B-9AD6-0EC721281BA8}"/>
    <cellStyle name="Comma 3 42 2" xfId="22370" xr:uid="{8AD2489D-CDCD-466C-A150-5E1E0963CA74}"/>
    <cellStyle name="Comma 3 43" xfId="22371" xr:uid="{3A1E0FA7-1A0D-40A7-8A65-30C54B20449E}"/>
    <cellStyle name="Comma 3 43 2" xfId="22372" xr:uid="{4C2EEB2D-6641-43BB-B3F7-4DF078990A7B}"/>
    <cellStyle name="Comma 3 44" xfId="22373" xr:uid="{CC7653B0-1FE2-402B-B713-6C47949C2162}"/>
    <cellStyle name="Comma 3 44 2" xfId="22374" xr:uid="{33C50B12-91B9-488F-9E3E-2D9FE3B58A1C}"/>
    <cellStyle name="Comma 3 45" xfId="22375" xr:uid="{E4311FAC-2BD9-4FD7-95AF-E4EED97390D2}"/>
    <cellStyle name="Comma 3 45 2" xfId="22376" xr:uid="{B2870744-272E-4D37-8F52-3D4E28648278}"/>
    <cellStyle name="Comma 3 46" xfId="22377" xr:uid="{D9E18059-5A6F-489E-A7AE-887BDA1110B7}"/>
    <cellStyle name="Comma 3 46 2" xfId="22378" xr:uid="{57E0E371-FF95-4452-A22E-437E7B6C29C4}"/>
    <cellStyle name="Comma 3 47" xfId="22379" xr:uid="{BFA03057-69AB-4D60-9700-2EF0E14399E0}"/>
    <cellStyle name="Comma 3 47 2" xfId="22380" xr:uid="{A5BABFAF-F58C-45A5-836C-36E7D965BC79}"/>
    <cellStyle name="Comma 3 48" xfId="22381" xr:uid="{E4A20C7E-3CF3-440D-AE19-6A9A051C5538}"/>
    <cellStyle name="Comma 3 48 2" xfId="22382" xr:uid="{1BE6F272-C470-455D-8BA1-F8EA99CEE318}"/>
    <cellStyle name="Comma 3 49" xfId="22383" xr:uid="{273FB812-59FE-4C12-8CC1-34B808D0513C}"/>
    <cellStyle name="Comma 3 49 2" xfId="22384" xr:uid="{08313467-51EB-49A4-B8BC-9DF4D76F618C}"/>
    <cellStyle name="Comma 3 5" xfId="1341" xr:uid="{6BC0EAB3-08E7-4D8D-866A-1563D6FD1B5F}"/>
    <cellStyle name="Comma 3 5 2" xfId="1925" xr:uid="{574DEC96-8CA0-4E2F-942B-34913E46B3B2}"/>
    <cellStyle name="Comma 3 5 2 2" xfId="22386" xr:uid="{75977C4E-8170-4D2D-843A-29A83D3C10C5}"/>
    <cellStyle name="Comma 3 5 2 3" xfId="22385" xr:uid="{EB3CEF23-D517-4914-8F98-BF385C3D9C43}"/>
    <cellStyle name="Comma 3 5 2 4" xfId="47513" xr:uid="{AC492C9A-826E-4529-BD69-DA9527EE49CD}"/>
    <cellStyle name="Comma 3 5 2 5" xfId="6885" xr:uid="{378F7DE6-3BAA-4566-BEC7-5B8398DA57D2}"/>
    <cellStyle name="Comma 3 5 3" xfId="3228" xr:uid="{2A87DB8E-DA55-4282-B13B-02050CFDC2BD}"/>
    <cellStyle name="Comma 3 5 3 2" xfId="22387" xr:uid="{A0AB81B6-905C-494A-B030-01EF4A15FCA4}"/>
    <cellStyle name="Comma 3 5 3 3" xfId="48851" xr:uid="{A850E555-A259-4212-9C5F-CE7C9ABDC217}"/>
    <cellStyle name="Comma 3 5 3 4" xfId="8225" xr:uid="{81B20AE9-6AFA-4605-AE60-D6146F00B7CB}"/>
    <cellStyle name="Comma 3 5 4" xfId="6223" xr:uid="{5806AB29-845B-4144-A8AB-A5ED12C6A047}"/>
    <cellStyle name="Comma 3 5 4 2" xfId="22388" xr:uid="{D520F473-B59D-4D52-9E5D-0B25912ABC26}"/>
    <cellStyle name="Comma 3 5 5" xfId="22389" xr:uid="{27FD8C3E-1B47-49D7-B5B4-432D30E22E52}"/>
    <cellStyle name="Comma 3 5 5 2" xfId="22390" xr:uid="{2D64507E-9725-46E4-B1D8-FD795A853D50}"/>
    <cellStyle name="Comma 3 5 6" xfId="22391" xr:uid="{718216F0-09E9-4751-95D9-6E195292FD17}"/>
    <cellStyle name="Comma 3 5 7" xfId="46852" xr:uid="{96202C71-2A78-402F-B479-6DAED4BF45C9}"/>
    <cellStyle name="Comma 3 5 8" xfId="3849" xr:uid="{A6A240DB-094F-4E93-AE24-4948AF45F671}"/>
    <cellStyle name="Comma 3 50" xfId="22392" xr:uid="{4E4D0A4A-AD1F-469B-AB38-4CB83BCFBFB8}"/>
    <cellStyle name="Comma 3 50 2" xfId="22393" xr:uid="{058863DA-3F99-4AC9-8CBD-80448A9365F9}"/>
    <cellStyle name="Comma 3 51" xfId="22394" xr:uid="{89F49B20-1F24-4013-8608-3798A1877BD6}"/>
    <cellStyle name="Comma 3 51 2" xfId="22395" xr:uid="{46811018-FEE8-4E8B-A593-8ED61104F517}"/>
    <cellStyle name="Comma 3 52" xfId="22396" xr:uid="{D80A7668-2D22-469E-A025-24D864063BCF}"/>
    <cellStyle name="Comma 3 52 2" xfId="22397" xr:uid="{72B8073B-F110-4E58-BDB0-8A961505106B}"/>
    <cellStyle name="Comma 3 53" xfId="22398" xr:uid="{D77842C2-E4E7-4898-BD87-C846B409CBE8}"/>
    <cellStyle name="Comma 3 53 2" xfId="22399" xr:uid="{0023FF19-C72E-4711-A5BD-A3E57D7E9EA3}"/>
    <cellStyle name="Comma 3 54" xfId="22400" xr:uid="{948AF183-49F7-4103-BD76-99FFC8F1477B}"/>
    <cellStyle name="Comma 3 54 2" xfId="22401" xr:uid="{4ED44B76-CC1A-4D13-9E61-4D9B24033E83}"/>
    <cellStyle name="Comma 3 55" xfId="22402" xr:uid="{7A51B9DB-D870-4A78-B9D7-86903EECF07B}"/>
    <cellStyle name="Comma 3 55 2" xfId="22403" xr:uid="{0924448F-53B4-4752-99EE-9BE14A448D1B}"/>
    <cellStyle name="Comma 3 56" xfId="22404" xr:uid="{3C382F3A-BFFE-46B2-BAF0-E2E2C71B48C9}"/>
    <cellStyle name="Comma 3 56 2" xfId="22405" xr:uid="{232FEA03-B8C7-4D6C-8361-DAE785E4863F}"/>
    <cellStyle name="Comma 3 57" xfId="22406" xr:uid="{0820C135-8093-4A2F-B486-FDC075F6F796}"/>
    <cellStyle name="Comma 3 57 2" xfId="22407" xr:uid="{9CBF15C8-D4E5-4092-9499-4ABA0A147496}"/>
    <cellStyle name="Comma 3 58" xfId="22408" xr:uid="{0810B6B4-758C-4A0D-ACC2-DC259FC3D121}"/>
    <cellStyle name="Comma 3 58 2" xfId="22409" xr:uid="{3E243A17-7C6A-4AB0-8FEE-38C88D2E5523}"/>
    <cellStyle name="Comma 3 59" xfId="22410" xr:uid="{C29A0373-409A-4527-A913-91C0D4DB2D5A}"/>
    <cellStyle name="Comma 3 59 2" xfId="22411" xr:uid="{A0D49AD9-9F73-4FE5-8E67-ECFEB4B996B1}"/>
    <cellStyle name="Comma 3 6" xfId="1057" xr:uid="{6B259FF0-7982-4D11-B23C-F98D0C54A1A7}"/>
    <cellStyle name="Comma 3 6 2" xfId="1742" xr:uid="{751B71F5-B2ED-4B74-B364-D024B836E921}"/>
    <cellStyle name="Comma 3 6 2 2" xfId="22413" xr:uid="{C74BA43A-7926-4CBC-8E7F-A67EA19B9EE4}"/>
    <cellStyle name="Comma 3 6 2 3" xfId="22412" xr:uid="{ECA5FC0D-D4A6-45A1-BAB4-068333166743}"/>
    <cellStyle name="Comma 3 6 2 4" xfId="47307" xr:uid="{0E5C8AF1-D075-46BC-8625-0BDC7D299433}"/>
    <cellStyle name="Comma 3 6 2 5" xfId="6680" xr:uid="{3A2323C0-5206-44B3-B3F6-166EEFAF0A7E}"/>
    <cellStyle name="Comma 3 6 3" xfId="5974" xr:uid="{CF44C933-8120-4956-B2EB-543DF99A4EBA}"/>
    <cellStyle name="Comma 3 6 3 2" xfId="22414" xr:uid="{1E6FF66C-BB4E-45BB-A2BD-529393F78E29}"/>
    <cellStyle name="Comma 3 6 4" xfId="22415" xr:uid="{03AFDF3F-7575-45B9-A9D4-921939BC89FD}"/>
    <cellStyle name="Comma 3 6 4 2" xfId="22416" xr:uid="{A5CC4ACD-29C5-4553-8688-AEF5B67393D5}"/>
    <cellStyle name="Comma 3 6 5" xfId="22417" xr:uid="{3699C35E-1519-413D-8086-AEB49EC4D561}"/>
    <cellStyle name="Comma 3 6 6" xfId="8758" xr:uid="{FB6652F2-B8FB-46A2-9264-E6163A9CCCCC}"/>
    <cellStyle name="Comma 3 6 7" xfId="46609" xr:uid="{D1E3B46D-D1A7-46B8-9F81-67A4E069FA90}"/>
    <cellStyle name="Comma 3 6 8" xfId="4157" xr:uid="{89083341-6D73-4361-9A04-59B1A344849B}"/>
    <cellStyle name="Comma 3 60" xfId="22418" xr:uid="{51E5F8C4-64C2-42CD-8AC8-A06F265EA22F}"/>
    <cellStyle name="Comma 3 60 2" xfId="22419" xr:uid="{7E297269-54B4-4C5F-92C6-985113CDCB65}"/>
    <cellStyle name="Comma 3 61" xfId="22420" xr:uid="{43C0F54F-C63A-46CF-A959-D41506562D42}"/>
    <cellStyle name="Comma 3 61 2" xfId="22421" xr:uid="{E07459CA-F6F3-4219-8D8C-90D856C72B6E}"/>
    <cellStyle name="Comma 3 62" xfId="22422" xr:uid="{FB5DA143-2146-42F9-8C25-1FE7A9CAA19A}"/>
    <cellStyle name="Comma 3 62 2" xfId="22423" xr:uid="{26A24637-454F-4D5A-AC4C-CE398F750397}"/>
    <cellStyle name="Comma 3 63" xfId="22424" xr:uid="{F3E5ABF2-A3F7-4D3C-808F-F2C8771D6F28}"/>
    <cellStyle name="Comma 3 63 2" xfId="22425" xr:uid="{27D2DEFE-F94B-4D2F-AEA6-302AB565F0F0}"/>
    <cellStyle name="Comma 3 64" xfId="22426" xr:uid="{0639E29A-A660-4B46-906A-1DB76EE85C1A}"/>
    <cellStyle name="Comma 3 64 2" xfId="22427" xr:uid="{78F9DBFA-F40D-4314-BB64-7FB912C5AF29}"/>
    <cellStyle name="Comma 3 65" xfId="22428" xr:uid="{B17DC9F3-352D-4C09-A73D-79CB593D97CF}"/>
    <cellStyle name="Comma 3 65 2" xfId="22429" xr:uid="{454BB999-849C-45C7-8451-76E6DF7380BF}"/>
    <cellStyle name="Comma 3 66" xfId="22430" xr:uid="{F72A3EDE-38EE-461F-9D72-4F07A475D985}"/>
    <cellStyle name="Comma 3 66 2" xfId="22431" xr:uid="{A6350307-9183-4104-973A-1D44D3408BC9}"/>
    <cellStyle name="Comma 3 67" xfId="22432" xr:uid="{90F6F417-4508-4729-8554-4B0281CB75AC}"/>
    <cellStyle name="Comma 3 67 2" xfId="22433" xr:uid="{74F96DF3-6A45-4B90-AFAF-5B3CD2BFAF78}"/>
    <cellStyle name="Comma 3 68" xfId="22434" xr:uid="{C626AA24-EFF7-4D2F-85B5-565B07CD647F}"/>
    <cellStyle name="Comma 3 68 2" xfId="22435" xr:uid="{33FCCB7A-C4CF-4392-BD8E-9F9A25ED4EB5}"/>
    <cellStyle name="Comma 3 69" xfId="22436" xr:uid="{FD6F8687-2B65-490C-9D0A-B6DA413B282F}"/>
    <cellStyle name="Comma 3 69 2" xfId="22437" xr:uid="{02D1F30F-8F1A-4C63-AFA2-29ABFC97A722}"/>
    <cellStyle name="Comma 3 7" xfId="1732" xr:uid="{7B122B33-CB75-45DF-BDF3-19AFD7D87FF3}"/>
    <cellStyle name="Comma 3 7 2" xfId="6670" xr:uid="{01EBB214-E4E2-4F77-A2B6-4033BB470A9D}"/>
    <cellStyle name="Comma 3 7 2 2" xfId="22439" xr:uid="{B8C6AB5E-388A-434F-9E33-9314E79ED840}"/>
    <cellStyle name="Comma 3 7 2 3" xfId="22438" xr:uid="{85979E5B-D6A0-4EA6-B1C5-EC17669E55CE}"/>
    <cellStyle name="Comma 3 7 3" xfId="22440" xr:uid="{0B87168A-5DF5-4091-863B-ED62E6607208}"/>
    <cellStyle name="Comma 3 7 3 2" xfId="22441" xr:uid="{86CEC04C-A8E2-40A4-A50A-9AD15CE80C0C}"/>
    <cellStyle name="Comma 3 7 4" xfId="22442" xr:uid="{F17FD256-10A5-4A71-BCA9-48A20A94178B}"/>
    <cellStyle name="Comma 3 7 4 2" xfId="22443" xr:uid="{CBB85229-3717-4993-A643-43F50B6D78FF}"/>
    <cellStyle name="Comma 3 7 5" xfId="8759" xr:uid="{D2584CD3-9D5E-4C08-92CF-8001A15B1F6E}"/>
    <cellStyle name="Comma 3 7 6" xfId="47297" xr:uid="{86F91864-7BD8-4A28-8F15-A8F307ED6299}"/>
    <cellStyle name="Comma 3 7 7" xfId="4269" xr:uid="{A90E5A18-71D7-41E3-B44A-1484263B28DA}"/>
    <cellStyle name="Comma 3 70" xfId="22444" xr:uid="{7AA34066-A330-47A1-9BE5-8DB3F89D2E67}"/>
    <cellStyle name="Comma 3 70 2" xfId="22445" xr:uid="{09DDD815-DAA5-416F-A889-04F6ABCF58E0}"/>
    <cellStyle name="Comma 3 71" xfId="22446" xr:uid="{840C6001-DBED-4AA9-9E09-98591F38A63F}"/>
    <cellStyle name="Comma 3 71 2" xfId="22447" xr:uid="{7AB2B02C-1CC3-4041-B510-61E633143E08}"/>
    <cellStyle name="Comma 3 72" xfId="22448" xr:uid="{908C8386-4991-4BA3-A669-874B5666CE09}"/>
    <cellStyle name="Comma 3 72 2" xfId="22449" xr:uid="{35F7CA13-EBB4-44EF-BA0F-3D8FCD462CF5}"/>
    <cellStyle name="Comma 3 73" xfId="22450" xr:uid="{1B6317F7-148E-431B-985A-2986301EC9F3}"/>
    <cellStyle name="Comma 3 73 2" xfId="22451" xr:uid="{BC99B726-E03F-453C-90C1-7BF468990AAB}"/>
    <cellStyle name="Comma 3 74" xfId="22452" xr:uid="{FCD73450-91EC-4FC4-AF3F-9A1228DB92F5}"/>
    <cellStyle name="Comma 3 74 2" xfId="22453" xr:uid="{BAC2B1F1-9C46-4F8C-8943-C3DFA637FC7D}"/>
    <cellStyle name="Comma 3 75" xfId="22454" xr:uid="{E0999FB6-1DE2-4D7B-941E-31A742E60302}"/>
    <cellStyle name="Comma 3 75 2" xfId="22455" xr:uid="{7A8D0657-F503-4C23-927E-EAD9D392CDE2}"/>
    <cellStyle name="Comma 3 76" xfId="22456" xr:uid="{81171064-ABCF-458B-8DE4-0F9AC1D1429B}"/>
    <cellStyle name="Comma 3 76 2" xfId="22457" xr:uid="{64E3A8D0-6EFE-46AB-A5FF-C4A3C641A984}"/>
    <cellStyle name="Comma 3 77" xfId="22458" xr:uid="{C1F3E333-FE97-46C0-B2FC-34F695637B59}"/>
    <cellStyle name="Comma 3 77 2" xfId="22459" xr:uid="{9663B565-CF84-4A64-B818-F856166C4CE1}"/>
    <cellStyle name="Comma 3 78" xfId="22460" xr:uid="{F89DEDF2-B43D-44AD-83F7-09787DF41B8E}"/>
    <cellStyle name="Comma 3 78 2" xfId="22461" xr:uid="{02CE7D3C-1D8E-49CA-819B-6391493CB43E}"/>
    <cellStyle name="Comma 3 79" xfId="22462" xr:uid="{E5F14675-95B4-4136-9C90-F2E36678BAC6}"/>
    <cellStyle name="Comma 3 79 2" xfId="22463" xr:uid="{289C12EF-FD76-4750-B849-9C3665BC77BA}"/>
    <cellStyle name="Comma 3 8" xfId="1019" xr:uid="{61C25B0A-2D44-4EA9-B9CA-0ED8264C6A2F}"/>
    <cellStyle name="Comma 3 8 2" xfId="5936" xr:uid="{997E7299-E29D-4DE7-86A5-6D9A22E216E0}"/>
    <cellStyle name="Comma 3 8 2 2" xfId="22466" xr:uid="{4DB0DA11-AAED-4954-87D2-ACEB58EC2EBD}"/>
    <cellStyle name="Comma 3 8 2 3" xfId="22465" xr:uid="{9647707F-A92D-4635-B39B-5D612C22DA54}"/>
    <cellStyle name="Comma 3 8 3" xfId="22464" xr:uid="{5065CBBB-96B9-4691-91B2-20C00F600D3A}"/>
    <cellStyle name="Comma 3 8 4" xfId="46579" xr:uid="{36D037A7-F5DA-4860-8977-D2FB969CC145}"/>
    <cellStyle name="Comma 3 8 5" xfId="4366" xr:uid="{6A2563A6-DF12-45A0-9259-5CEF1FE4AA0E}"/>
    <cellStyle name="Comma 3 80" xfId="22467" xr:uid="{2941E4B5-88F1-4CB6-B151-65ED2324A3A7}"/>
    <cellStyle name="Comma 3 80 2" xfId="22468" xr:uid="{563701D4-ABEB-48F3-A746-CCF4D4EA2F2C}"/>
    <cellStyle name="Comma 3 81" xfId="22469" xr:uid="{A14EE835-829E-46AC-BF5E-46DCF4EB208A}"/>
    <cellStyle name="Comma 3 81 2" xfId="22470" xr:uid="{53F54E42-EAE9-443A-B7D9-D3C636E8D1DD}"/>
    <cellStyle name="Comma 3 82" xfId="22471" xr:uid="{1298A7AE-A14E-44A8-ABD3-CD338E06A959}"/>
    <cellStyle name="Comma 3 82 2" xfId="22472" xr:uid="{66D970DC-3C42-4793-A1B4-E63106BCD417}"/>
    <cellStyle name="Comma 3 83" xfId="22473" xr:uid="{B9ABDC86-4532-4949-B644-FEEFB9D3F8B0}"/>
    <cellStyle name="Comma 3 83 2" xfId="22474" xr:uid="{81A9EE45-BC5E-4555-B280-82F3B9C62717}"/>
    <cellStyle name="Comma 3 84" xfId="22475" xr:uid="{64EC8C9B-281F-457D-B7CE-8D269C699C88}"/>
    <cellStyle name="Comma 3 84 2" xfId="22476" xr:uid="{7823FC4B-2251-4E29-B0DC-B6620B7FAF29}"/>
    <cellStyle name="Comma 3 85" xfId="22477" xr:uid="{9FFD0F7E-2378-433C-933C-160635215BDA}"/>
    <cellStyle name="Comma 3 85 2" xfId="22478" xr:uid="{69AF5725-8602-4FDE-8E35-F27932CB1A48}"/>
    <cellStyle name="Comma 3 86" xfId="22479" xr:uid="{E45AA862-12EB-417F-926F-FED3BE05B3BD}"/>
    <cellStyle name="Comma 3 86 2" xfId="22480" xr:uid="{6EA2E625-2202-4248-8ACD-0D756B914E65}"/>
    <cellStyle name="Comma 3 87" xfId="22481" xr:uid="{AF504D4A-EEEF-469A-A232-DC9E894D5767}"/>
    <cellStyle name="Comma 3 87 2" xfId="22482" xr:uid="{FA77C5B9-8836-4101-B6DD-9195B17BD99F}"/>
    <cellStyle name="Comma 3 88" xfId="22483" xr:uid="{43614887-390A-42E2-B2F7-25CA5D1523AD}"/>
    <cellStyle name="Comma 3 88 2" xfId="22484" xr:uid="{85E4DBF1-B213-4F12-B116-EBC49F17AAE1}"/>
    <cellStyle name="Comma 3 89" xfId="22485" xr:uid="{9C59756F-0A2F-4062-BBD9-2F0127FCCF3A}"/>
    <cellStyle name="Comma 3 89 2" xfId="22486" xr:uid="{0A8A4F7C-867F-49E4-B874-BC8F6A1BFBA5}"/>
    <cellStyle name="Comma 3 9" xfId="2811" xr:uid="{3392F1BD-F1AE-4835-99A0-45AF6806158B}"/>
    <cellStyle name="Comma 3 9 2" xfId="7780" xr:uid="{FE5E2F12-05B9-4923-A755-CA38DAC81792}"/>
    <cellStyle name="Comma 3 9 3" xfId="22487" xr:uid="{AC4A2E1D-63E1-4566-8951-6EA0467C8EBE}"/>
    <cellStyle name="Comma 3 9 4" xfId="48406" xr:uid="{F07B5387-F2A5-4302-AFCC-C85F6905A916}"/>
    <cellStyle name="Comma 3 9 5" xfId="4616" xr:uid="{C221A973-2385-4319-9A3E-0515FD9DA1D4}"/>
    <cellStyle name="Comma 3 90" xfId="22488" xr:uid="{B657A712-19FD-4D24-B67E-9BEBA9AC2067}"/>
    <cellStyle name="Comma 3 90 2" xfId="22489" xr:uid="{D9C50041-7138-4FCC-8E0C-A8B4219DD6BE}"/>
    <cellStyle name="Comma 3 91" xfId="22490" xr:uid="{C5D6CCC7-5084-45A0-B191-BB421A0EC9E8}"/>
    <cellStyle name="Comma 3 91 2" xfId="22491" xr:uid="{48616E61-E4CE-437D-8026-6310DE51121B}"/>
    <cellStyle name="Comma 3 92" xfId="22492" xr:uid="{30890B3D-CC30-4713-8D38-6C6553DA2971}"/>
    <cellStyle name="Comma 3 92 2" xfId="22493" xr:uid="{EA78E6D1-C5F6-4D36-B6A4-23FB73197CED}"/>
    <cellStyle name="Comma 3 93" xfId="22494" xr:uid="{BB7EF7F9-F13A-4094-A4AA-9448F290C932}"/>
    <cellStyle name="Comma 3 93 2" xfId="22495" xr:uid="{0326773A-DA46-4CBF-A516-8E813EB7AC10}"/>
    <cellStyle name="Comma 3 94" xfId="22496" xr:uid="{9F5FC236-99B4-4F58-90C4-D1C60A9F4619}"/>
    <cellStyle name="Comma 3 94 2" xfId="22497" xr:uid="{AE8B4A97-AA58-4C8B-8C75-9086D47194E6}"/>
    <cellStyle name="Comma 3 95" xfId="22498" xr:uid="{EA44A3A0-CBDC-4F39-9886-FA42FCC282CB}"/>
    <cellStyle name="Comma 3 95 2" xfId="22499" xr:uid="{6B58B703-B913-40AE-AA83-444654B0A2C7}"/>
    <cellStyle name="Comma 3 96" xfId="22500" xr:uid="{535477C4-080D-46CD-B909-07A048155132}"/>
    <cellStyle name="Comma 3 96 2" xfId="22501" xr:uid="{376B0A36-654A-4D6A-92A5-2E6015E7F88F}"/>
    <cellStyle name="Comma 3 97" xfId="22502" xr:uid="{594A05FE-A99F-45AD-9660-C7A82547C8DE}"/>
    <cellStyle name="Comma 3 97 2" xfId="22503" xr:uid="{5174E51B-1C2D-4214-8D9F-1C89F005A90B}"/>
    <cellStyle name="Comma 3 98" xfId="22504" xr:uid="{0A007C81-0A28-4C12-B76C-114A42796D21}"/>
    <cellStyle name="Comma 3 98 2" xfId="22505" xr:uid="{EA901271-6FE2-4517-A24C-AA325B798744}"/>
    <cellStyle name="Comma 3 99" xfId="22506" xr:uid="{12C5E4F0-1832-4DE6-A7C0-B42D534624F6}"/>
    <cellStyle name="Comma 3 99 2" xfId="22507" xr:uid="{6582F3CB-AD69-4807-B0C9-792A31C84E90}"/>
    <cellStyle name="Comma 3_50" xfId="3850" xr:uid="{D400FC7D-D990-4DE5-95A8-085D2EE83249}"/>
    <cellStyle name="Comma 30" xfId="1265" xr:uid="{CFFF0EA6-B80C-40EF-AB3C-489C60BA4627}"/>
    <cellStyle name="Comma 30 10" xfId="22508" xr:uid="{0E4A0E89-06D7-4564-A3CC-1B3ADEAC796C}"/>
    <cellStyle name="Comma 30 10 2" xfId="22509" xr:uid="{FA6916E7-214A-43EC-83CD-7328A895491A}"/>
    <cellStyle name="Comma 30 11" xfId="22510" xr:uid="{D0FB1AFE-F7B3-4E8C-AFB0-C3A9123BF061}"/>
    <cellStyle name="Comma 30 11 2" xfId="22511" xr:uid="{65DB98B1-3FF1-490F-86B5-A0CD8AFE32D4}"/>
    <cellStyle name="Comma 30 12" xfId="22512" xr:uid="{68AFAC43-1513-42D3-93F0-656DCE4B86A1}"/>
    <cellStyle name="Comma 30 12 2" xfId="22513" xr:uid="{AFA9E937-9BF4-4314-8C39-E4C15031FBCE}"/>
    <cellStyle name="Comma 30 13" xfId="22514" xr:uid="{A6071EF0-2D10-4B4E-95A1-E7076AA2877D}"/>
    <cellStyle name="Comma 30 13 2" xfId="22515" xr:uid="{8E6591C4-1FD7-43B6-857A-E2B3BCDC3FCC}"/>
    <cellStyle name="Comma 30 14" xfId="22516" xr:uid="{FAB98641-BFF4-4117-A2DE-C62CE6222365}"/>
    <cellStyle name="Comma 30 14 2" xfId="22517" xr:uid="{8FDA14C0-A376-4C8F-9C8C-361DC5A0BDB1}"/>
    <cellStyle name="Comma 30 15" xfId="22518" xr:uid="{803D2452-EE0A-428C-96DD-E7515789F437}"/>
    <cellStyle name="Comma 30 15 2" xfId="22519" xr:uid="{4778918C-EEC5-4257-A397-ADCA69B1467C}"/>
    <cellStyle name="Comma 30 16" xfId="22520" xr:uid="{054E3C92-9A58-41EA-AE0F-81E1029C300A}"/>
    <cellStyle name="Comma 30 16 2" xfId="22521" xr:uid="{5B98C562-EB2E-4DFD-998C-B4F8B501EBB4}"/>
    <cellStyle name="Comma 30 17" xfId="22522" xr:uid="{0E579D26-7D3D-40B9-B5F0-1ABB43BB91BB}"/>
    <cellStyle name="Comma 30 17 2" xfId="22523" xr:uid="{86E708EF-5ED2-45E3-958E-2AE825D1CCCD}"/>
    <cellStyle name="Comma 30 18" xfId="22524" xr:uid="{A59FF6AA-77CC-4741-986A-EB71639BB13F}"/>
    <cellStyle name="Comma 30 18 2" xfId="22525" xr:uid="{CDEA0361-92D2-49E5-A67C-0FB80F7C07DA}"/>
    <cellStyle name="Comma 30 19" xfId="22526" xr:uid="{D2047BE4-ED2C-42AE-BE67-437AA6543C41}"/>
    <cellStyle name="Comma 30 19 2" xfId="22527" xr:uid="{B98672C5-D991-43E2-B7DF-4AB55DDC7517}"/>
    <cellStyle name="Comma 30 2" xfId="1505" xr:uid="{FAFFE0FE-7F8E-4CF4-9D54-5C2EA865DAFB}"/>
    <cellStyle name="Comma 30 2 2" xfId="2092" xr:uid="{CD88A38F-C04E-4D42-BD46-91BF66BCEB5B}"/>
    <cellStyle name="Comma 30 2 2 2" xfId="22529" xr:uid="{E9999AB8-8F9D-42A0-98AE-E886A37EF549}"/>
    <cellStyle name="Comma 30 2 2 3" xfId="47682" xr:uid="{1F35DA86-9519-49D7-B27D-EC6DECD8891A}"/>
    <cellStyle name="Comma 30 2 2 4" xfId="7054" xr:uid="{8FD52E32-0280-4D0B-B985-7038A5CCB10C}"/>
    <cellStyle name="Comma 30 2 3" xfId="3398" xr:uid="{09158839-EA38-44DB-81A1-A654B2428909}"/>
    <cellStyle name="Comma 30 2 3 2" xfId="49022" xr:uid="{BAD7A73D-4BB9-4453-A394-3D2AEA22455B}"/>
    <cellStyle name="Comma 30 2 3 3" xfId="8396" xr:uid="{FA8E4FAA-44FD-4C87-B207-8F6CEC32908D}"/>
    <cellStyle name="Comma 30 2 4" xfId="22528" xr:uid="{C20EF6CE-9F9F-4F3C-BB09-AD74151A299A}"/>
    <cellStyle name="Comma 30 2 5" xfId="47026" xr:uid="{67C338E0-1ADD-409C-AEF5-03855E1AD8C7}"/>
    <cellStyle name="Comma 30 2 6" xfId="6396" xr:uid="{118403C4-249F-423F-9EDC-F2F023CE6383}"/>
    <cellStyle name="Comma 30 20" xfId="22530" xr:uid="{2EE021B0-83F0-49DE-9248-021406148009}"/>
    <cellStyle name="Comma 30 20 2" xfId="22531" xr:uid="{1B372A91-0C42-424D-9E92-B73EBE1A41CE}"/>
    <cellStyle name="Comma 30 21" xfId="22532" xr:uid="{C85F089F-AFF4-42A9-8275-5A43B7CCE93A}"/>
    <cellStyle name="Comma 30 21 2" xfId="22533" xr:uid="{471078B9-DA67-4466-8D78-267280283542}"/>
    <cellStyle name="Comma 30 22" xfId="22534" xr:uid="{4353D60E-14C9-45F5-B71E-594FAF0E8CE2}"/>
    <cellStyle name="Comma 30 22 2" xfId="22535" xr:uid="{CA73D249-C4CF-470C-95B2-C23B6FFEE643}"/>
    <cellStyle name="Comma 30 23" xfId="22536" xr:uid="{2B18E4D2-B275-473D-BB06-8C45E6028601}"/>
    <cellStyle name="Comma 30 23 2" xfId="22537" xr:uid="{101122BD-4ECF-4538-AD18-DD2A9EAA3212}"/>
    <cellStyle name="Comma 30 24" xfId="22538" xr:uid="{A3CE91AB-5419-4EAB-B172-2CE3BBB5AB57}"/>
    <cellStyle name="Comma 30 24 2" xfId="22539" xr:uid="{F5FD519F-4B1E-49E0-9801-D617F7A05814}"/>
    <cellStyle name="Comma 30 25" xfId="22540" xr:uid="{9D925B68-3E00-4D9C-AB9F-423CF36872B0}"/>
    <cellStyle name="Comma 30 25 2" xfId="22541" xr:uid="{F454C240-BB6D-494A-93E0-6F35F1CAC11E}"/>
    <cellStyle name="Comma 30 26" xfId="22542" xr:uid="{BE2C7FFF-9329-4717-8E06-1EFB306F4357}"/>
    <cellStyle name="Comma 30 26 2" xfId="22543" xr:uid="{7B38A03A-CB91-4219-AAEB-07F85C88ACB8}"/>
    <cellStyle name="Comma 30 27" xfId="22544" xr:uid="{1A9DAE5D-2DC4-455C-8599-60EC3805689E}"/>
    <cellStyle name="Comma 30 27 2" xfId="22545" xr:uid="{429942DF-CC0C-4B3D-B6E8-ABD5C79BB91D}"/>
    <cellStyle name="Comma 30 28" xfId="22546" xr:uid="{6673758F-D75E-45AD-85DB-0453AAB1FF51}"/>
    <cellStyle name="Comma 30 28 2" xfId="22547" xr:uid="{301711B9-911F-4E3F-96B9-E473FEA4B510}"/>
    <cellStyle name="Comma 30 29" xfId="22548" xr:uid="{2E696A08-9948-4D46-93E6-EA19FB2CBFE0}"/>
    <cellStyle name="Comma 30 29 2" xfId="22549" xr:uid="{E6FBCF6F-872B-40F2-A4BE-5D3AE9ED8056}"/>
    <cellStyle name="Comma 30 3" xfId="1904" xr:uid="{660ECA1E-2F17-48DD-A688-28A5A20D7C10}"/>
    <cellStyle name="Comma 30 3 2" xfId="22551" xr:uid="{D632252E-7676-49FD-B8DE-B8B406833A6E}"/>
    <cellStyle name="Comma 30 3 3" xfId="22550" xr:uid="{C5C07332-0C92-49C4-9330-B87C609FC556}"/>
    <cellStyle name="Comma 30 3 4" xfId="47492" xr:uid="{6C0D87E9-C039-49D8-A574-A7E8865BA453}"/>
    <cellStyle name="Comma 30 3 5" xfId="6864" xr:uid="{1CDB690E-3034-43F6-887A-930D358C927B}"/>
    <cellStyle name="Comma 30 30" xfId="22552" xr:uid="{B1B39243-0DEE-461A-B89C-7E2978787322}"/>
    <cellStyle name="Comma 30 30 2" xfId="22553" xr:uid="{C1D062EC-8EA3-48C9-A5A6-254DC8414598}"/>
    <cellStyle name="Comma 30 31" xfId="22554" xr:uid="{FDB62CEB-B589-4829-AE9E-21229815F122}"/>
    <cellStyle name="Comma 30 31 2" xfId="22555" xr:uid="{3DE3E801-C4CD-47B9-AD98-30802F05AA6E}"/>
    <cellStyle name="Comma 30 32" xfId="22556" xr:uid="{BDEDC7A3-8FAC-4E39-8B2E-4E6FB3E97987}"/>
    <cellStyle name="Comma 30 32 2" xfId="22557" xr:uid="{D06186CC-15E8-4D4D-BD3A-33D15E04E936}"/>
    <cellStyle name="Comma 30 33" xfId="22558" xr:uid="{C1E7B85D-C468-491D-8EAE-A5255EC7E55F}"/>
    <cellStyle name="Comma 30 33 2" xfId="22559" xr:uid="{C6112771-2FE6-4E0F-BA6E-FC8FB500F8EA}"/>
    <cellStyle name="Comma 30 34" xfId="22560" xr:uid="{27341036-E06A-488B-82A0-0F00B2FDAFDC}"/>
    <cellStyle name="Comma 30 34 2" xfId="22561" xr:uid="{B46B29E1-94EB-421F-90E3-DB09EE93A5E7}"/>
    <cellStyle name="Comma 30 35" xfId="22562" xr:uid="{278CC43E-A397-475F-9A8E-6213755CFBFA}"/>
    <cellStyle name="Comma 30 35 2" xfId="22563" xr:uid="{80676F60-1993-4985-9175-B1913C8E1E32}"/>
    <cellStyle name="Comma 30 35 2 2" xfId="22564" xr:uid="{0307A815-3744-409A-9B42-D41E6A659082}"/>
    <cellStyle name="Comma 30 35 3" xfId="22565" xr:uid="{9106CAE1-8BE2-4207-B125-A7746CEB53A1}"/>
    <cellStyle name="Comma 30 36" xfId="22566" xr:uid="{8185A487-5551-4628-8C00-7647488D1B97}"/>
    <cellStyle name="Comma 30 36 2" xfId="22567" xr:uid="{CFA62252-7BA0-4C31-A8F0-595C2AEC3F29}"/>
    <cellStyle name="Comma 30 37" xfId="22568" xr:uid="{089C85AA-4287-465F-B0AE-50404C5D820A}"/>
    <cellStyle name="Comma 30 37 2" xfId="22569" xr:uid="{5DA846B8-90EF-42CA-9F51-331AA48B1FC5}"/>
    <cellStyle name="Comma 30 38" xfId="22570" xr:uid="{51C9CFFB-EC4F-4F30-8E86-185153F693F1}"/>
    <cellStyle name="Comma 30 38 2" xfId="22571" xr:uid="{87F1EEF4-2549-49A4-AC6D-31B691E5E5C6}"/>
    <cellStyle name="Comma 30 39" xfId="22572" xr:uid="{E2D66192-046C-4694-815E-92D023DF8C48}"/>
    <cellStyle name="Comma 30 39 2" xfId="22573" xr:uid="{ADF61A35-4CB4-4EAA-8C09-A0669DEB5475}"/>
    <cellStyle name="Comma 30 4" xfId="3205" xr:uid="{47A443CA-5062-400E-B10B-584140D8FEB7}"/>
    <cellStyle name="Comma 30 4 2" xfId="22575" xr:uid="{13501A19-534E-45C2-9D81-C7C6991B8AE3}"/>
    <cellStyle name="Comma 30 4 3" xfId="22574" xr:uid="{01F8D69B-8481-44F7-8C9F-2335054F4BFF}"/>
    <cellStyle name="Comma 30 4 4" xfId="48828" xr:uid="{C3EA646F-8D0F-44B0-9E4B-04802781884E}"/>
    <cellStyle name="Comma 30 4 5" xfId="8202" xr:uid="{5ADE1E0F-B7E6-4A80-938A-87C90421E0E8}"/>
    <cellStyle name="Comma 30 40" xfId="22576" xr:uid="{2EE074A4-F32C-49E4-87E0-1274E0F5E88E}"/>
    <cellStyle name="Comma 30 40 2" xfId="22577" xr:uid="{6A303FF3-8A67-44FA-BA59-42DC2E3A7294}"/>
    <cellStyle name="Comma 30 41" xfId="22578" xr:uid="{2D89618D-BE49-4305-8523-C041BCE2E157}"/>
    <cellStyle name="Comma 30 41 2" xfId="22579" xr:uid="{119EBC87-B1E4-4C8C-97F0-0D3CBDFD62F8}"/>
    <cellStyle name="Comma 30 42" xfId="22580" xr:uid="{0876351C-2BED-44E6-8CD4-EA1FFCD48EB7}"/>
    <cellStyle name="Comma 30 42 2" xfId="22581" xr:uid="{8E0810A4-6647-4F97-81DD-3E181C3CE38D}"/>
    <cellStyle name="Comma 30 43" xfId="22582" xr:uid="{D09146E2-8EDF-4D6F-A3D1-411E9BB6B24D}"/>
    <cellStyle name="Comma 30 43 2" xfId="22583" xr:uid="{6810743A-619D-4772-B1D9-AA97C643A8CB}"/>
    <cellStyle name="Comma 30 44" xfId="22584" xr:uid="{EF71EE66-AE47-46F6-9F2F-B80E5E9BC3D9}"/>
    <cellStyle name="Comma 30 44 2" xfId="22585" xr:uid="{CB3DE6DD-2DEA-48F4-9981-7E95D51B1707}"/>
    <cellStyle name="Comma 30 45" xfId="22586" xr:uid="{470C7FE1-2BBA-4FC0-91F1-7F23C09E9C1C}"/>
    <cellStyle name="Comma 30 45 2" xfId="22587" xr:uid="{D7A4F3EF-2C28-414A-9ECE-2EEAD74611FB}"/>
    <cellStyle name="Comma 30 46" xfId="22588" xr:uid="{439389C5-C059-44E4-A7C0-E04E2BD5A207}"/>
    <cellStyle name="Comma 30 46 2" xfId="22589" xr:uid="{EB837C02-7111-4782-8D57-5EAB1A6C260E}"/>
    <cellStyle name="Comma 30 47" xfId="22590" xr:uid="{284F6B08-559A-4359-B4AB-0FE85A14720E}"/>
    <cellStyle name="Comma 30 47 2" xfId="22591" xr:uid="{58CB5E92-D7E7-4DB0-88B9-B93A456C5B17}"/>
    <cellStyle name="Comma 30 48" xfId="22592" xr:uid="{0EB29A38-A480-4004-8930-E6CB072F7A05}"/>
    <cellStyle name="Comma 30 48 2" xfId="22593" xr:uid="{5B3A37CC-A479-47EC-8F8A-D5CC918FE508}"/>
    <cellStyle name="Comma 30 49" xfId="22594" xr:uid="{A8A025F8-8782-4D01-8B85-B608E694EC4F}"/>
    <cellStyle name="Comma 30 49 2" xfId="22595" xr:uid="{5622CE00-F95E-48CF-A19F-F59237572634}"/>
    <cellStyle name="Comma 30 5" xfId="6183" xr:uid="{8F575F12-10C1-487F-AD9D-5FD6E013CFB5}"/>
    <cellStyle name="Comma 30 5 2" xfId="22597" xr:uid="{ED4F13BE-4CD2-4CCC-A5F4-9D61D294DF49}"/>
    <cellStyle name="Comma 30 5 3" xfId="22596" xr:uid="{049931B2-09F7-4B17-BB24-CB9694D9E91D}"/>
    <cellStyle name="Comma 30 50" xfId="22598" xr:uid="{910FE184-AECC-4553-9CC1-ED761E78BD9D}"/>
    <cellStyle name="Comma 30 50 2" xfId="22599" xr:uid="{9A0B96D7-1DD8-44FD-9CBE-07872AC76127}"/>
    <cellStyle name="Comma 30 51" xfId="22600" xr:uid="{F5A7C002-4BD0-41AF-AB6E-45D2003B4D28}"/>
    <cellStyle name="Comma 30 51 2" xfId="22601" xr:uid="{9C47AD35-2E22-4758-A605-F94C68E69542}"/>
    <cellStyle name="Comma 30 52" xfId="22602" xr:uid="{2014DDEB-C060-4553-B9F8-F6FB8F91059C}"/>
    <cellStyle name="Comma 30 52 2" xfId="22603" xr:uid="{64D25518-51F8-4A7C-BF45-98AEC15206F2}"/>
    <cellStyle name="Comma 30 53" xfId="22604" xr:uid="{A065A069-A045-4494-914A-D327F2F8C18D}"/>
    <cellStyle name="Comma 30 53 2" xfId="22605" xr:uid="{2CAA9838-E37C-46B5-97C2-9F30212FF443}"/>
    <cellStyle name="Comma 30 54" xfId="22606" xr:uid="{3462F3F0-22EB-4932-9F90-C57E6D5796F8}"/>
    <cellStyle name="Comma 30 54 2" xfId="22607" xr:uid="{E62AA091-9AB2-4107-9FFE-DC90FEB54FE4}"/>
    <cellStyle name="Comma 30 55" xfId="22608" xr:uid="{DC829E78-7D30-4144-AB75-E35A9D0335D2}"/>
    <cellStyle name="Comma 30 55 2" xfId="22609" xr:uid="{88505863-63BA-4BBB-91B0-AE12E329B2C3}"/>
    <cellStyle name="Comma 30 55 2 2" xfId="22610" xr:uid="{6DC1BDF7-DE50-42F3-AA17-EE81D588CFF8}"/>
    <cellStyle name="Comma 30 55 3" xfId="22611" xr:uid="{F1B6037E-70BA-48BE-B32A-4FD844A813E8}"/>
    <cellStyle name="Comma 30 56" xfId="22612" xr:uid="{F669E349-6F8A-420C-B9D7-A251C674A413}"/>
    <cellStyle name="Comma 30 56 2" xfId="22613" xr:uid="{81204874-0C14-45AD-9317-379741E7DB53}"/>
    <cellStyle name="Comma 30 56 2 2" xfId="22614" xr:uid="{7C511B63-F686-47A5-A3C3-ABF528111B4C}"/>
    <cellStyle name="Comma 30 56 3" xfId="22615" xr:uid="{CC77E871-23B0-4C82-B766-A57B2A729EA2}"/>
    <cellStyle name="Comma 30 57" xfId="22616" xr:uid="{6EBAEC59-22AA-463C-9457-6AA338D5F964}"/>
    <cellStyle name="Comma 30 57 2" xfId="22617" xr:uid="{DA42F5C5-8F02-4FFA-B099-A8082BCA60E3}"/>
    <cellStyle name="Comma 30 57 2 2" xfId="22618" xr:uid="{64C4D145-2BE3-44C6-B22F-7B07F4741557}"/>
    <cellStyle name="Comma 30 57 3" xfId="22619" xr:uid="{FD06E049-4D47-4861-BB9F-040F8942DD33}"/>
    <cellStyle name="Comma 30 58" xfId="22620" xr:uid="{109E10BF-21E0-49DE-8301-E3F1194A73D9}"/>
    <cellStyle name="Comma 30 58 2" xfId="22621" xr:uid="{FC0FF4FA-1845-4B17-890D-F2D58C71BC60}"/>
    <cellStyle name="Comma 30 58 2 2" xfId="22622" xr:uid="{DFB424E9-C489-496C-A20C-A9AFF9AF168E}"/>
    <cellStyle name="Comma 30 58 3" xfId="22623" xr:uid="{8DB7B7D9-FEE8-49DE-A8D3-9830CADE2F07}"/>
    <cellStyle name="Comma 30 59" xfId="22624" xr:uid="{8B6E031D-833B-4776-9460-6149E4B48C0F}"/>
    <cellStyle name="Comma 30 59 2" xfId="22625" xr:uid="{BD5D7AA8-2D19-47C5-A8DA-30DC7A94538A}"/>
    <cellStyle name="Comma 30 59 2 2" xfId="22626" xr:uid="{E37DFF6B-C445-48C1-8E1A-138FA8BA6313}"/>
    <cellStyle name="Comma 30 59 3" xfId="22627" xr:uid="{C6C997D2-AEE1-4FF0-ACE7-D3F8BBC2C08F}"/>
    <cellStyle name="Comma 30 6" xfId="22628" xr:uid="{919ACF27-100D-41E8-8B09-E57CAB1D004C}"/>
    <cellStyle name="Comma 30 6 2" xfId="22629" xr:uid="{EA06CC62-3329-4357-9FE7-BFDF4FA5222F}"/>
    <cellStyle name="Comma 30 60" xfId="22630" xr:uid="{86EB5868-7AE2-4B72-BE0D-EE77B14737E0}"/>
    <cellStyle name="Comma 30 60 2" xfId="22631" xr:uid="{3609BF58-5817-463E-AECE-7D8DE8D570F1}"/>
    <cellStyle name="Comma 30 60 2 2" xfId="22632" xr:uid="{A57FDADE-1ECE-490F-B041-A516E35A14A2}"/>
    <cellStyle name="Comma 30 60 3" xfId="22633" xr:uid="{E3ECC610-5986-4BAA-B09E-1F627FDBDBF7}"/>
    <cellStyle name="Comma 30 61" xfId="22634" xr:uid="{5FB5BE05-84F2-49E5-A3E8-67179A20C7EA}"/>
    <cellStyle name="Comma 30 61 2" xfId="22635" xr:uid="{99A7B05C-B376-4411-9353-A59F88840270}"/>
    <cellStyle name="Comma 30 61 2 2" xfId="22636" xr:uid="{ED201E8D-EAAB-4788-8DBA-5D4511822978}"/>
    <cellStyle name="Comma 30 61 3" xfId="22637" xr:uid="{F92414F6-B764-420C-ACF4-973C424C3986}"/>
    <cellStyle name="Comma 30 62" xfId="22638" xr:uid="{67CEE996-A63B-4CAA-892D-8E4B17C5E5BF}"/>
    <cellStyle name="Comma 30 62 2" xfId="22639" xr:uid="{06B0B25B-3A32-4B24-A96A-4B185BC4F1C1}"/>
    <cellStyle name="Comma 30 62 2 2" xfId="22640" xr:uid="{04D65EC7-6256-478E-8A58-39D68A2D38AE}"/>
    <cellStyle name="Comma 30 62 3" xfId="22641" xr:uid="{D8436473-A354-47DC-9603-662E3AE72A5B}"/>
    <cellStyle name="Comma 30 63" xfId="22642" xr:uid="{03CB3BF7-7D1B-4AEE-8B62-4B622C45E8BC}"/>
    <cellStyle name="Comma 30 63 2" xfId="22643" xr:uid="{57654DDE-EF88-4E55-9598-E437F1ED81D2}"/>
    <cellStyle name="Comma 30 63 2 2" xfId="22644" xr:uid="{8A19397D-FC9C-47F6-A6F1-40CADA59EC08}"/>
    <cellStyle name="Comma 30 63 3" xfId="22645" xr:uid="{CA05AC66-9D7B-4465-8D12-240D54C96860}"/>
    <cellStyle name="Comma 30 64" xfId="22646" xr:uid="{4FC7995B-5D59-4F5D-90D1-95CE69F3A54D}"/>
    <cellStyle name="Comma 30 64 2" xfId="22647" xr:uid="{EC4E8A99-E8A6-4D0B-8AAB-2C560E428C03}"/>
    <cellStyle name="Comma 30 64 2 2" xfId="22648" xr:uid="{87F00472-9EBA-4669-A82E-69B00496B30B}"/>
    <cellStyle name="Comma 30 64 3" xfId="22649" xr:uid="{F795DF7D-9E12-4CF4-B963-25D6B7E8FDC3}"/>
    <cellStyle name="Comma 30 65" xfId="22650" xr:uid="{66301DDE-2E9A-407A-85D2-1F0735559E98}"/>
    <cellStyle name="Comma 30 65 2" xfId="22651" xr:uid="{820A5312-A7F5-4CC5-B2D1-7D1883E1B75A}"/>
    <cellStyle name="Comma 30 65 2 2" xfId="22652" xr:uid="{DEC1AA25-3471-4719-B56F-5A8E0EAC2C73}"/>
    <cellStyle name="Comma 30 65 3" xfId="22653" xr:uid="{2349A305-22AF-4DA3-9FF0-89FA9E9C839D}"/>
    <cellStyle name="Comma 30 66" xfId="22654" xr:uid="{7E0FC960-9595-47C8-9194-9030941BB263}"/>
    <cellStyle name="Comma 30 66 2" xfId="22655" xr:uid="{F64BE488-C417-46C4-8D21-F3C010158151}"/>
    <cellStyle name="Comma 30 66 2 2" xfId="22656" xr:uid="{CEB227ED-03C9-4E93-8CD6-504D01A816FB}"/>
    <cellStyle name="Comma 30 66 3" xfId="22657" xr:uid="{74FBF6F0-E8FE-4A70-A5F2-C60508EAE218}"/>
    <cellStyle name="Comma 30 67" xfId="22658" xr:uid="{B5BBB60B-FB1F-4D1A-BE29-E3016579981F}"/>
    <cellStyle name="Comma 30 67 2" xfId="22659" xr:uid="{88A0A6EB-EB4E-47CD-91BF-0A37A5A503A2}"/>
    <cellStyle name="Comma 30 67 2 2" xfId="22660" xr:uid="{BEDB8E32-FE3B-4A0F-A1C9-DD2A2772312D}"/>
    <cellStyle name="Comma 30 67 3" xfId="22661" xr:uid="{0092D19B-E149-4472-BF13-6A442E85FC8E}"/>
    <cellStyle name="Comma 30 68" xfId="22662" xr:uid="{F8ED1284-9569-4F91-BA51-166C9DC38F08}"/>
    <cellStyle name="Comma 30 68 2" xfId="22663" xr:uid="{33D48653-DC11-46D1-B1A0-9F4E50C83F9E}"/>
    <cellStyle name="Comma 30 69" xfId="22664" xr:uid="{9B2D7DDE-3594-46A3-B929-F6C578655F76}"/>
    <cellStyle name="Comma 30 69 2" xfId="22665" xr:uid="{8651FE9B-2B57-4394-937E-8E99D13FE0E8}"/>
    <cellStyle name="Comma 30 7" xfId="22666" xr:uid="{280E75BF-FD54-49A9-AA79-22EAE23B1AE2}"/>
    <cellStyle name="Comma 30 7 2" xfId="22667" xr:uid="{126C7ADA-F32A-4817-BE40-EFE867CEA7AE}"/>
    <cellStyle name="Comma 30 7 2 2" xfId="22668" xr:uid="{D53B6F62-6DEC-4F91-B889-4F03508D41B5}"/>
    <cellStyle name="Comma 30 7 3" xfId="22669" xr:uid="{6368D225-9DC8-4EE2-8754-2768DF8EDFA6}"/>
    <cellStyle name="Comma 30 7 3 2" xfId="22670" xr:uid="{F5AE7859-91A4-4E65-904F-F401A6FC60F3}"/>
    <cellStyle name="Comma 30 7 4" xfId="22671" xr:uid="{CC44835A-0660-4F99-A643-C68B8B0D59C6}"/>
    <cellStyle name="Comma 30 7 4 2" xfId="22672" xr:uid="{43C2E42F-2007-4DCC-8AC4-9EE5348D620A}"/>
    <cellStyle name="Comma 30 7 5" xfId="22673" xr:uid="{17E8B792-7ABB-4843-8E5D-F0B60B9DA60D}"/>
    <cellStyle name="Comma 30 7 5 2" xfId="22674" xr:uid="{BE96499A-281C-45D4-B128-E34234C8BF6D}"/>
    <cellStyle name="Comma 30 7 6" xfId="22675" xr:uid="{60A028E3-DF1F-4BDE-AB8E-19CC43A02B06}"/>
    <cellStyle name="Comma 30 70" xfId="22676" xr:uid="{D42F8D29-A5EC-4072-8452-7E789C7350EE}"/>
    <cellStyle name="Comma 30 70 2" xfId="22677" xr:uid="{DD1944F5-866F-4F0C-B56B-6C4935CEAFF2}"/>
    <cellStyle name="Comma 30 71" xfId="22678" xr:uid="{6D9ABD1D-0BE1-440D-A428-B7557252CA79}"/>
    <cellStyle name="Comma 30 71 2" xfId="22679" xr:uid="{1DB85B97-62E6-4C87-8FC7-CA76B4E076C2}"/>
    <cellStyle name="Comma 30 72" xfId="22680" xr:uid="{E1FB9860-86F7-4C86-B634-45C5B57FDEC8}"/>
    <cellStyle name="Comma 30 72 2" xfId="22681" xr:uid="{AEE97C46-79E4-4FA1-9FB7-059D7D64431F}"/>
    <cellStyle name="Comma 30 73" xfId="22682" xr:uid="{09190C28-F97B-41AE-ACB6-1CFF34EEB0BC}"/>
    <cellStyle name="Comma 30 73 2" xfId="22683" xr:uid="{E385BB15-F008-4A73-9CF7-3269A1AD79EA}"/>
    <cellStyle name="Comma 30 74" xfId="22684" xr:uid="{11DC049F-7058-4340-9862-B6B38EEA0335}"/>
    <cellStyle name="Comma 30 74 2" xfId="22685" xr:uid="{3DC5E44E-46A2-4C93-90F1-D76028A50CEF}"/>
    <cellStyle name="Comma 30 75" xfId="22686" xr:uid="{90811054-B299-4F85-9EB4-0DEF34A7689C}"/>
    <cellStyle name="Comma 30 75 2" xfId="22687" xr:uid="{A551A309-70F4-4FD0-8763-95380F59C436}"/>
    <cellStyle name="Comma 30 76" xfId="22688" xr:uid="{769CD0CF-B8E0-47D5-9A7F-F58E3DC1E841}"/>
    <cellStyle name="Comma 30 76 2" xfId="22689" xr:uid="{11F72E9F-B469-45FF-B19A-3AD85A5901E5}"/>
    <cellStyle name="Comma 30 77" xfId="22690" xr:uid="{369D00A8-1CCE-4D97-AC62-7458A13E535A}"/>
    <cellStyle name="Comma 30 77 2" xfId="22691" xr:uid="{52C95710-C2FA-4CE8-B98D-D180EBEF66F8}"/>
    <cellStyle name="Comma 30 78" xfId="22692" xr:uid="{D0CEDF20-67CA-447C-9F1F-C6398B679BEF}"/>
    <cellStyle name="Comma 30 78 2" xfId="22693" xr:uid="{CE8F0ED8-AB5A-43C0-A0E7-F4F0D892CEC2}"/>
    <cellStyle name="Comma 30 79" xfId="8760" xr:uid="{9DE3461B-5CB6-47DD-94B9-D291764F34B3}"/>
    <cellStyle name="Comma 30 8" xfId="22694" xr:uid="{4009C2F0-2CD9-4054-8E93-9AD7F2234FCE}"/>
    <cellStyle name="Comma 30 8 2" xfId="22695" xr:uid="{A9FAC825-3C81-4DEE-9001-DEE856B4736D}"/>
    <cellStyle name="Comma 30 80" xfId="46817" xr:uid="{CA56D57D-F736-4F94-976C-4CE8962EE14A}"/>
    <cellStyle name="Comma 30 81" xfId="3851" xr:uid="{C3C08151-4656-4F6D-B52D-09F9F1969CF1}"/>
    <cellStyle name="Comma 30 9" xfId="22696" xr:uid="{560644C9-0A24-4A8D-9209-A43CC8D50D2F}"/>
    <cellStyle name="Comma 30 9 10" xfId="22697" xr:uid="{AEDC0E55-40DB-4255-B75C-1D0A38D4D913}"/>
    <cellStyle name="Comma 30 9 10 2" xfId="22698" xr:uid="{DB51690E-18BA-4C6A-B5FD-8E9B08221564}"/>
    <cellStyle name="Comma 30 9 11" xfId="22699" xr:uid="{4FD6732B-3372-4F63-B32D-87F0FDD503F3}"/>
    <cellStyle name="Comma 30 9 11 2" xfId="22700" xr:uid="{EB58CE44-3829-4688-A65F-AF250DEB8677}"/>
    <cellStyle name="Comma 30 9 12" xfId="22701" xr:uid="{8A11FDBA-5486-46C1-B020-9991738C7C69}"/>
    <cellStyle name="Comma 30 9 12 2" xfId="22702" xr:uid="{28392A9C-A123-418C-8210-BAC40627E182}"/>
    <cellStyle name="Comma 30 9 13" xfId="22703" xr:uid="{7E5863ED-E348-4F2B-8B3E-810479B1D753}"/>
    <cellStyle name="Comma 30 9 13 2" xfId="22704" xr:uid="{173D9BBB-2394-4EB5-91F2-B008B7608C8B}"/>
    <cellStyle name="Comma 30 9 14" xfId="22705" xr:uid="{99261DB9-7795-4494-9E24-9C69944C13FF}"/>
    <cellStyle name="Comma 30 9 14 2" xfId="22706" xr:uid="{8873FAA6-0B61-4AE8-8E32-F0F53CC3E9C9}"/>
    <cellStyle name="Comma 30 9 15" xfId="22707" xr:uid="{D130D678-DCDA-41BF-A8E0-9D88443203B3}"/>
    <cellStyle name="Comma 30 9 15 2" xfId="22708" xr:uid="{416A6F81-41E2-4962-9454-97D42BABC34E}"/>
    <cellStyle name="Comma 30 9 16" xfId="22709" xr:uid="{E1FBBBE7-E5E8-4C67-A562-6E139C1E5FC7}"/>
    <cellStyle name="Comma 30 9 2" xfId="22710" xr:uid="{984DA97A-A70B-404E-A616-9328D7113A84}"/>
    <cellStyle name="Comma 30 9 2 2" xfId="22711" xr:uid="{B2395C85-2228-42F6-9252-EC8503EC423F}"/>
    <cellStyle name="Comma 30 9 2 2 2" xfId="22712" xr:uid="{14CC0266-7256-46F8-A19A-A4B17881B87A}"/>
    <cellStyle name="Comma 30 9 2 3" xfId="22713" xr:uid="{20D3B14E-3BC0-4988-B6E0-E3D1E5C4CD06}"/>
    <cellStyle name="Comma 30 9 3" xfId="22714" xr:uid="{B1227E44-C685-4569-8F5F-9B1695D3B1E1}"/>
    <cellStyle name="Comma 30 9 3 2" xfId="22715" xr:uid="{3FAE939D-2244-4403-AD6D-DF3FBE346B0D}"/>
    <cellStyle name="Comma 30 9 4" xfId="22716" xr:uid="{28A7C765-A301-47E3-91F1-509702039FC3}"/>
    <cellStyle name="Comma 30 9 4 2" xfId="22717" xr:uid="{6F6C840E-AB1A-4BF0-9DAA-3C37DD9508C3}"/>
    <cellStyle name="Comma 30 9 5" xfId="22718" xr:uid="{94BF9352-6F81-4498-8F27-9DBE53DF59BB}"/>
    <cellStyle name="Comma 30 9 5 2" xfId="22719" xr:uid="{43A55C90-58CB-49FB-92CE-EA02CBD152DC}"/>
    <cellStyle name="Comma 30 9 6" xfId="22720" xr:uid="{D10259F8-2805-4179-BB4E-C019E43434D5}"/>
    <cellStyle name="Comma 30 9 6 2" xfId="22721" xr:uid="{6408586C-2DF3-4AB1-8D44-AC57A35069BC}"/>
    <cellStyle name="Comma 30 9 7" xfId="22722" xr:uid="{4837443B-F791-4865-AECB-956F699F5C9B}"/>
    <cellStyle name="Comma 30 9 7 2" xfId="22723" xr:uid="{5CBB8294-E3B6-4DF9-8B95-59306646AF54}"/>
    <cellStyle name="Comma 30 9 8" xfId="22724" xr:uid="{23C37E68-D5CC-47E4-9C30-3FF01C80EBB6}"/>
    <cellStyle name="Comma 30 9 8 2" xfId="22725" xr:uid="{76CEB443-E3D9-4A4A-B647-2C45AD3B9309}"/>
    <cellStyle name="Comma 30 9 9" xfId="22726" xr:uid="{B3569697-501C-4854-8F3C-76D04C63F924}"/>
    <cellStyle name="Comma 30 9 9 2" xfId="22727" xr:uid="{7A0CB774-F849-4F58-8150-6A0BDC5498AB}"/>
    <cellStyle name="Comma 31" xfId="999" xr:uid="{CAB9C3E2-C9F7-4AE6-B88C-AF9FEE476BAB}"/>
    <cellStyle name="Comma 31 10" xfId="22728" xr:uid="{FC7B0F58-760C-4401-9BA1-FAA8EFA00D2B}"/>
    <cellStyle name="Comma 31 10 2" xfId="22729" xr:uid="{CE6AA2C2-6563-47D6-8E01-6D7F4F7A0777}"/>
    <cellStyle name="Comma 31 11" xfId="22730" xr:uid="{4221E319-E6C4-4D8C-ACDB-B6EF144FA8EB}"/>
    <cellStyle name="Comma 31 11 2" xfId="22731" xr:uid="{D7F8CFED-95DA-4636-867F-7249998BEB60}"/>
    <cellStyle name="Comma 31 12" xfId="22732" xr:uid="{775CAD49-7064-4C0B-9D3E-F33B919ACD6D}"/>
    <cellStyle name="Comma 31 12 2" xfId="22733" xr:uid="{E060010B-709E-4BF1-BAAF-E31606455DCE}"/>
    <cellStyle name="Comma 31 13" xfId="22734" xr:uid="{5B7AA30A-FB4A-4F1F-8B3C-3C92FBEAF8C2}"/>
    <cellStyle name="Comma 31 13 2" xfId="22735" xr:uid="{A6A3B78B-12CF-45C2-8E24-A833E5C13252}"/>
    <cellStyle name="Comma 31 14" xfId="22736" xr:uid="{9E596C8F-084C-46CA-A530-2E39F4F85E7D}"/>
    <cellStyle name="Comma 31 14 2" xfId="22737" xr:uid="{7F3D990F-BD00-4BBC-8697-6BFB9C02E1AA}"/>
    <cellStyle name="Comma 31 15" xfId="22738" xr:uid="{D13E5F5D-5282-4486-B85F-763576D9AF18}"/>
    <cellStyle name="Comma 31 15 2" xfId="22739" xr:uid="{938A0E03-784F-4BE7-81E4-391249331E12}"/>
    <cellStyle name="Comma 31 16" xfId="22740" xr:uid="{2A23B3E7-670A-4306-9C1D-C894FA27AD67}"/>
    <cellStyle name="Comma 31 16 2" xfId="22741" xr:uid="{0C1DE7AB-A9DD-4686-A8B5-0DED04343ADC}"/>
    <cellStyle name="Comma 31 17" xfId="22742" xr:uid="{CA32B328-4C62-438B-ACA6-DED18BCD7E62}"/>
    <cellStyle name="Comma 31 17 2" xfId="22743" xr:uid="{8BF7D610-8384-4E89-A029-E19164C5B0E5}"/>
    <cellStyle name="Comma 31 18" xfId="22744" xr:uid="{E03158B2-2B96-4EE1-BC11-55A010631A91}"/>
    <cellStyle name="Comma 31 18 2" xfId="22745" xr:uid="{3B6BDDC4-00BD-4C7F-BC85-792FC466A7A9}"/>
    <cellStyle name="Comma 31 19" xfId="22746" xr:uid="{6E01F7C1-70E7-459C-9DB0-CB85988E6040}"/>
    <cellStyle name="Comma 31 19 2" xfId="22747" xr:uid="{40361208-7AE9-4567-AEA1-680277373BDD}"/>
    <cellStyle name="Comma 31 2" xfId="5921" xr:uid="{C2EBA521-1935-4E01-87DB-E9A3792F719E}"/>
    <cellStyle name="Comma 31 2 2" xfId="22749" xr:uid="{CB35E67B-5732-403D-B896-49C68D7F5C47}"/>
    <cellStyle name="Comma 31 2 3" xfId="22748" xr:uid="{CB8E120C-A975-4E13-BE78-77623C3D90C6}"/>
    <cellStyle name="Comma 31 20" xfId="22750" xr:uid="{B7C80B9A-414F-488B-9A1D-6C82644A465F}"/>
    <cellStyle name="Comma 31 20 2" xfId="22751" xr:uid="{0ABF736B-93C9-4BBC-8C35-3D3A7243F742}"/>
    <cellStyle name="Comma 31 21" xfId="22752" xr:uid="{49A1AE34-2BEF-401B-A608-2F2658ED9C99}"/>
    <cellStyle name="Comma 31 21 2" xfId="22753" xr:uid="{E95A2A00-17DD-4492-B17E-C40D6C70CC27}"/>
    <cellStyle name="Comma 31 22" xfId="22754" xr:uid="{74BB91EF-A919-4F83-8DAD-B9CD1BA4E3DA}"/>
    <cellStyle name="Comma 31 22 2" xfId="22755" xr:uid="{365CD4FF-F867-449C-AC97-4D43CA2BBB8F}"/>
    <cellStyle name="Comma 31 23" xfId="22756" xr:uid="{47F75CB0-F423-4DDB-A2A0-309C59472D9F}"/>
    <cellStyle name="Comma 31 23 2" xfId="22757" xr:uid="{C8617B20-7793-428C-80AE-75B2566A1439}"/>
    <cellStyle name="Comma 31 24" xfId="22758" xr:uid="{54AC7FFA-147B-475B-8BD5-AA93DFB7FB94}"/>
    <cellStyle name="Comma 31 24 2" xfId="22759" xr:uid="{B2BFF521-7FE2-4DDC-AFDD-048EC372E25C}"/>
    <cellStyle name="Comma 31 25" xfId="22760" xr:uid="{EBF9728B-C28E-4A74-8D56-F9E1F2A056DC}"/>
    <cellStyle name="Comma 31 25 2" xfId="22761" xr:uid="{BBAE9E1D-67F8-4088-8C86-06F88FEE04E7}"/>
    <cellStyle name="Comma 31 26" xfId="22762" xr:uid="{8C860538-4DC0-4391-B92F-B9834375F9A4}"/>
    <cellStyle name="Comma 31 26 2" xfId="22763" xr:uid="{811F4021-9EE1-4BEA-827F-5A46A429385D}"/>
    <cellStyle name="Comma 31 27" xfId="22764" xr:uid="{336EF252-BE30-4194-9187-223A2C706E2D}"/>
    <cellStyle name="Comma 31 27 2" xfId="22765" xr:uid="{583DEC88-8370-4436-A4FD-99D57278C305}"/>
    <cellStyle name="Comma 31 28" xfId="22766" xr:uid="{558D15A3-0225-4793-8B3D-AA14387DD588}"/>
    <cellStyle name="Comma 31 28 2" xfId="22767" xr:uid="{3A448EAF-0C8B-49B0-A80E-5CCEF65D196E}"/>
    <cellStyle name="Comma 31 29" xfId="22768" xr:uid="{92245453-211F-4D9B-BF20-0D7D4270FB23}"/>
    <cellStyle name="Comma 31 29 2" xfId="22769" xr:uid="{AC3EE341-388A-4027-B06C-0F84952F66A8}"/>
    <cellStyle name="Comma 31 3" xfId="22770" xr:uid="{C9104066-1305-403A-8412-D7B691D03C7F}"/>
    <cellStyle name="Comma 31 3 2" xfId="22771" xr:uid="{73F50AA4-4D34-4CA5-956E-C6626ACB1435}"/>
    <cellStyle name="Comma 31 3 2 2" xfId="22772" xr:uid="{610C6AEF-433A-4332-A537-7531AF8A2AEB}"/>
    <cellStyle name="Comma 31 3 3" xfId="22773" xr:uid="{9D6BB86E-261F-4DA5-B7A1-62E4F293FC37}"/>
    <cellStyle name="Comma 31 3 3 2" xfId="22774" xr:uid="{C57AF88E-80F2-4BBA-AF02-07BCB9B0F302}"/>
    <cellStyle name="Comma 31 3 4" xfId="22775" xr:uid="{C1AA7C00-99AA-4577-B69F-1C01280F8630}"/>
    <cellStyle name="Comma 31 3 4 2" xfId="22776" xr:uid="{FEF4A527-015F-4CF1-A77F-B61696ABE421}"/>
    <cellStyle name="Comma 31 3 5" xfId="22777" xr:uid="{4CF5D12B-63CA-4AAD-A45D-95B6861F28F9}"/>
    <cellStyle name="Comma 31 3 5 2" xfId="22778" xr:uid="{4CB1DB91-BF6C-4515-B08D-94F719DE685C}"/>
    <cellStyle name="Comma 31 3 6" xfId="22779" xr:uid="{FDFE2ACB-5B74-46B2-A955-17DCF478D871}"/>
    <cellStyle name="Comma 31 30" xfId="22780" xr:uid="{6A809FE2-5F96-411B-93FC-4271886CAFAF}"/>
    <cellStyle name="Comma 31 30 2" xfId="22781" xr:uid="{33D6904E-A1FB-46DF-8707-7BAA8AC77E50}"/>
    <cellStyle name="Comma 31 31" xfId="22782" xr:uid="{668C29B7-2651-4305-B67C-036E9D323236}"/>
    <cellStyle name="Comma 31 31 2" xfId="22783" xr:uid="{F65FE703-A2B8-4737-B5C5-BC9A39DED58E}"/>
    <cellStyle name="Comma 31 32" xfId="22784" xr:uid="{A06CC597-91A7-4521-9697-0E2822549E58}"/>
    <cellStyle name="Comma 31 32 2" xfId="22785" xr:uid="{2A3A2A63-E808-41E7-B599-821C5B0AC630}"/>
    <cellStyle name="Comma 31 33" xfId="22786" xr:uid="{60D0EB95-9D84-4F43-BA99-697DECD5E589}"/>
    <cellStyle name="Comma 31 33 2" xfId="22787" xr:uid="{9606ADE1-11D8-4B2A-89F1-D5483C4B20EF}"/>
    <cellStyle name="Comma 31 34" xfId="22788" xr:uid="{1822546D-CAD6-45EE-A306-BA1CE209EAAA}"/>
    <cellStyle name="Comma 31 34 2" xfId="22789" xr:uid="{E7A8FC26-A4EF-4F9A-BA28-6A212468CC30}"/>
    <cellStyle name="Comma 31 35" xfId="22790" xr:uid="{B72066EA-CB8D-47AB-A551-C74348FA4567}"/>
    <cellStyle name="Comma 31 35 2" xfId="22791" xr:uid="{BA30F67E-9165-474F-B369-32AE69B91A5C}"/>
    <cellStyle name="Comma 31 36" xfId="22792" xr:uid="{86CA9000-11C8-4A36-A016-8ED8E945D203}"/>
    <cellStyle name="Comma 31 36 2" xfId="22793" xr:uid="{F960D4ED-CE5A-45BF-AD8A-48DFCFE9557C}"/>
    <cellStyle name="Comma 31 37" xfId="22794" xr:uid="{0EA56899-2DFA-47A5-BF5F-B2A844397235}"/>
    <cellStyle name="Comma 31 37 2" xfId="22795" xr:uid="{3AF2FA99-22D5-4886-8F48-CEB5D8ACC39D}"/>
    <cellStyle name="Comma 31 37 2 2" xfId="22796" xr:uid="{884DF9B6-7896-4DA3-9994-2675E8F68BFC}"/>
    <cellStyle name="Comma 31 37 3" xfId="22797" xr:uid="{CA7D9C21-0227-4C76-BE8B-A8C307CCEAD2}"/>
    <cellStyle name="Comma 31 38" xfId="22798" xr:uid="{9B75CB33-4D73-4FD5-9BFB-95475CAE27B2}"/>
    <cellStyle name="Comma 31 38 2" xfId="22799" xr:uid="{79813958-1AB2-419E-8C0B-EC564DD8DD89}"/>
    <cellStyle name="Comma 31 39" xfId="22800" xr:uid="{AA1840AA-6CB2-42A7-8723-BA33E2C49A0B}"/>
    <cellStyle name="Comma 31 39 2" xfId="22801" xr:uid="{9130C637-8D2C-4CFF-B6F6-2FA6D57CF0D3}"/>
    <cellStyle name="Comma 31 4" xfId="22802" xr:uid="{81F8F247-FB1D-4034-A4D1-EAEA41316C46}"/>
    <cellStyle name="Comma 31 4 2" xfId="22803" xr:uid="{0D0718E2-2D34-4690-A42A-73D36633C042}"/>
    <cellStyle name="Comma 31 40" xfId="22804" xr:uid="{7C14ED04-53FC-4DAA-A9C0-05BE174A307E}"/>
    <cellStyle name="Comma 31 40 2" xfId="22805" xr:uid="{4C5AA1B2-5CDF-4A29-8192-F960D44CAFD1}"/>
    <cellStyle name="Comma 31 41" xfId="22806" xr:uid="{6072DF55-F2AF-4902-9122-585B99F9F181}"/>
    <cellStyle name="Comma 31 41 2" xfId="22807" xr:uid="{94241CA6-F727-4187-92E3-9D33C373DA43}"/>
    <cellStyle name="Comma 31 42" xfId="22808" xr:uid="{7841D1F8-7BE5-41CC-84A2-6AA155CFD420}"/>
    <cellStyle name="Comma 31 42 2" xfId="22809" xr:uid="{7D679E65-F2DB-4F7F-9D84-051BEEFC3E53}"/>
    <cellStyle name="Comma 31 43" xfId="22810" xr:uid="{6BB65952-77E1-4B2B-885F-6766CE6CF8FD}"/>
    <cellStyle name="Comma 31 43 2" xfId="22811" xr:uid="{3FB1013A-704B-4152-8530-FF16D488ADF7}"/>
    <cellStyle name="Comma 31 44" xfId="22812" xr:uid="{41E0F8FF-35E3-44D5-B876-1D740E4EB8E8}"/>
    <cellStyle name="Comma 31 44 2" xfId="22813" xr:uid="{D374BE99-8326-4DD0-882A-4ADA1E429486}"/>
    <cellStyle name="Comma 31 45" xfId="22814" xr:uid="{8EB0BEEE-6C1C-419D-AEDA-AC19AAEFC717}"/>
    <cellStyle name="Comma 31 45 2" xfId="22815" xr:uid="{35A3F19D-43C7-41DB-84CE-C44156C2AB82}"/>
    <cellStyle name="Comma 31 46" xfId="22816" xr:uid="{7F15BD86-489E-4E83-96C0-D0A978CAC7E1}"/>
    <cellStyle name="Comma 31 46 2" xfId="22817" xr:uid="{BF3DF39E-B64E-4F22-ABD7-3C93FBCE1B4A}"/>
    <cellStyle name="Comma 31 47" xfId="22818" xr:uid="{2B859099-1C6D-4DDA-9BFC-60F51E95BB89}"/>
    <cellStyle name="Comma 31 47 2" xfId="22819" xr:uid="{D2DD9FD8-E96E-4DE3-95DE-D2DBB3E94F06}"/>
    <cellStyle name="Comma 31 48" xfId="22820" xr:uid="{F77C5864-236E-46A7-944A-64EC553FA1E9}"/>
    <cellStyle name="Comma 31 48 2" xfId="22821" xr:uid="{2278D73D-7E02-47F4-9FFD-D2324DB1EF50}"/>
    <cellStyle name="Comma 31 49" xfId="22822" xr:uid="{2703BF4F-7234-4928-8261-DDBAE7995018}"/>
    <cellStyle name="Comma 31 49 2" xfId="22823" xr:uid="{64C37610-0425-46DF-ACE4-3A6F9A34A294}"/>
    <cellStyle name="Comma 31 5" xfId="22824" xr:uid="{4F291FB2-2018-4471-80F2-88D1E6FF3CED}"/>
    <cellStyle name="Comma 31 5 2" xfId="22825" xr:uid="{6F0FB6A4-8A23-4C17-B3A7-5D95BD7B9611}"/>
    <cellStyle name="Comma 31 50" xfId="22826" xr:uid="{ACFD5AB4-014E-4482-8384-53F87B501645}"/>
    <cellStyle name="Comma 31 50 2" xfId="22827" xr:uid="{110A3F79-2670-4B74-A6D1-D8E39409413B}"/>
    <cellStyle name="Comma 31 51" xfId="22828" xr:uid="{E2356770-643F-4CCC-880D-3CE223CB0633}"/>
    <cellStyle name="Comma 31 51 2" xfId="22829" xr:uid="{DBFEDE74-1454-4307-9597-2E95D7488ACD}"/>
    <cellStyle name="Comma 31 52" xfId="22830" xr:uid="{29AF0C01-35B3-4181-BFA9-60E2D629A23E}"/>
    <cellStyle name="Comma 31 52 2" xfId="22831" xr:uid="{78C62805-3CED-45FC-ACA2-9AA9A8B5B188}"/>
    <cellStyle name="Comma 31 53" xfId="22832" xr:uid="{6C7B58F5-596D-4288-A21F-686B2520ACAB}"/>
    <cellStyle name="Comma 31 53 2" xfId="22833" xr:uid="{96574876-A5D6-4CCA-82BC-F24B1E2083AD}"/>
    <cellStyle name="Comma 31 54" xfId="22834" xr:uid="{5DACC14D-7FF2-48C5-BFA3-7813FA0FD8A8}"/>
    <cellStyle name="Comma 31 54 2" xfId="22835" xr:uid="{0AC9E54A-4FAD-4767-93E3-43950634C5BB}"/>
    <cellStyle name="Comma 31 55" xfId="22836" xr:uid="{3E89B87A-412B-4FB7-BD98-DAC94AA92B59}"/>
    <cellStyle name="Comma 31 55 2" xfId="22837" xr:uid="{E86613BE-A650-48BE-B386-37866E06195E}"/>
    <cellStyle name="Comma 31 56" xfId="22838" xr:uid="{41A2780A-0442-4A2E-A7D4-1DB9395A4ACB}"/>
    <cellStyle name="Comma 31 56 2" xfId="22839" xr:uid="{259DF712-DBFF-47EE-B99B-06BD2A229CFC}"/>
    <cellStyle name="Comma 31 57" xfId="22840" xr:uid="{807AAB2C-F925-454F-BA3D-D9B6C87D6B3E}"/>
    <cellStyle name="Comma 31 57 2" xfId="22841" xr:uid="{45FFBBB6-7DC9-44CE-B8B7-53648033A529}"/>
    <cellStyle name="Comma 31 58" xfId="22842" xr:uid="{F9E84747-2980-4F1A-91F6-7A4F47A11D28}"/>
    <cellStyle name="Comma 31 58 2" xfId="22843" xr:uid="{238A7F39-AFFA-4C79-B41D-326B562D534B}"/>
    <cellStyle name="Comma 31 59" xfId="22844" xr:uid="{917B5B7A-3D69-424F-9897-9E855CADD81E}"/>
    <cellStyle name="Comma 31 59 2" xfId="22845" xr:uid="{1D7FDA66-CF85-4D18-8F23-CA0887B71F46}"/>
    <cellStyle name="Comma 31 6" xfId="22846" xr:uid="{6DA3E9E0-BA68-4475-8968-8DF181E7F2B2}"/>
    <cellStyle name="Comma 31 6 2" xfId="22847" xr:uid="{5AB51BF7-8B05-4895-8353-C5F41F751613}"/>
    <cellStyle name="Comma 31 60" xfId="22848" xr:uid="{9330D591-75E1-4E04-9462-87E76D110AEC}"/>
    <cellStyle name="Comma 31 60 2" xfId="22849" xr:uid="{FDB189EA-5D63-4C26-8D76-C4610F79A8C0}"/>
    <cellStyle name="Comma 31 61" xfId="22850" xr:uid="{628B9034-D853-4C06-8479-5D65555F1336}"/>
    <cellStyle name="Comma 31 61 2" xfId="22851" xr:uid="{9311D41A-FC4D-460A-800C-E771DE26B071}"/>
    <cellStyle name="Comma 31 62" xfId="22852" xr:uid="{95A8B6A3-0F22-4317-BFD2-441CAFC1E0BA}"/>
    <cellStyle name="Comma 31 62 2" xfId="22853" xr:uid="{1FE172E8-E901-48E2-8E66-27E3A1D27EC6}"/>
    <cellStyle name="Comma 31 63" xfId="22854" xr:uid="{70D59375-C1BE-4F3C-9468-DE79CFBA0CFD}"/>
    <cellStyle name="Comma 31 63 2" xfId="22855" xr:uid="{D133B2A2-1B96-49F0-936C-92F3B40C1174}"/>
    <cellStyle name="Comma 31 64" xfId="22856" xr:uid="{FD6D75CF-29D2-4FA0-AE46-075397D9D734}"/>
    <cellStyle name="Comma 31 64 2" xfId="22857" xr:uid="{09021EF7-E4C7-4FDB-9F42-7E9E6656D0A5}"/>
    <cellStyle name="Comma 31 65" xfId="22858" xr:uid="{324AD2FC-34D1-4A80-B87D-F5E58606B1D9}"/>
    <cellStyle name="Comma 31 65 2" xfId="22859" xr:uid="{1882D90D-16FF-44F7-9DB5-FED782AC2422}"/>
    <cellStyle name="Comma 31 66" xfId="22860" xr:uid="{D9BC2C0E-2582-43F8-B3BE-F4612CC6CFA2}"/>
    <cellStyle name="Comma 31 66 2" xfId="22861" xr:uid="{4F2D6368-5851-4A0F-B180-D92D3D4817D6}"/>
    <cellStyle name="Comma 31 67" xfId="22862" xr:uid="{384BAF62-0475-4837-90F4-A8E6E6C8C389}"/>
    <cellStyle name="Comma 31 67 2" xfId="22863" xr:uid="{480515D7-3C5D-4D9B-9EF3-597F4E8DFDEC}"/>
    <cellStyle name="Comma 31 68" xfId="22864" xr:uid="{15D021B5-0827-4D63-8893-4DFD1DF8FE81}"/>
    <cellStyle name="Comma 31 68 2" xfId="22865" xr:uid="{D61A3E41-0304-4624-935A-FA243035BE8B}"/>
    <cellStyle name="Comma 31 69" xfId="22866" xr:uid="{C9BF0EC2-DEC2-4CDC-93BD-80B16FF765A5}"/>
    <cellStyle name="Comma 31 69 2" xfId="22867" xr:uid="{47A86B91-FEE8-4B93-9250-158E88A18B25}"/>
    <cellStyle name="Comma 31 7" xfId="22868" xr:uid="{EDA8C2FA-82B3-4029-BFCB-F6CF634C61AE}"/>
    <cellStyle name="Comma 31 7 2" xfId="22869" xr:uid="{0E91C533-F59B-410D-A384-C5C5F59E207D}"/>
    <cellStyle name="Comma 31 70" xfId="22870" xr:uid="{3C19A01F-CE88-4BC4-A596-28F74F0F5370}"/>
    <cellStyle name="Comma 31 70 2" xfId="22871" xr:uid="{D9710757-CD37-458E-878E-A03371023F41}"/>
    <cellStyle name="Comma 31 71" xfId="22872" xr:uid="{71FC21F1-8895-418C-8E7A-EC034111D7ED}"/>
    <cellStyle name="Comma 31 71 2" xfId="22873" xr:uid="{4AFC0F89-FA12-472E-85FB-16974ED4024A}"/>
    <cellStyle name="Comma 31 72" xfId="22874" xr:uid="{EEAFBF82-23D4-4CC4-A24A-67AA87B45035}"/>
    <cellStyle name="Comma 31 72 2" xfId="22875" xr:uid="{B3E477FB-D509-499D-96D8-F921A9D96632}"/>
    <cellStyle name="Comma 31 73" xfId="22876" xr:uid="{5E3EA34A-F6C7-412F-AB97-62EB05CF060D}"/>
    <cellStyle name="Comma 31 73 2" xfId="22877" xr:uid="{F1D43E1D-BA08-42E0-9936-25500C40E0C6}"/>
    <cellStyle name="Comma 31 74" xfId="22878" xr:uid="{D428B65D-2BA6-4174-B9AD-66839642450E}"/>
    <cellStyle name="Comma 31 74 2" xfId="22879" xr:uid="{16FB0A6D-8824-4797-B1DC-C0B8BC7FF205}"/>
    <cellStyle name="Comma 31 75" xfId="22880" xr:uid="{DF139A34-B111-47AA-A209-E7F08CE92D10}"/>
    <cellStyle name="Comma 31 75 2" xfId="22881" xr:uid="{A00BB996-0DB7-47AD-A2D2-FF93F02519E7}"/>
    <cellStyle name="Comma 31 76" xfId="22882" xr:uid="{4D59DFD7-6AE1-4009-8695-CB56F05353A6}"/>
    <cellStyle name="Comma 31 76 2" xfId="22883" xr:uid="{BCD05393-C79C-45BF-A0D9-E424F84F7C36}"/>
    <cellStyle name="Comma 31 77" xfId="22884" xr:uid="{5579EDD9-A612-4216-9059-AD2CD4A8C825}"/>
    <cellStyle name="Comma 31 77 2" xfId="22885" xr:uid="{C4AD3282-D2A1-4BD5-B013-904286ECA2AC}"/>
    <cellStyle name="Comma 31 78" xfId="22886" xr:uid="{96ACB5EB-903D-4C92-B2CA-AC26FE2CA06C}"/>
    <cellStyle name="Comma 31 78 2" xfId="22887" xr:uid="{4CEDD097-9B33-4F24-9E61-0E6B0954B60F}"/>
    <cellStyle name="Comma 31 79" xfId="22888" xr:uid="{7F6774B1-DE62-4131-ACA0-9367F05E1583}"/>
    <cellStyle name="Comma 31 79 2" xfId="22889" xr:uid="{BDDBAA44-E7B3-4095-917C-3CDA7B206831}"/>
    <cellStyle name="Comma 31 8" xfId="22890" xr:uid="{73BD8ACD-2CA3-4246-BF47-91C157F011CC}"/>
    <cellStyle name="Comma 31 8 2" xfId="22891" xr:uid="{F2E777E0-1FA0-4C9F-9496-1D737BB88B06}"/>
    <cellStyle name="Comma 31 80" xfId="22892" xr:uid="{13B749BD-A9A0-4597-97BC-AF8A35AA68DF}"/>
    <cellStyle name="Comma 31 80 2" xfId="22893" xr:uid="{623B9AD6-62FA-4CD3-AEDC-DB7673D611ED}"/>
    <cellStyle name="Comma 31 81" xfId="22894" xr:uid="{7C63B7DF-AC2D-4C76-BFDB-ACBD084B6417}"/>
    <cellStyle name="Comma 31 81 2" xfId="22895" xr:uid="{B50EDA0C-8961-4D6A-9B49-31797997A8EE}"/>
    <cellStyle name="Comma 31 82" xfId="22896" xr:uid="{7A0C3E8F-11A4-4236-B40F-508E4A89BEC2}"/>
    <cellStyle name="Comma 31 82 2" xfId="22897" xr:uid="{E8EE11BF-27AB-4BA2-9D4F-69C7B2796D6A}"/>
    <cellStyle name="Comma 31 83" xfId="46563" xr:uid="{1B0D90BB-0448-4815-81F9-0CDC548387C3}"/>
    <cellStyle name="Comma 31 84" xfId="3852" xr:uid="{6F3632C1-61F7-4643-89FF-9ADD80FF068F}"/>
    <cellStyle name="Comma 31 9" xfId="22898" xr:uid="{71380F34-2B35-474A-BCB3-CF95A9DB7C8E}"/>
    <cellStyle name="Comma 31 9 2" xfId="22899" xr:uid="{B6B66E14-9A91-44E7-B69C-905BA9E936A4}"/>
    <cellStyle name="Comma 32" xfId="1013" xr:uid="{840A0507-F1BA-4CEF-ABF7-9210C195BA90}"/>
    <cellStyle name="Comma 32 10" xfId="22900" xr:uid="{7ADD7E0B-4CAC-4405-88AB-A83ABD4551C3}"/>
    <cellStyle name="Comma 32 10 2" xfId="22901" xr:uid="{491632CD-C08D-48BF-859B-0CF99269000F}"/>
    <cellStyle name="Comma 32 11" xfId="22902" xr:uid="{0D986DDC-E3D0-47C5-8783-FCAC6D6167CA}"/>
    <cellStyle name="Comma 32 11 2" xfId="22903" xr:uid="{2C0BE61B-4222-4635-964D-EA8629CB2263}"/>
    <cellStyle name="Comma 32 12" xfId="22904" xr:uid="{638899D3-F6B2-44AD-9130-ADAD7118AF35}"/>
    <cellStyle name="Comma 32 12 2" xfId="22905" xr:uid="{1C345AA1-8E28-4046-A48C-16ACA603E04B}"/>
    <cellStyle name="Comma 32 13" xfId="22906" xr:uid="{F6B56EDE-C76E-4695-9138-705628E7D2CD}"/>
    <cellStyle name="Comma 32 13 2" xfId="22907" xr:uid="{87EECC84-397F-4221-B7E7-E6E01143233D}"/>
    <cellStyle name="Comma 32 14" xfId="22908" xr:uid="{20E23E30-9762-4267-8878-8EAFBF60994E}"/>
    <cellStyle name="Comma 32 14 2" xfId="22909" xr:uid="{F769298B-9AA5-425F-B719-7DB11157D3EC}"/>
    <cellStyle name="Comma 32 15" xfId="22910" xr:uid="{DF45681F-0180-49FC-9C2D-96151F33C4D7}"/>
    <cellStyle name="Comma 32 15 2" xfId="22911" xr:uid="{9B1BBE34-64E0-417D-9AEE-A06236B4A166}"/>
    <cellStyle name="Comma 32 16" xfId="22912" xr:uid="{5D4D024C-174A-4FDD-9263-8139133DE57D}"/>
    <cellStyle name="Comma 32 16 2" xfId="22913" xr:uid="{9D3938B5-6543-4E89-98EB-F67F0A32DFF1}"/>
    <cellStyle name="Comma 32 17" xfId="22914" xr:uid="{E3D67621-B8C1-4760-8384-A62823422605}"/>
    <cellStyle name="Comma 32 17 2" xfId="22915" xr:uid="{5E5A27E7-0F69-49B5-9400-C4FA702881B7}"/>
    <cellStyle name="Comma 32 18" xfId="22916" xr:uid="{7D470502-B115-4C42-96D7-FBCAFCDDC0DA}"/>
    <cellStyle name="Comma 32 18 2" xfId="22917" xr:uid="{C5216E48-A80D-4DF4-9994-D637B422610C}"/>
    <cellStyle name="Comma 32 19" xfId="22918" xr:uid="{6FD4E6F6-EE04-4552-B532-83F4CB98D75C}"/>
    <cellStyle name="Comma 32 19 2" xfId="22919" xr:uid="{36F8F4E2-D8B4-4024-B312-1A0457708FFA}"/>
    <cellStyle name="Comma 32 2" xfId="5931" xr:uid="{142C89EA-6F26-427E-ADA0-D5ABD5B15C7F}"/>
    <cellStyle name="Comma 32 2 2" xfId="22920" xr:uid="{E43FE913-DB43-4963-8F08-15E519AD5D17}"/>
    <cellStyle name="Comma 32 2 3" xfId="8762" xr:uid="{8C5A03AE-4A67-4F72-92A7-3DD7628D0C36}"/>
    <cellStyle name="Comma 32 20" xfId="22921" xr:uid="{17798938-3EA7-4196-9877-2AA058630BEB}"/>
    <cellStyle name="Comma 32 20 2" xfId="22922" xr:uid="{C0DC299A-215F-417C-AC8A-C919DDB8CCEB}"/>
    <cellStyle name="Comma 32 21" xfId="22923" xr:uid="{383A9380-6E58-482E-8E1F-4D06A80633C4}"/>
    <cellStyle name="Comma 32 21 2" xfId="22924" xr:uid="{CD2BAC90-6BCE-4AD6-ABAB-AFB8BA5E58C4}"/>
    <cellStyle name="Comma 32 22" xfId="22925" xr:uid="{DE7D015A-1B1B-4111-87E7-EC567D4CB431}"/>
    <cellStyle name="Comma 32 22 2" xfId="22926" xr:uid="{34D8CB4B-81D6-4DE9-AEC9-82C324BC155E}"/>
    <cellStyle name="Comma 32 23" xfId="22927" xr:uid="{6B75971F-37E8-477A-9C3F-BF28075E2CC5}"/>
    <cellStyle name="Comma 32 23 2" xfId="22928" xr:uid="{7D93AABB-F458-4805-B47F-818B53303442}"/>
    <cellStyle name="Comma 32 24" xfId="22929" xr:uid="{871AB263-3764-4A7C-8090-E2AE96555DA4}"/>
    <cellStyle name="Comma 32 24 2" xfId="22930" xr:uid="{66C2D245-A71B-49AA-AC05-48591F98202F}"/>
    <cellStyle name="Comma 32 25" xfId="22931" xr:uid="{35F91AFA-EBB4-44FE-BE74-A5C28D57FFF2}"/>
    <cellStyle name="Comma 32 25 2" xfId="22932" xr:uid="{12169E14-B9F2-4FF3-B141-91277270CEEB}"/>
    <cellStyle name="Comma 32 26" xfId="22933" xr:uid="{DD1000FB-EE1A-4FC8-9D9B-D0B36961C46B}"/>
    <cellStyle name="Comma 32 26 2" xfId="22934" xr:uid="{77FFA889-ED74-4F2C-83DD-AFBDBBAD89B9}"/>
    <cellStyle name="Comma 32 27" xfId="22935" xr:uid="{8DB4060E-1A49-4560-B02B-27496457B4B9}"/>
    <cellStyle name="Comma 32 27 2" xfId="22936" xr:uid="{6777CBDB-DD60-4407-9801-61164961C72F}"/>
    <cellStyle name="Comma 32 28" xfId="22937" xr:uid="{E85BF491-7A3F-487F-B242-A56572CE0C96}"/>
    <cellStyle name="Comma 32 28 2" xfId="22938" xr:uid="{694C73B7-A237-44DC-BE97-F2C0AC42BB3A}"/>
    <cellStyle name="Comma 32 29" xfId="22939" xr:uid="{4AE2017C-406E-40BA-9738-A7DF7E2011FD}"/>
    <cellStyle name="Comma 32 29 2" xfId="22940" xr:uid="{19661095-6D91-4604-B32D-FE6991DEF461}"/>
    <cellStyle name="Comma 32 3" xfId="22941" xr:uid="{F6CF5563-915F-4387-9228-801CDB4471BC}"/>
    <cellStyle name="Comma 32 3 2" xfId="22942" xr:uid="{C59FE917-5928-4ACA-B9F6-6AB2F4229949}"/>
    <cellStyle name="Comma 32 30" xfId="22943" xr:uid="{A60FFFE4-F8FA-4FA7-865E-6929FA002303}"/>
    <cellStyle name="Comma 32 30 2" xfId="22944" xr:uid="{86D4F8A3-DB88-48FB-BA54-E43BA7FD926D}"/>
    <cellStyle name="Comma 32 31" xfId="22945" xr:uid="{900E6957-A89A-409F-B067-989A0FB21ADB}"/>
    <cellStyle name="Comma 32 31 2" xfId="22946" xr:uid="{F0AA4F1E-8932-4EFA-B09A-9D5B1C07645C}"/>
    <cellStyle name="Comma 32 32" xfId="22947" xr:uid="{61262AC6-0EDA-43E1-B90B-13FE2E83195E}"/>
    <cellStyle name="Comma 32 32 2" xfId="22948" xr:uid="{E3E31390-A9C2-4FA6-A91B-57AA111F0D20}"/>
    <cellStyle name="Comma 32 33" xfId="22949" xr:uid="{85AB8C74-735D-44C5-8CA3-0F9E1A29E1C1}"/>
    <cellStyle name="Comma 32 33 2" xfId="22950" xr:uid="{74820D29-FA66-4ED5-BE8C-D393698C9EE8}"/>
    <cellStyle name="Comma 32 34" xfId="22951" xr:uid="{FB3DA1EA-F910-4C7E-A9D8-8DCE02CCB332}"/>
    <cellStyle name="Comma 32 34 2" xfId="22952" xr:uid="{550E94E9-8F19-4690-ACB0-0D3E381F9E97}"/>
    <cellStyle name="Comma 32 35" xfId="22953" xr:uid="{7ED0D460-4A4A-4988-B809-F77F2D9EEBE0}"/>
    <cellStyle name="Comma 32 35 2" xfId="22954" xr:uid="{69416C2A-B2D2-493C-A425-B8350F0EF0A6}"/>
    <cellStyle name="Comma 32 36" xfId="22955" xr:uid="{B08D92EF-C073-47E8-946E-9CA03CBA0981}"/>
    <cellStyle name="Comma 32 36 2" xfId="22956" xr:uid="{46B2D3F4-DC20-4488-BF30-DC8C45E65AC1}"/>
    <cellStyle name="Comma 32 37" xfId="22957" xr:uid="{966B0563-27EA-44D1-ACC5-43DBE791D4DD}"/>
    <cellStyle name="Comma 32 37 2" xfId="22958" xr:uid="{C12D6F15-DDDA-408C-87B8-78464A654CE8}"/>
    <cellStyle name="Comma 32 37 2 2" xfId="22959" xr:uid="{5564CC88-B25A-4312-98BE-1F1E63F9816A}"/>
    <cellStyle name="Comma 32 37 3" xfId="22960" xr:uid="{91C5CA48-262A-438F-BDAA-E70E6827DEEC}"/>
    <cellStyle name="Comma 32 38" xfId="22961" xr:uid="{ED7CB665-75D6-42D0-B8EC-1AA3A641D142}"/>
    <cellStyle name="Comma 32 38 2" xfId="22962" xr:uid="{D7F55508-C02A-48A0-9F1D-5260E47A59FC}"/>
    <cellStyle name="Comma 32 39" xfId="22963" xr:uid="{B44AB344-BA7F-457A-993F-79A83BA06FE3}"/>
    <cellStyle name="Comma 32 39 2" xfId="22964" xr:uid="{23B77510-3B5F-4154-BEF6-AA8E20C4A3FA}"/>
    <cellStyle name="Comma 32 4" xfId="22965" xr:uid="{7DD5CBDF-E48B-4E50-9C73-2B1124BB30FD}"/>
    <cellStyle name="Comma 32 4 2" xfId="22966" xr:uid="{8B22D2C6-7D9E-459F-8E72-BA502CEB08C0}"/>
    <cellStyle name="Comma 32 40" xfId="22967" xr:uid="{F808B185-0FF1-46B2-A003-BFBC34008DE1}"/>
    <cellStyle name="Comma 32 40 2" xfId="22968" xr:uid="{61C800AF-5C4A-4483-80C1-29D7A625076B}"/>
    <cellStyle name="Comma 32 41" xfId="22969" xr:uid="{D32C9D67-08A4-4C4F-9298-DF6926721B35}"/>
    <cellStyle name="Comma 32 41 2" xfId="22970" xr:uid="{B4BFC636-166E-49F5-AF88-5E79061B2E7D}"/>
    <cellStyle name="Comma 32 42" xfId="22971" xr:uid="{9FA2B8FE-BAD2-4CE4-877C-0C9EAACCE054}"/>
    <cellStyle name="Comma 32 42 2" xfId="22972" xr:uid="{091789F7-E2C1-43B4-A4B1-8EA4241BB74B}"/>
    <cellStyle name="Comma 32 43" xfId="22973" xr:uid="{2B8F374B-41EA-4CE6-A5C6-B54B1AA5C6B9}"/>
    <cellStyle name="Comma 32 43 2" xfId="22974" xr:uid="{AE743643-C8AB-435C-91C3-872DF1ADDFD0}"/>
    <cellStyle name="Comma 32 44" xfId="22975" xr:uid="{6F89934C-AD75-4CF2-AB52-968137A97B24}"/>
    <cellStyle name="Comma 32 44 2" xfId="22976" xr:uid="{7F9695B5-56C1-4390-837C-78B0C01892BF}"/>
    <cellStyle name="Comma 32 45" xfId="22977" xr:uid="{6A97ED2A-16F6-4BE9-8CE8-79729BFF1748}"/>
    <cellStyle name="Comma 32 45 2" xfId="22978" xr:uid="{32962039-E712-4BFF-8A49-4519BB6F67BC}"/>
    <cellStyle name="Comma 32 46" xfId="22979" xr:uid="{CD957695-AD7B-43BF-8824-3C45ED1969CC}"/>
    <cellStyle name="Comma 32 46 2" xfId="22980" xr:uid="{3A732DFE-9AD5-4E72-B030-F5EC524B141D}"/>
    <cellStyle name="Comma 32 47" xfId="22981" xr:uid="{0477F436-7BB8-4910-A709-5E7B8A6F1806}"/>
    <cellStyle name="Comma 32 47 2" xfId="22982" xr:uid="{791F1A5B-3C61-4715-AD68-D9765707BA72}"/>
    <cellStyle name="Comma 32 48" xfId="22983" xr:uid="{36E687CB-6CA6-4C3E-9F46-97EE3A81E8E9}"/>
    <cellStyle name="Comma 32 48 2" xfId="22984" xr:uid="{D7FBC01F-0541-436E-88C0-472A9B069E17}"/>
    <cellStyle name="Comma 32 49" xfId="22985" xr:uid="{2E9B66EF-AE3C-4DDA-A6A1-56A482010E7F}"/>
    <cellStyle name="Comma 32 49 2" xfId="22986" xr:uid="{B8CA8617-E738-488F-A2AC-5B94906CDBF7}"/>
    <cellStyle name="Comma 32 5" xfId="22987" xr:uid="{4EDB785E-A87A-49EF-82BD-6EE8E475FE85}"/>
    <cellStyle name="Comma 32 5 2" xfId="22988" xr:uid="{CAA7364B-8C94-4A1B-88B5-084EFF975DB4}"/>
    <cellStyle name="Comma 32 50" xfId="22989" xr:uid="{F858F2B2-3250-4E34-A31F-D07004C03999}"/>
    <cellStyle name="Comma 32 50 2" xfId="22990" xr:uid="{2A99BCCD-C269-44E5-8FCB-2E78AB090F39}"/>
    <cellStyle name="Comma 32 51" xfId="22991" xr:uid="{DF7028BF-A140-4987-95F0-4143E599B8F3}"/>
    <cellStyle name="Comma 32 51 2" xfId="22992" xr:uid="{0A46155B-722F-4D61-8B61-17B4228F9BE7}"/>
    <cellStyle name="Comma 32 52" xfId="22993" xr:uid="{F9ACC675-A6C7-4D09-809A-6D2847A2451A}"/>
    <cellStyle name="Comma 32 52 2" xfId="22994" xr:uid="{1459A181-30A9-4B54-A090-436CCA7AF2B7}"/>
    <cellStyle name="Comma 32 53" xfId="22995" xr:uid="{0131F0CB-EAE7-4029-B225-D0C277BC32CB}"/>
    <cellStyle name="Comma 32 53 2" xfId="22996" xr:uid="{E34FDC4E-033E-43BC-A022-DF556BDAE4D0}"/>
    <cellStyle name="Comma 32 54" xfId="22997" xr:uid="{D3F3F41D-F8FC-4BB6-BF9F-C2667D542819}"/>
    <cellStyle name="Comma 32 54 2" xfId="22998" xr:uid="{08321DA2-BC3B-4080-BDA7-F6C00F350BC9}"/>
    <cellStyle name="Comma 32 55" xfId="22999" xr:uid="{EE015789-79ED-43B7-A5D3-1D203E536D23}"/>
    <cellStyle name="Comma 32 55 2" xfId="23000" xr:uid="{012A8C6A-D347-47B9-9522-4F4F6E4596CC}"/>
    <cellStyle name="Comma 32 56" xfId="23001" xr:uid="{CA902054-3056-4B9E-BBAE-E2D7C7D6835C}"/>
    <cellStyle name="Comma 32 56 2" xfId="23002" xr:uid="{C68C31F8-0A88-420B-A341-17B69CC455BD}"/>
    <cellStyle name="Comma 32 57" xfId="23003" xr:uid="{D935DB04-6EE3-4CB2-B1AF-67C51D45C306}"/>
    <cellStyle name="Comma 32 57 2" xfId="23004" xr:uid="{F94778B2-1C62-4F04-92A2-E815E5A8F3BE}"/>
    <cellStyle name="Comma 32 58" xfId="23005" xr:uid="{1E3DE9EA-281E-4750-8200-CFE45F1B323A}"/>
    <cellStyle name="Comma 32 58 2" xfId="23006" xr:uid="{3E9EDDFD-F2F7-47C6-A51E-128AB9EDC497}"/>
    <cellStyle name="Comma 32 59" xfId="23007" xr:uid="{D122B474-698D-41DB-AA8A-173C2D8B5FF0}"/>
    <cellStyle name="Comma 32 59 2" xfId="23008" xr:uid="{B83C74A2-ADFA-4D67-B15E-D1FCE0E74DE9}"/>
    <cellStyle name="Comma 32 6" xfId="23009" xr:uid="{A9100FE2-F7FB-422C-A6BA-3002A93DB130}"/>
    <cellStyle name="Comma 32 6 2" xfId="23010" xr:uid="{DBBE566E-B3F7-4FBC-8B6D-970BE1B653F6}"/>
    <cellStyle name="Comma 32 60" xfId="23011" xr:uid="{D3AD6562-2917-4DA0-8D3B-51306D36D70A}"/>
    <cellStyle name="Comma 32 60 2" xfId="23012" xr:uid="{4373B857-A82B-4678-A495-9D9A0FF7C1BF}"/>
    <cellStyle name="Comma 32 61" xfId="23013" xr:uid="{35B1577F-99CC-4981-97D7-F3EDD3FE3DAB}"/>
    <cellStyle name="Comma 32 61 2" xfId="23014" xr:uid="{B5825219-2191-4E5D-94BC-E4A9412D62DB}"/>
    <cellStyle name="Comma 32 62" xfId="23015" xr:uid="{62AF386E-6870-420B-BAD4-8DD1D0C97F65}"/>
    <cellStyle name="Comma 32 62 2" xfId="23016" xr:uid="{F7C60685-DFD7-45D4-81BF-D414D0EEB3CA}"/>
    <cellStyle name="Comma 32 63" xfId="23017" xr:uid="{48439100-7539-4A89-9A05-57362922FF18}"/>
    <cellStyle name="Comma 32 63 2" xfId="23018" xr:uid="{143F3482-757E-4B58-9A1B-6C99D5DE6951}"/>
    <cellStyle name="Comma 32 64" xfId="23019" xr:uid="{58A07617-7E84-49EC-9C59-5B731BC96ED3}"/>
    <cellStyle name="Comma 32 64 2" xfId="23020" xr:uid="{7BAC4B33-D36D-4854-9CC5-D8162B3A8748}"/>
    <cellStyle name="Comma 32 65" xfId="23021" xr:uid="{E88E42EA-9CAF-40EA-82D0-721CB1C74599}"/>
    <cellStyle name="Comma 32 65 2" xfId="23022" xr:uid="{9C6B1574-B4E8-4C10-9521-60BD789B4327}"/>
    <cellStyle name="Comma 32 66" xfId="23023" xr:uid="{803AE63C-F7B1-40FD-81D7-7A22255D7922}"/>
    <cellStyle name="Comma 32 66 2" xfId="23024" xr:uid="{15AE278E-FB0E-4703-BFEF-0BDDD8132638}"/>
    <cellStyle name="Comma 32 67" xfId="23025" xr:uid="{2027E604-8FD9-4D47-80AA-AF192F4AD4F8}"/>
    <cellStyle name="Comma 32 67 2" xfId="23026" xr:uid="{B447A07F-8A51-468D-B805-8850839B8919}"/>
    <cellStyle name="Comma 32 68" xfId="23027" xr:uid="{8FFFB28B-3B42-4C2F-BAA2-AE9B8A4F59B7}"/>
    <cellStyle name="Comma 32 68 2" xfId="23028" xr:uid="{F44B569D-8253-408E-A710-21E67700CE34}"/>
    <cellStyle name="Comma 32 69" xfId="23029" xr:uid="{538833B4-C68E-4BEE-95C5-CC902A38DABC}"/>
    <cellStyle name="Comma 32 69 2" xfId="23030" xr:uid="{C5E7EF4E-FCA5-4E82-858A-7AC524C9D8FD}"/>
    <cellStyle name="Comma 32 69 2 2" xfId="23031" xr:uid="{5F8470E7-5C20-48F3-9215-7862321AA865}"/>
    <cellStyle name="Comma 32 69 3" xfId="23032" xr:uid="{ED790380-5206-4576-BC31-BD46A5BFFCEA}"/>
    <cellStyle name="Comma 32 7" xfId="23033" xr:uid="{79C98DCD-CC63-451E-A7DF-6D092E7AB9E1}"/>
    <cellStyle name="Comma 32 7 2" xfId="23034" xr:uid="{801FF580-60E6-43F6-8BFD-9D6A04EFA21A}"/>
    <cellStyle name="Comma 32 7 2 2" xfId="23035" xr:uid="{CDE62FBE-CDE3-483E-9804-3B2AAB7995FA}"/>
    <cellStyle name="Comma 32 7 3" xfId="23036" xr:uid="{C076B1AC-49F9-4E5F-A69C-EB013A9DF0D1}"/>
    <cellStyle name="Comma 32 7 3 2" xfId="23037" xr:uid="{CC2C7094-5E79-4BD9-8992-71BD84AA0C31}"/>
    <cellStyle name="Comma 32 7 4" xfId="23038" xr:uid="{0E9B7C2B-92E6-44C8-A5F6-05C8F03509B5}"/>
    <cellStyle name="Comma 32 7 4 2" xfId="23039" xr:uid="{15E1E3DE-1943-44B8-817B-E6AD6EFEF88B}"/>
    <cellStyle name="Comma 32 7 5" xfId="23040" xr:uid="{9B5AE996-6A2E-48D5-A4CA-50CB28DE2A9F}"/>
    <cellStyle name="Comma 32 7 5 2" xfId="23041" xr:uid="{B43B6270-89C3-4981-88BA-91DC48B7C1C4}"/>
    <cellStyle name="Comma 32 7 6" xfId="23042" xr:uid="{3456DCD8-84B8-4F8D-8C5A-72F024E3507A}"/>
    <cellStyle name="Comma 32 70" xfId="23043" xr:uid="{B4B31424-8178-4529-9012-7904AEA51828}"/>
    <cellStyle name="Comma 32 70 2" xfId="23044" xr:uid="{6F240C24-8467-4CB2-B286-B2583C16EE92}"/>
    <cellStyle name="Comma 32 71" xfId="23045" xr:uid="{02E05CB4-9B06-4855-AD3D-6BAE914A22DF}"/>
    <cellStyle name="Comma 32 71 2" xfId="23046" xr:uid="{E398A62D-156E-4B8F-A0B5-CBB3246539C2}"/>
    <cellStyle name="Comma 32 72" xfId="23047" xr:uid="{923678AF-16A2-464E-B916-AA373CC407A2}"/>
    <cellStyle name="Comma 32 72 2" xfId="23048" xr:uid="{50782E2F-B36F-40AC-9667-FBB094CE7191}"/>
    <cellStyle name="Comma 32 73" xfId="23049" xr:uid="{B5C78486-E0CE-4FCC-B5CA-C57F57CD2EF0}"/>
    <cellStyle name="Comma 32 73 2" xfId="23050" xr:uid="{DCFF3CFD-D6F7-427C-BB77-3E22509E303C}"/>
    <cellStyle name="Comma 32 74" xfId="23051" xr:uid="{25150786-94E6-4ABA-B484-2DDA38C64038}"/>
    <cellStyle name="Comma 32 74 2" xfId="23052" xr:uid="{70792254-123E-4672-BD66-051E0633B90E}"/>
    <cellStyle name="Comma 32 75" xfId="23053" xr:uid="{C11DC4A3-CDE8-4575-80CA-4C16F7181FCB}"/>
    <cellStyle name="Comma 32 75 2" xfId="23054" xr:uid="{D7958933-EB90-4749-B809-BD3ECE6D8D15}"/>
    <cellStyle name="Comma 32 76" xfId="23055" xr:uid="{1723E731-8E08-4A12-8106-5976D1A8DF26}"/>
    <cellStyle name="Comma 32 76 2" xfId="23056" xr:uid="{14CDFC3C-8841-4407-BD2B-420C8368248A}"/>
    <cellStyle name="Comma 32 77" xfId="23057" xr:uid="{65EB966D-E19E-41EC-B7D7-8AE3B32E9C96}"/>
    <cellStyle name="Comma 32 77 2" xfId="23058" xr:uid="{4194E620-4180-4229-94C0-56EB31C9F369}"/>
    <cellStyle name="Comma 32 78" xfId="23059" xr:uid="{4A3125A7-5674-4EA0-B5B9-6BA60225C8D1}"/>
    <cellStyle name="Comma 32 78 2" xfId="23060" xr:uid="{786C6273-5939-46A6-BA9D-C3757C39976F}"/>
    <cellStyle name="Comma 32 79" xfId="23061" xr:uid="{E58B876B-C0B2-4470-981D-E52B94C33962}"/>
    <cellStyle name="Comma 32 79 2" xfId="23062" xr:uid="{DC649F31-D21D-4279-9925-EDFA6125C63F}"/>
    <cellStyle name="Comma 32 8" xfId="23063" xr:uid="{EE14FCCC-A46E-4C90-A149-5D807A26F6F1}"/>
    <cellStyle name="Comma 32 8 2" xfId="23064" xr:uid="{2647EE19-4476-4533-8531-3F71CF9FED71}"/>
    <cellStyle name="Comma 32 80" xfId="23065" xr:uid="{A0F9D1A8-688B-4393-BC3F-E7FCD5908F4B}"/>
    <cellStyle name="Comma 32 80 2" xfId="23066" xr:uid="{082DE6A8-CD09-4EC5-90DE-406FD7ACFEDC}"/>
    <cellStyle name="Comma 32 81" xfId="23067" xr:uid="{A5DE6B05-8265-44F5-A9E1-C1054D4B5976}"/>
    <cellStyle name="Comma 32 81 2" xfId="23068" xr:uid="{A32E8C2D-88F5-4E51-B9D5-BDD35EC4CD21}"/>
    <cellStyle name="Comma 32 82" xfId="23069" xr:uid="{FCB0EBCE-7637-4016-995F-36B5D0F097AF}"/>
    <cellStyle name="Comma 32 82 2" xfId="23070" xr:uid="{78DBC9F6-F665-4F4B-BBB8-241D6745C817}"/>
    <cellStyle name="Comma 32 83" xfId="8761" xr:uid="{7FE687E4-4676-4285-8DD6-046B9F546ADB}"/>
    <cellStyle name="Comma 32 84" xfId="46574" xr:uid="{850ABA0F-9AB1-4BF3-AFAA-3869685FA7BA}"/>
    <cellStyle name="Comma 32 85" xfId="3853" xr:uid="{3C7CA87F-D10B-4509-B859-604C277979FB}"/>
    <cellStyle name="Comma 32 9" xfId="23071" xr:uid="{E94B285E-4FFA-4BF4-AA7F-9EF498A9FE0D}"/>
    <cellStyle name="Comma 32 9 2" xfId="23072" xr:uid="{62443B72-7B10-4C63-98EB-43240454EE5B}"/>
    <cellStyle name="Comma 33" xfId="1665" xr:uid="{8089CB85-4FD6-4E57-9A91-0C5AA8F3C3D2}"/>
    <cellStyle name="Comma 33 2" xfId="6608" xr:uid="{34F30AA0-D6B2-470B-8368-3FBDB844BF18}"/>
    <cellStyle name="Comma 33 2 2" xfId="23074" xr:uid="{014BB6D3-B122-49EE-8C01-3818E347C6E0}"/>
    <cellStyle name="Comma 33 2 3" xfId="23073" xr:uid="{EFC06BEB-DD8B-4A5B-85F7-632AC79DB53D}"/>
    <cellStyle name="Comma 33 3" xfId="47232" xr:uid="{4658B728-00E0-4058-8E23-B690E9574C20}"/>
    <cellStyle name="Comma 33 4" xfId="3854" xr:uid="{E4113FF1-3DFD-4389-A559-7E8EA918520F}"/>
    <cellStyle name="Comma 34" xfId="1678" xr:uid="{2B777871-0379-4A19-BA95-216FCFE2DB31}"/>
    <cellStyle name="Comma 34 10" xfId="23075" xr:uid="{8C877117-7E3F-4DBE-BE0C-F48B68CB18E9}"/>
    <cellStyle name="Comma 34 10 2" xfId="23076" xr:uid="{1A46780D-7715-4C5C-84D2-B44D4EEF6B26}"/>
    <cellStyle name="Comma 34 11" xfId="23077" xr:uid="{37DCB2B5-8731-414A-98E0-E6747A057EEC}"/>
    <cellStyle name="Comma 34 11 2" xfId="23078" xr:uid="{C20C822D-21EF-43B4-AB98-05B46486168F}"/>
    <cellStyle name="Comma 34 12" xfId="23079" xr:uid="{C8C07043-DEBF-48E2-A382-3F5A0194D6AD}"/>
    <cellStyle name="Comma 34 12 2" xfId="23080" xr:uid="{1C49F11B-EA3D-4BCA-974B-AAD2EC512DF8}"/>
    <cellStyle name="Comma 34 13" xfId="23081" xr:uid="{600F795C-BA41-443E-AA93-9483EBF07380}"/>
    <cellStyle name="Comma 34 13 2" xfId="23082" xr:uid="{037AE253-7B8D-4552-BB3B-AD39D89DBE6D}"/>
    <cellStyle name="Comma 34 14" xfId="23083" xr:uid="{7593FA3C-386E-4322-8358-B363C5808AE5}"/>
    <cellStyle name="Comma 34 14 2" xfId="23084" xr:uid="{5C27C0E4-1123-4F5F-A627-A4F97EDE29B0}"/>
    <cellStyle name="Comma 34 15" xfId="23085" xr:uid="{4FDC6685-F58E-4599-A592-4EE6937FC053}"/>
    <cellStyle name="Comma 34 15 2" xfId="23086" xr:uid="{A40DA236-5C76-44B8-9C4C-BF4756868698}"/>
    <cellStyle name="Comma 34 16" xfId="8763" xr:uid="{2BFC6A50-614B-45AB-8CAA-B7BB186BA28D}"/>
    <cellStyle name="Comma 34 17" xfId="47245" xr:uid="{2454EFED-8D30-4CB0-B7EB-196A74E6BAB8}"/>
    <cellStyle name="Comma 34 18" xfId="3855" xr:uid="{C6F24F6D-57CC-4860-88FB-6FBE09D41741}"/>
    <cellStyle name="Comma 34 2" xfId="6621" xr:uid="{BA01F6EC-D7A8-468F-88D2-E76521DD8E05}"/>
    <cellStyle name="Comma 34 2 2" xfId="23088" xr:uid="{F1787F99-4C6F-4B50-B64F-0991DF3C5AD1}"/>
    <cellStyle name="Comma 34 2 2 2" xfId="23089" xr:uid="{2B0FCF53-0C84-43EF-82EE-5781C0336603}"/>
    <cellStyle name="Comma 34 2 3" xfId="23090" xr:uid="{B434B426-265D-4C86-A1E1-0F8471C58B09}"/>
    <cellStyle name="Comma 34 2 4" xfId="23087" xr:uid="{920D39F3-DD93-49A1-911E-8B128BDB6072}"/>
    <cellStyle name="Comma 34 3" xfId="23091" xr:uid="{7D268D76-7CB7-42C5-8647-AE0AD12FA70C}"/>
    <cellStyle name="Comma 34 3 2" xfId="23092" xr:uid="{B66938F0-A8A1-47AA-BA6D-AAA4DC7F85E2}"/>
    <cellStyle name="Comma 34 4" xfId="23093" xr:uid="{7C5EC05E-90C1-4A44-8321-E6B6A5493626}"/>
    <cellStyle name="Comma 34 4 2" xfId="23094" xr:uid="{C958B93F-042B-4BCA-BA6B-210DDA39EE9E}"/>
    <cellStyle name="Comma 34 5" xfId="3856" xr:uid="{32403909-F261-4918-888D-50AA638E8485}"/>
    <cellStyle name="Comma 34 5 2" xfId="23096" xr:uid="{043AEB1A-CBF1-4852-991C-2D0D3BE96296}"/>
    <cellStyle name="Comma 34 5 3" xfId="23095" xr:uid="{8E951C99-8114-4639-B750-3A62ECED426A}"/>
    <cellStyle name="Comma 34 6" xfId="23097" xr:uid="{7040D3F0-F921-40AC-AA40-1B77C82CE1B8}"/>
    <cellStyle name="Comma 34 6 2" xfId="23098" xr:uid="{BB9AD89F-1C63-491B-AFB1-C386ADDD0D99}"/>
    <cellStyle name="Comma 34 7" xfId="23099" xr:uid="{03F6EF16-71AA-4951-942A-6673FC5828BA}"/>
    <cellStyle name="Comma 34 7 2" xfId="23100" xr:uid="{AB9A134B-1C35-4DF0-8642-120AE6F32C36}"/>
    <cellStyle name="Comma 34 8" xfId="23101" xr:uid="{88E2F9C1-C163-4368-8768-0C698231D254}"/>
    <cellStyle name="Comma 34 8 2" xfId="23102" xr:uid="{DECF9E50-44EB-4D0A-B541-D90EE536BF23}"/>
    <cellStyle name="Comma 34 9" xfId="23103" xr:uid="{8E1B268F-0B1A-4613-9B9A-2045EF8D0942}"/>
    <cellStyle name="Comma 34 9 2" xfId="23104" xr:uid="{37D90873-A69E-4CC9-9F9D-7D57B2AAAE87}"/>
    <cellStyle name="Comma 35" xfId="1666" xr:uid="{4A0CA2C5-F79D-4655-BE44-5195EB060D2A}"/>
    <cellStyle name="Comma 35 2" xfId="6609" xr:uid="{836F37C3-9D5E-4CCF-B52D-42EF85B6DAA5}"/>
    <cellStyle name="Comma 35 2 2" xfId="23106" xr:uid="{6199232F-65A8-4433-A32B-26C64EF1BAF7}"/>
    <cellStyle name="Comma 35 2 3" xfId="23105" xr:uid="{83BBE5C8-8425-4A1F-9255-BD9C7C81E1B8}"/>
    <cellStyle name="Comma 35 3" xfId="23107" xr:uid="{629E0087-A2C5-43C9-8DC7-49283BD64B20}"/>
    <cellStyle name="Comma 35 4" xfId="41427" xr:uid="{57094C27-2E24-40B6-ADCB-BD9BACBD9443}"/>
    <cellStyle name="Comma 35 5" xfId="8764" xr:uid="{8DD9C445-623B-4D07-88DA-607FFE7CF12C}"/>
    <cellStyle name="Comma 35 6" xfId="47233" xr:uid="{4119B1DF-03DE-4210-95DE-CCD54244606E}"/>
    <cellStyle name="Comma 35 7" xfId="3857" xr:uid="{4C97CB2F-800C-4D9E-B9A4-707D8E2196FC}"/>
    <cellStyle name="Comma 36" xfId="1677" xr:uid="{62F597AF-6F61-4B73-85BD-C47EBCFA86E6}"/>
    <cellStyle name="Comma 36 10" xfId="23108" xr:uid="{426B10EC-F08F-4A82-B9E3-275AD62A66AB}"/>
    <cellStyle name="Comma 36 11" xfId="23109" xr:uid="{ED1C0EE5-545A-44E0-B2C4-A41279D81752}"/>
    <cellStyle name="Comma 36 12" xfId="23110" xr:uid="{B468B0E8-85C7-4E0E-A6DB-3D19BE5F2C74}"/>
    <cellStyle name="Comma 36 13" xfId="23111" xr:uid="{FF9049E2-9856-4771-9010-917D99475528}"/>
    <cellStyle name="Comma 36 14" xfId="23112" xr:uid="{A1CDD558-7287-46E7-9D55-9CBE0D82CE22}"/>
    <cellStyle name="Comma 36 15" xfId="23113" xr:uid="{9D14DAA7-BC8A-49F7-9239-0FA37CFA0762}"/>
    <cellStyle name="Comma 36 16" xfId="23114" xr:uid="{F6BCA550-F7A0-41EC-95B4-6290100A5750}"/>
    <cellStyle name="Comma 36 17" xfId="23115" xr:uid="{FA47D839-279B-47E5-952E-1B4AEFC86A8F}"/>
    <cellStyle name="Comma 36 18" xfId="23116" xr:uid="{A8231240-EAEB-4FF0-B22F-F6C121B01419}"/>
    <cellStyle name="Comma 36 19" xfId="23117" xr:uid="{1106B1B8-FA67-471F-97DB-F375B24CDF2F}"/>
    <cellStyle name="Comma 36 2" xfId="6620" xr:uid="{7469B7C7-09F7-410D-987A-D7F45C0B8C08}"/>
    <cellStyle name="Comma 36 2 2" xfId="23118" xr:uid="{6186EB28-4CCD-40D4-AA60-2088BB369B10}"/>
    <cellStyle name="Comma 36 20" xfId="23119" xr:uid="{70DDCA8F-1912-4A3D-82C8-DC85FCF5FFBB}"/>
    <cellStyle name="Comma 36 21" xfId="23120" xr:uid="{CFA7AA0A-DFEB-4DD4-940C-4A3A90B1A18E}"/>
    <cellStyle name="Comma 36 22" xfId="23121" xr:uid="{4BDB7AB5-F030-4C92-A369-8E91B0C97437}"/>
    <cellStyle name="Comma 36 23" xfId="23122" xr:uid="{7AE85DD2-9706-4AA1-B494-945696884316}"/>
    <cellStyle name="Comma 36 24" xfId="23123" xr:uid="{D3D6D4F8-0545-47D0-9222-CB08B444C212}"/>
    <cellStyle name="Comma 36 25" xfId="23124" xr:uid="{1D14FBD2-D06E-4B1F-A447-3997BA284933}"/>
    <cellStyle name="Comma 36 26" xfId="23125" xr:uid="{E8493010-6431-43C1-841D-3F4D530659B5}"/>
    <cellStyle name="Comma 36 27" xfId="23126" xr:uid="{EC144481-D59B-4A11-8DDB-0376A6445CE6}"/>
    <cellStyle name="Comma 36 28" xfId="23127" xr:uid="{0B0089DF-5195-42C6-A42E-8A5807388197}"/>
    <cellStyle name="Comma 36 29" xfId="23128" xr:uid="{22134711-B10A-45DC-8394-A2A6BE1CE1A3}"/>
    <cellStyle name="Comma 36 3" xfId="23129" xr:uid="{4198CA4A-FA87-4035-92A7-30343022A74C}"/>
    <cellStyle name="Comma 36 30" xfId="23130" xr:uid="{6FABC300-45CC-491A-8316-C7B962164E9C}"/>
    <cellStyle name="Comma 36 31" xfId="23131" xr:uid="{9D39FF11-6222-4C2D-92C5-F85504FB6E25}"/>
    <cellStyle name="Comma 36 32" xfId="23132" xr:uid="{2CE41071-A070-4C61-9C5B-A618F6D3FD20}"/>
    <cellStyle name="Comma 36 33" xfId="23133" xr:uid="{316A4862-7149-4AC1-9CE2-3A13DC8B29CB}"/>
    <cellStyle name="Comma 36 34" xfId="23134" xr:uid="{11A52A0C-AC54-4F14-92AB-DE331F9E34FC}"/>
    <cellStyle name="Comma 36 35" xfId="9890" xr:uid="{EC6B0D48-F157-4062-9A66-037805CFEB9A}"/>
    <cellStyle name="Comma 36 36" xfId="47244" xr:uid="{2D87C1FB-3FC9-4606-8AD8-B2B680790C02}"/>
    <cellStyle name="Comma 36 37" xfId="4156" xr:uid="{871AF948-479E-4FE7-8965-550EED4FDF8E}"/>
    <cellStyle name="Comma 36 4" xfId="23135" xr:uid="{0536CE05-3CBD-48D8-A999-44B80AC994F5}"/>
    <cellStyle name="Comma 36 5" xfId="23136" xr:uid="{12287F7A-7D19-454F-841C-B2EAF6C89CB3}"/>
    <cellStyle name="Comma 36 6" xfId="23137" xr:uid="{47EED9E3-16F8-404C-82A5-0679412B8607}"/>
    <cellStyle name="Comma 36 7" xfId="23138" xr:uid="{18FBFCC6-FB95-4C15-9F9B-ED7E11172181}"/>
    <cellStyle name="Comma 36 8" xfId="23139" xr:uid="{4D94876A-5F78-49A4-8871-0DB0F13478DD}"/>
    <cellStyle name="Comma 36 9" xfId="23140" xr:uid="{9A5E4AEF-FEB9-4C10-BB51-912CB4F4785F}"/>
    <cellStyle name="Comma 37" xfId="1671" xr:uid="{C3A49F38-F71B-4F9E-A370-6331E2012229}"/>
    <cellStyle name="Comma 37 12" xfId="3858" xr:uid="{02BA0A2B-7D53-4696-8C32-4D97FF5102D8}"/>
    <cellStyle name="Comma 37 13" xfId="1241" xr:uid="{6E3D79E4-26D4-4F49-BF5B-BAE96AC74763}"/>
    <cellStyle name="Comma 37 13 2" xfId="1493" xr:uid="{DBEEF0D0-7BE2-4FC9-A7AE-0C636A6989C3}"/>
    <cellStyle name="Comma 37 13 2 2" xfId="2080" xr:uid="{4E0CD8C0-63EB-4712-9D21-E57B37F66E92}"/>
    <cellStyle name="Comma 37 13 2 2 2" xfId="47670" xr:uid="{FC69E9BC-7749-4E0B-B0D7-4D3D1EECA2E1}"/>
    <cellStyle name="Comma 37 13 2 2 3" xfId="7042" xr:uid="{F4F21C45-C10A-4488-AD24-12631856A6D7}"/>
    <cellStyle name="Comma 37 13 2 3" xfId="3386" xr:uid="{441A514C-D2B1-44B1-B151-0F2E3CBA9D00}"/>
    <cellStyle name="Comma 37 13 2 3 2" xfId="49010" xr:uid="{D6BABEB0-98A0-4EE4-9F06-674DC4EE2A77}"/>
    <cellStyle name="Comma 37 13 2 3 3" xfId="8384" xr:uid="{17975700-50CE-4310-B41C-7ABDF451EF62}"/>
    <cellStyle name="Comma 37 13 2 4" xfId="47014" xr:uid="{AB03E204-9307-4D51-93FB-523F7749227A}"/>
    <cellStyle name="Comma 37 13 2 5" xfId="6384" xr:uid="{A9DF9770-5337-471E-83A7-55D03463D762}"/>
    <cellStyle name="Comma 37 13 3" xfId="1887" xr:uid="{8E28D1C0-9865-46F4-AE92-12568F44207C}"/>
    <cellStyle name="Comma 37 13 3 2" xfId="47475" xr:uid="{18BFDCC7-E2F3-4E3B-91CA-9A6A0836ED63}"/>
    <cellStyle name="Comma 37 13 3 3" xfId="6847" xr:uid="{90392606-236C-4C5D-A12F-745CE6CDEB5E}"/>
    <cellStyle name="Comma 37 13 4" xfId="3188" xr:uid="{DD06A2F6-8723-4662-AD98-FFA20824A91A}"/>
    <cellStyle name="Comma 37 13 4 2" xfId="48811" xr:uid="{DD33EAFE-B20A-4ED8-A1F7-80CB48E2EC8A}"/>
    <cellStyle name="Comma 37 13 4 3" xfId="8185" xr:uid="{59672756-D615-4292-A0C8-1753C4835C7A}"/>
    <cellStyle name="Comma 37 13 5" xfId="46798" xr:uid="{69B8AD21-030D-4ACC-9675-4A0A154E207E}"/>
    <cellStyle name="Comma 37 13 6" xfId="6164" xr:uid="{F9BF6442-C7D1-4C10-872A-44B2AE56581D}"/>
    <cellStyle name="Comma 37 2" xfId="6614" xr:uid="{E0F04DEA-BDBE-4B74-B047-846E60707D18}"/>
    <cellStyle name="Comma 37 2 2" xfId="23142" xr:uid="{87CA7F6F-B559-4E59-874F-CD6E62A15785}"/>
    <cellStyle name="Comma 37 2 3" xfId="23141" xr:uid="{E818EB8E-9BA4-4865-BC18-A53167DC7A30}"/>
    <cellStyle name="Comma 37 3" xfId="47238" xr:uid="{7F2EE89C-E962-4708-884D-687E88CD02ED}"/>
    <cellStyle name="Comma 37 4" xfId="4170" xr:uid="{1747DA02-B090-48CA-9779-931C47711437}"/>
    <cellStyle name="Comma 37 6" xfId="1266" xr:uid="{7608E03B-69AA-4E77-941F-0B270F4760A6}"/>
    <cellStyle name="Comma 37 6 2" xfId="1506" xr:uid="{9BAEA8FE-49BE-47E3-8277-57D2265BAAA7}"/>
    <cellStyle name="Comma 37 6 2 2" xfId="2093" xr:uid="{02BB03A9-233B-4B52-ADFC-90A63C39E316}"/>
    <cellStyle name="Comma 37 6 2 2 2" xfId="47683" xr:uid="{9E5E1E4F-343F-4E42-8503-6C0BBFBCF3D0}"/>
    <cellStyle name="Comma 37 6 2 2 3" xfId="7055" xr:uid="{A65B10CE-5DB8-4DD7-B2F0-6E08AF6E3444}"/>
    <cellStyle name="Comma 37 6 2 3" xfId="3399" xr:uid="{73E9E049-F9D8-4C73-869F-2AFEBE7C10C4}"/>
    <cellStyle name="Comma 37 6 2 3 2" xfId="49023" xr:uid="{E9C40DE2-73F1-4C39-9225-2BA24CF42888}"/>
    <cellStyle name="Comma 37 6 2 3 3" xfId="8397" xr:uid="{3B46F25B-6126-4136-92BE-B2C192892334}"/>
    <cellStyle name="Comma 37 6 2 4" xfId="47027" xr:uid="{DD294891-F214-408F-B325-C2E4CF0B3CE6}"/>
    <cellStyle name="Comma 37 6 2 5" xfId="6397" xr:uid="{F40A905A-F025-4A08-9B3A-18F9A1D766EF}"/>
    <cellStyle name="Comma 37 6 3" xfId="1905" xr:uid="{6E8CA8FB-677B-42FE-96C4-D3D68EAB8769}"/>
    <cellStyle name="Comma 37 6 3 2" xfId="47493" xr:uid="{27C07EC2-EF80-4A69-9BD4-611AAA2BA607}"/>
    <cellStyle name="Comma 37 6 3 3" xfId="6865" xr:uid="{DE399D78-BFE6-4B94-8C3B-B3F12D6C9557}"/>
    <cellStyle name="Comma 37 6 4" xfId="3206" xr:uid="{B86C014D-02C5-4803-9200-D313A75E7226}"/>
    <cellStyle name="Comma 37 6 4 2" xfId="48829" xr:uid="{95068622-0DA1-4A0B-B007-BF377C4E98E0}"/>
    <cellStyle name="Comma 37 6 4 3" xfId="8203" xr:uid="{FCE632BA-DDD8-4F24-A778-257E4EDBD588}"/>
    <cellStyle name="Comma 37 6 5" xfId="46818" xr:uid="{457A91F4-2841-43BA-BB92-674778002E93}"/>
    <cellStyle name="Comma 37 6 6" xfId="6184" xr:uid="{942B12C1-7EA2-43F8-9415-6CB038441DF0}"/>
    <cellStyle name="Comma 38" xfId="1672" xr:uid="{DC42AF62-232F-4327-9125-7CEA01A408DA}"/>
    <cellStyle name="Comma 38 2" xfId="6615" xr:uid="{7BCB5AB2-6359-4F55-964E-FFCEC051D9E7}"/>
    <cellStyle name="Comma 38 2 2" xfId="23145" xr:uid="{BEE21D6B-15D8-46B2-9BA7-736AB0B263B0}"/>
    <cellStyle name="Comma 38 2 3" xfId="23144" xr:uid="{BA6069EC-C389-4EEC-8835-1EB11C260026}"/>
    <cellStyle name="Comma 38 3" xfId="23146" xr:uid="{BECB5A9D-B434-42EF-8E99-8F5191A64910}"/>
    <cellStyle name="Comma 38 4" xfId="23143" xr:uid="{DA39C22A-9BA5-441B-A048-37B51BF64027}"/>
    <cellStyle name="Comma 38 5" xfId="47239" xr:uid="{0F78B1F8-D3E9-4238-87C7-1E7F71452522}"/>
    <cellStyle name="Comma 38 6" xfId="4173" xr:uid="{711F9545-2D7A-4522-8080-9064B879A6EF}"/>
    <cellStyle name="Comma 39" xfId="1664" xr:uid="{C58F767D-9B8C-4F01-A55E-8413303BF39D}"/>
    <cellStyle name="Comma 39 2" xfId="6607" xr:uid="{FEC62895-9583-4A1D-A6FD-A125F73CD87D}"/>
    <cellStyle name="Comma 39 2 2" xfId="23149" xr:uid="{94CC69DA-ACD9-476D-B5FB-1D69EAD47193}"/>
    <cellStyle name="Comma 39 2 2 2" xfId="23150" xr:uid="{668B26FF-64C9-42DA-83EB-F6389954E771}"/>
    <cellStyle name="Comma 39 2 2 2 2" xfId="23151" xr:uid="{11FA8E02-B532-4A5C-A462-3A50FD9AFA27}"/>
    <cellStyle name="Comma 39 2 2 3" xfId="23152" xr:uid="{B8C14FAA-51AB-4717-ACBA-CEAAF4421EA4}"/>
    <cellStyle name="Comma 39 2 3" xfId="23153" xr:uid="{57C232AC-1A3C-4661-BF8A-925DE5258609}"/>
    <cellStyle name="Comma 39 2 4" xfId="23148" xr:uid="{2115BAE3-1032-462A-8D59-66934B0B6AD9}"/>
    <cellStyle name="Comma 39 3" xfId="23154" xr:uid="{14996E8E-B230-48A7-8EEE-384DD117432E}"/>
    <cellStyle name="Comma 39 3 2" xfId="23155" xr:uid="{EF6CF0D3-C8FE-438A-885B-196223A09B41}"/>
    <cellStyle name="Comma 39 4" xfId="23156" xr:uid="{A8E09979-C79A-4C04-9CD2-3DAC318EA161}"/>
    <cellStyle name="Comma 39 4 2" xfId="23157" xr:uid="{74890330-17EF-41AC-A56A-8FCD591CE8AB}"/>
    <cellStyle name="Comma 39 5" xfId="23158" xr:uid="{7BC5DC41-0F14-4CD2-9218-4EB30EF97941}"/>
    <cellStyle name="Comma 39 5 2" xfId="23159" xr:uid="{5793CFBE-F420-4885-BD82-1D960D8E0D18}"/>
    <cellStyle name="Comma 39 6" xfId="142" xr:uid="{00000000-0005-0000-0000-00008D000000}"/>
    <cellStyle name="Comma 39 6 2" xfId="52147" xr:uid="{DB60341A-CB91-423B-91D9-AFD51EB5C13D}"/>
    <cellStyle name="Comma 39 6 3" xfId="23160" xr:uid="{0FEECEEA-FCC0-479B-95D2-9F112703B151}"/>
    <cellStyle name="Comma 39 7" xfId="23147" xr:uid="{FDF68FBE-65FA-4717-9678-89344FABBC64}"/>
    <cellStyle name="Comma 39 8" xfId="47231" xr:uid="{7D48B6EB-31AA-47B7-BB34-5FB281C9CD54}"/>
    <cellStyle name="Comma 39 9" xfId="4174" xr:uid="{8A58633D-1FCC-471D-863D-8229A5C2C805}"/>
    <cellStyle name="Comma 4" xfId="143" xr:uid="{00000000-0005-0000-0000-00008E000000}"/>
    <cellStyle name="Comma 4 10" xfId="984" xr:uid="{915249C1-71B9-42F9-B884-CB7496E29475}"/>
    <cellStyle name="Comma 4 10 2" xfId="23161" xr:uid="{E78C8B92-5461-459D-8CE5-9A5C607A4523}"/>
    <cellStyle name="Comma 4 10 3" xfId="46552" xr:uid="{504B1EF3-9144-4DBE-B153-54EA61694BB1}"/>
    <cellStyle name="Comma 4 10 4" xfId="5910" xr:uid="{6FB0F756-60FC-4F83-A872-DCDD9BCD47EB}"/>
    <cellStyle name="Comma 4 100" xfId="23162" xr:uid="{7FAA5488-27C7-493F-A6AC-73C0B8575C3E}"/>
    <cellStyle name="Comma 4 100 2" xfId="23163" xr:uid="{A7431967-8876-4CC8-B2E7-F4EECA2DAD7A}"/>
    <cellStyle name="Comma 4 101" xfId="23164" xr:uid="{95EFAE43-0485-419B-803A-BA7316ED9800}"/>
    <cellStyle name="Comma 4 101 2" xfId="23165" xr:uid="{75962F7A-5DF0-4563-BF29-D64D5961791B}"/>
    <cellStyle name="Comma 4 102" xfId="23166" xr:uid="{5638287D-D245-4B6F-82BA-2C0CE08BA4E3}"/>
    <cellStyle name="Comma 4 102 2" xfId="23167" xr:uid="{880135E6-E561-4868-B8FE-1F146E868BC0}"/>
    <cellStyle name="Comma 4 103" xfId="23168" xr:uid="{1111764E-BF3A-4830-A97E-906CB5E9531E}"/>
    <cellStyle name="Comma 4 103 2" xfId="23169" xr:uid="{1DCB7FEC-9958-4C6B-809E-2663BD6511B4}"/>
    <cellStyle name="Comma 4 104" xfId="23170" xr:uid="{16A43643-06E9-4DB4-8C26-5E70DC4B419C}"/>
    <cellStyle name="Comma 4 104 2" xfId="23171" xr:uid="{282298FC-A03B-42F7-A7E7-A29120C2729F}"/>
    <cellStyle name="Comma 4 105" xfId="23172" xr:uid="{32EBA336-CF12-43D8-B43C-309991188D19}"/>
    <cellStyle name="Comma 4 105 2" xfId="23173" xr:uid="{14437202-AC17-48A0-9CA6-3F6C6D0A9205}"/>
    <cellStyle name="Comma 4 106" xfId="23174" xr:uid="{CA84E67F-7514-45F0-BBF0-97DFF9369CBF}"/>
    <cellStyle name="Comma 4 106 2" xfId="23175" xr:uid="{BD8A4117-EA1C-4ECC-A90C-5ACB9E8C00D4}"/>
    <cellStyle name="Comma 4 107" xfId="23176" xr:uid="{DD42C334-7892-4D20-9B36-2D4681896540}"/>
    <cellStyle name="Comma 4 107 2" xfId="23177" xr:uid="{DBD6753E-88B6-42C9-BC7B-09F4D97643CD}"/>
    <cellStyle name="Comma 4 108" xfId="23178" xr:uid="{8920F61A-C62C-4997-BD94-3EB05A05E5CF}"/>
    <cellStyle name="Comma 4 108 2" xfId="23179" xr:uid="{EFEA1FF8-E3F4-4B76-9B8C-8E288421D7A3}"/>
    <cellStyle name="Comma 4 109" xfId="23180" xr:uid="{14411121-F411-47B5-B11C-A95BC49371BB}"/>
    <cellStyle name="Comma 4 109 2" xfId="23181" xr:uid="{3FA7B994-9633-444E-8F0C-DF4FB6CD844B}"/>
    <cellStyle name="Comma 4 11" xfId="2817" xr:uid="{E42A7B22-854C-4B02-9E27-813961EA1D44}"/>
    <cellStyle name="Comma 4 11 2" xfId="23182" xr:uid="{2EFED8A7-D745-4AD1-83A3-7D0A413264FF}"/>
    <cellStyle name="Comma 4 11 3" xfId="48413" xr:uid="{D12BF6B4-3CD8-4DEB-8043-D1B1809ADA9F}"/>
    <cellStyle name="Comma 4 11 4" xfId="7787" xr:uid="{33C917EF-49F0-40E7-A1B8-68D4DD625A88}"/>
    <cellStyle name="Comma 4 110" xfId="23183" xr:uid="{30631EF8-B121-48D3-A304-D1C02568F632}"/>
    <cellStyle name="Comma 4 110 2" xfId="23184" xr:uid="{B0CD464B-6E21-4F84-8019-9FE347659C05}"/>
    <cellStyle name="Comma 4 111" xfId="23185" xr:uid="{72343F22-0F54-42CC-8225-5C075763CE51}"/>
    <cellStyle name="Comma 4 111 2" xfId="23186" xr:uid="{20233E8D-93C9-4A71-B184-229D0D0DD904}"/>
    <cellStyle name="Comma 4 112" xfId="23187" xr:uid="{B6E2C13C-5B20-4899-81A5-B72F2A3E47E0}"/>
    <cellStyle name="Comma 4 112 2" xfId="23188" xr:uid="{47E6D877-31F7-4BF0-A562-78DE065E5559}"/>
    <cellStyle name="Comma 4 113" xfId="23189" xr:uid="{61FF4403-CC95-469B-B1D9-217D04DCA787}"/>
    <cellStyle name="Comma 4 113 2" xfId="23190" xr:uid="{298C7524-90BC-4CDA-845B-DA8458B3E64B}"/>
    <cellStyle name="Comma 4 113 2 2" xfId="23191" xr:uid="{33356302-A872-4CC2-9D90-A91AE76BAB47}"/>
    <cellStyle name="Comma 4 113 3" xfId="23192" xr:uid="{1B652E81-34B2-48F9-A487-A6E22B4F3B1F}"/>
    <cellStyle name="Comma 4 114" xfId="23193" xr:uid="{52B4C628-F7A0-4CAD-8F65-08F5C15DD8B8}"/>
    <cellStyle name="Comma 4 114 2" xfId="23194" xr:uid="{A45D0067-20B2-4796-8D08-AA47391D5C1C}"/>
    <cellStyle name="Comma 4 115" xfId="23195" xr:uid="{BFE3991F-DAF5-4682-9016-1D41789AEDF2}"/>
    <cellStyle name="Comma 4 115 2" xfId="23196" xr:uid="{4F63E6AE-5FF3-4199-A465-0390931D4BD4}"/>
    <cellStyle name="Comma 4 116" xfId="23197" xr:uid="{225314AA-584E-49EB-A98C-18F13C46B809}"/>
    <cellStyle name="Comma 4 116 2" xfId="23198" xr:uid="{2FE7EAB8-C109-4E1A-9336-FE7040EC8FB5}"/>
    <cellStyle name="Comma 4 117" xfId="23199" xr:uid="{93C9302E-88A4-4C29-8B03-45A574BCEC35}"/>
    <cellStyle name="Comma 4 117 2" xfId="23200" xr:uid="{AF06BE10-4A7A-4765-ACA7-BE6D54CE3E2B}"/>
    <cellStyle name="Comma 4 118" xfId="23201" xr:uid="{355A4A4A-D746-4C51-A1C7-48DDD58D294A}"/>
    <cellStyle name="Comma 4 118 2" xfId="23202" xr:uid="{F96E1986-C865-4E58-9BAF-D184F3E468F7}"/>
    <cellStyle name="Comma 4 119" xfId="23203" xr:uid="{08D3D030-8FE7-4D44-973E-96166E0BE795}"/>
    <cellStyle name="Comma 4 119 2" xfId="23204" xr:uid="{F2C0BDA4-672E-423F-A95F-9C6721ED2DC7}"/>
    <cellStyle name="Comma 4 12" xfId="3027" xr:uid="{509A2CB2-46E3-4F58-A52F-A741B5B851AA}"/>
    <cellStyle name="Comma 4 12 2" xfId="23205" xr:uid="{39C7D879-98A0-4301-A6E8-7C6527F6EC79}"/>
    <cellStyle name="Comma 4 12 3" xfId="48649" xr:uid="{F6049B12-9032-42E8-AD1F-07A6AAE7326E}"/>
    <cellStyle name="Comma 4 12 4" xfId="8023" xr:uid="{038E18B6-A4F8-4D52-8C7F-8A3D6721BD07}"/>
    <cellStyle name="Comma 4 120" xfId="23206" xr:uid="{6F8F8B90-2F1B-4774-A689-E70B46EFB3F1}"/>
    <cellStyle name="Comma 4 120 2" xfId="23207" xr:uid="{9D26C46A-9796-4C83-8905-7949B5505837}"/>
    <cellStyle name="Comma 4 121" xfId="23208" xr:uid="{0F3AF992-0760-456B-8461-CC1F72AF898A}"/>
    <cellStyle name="Comma 4 121 2" xfId="23209" xr:uid="{9C390284-2E9F-4C03-B15C-A76763E488F1}"/>
    <cellStyle name="Comma 4 122" xfId="23210" xr:uid="{F7F5DB6A-9B36-4A4F-9661-3F5D8797D0E4}"/>
    <cellStyle name="Comma 4 122 2" xfId="23211" xr:uid="{EA09F4A0-FC16-4080-AF57-78DD7D036829}"/>
    <cellStyle name="Comma 4 123" xfId="23212" xr:uid="{D82B5DF4-FEBE-4709-A99B-23ACEF3D9E1E}"/>
    <cellStyle name="Comma 4 123 2" xfId="23213" xr:uid="{6DED9D45-6085-4B5C-AB9E-5A5350464EFD}"/>
    <cellStyle name="Comma 4 124" xfId="23214" xr:uid="{5860623C-69CA-43AD-870A-962FC3A60095}"/>
    <cellStyle name="Comma 4 124 2" xfId="23215" xr:uid="{1E547835-BD98-4CA7-A936-5AC961E9674F}"/>
    <cellStyle name="Comma 4 125" xfId="23216" xr:uid="{3588FB14-59E0-479E-AF6F-572D93992D9D}"/>
    <cellStyle name="Comma 4 125 2" xfId="23217" xr:uid="{3C9696D5-ED0A-4702-A471-D6B5ABCECBDA}"/>
    <cellStyle name="Comma 4 126" xfId="23218" xr:uid="{DDF2841E-4DB9-418D-9C6C-D113EF633860}"/>
    <cellStyle name="Comma 4 126 2" xfId="23219" xr:uid="{E8D84107-C30D-4CD4-A5A4-FE2B9A7604C5}"/>
    <cellStyle name="Comma 4 127" xfId="23220" xr:uid="{B7C8AA90-0971-47A2-8C96-EAE1347F1824}"/>
    <cellStyle name="Comma 4 127 2" xfId="23221" xr:uid="{6DC61EE1-DE7E-41F7-AE3A-D405B0CE13DC}"/>
    <cellStyle name="Comma 4 128" xfId="23222" xr:uid="{4798E9FF-EE09-417E-ABB5-25A6F279924E}"/>
    <cellStyle name="Comma 4 128 2" xfId="23223" xr:uid="{3E5BE18A-078C-4E5C-A64C-7F927CEEAEA3}"/>
    <cellStyle name="Comma 4 129" xfId="23224" xr:uid="{0DE92BAE-4D02-4C26-A505-C263D7E60116}"/>
    <cellStyle name="Comma 4 129 2" xfId="23225" xr:uid="{EEDB1E45-A6FC-4D5F-981C-0BD6F0836D27}"/>
    <cellStyle name="Comma 4 13" xfId="5550" xr:uid="{BE599BD8-0B28-429F-A4DC-79E2E83433DE}"/>
    <cellStyle name="Comma 4 13 10" xfId="23226" xr:uid="{756A6101-4A09-4FC0-AB84-068053459E38}"/>
    <cellStyle name="Comma 4 13 10 2" xfId="23227" xr:uid="{CC9463EC-D988-4CC5-82C4-F89BCE0996D8}"/>
    <cellStyle name="Comma 4 13 11" xfId="23228" xr:uid="{940A447B-9EB5-453F-95F5-87431B7F9832}"/>
    <cellStyle name="Comma 4 13 11 2" xfId="23229" xr:uid="{F76439F0-D1C7-4D48-A395-FF5005E3A329}"/>
    <cellStyle name="Comma 4 13 12" xfId="23230" xr:uid="{29E61080-69DA-48E6-A0A6-3DB7E6566652}"/>
    <cellStyle name="Comma 4 13 12 2" xfId="23231" xr:uid="{34095131-17D2-443E-A67C-B9DC71B1185B}"/>
    <cellStyle name="Comma 4 13 13" xfId="23232" xr:uid="{E647F9D8-EE48-473C-A173-3120674FFFB8}"/>
    <cellStyle name="Comma 4 13 13 2" xfId="23233" xr:uid="{5ADF8F02-6448-4B33-95C9-920FFF73A26F}"/>
    <cellStyle name="Comma 4 13 14" xfId="23234" xr:uid="{6928F093-80B4-4DDB-9777-0BAB517D0EF5}"/>
    <cellStyle name="Comma 4 13 14 2" xfId="23235" xr:uid="{AB84A53C-157E-4655-B8BE-D1957D778EBD}"/>
    <cellStyle name="Comma 4 13 15" xfId="23236" xr:uid="{55E1D467-D71C-4D96-84BB-FF305B70DCEA}"/>
    <cellStyle name="Comma 4 13 15 2" xfId="23237" xr:uid="{B5AAE680-F365-4CFB-A9BC-35C69BD627A1}"/>
    <cellStyle name="Comma 4 13 16" xfId="23238" xr:uid="{DC3BC017-5AE9-43DE-B91A-88615A892175}"/>
    <cellStyle name="Comma 4 13 16 2" xfId="23239" xr:uid="{AB4B31F5-2FE9-4987-B265-EC3540873F12}"/>
    <cellStyle name="Comma 4 13 17" xfId="23240" xr:uid="{34CB3C25-3D9A-4EE9-BF68-E8EE84122955}"/>
    <cellStyle name="Comma 4 13 17 2" xfId="23241" xr:uid="{DEFC7EE9-BC30-4D79-AC24-D3CD2EE55341}"/>
    <cellStyle name="Comma 4 13 18" xfId="23242" xr:uid="{7B37F6C8-436C-4558-A616-6B5BAC112FE9}"/>
    <cellStyle name="Comma 4 13 18 2" xfId="23243" xr:uid="{1EFC848B-F1DC-4C55-8B24-CE6BB571AF2D}"/>
    <cellStyle name="Comma 4 13 19" xfId="23244" xr:uid="{951BAC85-1088-4A6E-9000-B0BA653B054F}"/>
    <cellStyle name="Comma 4 13 19 2" xfId="23245" xr:uid="{46D61798-9082-4998-9263-8F7A1CBA9559}"/>
    <cellStyle name="Comma 4 13 2" xfId="23246" xr:uid="{170B8FD1-ED4C-43A7-B7A6-9439FE66FC8C}"/>
    <cellStyle name="Comma 4 13 2 10" xfId="23247" xr:uid="{25C2155E-4ABD-4BB3-967B-22658977D8B9}"/>
    <cellStyle name="Comma 4 13 2 10 2" xfId="23248" xr:uid="{E7D2A083-CA96-4448-9BDA-7C5FE5C36D78}"/>
    <cellStyle name="Comma 4 13 2 11" xfId="23249" xr:uid="{79B12326-D477-4334-98D5-66631A12C7DC}"/>
    <cellStyle name="Comma 4 13 2 11 2" xfId="23250" xr:uid="{7F5B8716-9DC6-4424-A42B-A2A6BE6C60FB}"/>
    <cellStyle name="Comma 4 13 2 12" xfId="23251" xr:uid="{3AA649BF-D02C-4EE1-B0D0-5EF1004599D8}"/>
    <cellStyle name="Comma 4 13 2 12 2" xfId="23252" xr:uid="{691E871C-23DD-4474-9764-E99D36FAE58B}"/>
    <cellStyle name="Comma 4 13 2 13" xfId="23253" xr:uid="{BF3F1864-E938-4CA5-8623-14764A33AE58}"/>
    <cellStyle name="Comma 4 13 2 13 2" xfId="23254" xr:uid="{A46DC74B-288E-4757-97A5-8818B82BFEF4}"/>
    <cellStyle name="Comma 4 13 2 14" xfId="23255" xr:uid="{A0FAEA81-1251-4C00-AB2B-E4D5257E5499}"/>
    <cellStyle name="Comma 4 13 2 14 2" xfId="23256" xr:uid="{7E6252DE-39C8-4429-8C33-426D3E861D9B}"/>
    <cellStyle name="Comma 4 13 2 15" xfId="23257" xr:uid="{42C64B45-AEC9-42C3-A24B-A81332F98829}"/>
    <cellStyle name="Comma 4 13 2 15 2" xfId="23258" xr:uid="{EB8038AB-1D4E-4D09-A434-E7F6C9C43194}"/>
    <cellStyle name="Comma 4 13 2 16" xfId="23259" xr:uid="{02CA561F-10BF-4486-A2D8-B84AD4D05BCF}"/>
    <cellStyle name="Comma 4 13 2 16 2" xfId="23260" xr:uid="{D7FAEA3A-0AF2-4943-B0A5-2D90E0DADC22}"/>
    <cellStyle name="Comma 4 13 2 17" xfId="23261" xr:uid="{BF1835EC-5C29-4073-ADB5-9DF06066C4D8}"/>
    <cellStyle name="Comma 4 13 2 17 2" xfId="23262" xr:uid="{6B34FFC3-C3BF-4FAB-872F-9A5212E00ACE}"/>
    <cellStyle name="Comma 4 13 2 18" xfId="23263" xr:uid="{8283E577-9601-499B-8782-6673015764A1}"/>
    <cellStyle name="Comma 4 13 2 18 2" xfId="23264" xr:uid="{63D9C716-B921-4BDC-8433-D00B2517B8FB}"/>
    <cellStyle name="Comma 4 13 2 19" xfId="23265" xr:uid="{62C765AE-BAB6-48E1-B00E-A3B8DE544646}"/>
    <cellStyle name="Comma 4 13 2 19 2" xfId="23266" xr:uid="{16D81C91-2B0C-41F1-9C73-2D1AA1169473}"/>
    <cellStyle name="Comma 4 13 2 2" xfId="23267" xr:uid="{7662CD55-3AAD-4CBB-8748-C6A12D3091ED}"/>
    <cellStyle name="Comma 4 13 2 2 10" xfId="23268" xr:uid="{0AEFC9CE-6D9A-4D64-8CC8-FE7D56461D21}"/>
    <cellStyle name="Comma 4 13 2 2 10 2" xfId="23269" xr:uid="{8E5EAC67-2908-4027-B401-DFF815335F8F}"/>
    <cellStyle name="Comma 4 13 2 2 11" xfId="23270" xr:uid="{49B0B5C2-6766-46B9-A89B-64662908A61F}"/>
    <cellStyle name="Comma 4 13 2 2 11 2" xfId="23271" xr:uid="{D7BAFCE4-28A4-44E0-A271-28A8D378044A}"/>
    <cellStyle name="Comma 4 13 2 2 12" xfId="23272" xr:uid="{71CA1F5D-2519-4C05-A816-C4AD51F76DAC}"/>
    <cellStyle name="Comma 4 13 2 2 12 2" xfId="23273" xr:uid="{799C5405-2391-45AF-9404-D9BF8E0FC2EA}"/>
    <cellStyle name="Comma 4 13 2 2 13" xfId="23274" xr:uid="{42F2105A-893C-4A60-8864-8D5A2395B96E}"/>
    <cellStyle name="Comma 4 13 2 2 13 2" xfId="23275" xr:uid="{92BDE38B-F7BD-444D-BAC5-9C0557BD16F0}"/>
    <cellStyle name="Comma 4 13 2 2 14" xfId="23276" xr:uid="{42AB4EB9-F4B7-490E-B870-561C855DF172}"/>
    <cellStyle name="Comma 4 13 2 2 14 2" xfId="23277" xr:uid="{237F4513-62E0-4DF5-AF97-A1D1EBF79E96}"/>
    <cellStyle name="Comma 4 13 2 2 15" xfId="23278" xr:uid="{FFA48D62-86EA-424E-828E-6D5DF683091F}"/>
    <cellStyle name="Comma 4 13 2 2 15 2" xfId="23279" xr:uid="{F64B71E8-21F9-4C93-A407-74CDC53EF73A}"/>
    <cellStyle name="Comma 4 13 2 2 16" xfId="23280" xr:uid="{962DD81D-FE19-4A3A-898D-86B29FE619DB}"/>
    <cellStyle name="Comma 4 13 2 2 2" xfId="23281" xr:uid="{2FDAA464-4393-418A-8058-27276E510220}"/>
    <cellStyle name="Comma 4 13 2 2 2 10" xfId="23282" xr:uid="{87A5E4A1-C4BB-4314-B168-ADB133BDF39E}"/>
    <cellStyle name="Comma 4 13 2 2 2 10 2" xfId="23283" xr:uid="{2673BF08-C4CA-4A40-B302-562F25C4CEF7}"/>
    <cellStyle name="Comma 4 13 2 2 2 11" xfId="23284" xr:uid="{B3A26E25-CF62-448C-A06A-A22FE6EF9CDE}"/>
    <cellStyle name="Comma 4 13 2 2 2 11 2" xfId="23285" xr:uid="{1F0E696D-4098-4C5C-9086-06D367432AC1}"/>
    <cellStyle name="Comma 4 13 2 2 2 12" xfId="23286" xr:uid="{CEAF23BC-EE81-41E5-972A-868BE365E96C}"/>
    <cellStyle name="Comma 4 13 2 2 2 12 2" xfId="23287" xr:uid="{EA594980-B3C4-48F0-8D88-6EBE3EE9CEAF}"/>
    <cellStyle name="Comma 4 13 2 2 2 13" xfId="23288" xr:uid="{B80A1553-6CB5-412B-8ED0-A24D49AA7716}"/>
    <cellStyle name="Comma 4 13 2 2 2 13 2" xfId="23289" xr:uid="{7DB5EF79-7374-4591-97EB-6E2488095FB0}"/>
    <cellStyle name="Comma 4 13 2 2 2 14" xfId="23290" xr:uid="{98D1143B-CB01-49CE-A2A2-4D13E9FC2D81}"/>
    <cellStyle name="Comma 4 13 2 2 2 14 2" xfId="23291" xr:uid="{50227D6D-4141-45C4-8F03-ECBBA97EE045}"/>
    <cellStyle name="Comma 4 13 2 2 2 15" xfId="23292" xr:uid="{908C2D17-94D1-4146-8212-5A8F5ACDB795}"/>
    <cellStyle name="Comma 4 13 2 2 2 15 2" xfId="23293" xr:uid="{FC96AAE8-9616-453D-BA73-98FB6F0D43E2}"/>
    <cellStyle name="Comma 4 13 2 2 2 16" xfId="23294" xr:uid="{79977297-98CB-4E9C-868D-4F7371B4C111}"/>
    <cellStyle name="Comma 4 13 2 2 2 2" xfId="23295" xr:uid="{DD95095C-8ACF-4A12-91A1-D23C8E51E64D}"/>
    <cellStyle name="Comma 4 13 2 2 2 2 2" xfId="23296" xr:uid="{93254421-E92D-4D51-BE63-82E6B72A090B}"/>
    <cellStyle name="Comma 4 13 2 2 2 3" xfId="23297" xr:uid="{5438BF8A-CC00-4765-848D-FABC03D6377A}"/>
    <cellStyle name="Comma 4 13 2 2 2 3 2" xfId="23298" xr:uid="{A1E2CD03-9E36-4C6C-A411-49B0E860ED39}"/>
    <cellStyle name="Comma 4 13 2 2 2 4" xfId="23299" xr:uid="{779CF214-A15B-4E85-8328-C8262072E076}"/>
    <cellStyle name="Comma 4 13 2 2 2 4 2" xfId="23300" xr:uid="{7D81AF00-C0EC-4F8F-9765-CDC1455CED14}"/>
    <cellStyle name="Comma 4 13 2 2 2 5" xfId="23301" xr:uid="{AB2BE0D6-1BC0-409D-ABE8-621931E87506}"/>
    <cellStyle name="Comma 4 13 2 2 2 5 2" xfId="23302" xr:uid="{537D1FE1-2F80-4D56-8809-66B60A0BC7FD}"/>
    <cellStyle name="Comma 4 13 2 2 2 6" xfId="23303" xr:uid="{C4FA0990-9251-49D4-8294-F2A83E7D832C}"/>
    <cellStyle name="Comma 4 13 2 2 2 6 2" xfId="23304" xr:uid="{DF6C7223-6918-4D19-8A99-5F926056E332}"/>
    <cellStyle name="Comma 4 13 2 2 2 7" xfId="23305" xr:uid="{5A98A10C-C65F-4E78-9E71-9E76F1124194}"/>
    <cellStyle name="Comma 4 13 2 2 2 7 2" xfId="23306" xr:uid="{9B7F6175-D52B-48DE-B951-DE2A78FA221A}"/>
    <cellStyle name="Comma 4 13 2 2 2 8" xfId="23307" xr:uid="{87A87903-6693-48CF-9FAF-B35DE62B3898}"/>
    <cellStyle name="Comma 4 13 2 2 2 8 2" xfId="23308" xr:uid="{38F7ED37-8AC0-40CC-A638-F43961AB5BEE}"/>
    <cellStyle name="Comma 4 13 2 2 2 9" xfId="23309" xr:uid="{C191DB7A-4E5C-40A2-BF52-A610FEE8AA98}"/>
    <cellStyle name="Comma 4 13 2 2 2 9 2" xfId="23310" xr:uid="{AC1137F2-9F1A-4A79-91D5-1B99477DE2D2}"/>
    <cellStyle name="Comma 4 13 2 2 3" xfId="23311" xr:uid="{49F9DF0D-C483-4C12-81F6-F977FC4C7C6E}"/>
    <cellStyle name="Comma 4 13 2 2 3 2" xfId="23312" xr:uid="{B268EEC0-6D04-4B01-8796-3F77F597612A}"/>
    <cellStyle name="Comma 4 13 2 2 4" xfId="23313" xr:uid="{BB3F3BCA-3786-4304-B6E7-92883DC55427}"/>
    <cellStyle name="Comma 4 13 2 2 4 2" xfId="23314" xr:uid="{14E54E0F-8A0B-49E2-8048-B8A61BA26419}"/>
    <cellStyle name="Comma 4 13 2 2 5" xfId="23315" xr:uid="{C082C9F4-0A70-416A-9AD9-B61BD62ABCDA}"/>
    <cellStyle name="Comma 4 13 2 2 5 2" xfId="23316" xr:uid="{D53339B6-6325-4957-BCBC-176BC2A779D4}"/>
    <cellStyle name="Comma 4 13 2 2 6" xfId="23317" xr:uid="{8A759C71-E9D7-4881-A556-29BD3E232AC8}"/>
    <cellStyle name="Comma 4 13 2 2 6 2" xfId="23318" xr:uid="{3973D7B5-ECCE-4BEC-A9AF-4D6A728C4E4F}"/>
    <cellStyle name="Comma 4 13 2 2 7" xfId="23319" xr:uid="{00E0F621-807C-4F2F-B3AF-6B62B05897CD}"/>
    <cellStyle name="Comma 4 13 2 2 7 2" xfId="23320" xr:uid="{2B207C58-07EF-4E8F-B559-C0DFD2B95673}"/>
    <cellStyle name="Comma 4 13 2 2 8" xfId="23321" xr:uid="{CEA32FC8-5896-4D06-AA69-835DB601FE4C}"/>
    <cellStyle name="Comma 4 13 2 2 8 2" xfId="23322" xr:uid="{962586B3-6C55-4D94-9A66-69A7B204B656}"/>
    <cellStyle name="Comma 4 13 2 2 9" xfId="23323" xr:uid="{6513E820-4CEB-443F-87BC-C0DD9392C291}"/>
    <cellStyle name="Comma 4 13 2 2 9 2" xfId="23324" xr:uid="{A4187C33-FAA3-457B-8FDF-6FD9E0958D5E}"/>
    <cellStyle name="Comma 4 13 2 20" xfId="23325" xr:uid="{3FF06C34-5B4F-4CF1-9D40-B273F5D9DB39}"/>
    <cellStyle name="Comma 4 13 2 20 2" xfId="23326" xr:uid="{8A317325-137E-47A7-B3DE-48CE73E92851}"/>
    <cellStyle name="Comma 4 13 2 21" xfId="23327" xr:uid="{1C1BCFD3-1BC1-4400-B458-90D4D98DF965}"/>
    <cellStyle name="Comma 4 13 2 21 2" xfId="23328" xr:uid="{1FAF8949-D472-412E-BE10-3F8614494319}"/>
    <cellStyle name="Comma 4 13 2 22" xfId="23329" xr:uid="{89F61BB1-C656-4787-80B0-1C56990BB330}"/>
    <cellStyle name="Comma 4 13 2 3" xfId="23330" xr:uid="{A3FACCA4-E751-470C-A602-89E358346024}"/>
    <cellStyle name="Comma 4 13 2 3 2" xfId="23331" xr:uid="{D2CF8D04-FA44-4634-B459-2E449289A4FB}"/>
    <cellStyle name="Comma 4 13 2 4" xfId="23332" xr:uid="{654EA625-28CB-4E7C-966B-9B93A413F423}"/>
    <cellStyle name="Comma 4 13 2 4 2" xfId="23333" xr:uid="{9F180634-6C8B-4F30-9DAE-C268482465BB}"/>
    <cellStyle name="Comma 4 13 2 5" xfId="23334" xr:uid="{39FF8383-6DF1-4AC0-B884-5E09E87A319A}"/>
    <cellStyle name="Comma 4 13 2 5 2" xfId="23335" xr:uid="{11CF33F9-E81D-4AED-90B9-24344CE4B3E2}"/>
    <cellStyle name="Comma 4 13 2 6" xfId="23336" xr:uid="{E7B7F809-93B7-4B25-87BA-7FD9E1458B4E}"/>
    <cellStyle name="Comma 4 13 2 6 2" xfId="23337" xr:uid="{9A1769D4-00DA-4C5D-BC7E-DAFDED061C9E}"/>
    <cellStyle name="Comma 4 13 2 7" xfId="23338" xr:uid="{E1AB37BA-D726-432E-BD5E-FA377322B1C3}"/>
    <cellStyle name="Comma 4 13 2 7 2" xfId="23339" xr:uid="{B38EBCD8-421C-42BE-BD8A-B330F931D850}"/>
    <cellStyle name="Comma 4 13 2 8" xfId="23340" xr:uid="{0614599F-5906-41CB-83F7-37C93E64E216}"/>
    <cellStyle name="Comma 4 13 2 8 2" xfId="23341" xr:uid="{D60656EC-4035-490F-94D8-5FC7D53FAA1E}"/>
    <cellStyle name="Comma 4 13 2 9" xfId="23342" xr:uid="{50F08213-D6C5-4FBB-BFB8-2CB6BD61A4BC}"/>
    <cellStyle name="Comma 4 13 2 9 2" xfId="23343" xr:uid="{2025F74D-679C-4E71-8B1B-9BE80B692D64}"/>
    <cellStyle name="Comma 4 13 20" xfId="23344" xr:uid="{DF686684-940C-4E53-88AF-53855ADB3346}"/>
    <cellStyle name="Comma 4 13 20 2" xfId="23345" xr:uid="{B5E5FF45-4349-4E67-8FFF-AF678FA1C6D6}"/>
    <cellStyle name="Comma 4 13 21" xfId="23346" xr:uid="{2EB6CCC5-5BF8-4975-9194-189D7E048DCD}"/>
    <cellStyle name="Comma 4 13 21 2" xfId="23347" xr:uid="{1455CC4A-EF45-48C9-B935-4A582B828342}"/>
    <cellStyle name="Comma 4 13 22" xfId="23348" xr:uid="{AB1A3EFE-9CD1-47D9-92DD-43B951DD411D}"/>
    <cellStyle name="Comma 4 13 3" xfId="23349" xr:uid="{94AAFF13-9DC9-4D12-AD13-E3A5DCC9E950}"/>
    <cellStyle name="Comma 4 13 3 10" xfId="23350" xr:uid="{618D051C-1BB5-42B5-BBBD-A3FD36496F66}"/>
    <cellStyle name="Comma 4 13 3 10 2" xfId="23351" xr:uid="{48FD98CF-DE59-4381-A9F2-CDD936918A4E}"/>
    <cellStyle name="Comma 4 13 3 11" xfId="23352" xr:uid="{1B5A64E0-7F33-43A9-A7D3-C7FB18EE75DC}"/>
    <cellStyle name="Comma 4 13 3 11 2" xfId="23353" xr:uid="{9C46CFDB-8654-4942-8938-C078D978FB34}"/>
    <cellStyle name="Comma 4 13 3 12" xfId="23354" xr:uid="{AD5BCC27-1379-4494-B4FB-F98C9A8CD31C}"/>
    <cellStyle name="Comma 4 13 3 12 2" xfId="23355" xr:uid="{B10C21E2-DFB5-4CCA-A0B2-D697AAB3B867}"/>
    <cellStyle name="Comma 4 13 3 13" xfId="23356" xr:uid="{94AFB6DE-BA62-4244-84B1-D582F7894727}"/>
    <cellStyle name="Comma 4 13 3 13 2" xfId="23357" xr:uid="{0B2318B3-E782-441D-A4DF-A8AC62D8D204}"/>
    <cellStyle name="Comma 4 13 3 14" xfId="23358" xr:uid="{F0892C7C-597D-4ABF-B2B3-854204B34A4A}"/>
    <cellStyle name="Comma 4 13 3 14 2" xfId="23359" xr:uid="{1A6E5A69-CE8C-4B96-86A8-9DA4C83C9F28}"/>
    <cellStyle name="Comma 4 13 3 15" xfId="23360" xr:uid="{0893114F-69F1-4F94-A2B3-AE7990EBDB98}"/>
    <cellStyle name="Comma 4 13 3 15 2" xfId="23361" xr:uid="{1EBE3DE5-A246-419E-B8D5-D8AD18129D6A}"/>
    <cellStyle name="Comma 4 13 3 16" xfId="23362" xr:uid="{9FE812FA-C38E-495B-8D9D-AE229F55DF16}"/>
    <cellStyle name="Comma 4 13 3 2" xfId="23363" xr:uid="{44A2816D-15D0-4A57-9CFE-D18D308FEAAC}"/>
    <cellStyle name="Comma 4 13 3 2 10" xfId="23364" xr:uid="{F660C6BE-7E8A-4CBC-86A7-B9E26537F5D6}"/>
    <cellStyle name="Comma 4 13 3 2 10 2" xfId="23365" xr:uid="{6253B351-E887-4644-812D-12817F5FA79B}"/>
    <cellStyle name="Comma 4 13 3 2 11" xfId="23366" xr:uid="{60BF8090-97D9-4D13-B0CA-33732B154E2C}"/>
    <cellStyle name="Comma 4 13 3 2 11 2" xfId="23367" xr:uid="{8E351B9C-C834-4D7B-ADF2-BE01763907BA}"/>
    <cellStyle name="Comma 4 13 3 2 12" xfId="23368" xr:uid="{9A7CFDDE-459B-4E9C-A578-FADE3736C21B}"/>
    <cellStyle name="Comma 4 13 3 2 12 2" xfId="23369" xr:uid="{76FA6500-70BE-4DA4-8DD3-5109C61136CA}"/>
    <cellStyle name="Comma 4 13 3 2 13" xfId="23370" xr:uid="{14CBDA78-4147-4856-AD3F-18A58A411B99}"/>
    <cellStyle name="Comma 4 13 3 2 13 2" xfId="23371" xr:uid="{B8E3056F-52D6-40B6-9EB6-E080A62A5867}"/>
    <cellStyle name="Comma 4 13 3 2 14" xfId="23372" xr:uid="{960A919A-2D82-43A1-874F-A592607B0E55}"/>
    <cellStyle name="Comma 4 13 3 2 14 2" xfId="23373" xr:uid="{77AC0D5E-B27E-4DBD-BA7E-CED4F019B65F}"/>
    <cellStyle name="Comma 4 13 3 2 15" xfId="23374" xr:uid="{1F13EA18-F713-45DE-B70D-BC492A91068F}"/>
    <cellStyle name="Comma 4 13 3 2 15 2" xfId="23375" xr:uid="{718C5CF8-36D5-4A66-9C9F-0EA3B825A4EC}"/>
    <cellStyle name="Comma 4 13 3 2 16" xfId="23376" xr:uid="{563DBB58-B974-4D55-B484-551AD84C4C04}"/>
    <cellStyle name="Comma 4 13 3 2 2" xfId="23377" xr:uid="{D27888EF-15BD-44E8-8627-B445FCA0A404}"/>
    <cellStyle name="Comma 4 13 3 2 2 2" xfId="23378" xr:uid="{68C7B004-DF08-4A6B-B07A-57444F641A48}"/>
    <cellStyle name="Comma 4 13 3 2 3" xfId="23379" xr:uid="{78EE3FBD-04F9-48A3-9958-4E2512285158}"/>
    <cellStyle name="Comma 4 13 3 2 3 2" xfId="23380" xr:uid="{C4088FD0-F2C0-4679-A162-8599FE384AF7}"/>
    <cellStyle name="Comma 4 13 3 2 4" xfId="23381" xr:uid="{4093D6CA-67D2-4AA9-B288-CE96F78D83A4}"/>
    <cellStyle name="Comma 4 13 3 2 4 2" xfId="23382" xr:uid="{9AC637B2-1C9F-4CD3-8FBD-9136FFCEAA54}"/>
    <cellStyle name="Comma 4 13 3 2 5" xfId="23383" xr:uid="{F9911992-E6D7-4813-AE92-B93DB61D0CEC}"/>
    <cellStyle name="Comma 4 13 3 2 5 2" xfId="23384" xr:uid="{DC54E830-E543-4E3D-AE76-0C60F1457319}"/>
    <cellStyle name="Comma 4 13 3 2 6" xfId="23385" xr:uid="{5AADFEB7-C013-48FC-8167-A5146AAB3EC4}"/>
    <cellStyle name="Comma 4 13 3 2 6 2" xfId="23386" xr:uid="{F7A1093E-EB70-4629-98A5-5C7EB2845091}"/>
    <cellStyle name="Comma 4 13 3 2 7" xfId="23387" xr:uid="{083774EB-1555-4104-A8F8-D43C6475A56B}"/>
    <cellStyle name="Comma 4 13 3 2 7 2" xfId="23388" xr:uid="{5675D448-8CE4-420E-B8C7-7D8A299E8655}"/>
    <cellStyle name="Comma 4 13 3 2 8" xfId="23389" xr:uid="{3288B38D-FC6C-4BBC-92A6-2A3523899C37}"/>
    <cellStyle name="Comma 4 13 3 2 8 2" xfId="23390" xr:uid="{9B8EF3C3-6274-4CCE-8C7C-67AEB6CD1D6A}"/>
    <cellStyle name="Comma 4 13 3 2 9" xfId="23391" xr:uid="{A5578F6B-D7BC-4E08-9911-1B79A973F302}"/>
    <cellStyle name="Comma 4 13 3 2 9 2" xfId="23392" xr:uid="{190E19F5-D0BD-41E0-A1B4-AEB98DF893C3}"/>
    <cellStyle name="Comma 4 13 3 3" xfId="23393" xr:uid="{BCD5EEB6-0207-43DB-8927-272F061ED8EF}"/>
    <cellStyle name="Comma 4 13 3 3 2" xfId="23394" xr:uid="{84E339F8-0F59-45B5-85EC-330E817F8C1C}"/>
    <cellStyle name="Comma 4 13 3 4" xfId="23395" xr:uid="{ACD4475C-0F8A-4B02-AA43-3230BBFAEFF5}"/>
    <cellStyle name="Comma 4 13 3 4 2" xfId="23396" xr:uid="{E63C3324-4136-4932-B417-A2079FECD2F2}"/>
    <cellStyle name="Comma 4 13 3 5" xfId="23397" xr:uid="{99FB5161-772E-4F04-AFC4-49ADA5AE5CBD}"/>
    <cellStyle name="Comma 4 13 3 5 2" xfId="23398" xr:uid="{97770277-E79C-433B-BAE1-CE497E60D40F}"/>
    <cellStyle name="Comma 4 13 3 6" xfId="23399" xr:uid="{07C577D1-359D-468D-829A-3BD7AEF1D47E}"/>
    <cellStyle name="Comma 4 13 3 6 2" xfId="23400" xr:uid="{65845F78-A463-4FE9-94EC-EEEE49714DAE}"/>
    <cellStyle name="Comma 4 13 3 7" xfId="23401" xr:uid="{F3903329-E357-49B9-803F-65C9347851B6}"/>
    <cellStyle name="Comma 4 13 3 7 2" xfId="23402" xr:uid="{9B56A50E-5D9A-40B9-92BF-1DE0D5BFD3A9}"/>
    <cellStyle name="Comma 4 13 3 8" xfId="23403" xr:uid="{9170C0FF-2269-437F-A2EE-1F8E599816CE}"/>
    <cellStyle name="Comma 4 13 3 8 2" xfId="23404" xr:uid="{508036B0-4052-4C84-8522-6C8791B13546}"/>
    <cellStyle name="Comma 4 13 3 9" xfId="23405" xr:uid="{4C611ACD-2817-450A-A187-730368D70BA6}"/>
    <cellStyle name="Comma 4 13 3 9 2" xfId="23406" xr:uid="{D39E0152-9321-4D05-8BFB-F28D13903522}"/>
    <cellStyle name="Comma 4 13 4" xfId="23407" xr:uid="{CBD8F086-E0C3-44A1-B84A-7C6B9B1FF8B8}"/>
    <cellStyle name="Comma 4 13 4 2" xfId="23408" xr:uid="{A40422FD-3E10-4104-B0CC-5AFAA8D37382}"/>
    <cellStyle name="Comma 4 13 5" xfId="23409" xr:uid="{F8E3AFC1-8028-4210-8039-83EFDA0FB92C}"/>
    <cellStyle name="Comma 4 13 5 2" xfId="23410" xr:uid="{72A3F183-89CF-461D-A71F-739C00398DEB}"/>
    <cellStyle name="Comma 4 13 6" xfId="23411" xr:uid="{18ED3F4F-90EF-4F57-A028-766DE725AE17}"/>
    <cellStyle name="Comma 4 13 6 2" xfId="23412" xr:uid="{72F7E1D4-DDA5-4BB2-BD0A-9375009F18EF}"/>
    <cellStyle name="Comma 4 13 7" xfId="23413" xr:uid="{6BE2AE8F-4F0A-4E3E-9AC1-F650C9F73222}"/>
    <cellStyle name="Comma 4 13 7 2" xfId="23414" xr:uid="{E90817CA-C046-4884-8E85-CA3AD2B36F56}"/>
    <cellStyle name="Comma 4 13 8" xfId="23415" xr:uid="{D6848E96-502E-448F-8DC4-DD31FB7EB323}"/>
    <cellStyle name="Comma 4 13 8 2" xfId="23416" xr:uid="{91874A47-93D4-4FC4-9209-467BF7078F33}"/>
    <cellStyle name="Comma 4 13 9" xfId="23417" xr:uid="{A36B155D-54B0-41A9-BD44-7C6B88106405}"/>
    <cellStyle name="Comma 4 13 9 2" xfId="23418" xr:uid="{0A66C0BF-C398-4240-BE35-35FF47255D32}"/>
    <cellStyle name="Comma 4 130" xfId="23419" xr:uid="{BA82662F-4D34-4D79-B265-08CCB0F58B08}"/>
    <cellStyle name="Comma 4 130 2" xfId="23420" xr:uid="{9A6F7021-887A-4C83-AF02-D237CE040807}"/>
    <cellStyle name="Comma 4 131" xfId="23421" xr:uid="{7C6125DD-4DA1-4795-B7DC-1BFC595D07AB}"/>
    <cellStyle name="Comma 4 131 2" xfId="23422" xr:uid="{D52CAEC1-F0E2-4A9D-B477-F8675EE6FE83}"/>
    <cellStyle name="Comma 4 131 2 2" xfId="23423" xr:uid="{BE4DC60C-DC3D-4F8A-8249-1238F4BD1EE1}"/>
    <cellStyle name="Comma 4 131 3" xfId="23424" xr:uid="{A414C9C6-F295-4008-94A6-F857D6F191D1}"/>
    <cellStyle name="Comma 4 132" xfId="23425" xr:uid="{AC7E199D-1B18-484A-9A87-A00311AE717D}"/>
    <cellStyle name="Comma 4 132 2" xfId="23426" xr:uid="{C3772897-9168-4062-917B-14B6DB2F4225}"/>
    <cellStyle name="Comma 4 133" xfId="23427" xr:uid="{AC2E1B20-DA47-4EB9-8EEE-6FC427656D45}"/>
    <cellStyle name="Comma 4 133 2" xfId="23428" xr:uid="{80657031-F6BA-4E30-AF13-8BD281685900}"/>
    <cellStyle name="Comma 4 134" xfId="23429" xr:uid="{0A76C229-7E16-499C-879E-D39A083F1AAE}"/>
    <cellStyle name="Comma 4 134 2" xfId="23430" xr:uid="{79584134-1D75-4AE1-BAF6-EA5603035121}"/>
    <cellStyle name="Comma 4 135" xfId="23431" xr:uid="{B5DABF91-0A75-4CA8-8FD8-BD19107DD044}"/>
    <cellStyle name="Comma 4 136" xfId="41428" xr:uid="{0B2D9591-B9C2-474B-A98D-EB8A9F93D2AB}"/>
    <cellStyle name="Comma 4 137" xfId="45698" xr:uid="{CFBBD081-B493-4BCD-B401-B0930A36CA2B}"/>
    <cellStyle name="Comma 4 138" xfId="45884" xr:uid="{1CF6724B-0900-47D4-B200-1C905ECE5EF4}"/>
    <cellStyle name="Comma 4 139" xfId="5543" xr:uid="{FE23AC15-08C3-4790-A0C9-3DEC93F0B4AF}"/>
    <cellStyle name="Comma 4 14" xfId="23432" xr:uid="{A0DCE848-BAD2-4170-A1D8-8F85A3A4006E}"/>
    <cellStyle name="Comma 4 14 2" xfId="23433" xr:uid="{CAF8AC17-9A95-4B20-9C5D-32698A4F84EE}"/>
    <cellStyle name="Comma 4 140" xfId="46169" xr:uid="{FC85B522-434A-4D6B-A9E2-8E733AF26090}"/>
    <cellStyle name="Comma 4 141" xfId="3659" xr:uid="{6211C114-36BA-4736-AC4E-23731CFE8899}"/>
    <cellStyle name="Comma 4 142" xfId="52148" xr:uid="{C655FE46-0C82-47AC-A828-D1B0377D142E}"/>
    <cellStyle name="Comma 4 15" xfId="23434" xr:uid="{D51A0CA2-71AC-409C-B110-A20C65113661}"/>
    <cellStyle name="Comma 4 15 2" xfId="23435" xr:uid="{267171D0-D74C-4A59-8233-B33E73DB5B7B}"/>
    <cellStyle name="Comma 4 16" xfId="23436" xr:uid="{2B3B46A4-BFB6-443F-83C0-DB40ED30CB28}"/>
    <cellStyle name="Comma 4 16 2" xfId="23437" xr:uid="{D056E5B1-6E6E-4378-A02E-1DCD4844FE52}"/>
    <cellStyle name="Comma 4 17" xfId="23438" xr:uid="{F39DFE3E-A853-43C3-A6AA-17B2AF13571E}"/>
    <cellStyle name="Comma 4 17 2" xfId="23439" xr:uid="{F196947E-A8A1-430A-A025-76B4325A6CA9}"/>
    <cellStyle name="Comma 4 18" xfId="23440" xr:uid="{595D6075-7842-4973-B9F4-83252B856D96}"/>
    <cellStyle name="Comma 4 18 2" xfId="23441" xr:uid="{96CA8F60-7093-44F1-A6F9-1E36E2716D1B}"/>
    <cellStyle name="Comma 4 19" xfId="23442" xr:uid="{F2EA591F-6B2A-4321-81A5-71CC7DD88026}"/>
    <cellStyle name="Comma 4 19 2" xfId="23443" xr:uid="{B1197D84-73D4-4898-B951-5F1A9F1A212D}"/>
    <cellStyle name="Comma 4 2" xfId="144" xr:uid="{00000000-0005-0000-0000-00008F000000}"/>
    <cellStyle name="Comma 4 2 10" xfId="23444" xr:uid="{D0341B92-1937-4CCA-9F81-87B338B60893}"/>
    <cellStyle name="Comma 4 2 10 2" xfId="23445" xr:uid="{9F21A276-4463-424B-B142-1CE00CF43DF3}"/>
    <cellStyle name="Comma 4 2 11" xfId="23446" xr:uid="{0FD8801C-48C8-4574-94B1-42CE3FA28239}"/>
    <cellStyle name="Comma 4 2 11 2" xfId="23447" xr:uid="{39A90893-0C0F-4DA7-8F84-E97A607E648C}"/>
    <cellStyle name="Comma 4 2 12" xfId="23448" xr:uid="{E50191FB-6853-4916-B59F-F47F56CEB707}"/>
    <cellStyle name="Comma 4 2 12 2" xfId="23449" xr:uid="{21E4101B-DF82-4C33-8909-941794218FD2}"/>
    <cellStyle name="Comma 4 2 13" xfId="23450" xr:uid="{EE3EC706-4232-4938-8F81-7C3D2885AAD8}"/>
    <cellStyle name="Comma 4 2 13 2" xfId="23451" xr:uid="{2D65554B-31E7-4D94-AA83-0F09BDDB8B96}"/>
    <cellStyle name="Comma 4 2 14" xfId="23452" xr:uid="{86E0C330-54D8-4E25-9FEB-AB5C7D84721F}"/>
    <cellStyle name="Comma 4 2 14 2" xfId="23453" xr:uid="{027A58AA-4A9C-4D92-B969-A79DDCA73219}"/>
    <cellStyle name="Comma 4 2 15" xfId="23454" xr:uid="{8A84A952-5FA8-420D-AC7B-5D5053916C50}"/>
    <cellStyle name="Comma 4 2 15 2" xfId="23455" xr:uid="{14050BA1-34AB-41DA-82ED-2E2F3C5A2046}"/>
    <cellStyle name="Comma 4 2 16" xfId="23456" xr:uid="{1CB29CA6-1D69-45E6-A5EA-D5D70F848DF8}"/>
    <cellStyle name="Comma 4 2 16 2" xfId="23457" xr:uid="{40CA0147-D607-4A9F-984C-25E4F7A2B60D}"/>
    <cellStyle name="Comma 4 2 17" xfId="23458" xr:uid="{E34BD857-BE3A-423E-950D-7DA9DA527473}"/>
    <cellStyle name="Comma 4 2 17 2" xfId="23459" xr:uid="{8AACB8A2-9E6D-42E0-B722-C645C2116D43}"/>
    <cellStyle name="Comma 4 2 18" xfId="23460" xr:uid="{61DEBEE4-B680-425A-ACD5-CD590022652E}"/>
    <cellStyle name="Comma 4 2 18 2" xfId="23461" xr:uid="{F454063F-35DD-4A5A-9931-809E1A62789F}"/>
    <cellStyle name="Comma 4 2 19" xfId="23462" xr:uid="{AEA7FFE9-3DD0-47B1-87E2-3FA02B9538B6}"/>
    <cellStyle name="Comma 4 2 2" xfId="849" xr:uid="{03963268-6D1A-4438-ADF0-09236A88C476}"/>
    <cellStyle name="Comma 4 2 2 10" xfId="23463" xr:uid="{755E6B08-732F-4A84-AEDD-81B04D35AA06}"/>
    <cellStyle name="Comma 4 2 2 10 2" xfId="23464" xr:uid="{7E73557D-A439-4522-B870-9E252C1B9DE6}"/>
    <cellStyle name="Comma 4 2 2 11" xfId="23465" xr:uid="{A4EEB814-9759-4D56-97D0-FCEB991095C7}"/>
    <cellStyle name="Comma 4 2 2 11 2" xfId="23466" xr:uid="{CD9EB4B5-D536-4890-90E4-B55DD62372EF}"/>
    <cellStyle name="Comma 4 2 2 12" xfId="23467" xr:uid="{2316E8A6-70E4-4050-AFD8-795E3E37336B}"/>
    <cellStyle name="Comma 4 2 2 12 2" xfId="23468" xr:uid="{4694332C-0593-49FE-B454-52B24FEEE0AF}"/>
    <cellStyle name="Comma 4 2 2 13" xfId="23469" xr:uid="{FC9D3E90-6761-4D69-A606-78DF68AEAA41}"/>
    <cellStyle name="Comma 4 2 2 13 2" xfId="23470" xr:uid="{4C77630A-58ED-42F7-AEF3-04231B3C6477}"/>
    <cellStyle name="Comma 4 2 2 14" xfId="23471" xr:uid="{81A4C23E-B7D7-48E6-AD83-CF5F5414821C}"/>
    <cellStyle name="Comma 4 2 2 14 2" xfId="23472" xr:uid="{2FE993DB-891C-4BD0-AEB0-85647C3A9D13}"/>
    <cellStyle name="Comma 4 2 2 15" xfId="23473" xr:uid="{5185A18B-F908-49D9-8754-761F692AA09F}"/>
    <cellStyle name="Comma 4 2 2 15 2" xfId="23474" xr:uid="{DC3F2872-B986-47E2-874C-52DA5B44C4A3}"/>
    <cellStyle name="Comma 4 2 2 16" xfId="23475" xr:uid="{99B7DBC8-2873-4218-A710-5CE8E35EC066}"/>
    <cellStyle name="Comma 4 2 2 16 2" xfId="23476" xr:uid="{B79A6F30-A912-4A31-9B17-C6183164B57C}"/>
    <cellStyle name="Comma 4 2 2 17" xfId="23477" xr:uid="{6CA43251-13FB-4BFF-B4BB-F46E7F4CB936}"/>
    <cellStyle name="Comma 4 2 2 17 2" xfId="23478" xr:uid="{6CB8C4BB-B090-46C9-94B3-C87072D6847C}"/>
    <cellStyle name="Comma 4 2 2 18" xfId="23479" xr:uid="{5EDE409E-38B0-4A92-8F47-AD3A6434258D}"/>
    <cellStyle name="Comma 4 2 2 18 2" xfId="23480" xr:uid="{F6596B2E-D7E1-4E3D-B1E5-E8537E9C0988}"/>
    <cellStyle name="Comma 4 2 2 19" xfId="23481" xr:uid="{7BEB08AC-A525-491D-BACD-91DCBD163725}"/>
    <cellStyle name="Comma 4 2 2 2" xfId="1981" xr:uid="{EAB4D710-C8A5-40E8-B7C4-C2037F127A57}"/>
    <cellStyle name="Comma 4 2 2 2 2" xfId="6943" xr:uid="{9900B359-43F0-40E3-9435-7A06C5F0769B}"/>
    <cellStyle name="Comma 4 2 2 2 2 2" xfId="23483" xr:uid="{1E2052CB-EECF-482D-BB2B-65B409C034BF}"/>
    <cellStyle name="Comma 4 2 2 2 2 2 2" xfId="23484" xr:uid="{3F529CC0-6166-44D8-B27B-EC1723078D01}"/>
    <cellStyle name="Comma 4 2 2 2 2 3" xfId="23485" xr:uid="{8F3D8D64-38C5-4140-883D-5E2506BF645D}"/>
    <cellStyle name="Comma 4 2 2 2 2 4" xfId="23482" xr:uid="{D13A1DCF-4263-4AD1-8316-B4BD65033E64}"/>
    <cellStyle name="Comma 4 2 2 2 3" xfId="47571" xr:uid="{F4F0EB92-70C7-47CE-846C-512649769FC3}"/>
    <cellStyle name="Comma 4 2 2 2 4" xfId="4979" xr:uid="{F649B348-4CE1-415E-A0F7-0049CA83613E}"/>
    <cellStyle name="Comma 4 2 2 20" xfId="46001" xr:uid="{802C2336-5B64-416E-B483-F36F50B9B223}"/>
    <cellStyle name="Comma 4 2 2 21" xfId="8765" xr:uid="{D7CCE384-FDA1-4A57-85C9-AC5F1AC0FA45}"/>
    <cellStyle name="Comma 4 2 2 22" xfId="46410" xr:uid="{7A25D029-A89B-4878-A9B1-383EFDDF900B}"/>
    <cellStyle name="Comma 4 2 2 23" xfId="4322" xr:uid="{FB8126EE-C08E-4DA3-8897-7B20F74B0DB9}"/>
    <cellStyle name="Comma 4 2 2 24" xfId="3598" xr:uid="{990E883C-AE92-4062-892F-D511443FDF5A}"/>
    <cellStyle name="Comma 4 2 2 3" xfId="1395" xr:uid="{557DA85F-4331-43A4-9895-0DC312263560}"/>
    <cellStyle name="Comma 4 2 2 3 2" xfId="6283" xr:uid="{074B297C-8785-4C7A-878F-F7831B9D70DB}"/>
    <cellStyle name="Comma 4 2 2 3 2 2" xfId="23487" xr:uid="{3F47D534-FC09-4784-BD3F-EC3C40202A5B}"/>
    <cellStyle name="Comma 4 2 2 3 3" xfId="23486" xr:uid="{04DC5C04-F00F-4878-9A2C-AF1073EBF3F0}"/>
    <cellStyle name="Comma 4 2 2 3 4" xfId="46913" xr:uid="{CC45CC51-BC53-4C9F-A64D-DE89C73A2220}"/>
    <cellStyle name="Comma 4 2 2 3 5" xfId="5375" xr:uid="{6A02718E-20FB-4C21-BAD4-63060CB62C9A}"/>
    <cellStyle name="Comma 4 2 2 4" xfId="2949" xr:uid="{1D95E329-7F8B-4AD0-9FCA-54BF0417413A}"/>
    <cellStyle name="Comma 4 2 2 4 2" xfId="23489" xr:uid="{B57C984C-E7C8-4D09-9375-0CB039CB9947}"/>
    <cellStyle name="Comma 4 2 2 4 3" xfId="23488" xr:uid="{196666A9-71C7-4FAD-83C1-E5C2DEA5D748}"/>
    <cellStyle name="Comma 4 2 2 4 4" xfId="48570" xr:uid="{04D683B4-8AA0-406E-97DA-7BC001B54A0D}"/>
    <cellStyle name="Comma 4 2 2 4 5" xfId="7944" xr:uid="{A60F0F2E-20F4-478E-9E8E-D986471A4514}"/>
    <cellStyle name="Comma 4 2 2 5" xfId="3286" xr:uid="{EC3AA56E-8B33-4E6E-B4A9-799ED8D21F93}"/>
    <cellStyle name="Comma 4 2 2 5 2" xfId="23491" xr:uid="{3E485A7A-2B36-4C0A-A8FB-45802B781186}"/>
    <cellStyle name="Comma 4 2 2 5 3" xfId="23490" xr:uid="{D2E5C28B-D6D6-43B9-8A1C-0FCFE4526862}"/>
    <cellStyle name="Comma 4 2 2 5 4" xfId="48910" xr:uid="{AE3E6063-BE58-4AB0-A7D1-CB66E6117A07}"/>
    <cellStyle name="Comma 4 2 2 5 5" xfId="8284" xr:uid="{0E5023D8-949A-41BA-97B6-C9751C506378}"/>
    <cellStyle name="Comma 4 2 2 6" xfId="5769" xr:uid="{06838E5A-1ECA-469F-9C01-209BC09995A0}"/>
    <cellStyle name="Comma 4 2 2 6 2" xfId="23493" xr:uid="{3FD51FD9-F88D-4991-A5DC-48A0E711303E}"/>
    <cellStyle name="Comma 4 2 2 6 3" xfId="23492" xr:uid="{EF153317-F388-4BF3-9ECF-F98A6424320E}"/>
    <cellStyle name="Comma 4 2 2 7" xfId="23494" xr:uid="{93927DD7-61F3-49BD-AB4E-CC0645C04C8E}"/>
    <cellStyle name="Comma 4 2 2 7 2" xfId="23495" xr:uid="{8DC639A0-491A-4115-9C96-E492F1C7B174}"/>
    <cellStyle name="Comma 4 2 2 8" xfId="23496" xr:uid="{C01728F5-078D-4769-84B2-784FFEE052A6}"/>
    <cellStyle name="Comma 4 2 2 8 2" xfId="23497" xr:uid="{648CF078-3908-4E9F-9135-6B1453126903}"/>
    <cellStyle name="Comma 4 2 2 9" xfId="23498" xr:uid="{D49BB062-0AB7-4BBB-82A9-E013E6F2C857}"/>
    <cellStyle name="Comma 4 2 2 9 2" xfId="23499" xr:uid="{5A42BBBF-1BBE-414C-BE03-DEBCEB53E22E}"/>
    <cellStyle name="Comma 4 2 20" xfId="45732" xr:uid="{47A55132-66FB-4D94-BE85-3CFCC1662BCD}"/>
    <cellStyle name="Comma 4 2 21" xfId="45919" xr:uid="{3E11CB99-D268-41DD-865F-7644EC29C843}"/>
    <cellStyle name="Comma 4 2 22" xfId="46125" xr:uid="{E11DEA9D-8437-45E1-9A35-153F1E46859A}"/>
    <cellStyle name="Comma 4 2 23" xfId="46240" xr:uid="{E1CC19ED-8FF1-412F-9FF1-D1CBBF04E182}"/>
    <cellStyle name="Comma 4 2 24" xfId="3697" xr:uid="{C48EA49B-64B3-47E0-9D0C-6572B768D4B9}"/>
    <cellStyle name="Comma 4 2 25" xfId="3587" xr:uid="{1DB8D62A-A766-4098-853A-48520714E4B2}"/>
    <cellStyle name="Comma 4 2 26" xfId="52149" xr:uid="{C8E337EE-A392-4F56-B3C7-1F63E524024D}"/>
    <cellStyle name="Comma 4 2 3" xfId="1778" xr:uid="{119AFF4E-AFA7-4FA8-9043-8A2CEAE1099F}"/>
    <cellStyle name="Comma 4 2 3 10" xfId="23500" xr:uid="{E69CBD2D-F1AC-4409-99E9-32C9366EA527}"/>
    <cellStyle name="Comma 4 2 3 10 2" xfId="23501" xr:uid="{CF48E30B-1797-4E9E-BEE7-B120E8ACEE3F}"/>
    <cellStyle name="Comma 4 2 3 11" xfId="23502" xr:uid="{AAC96698-84A5-4C60-B22E-0FD1B19A610F}"/>
    <cellStyle name="Comma 4 2 3 11 2" xfId="23503" xr:uid="{50CD32D3-9A20-4E49-8F78-5D4C1922D398}"/>
    <cellStyle name="Comma 4 2 3 12" xfId="23504" xr:uid="{07584652-78B2-454B-977D-7D2C687A6048}"/>
    <cellStyle name="Comma 4 2 3 12 2" xfId="23505" xr:uid="{D69B690D-E336-4121-84A0-A97A69E90C80}"/>
    <cellStyle name="Comma 4 2 3 13" xfId="23506" xr:uid="{2D5CA519-0596-48E8-918C-4696F4D3A936}"/>
    <cellStyle name="Comma 4 2 3 13 2" xfId="23507" xr:uid="{2CDA910A-495A-4D74-B08C-19C412DBD071}"/>
    <cellStyle name="Comma 4 2 3 14" xfId="23508" xr:uid="{CF33EA8D-D6F6-46B4-BE85-88ED32D5F21D}"/>
    <cellStyle name="Comma 4 2 3 14 2" xfId="23509" xr:uid="{65D8C1B8-AAC7-4DA8-9FA7-B6F7C2D7AA0C}"/>
    <cellStyle name="Comma 4 2 3 15" xfId="23510" xr:uid="{1A7EC7CE-558A-4F57-8610-5B2C24C0D81D}"/>
    <cellStyle name="Comma 4 2 3 15 2" xfId="23511" xr:uid="{DC260CE4-B5CF-4571-9153-441CC90D4526}"/>
    <cellStyle name="Comma 4 2 3 16" xfId="23512" xr:uid="{480C8E6A-9318-45DC-9CDF-2032930EC40C}"/>
    <cellStyle name="Comma 4 2 3 17" xfId="8766" xr:uid="{F96DF4C3-F826-466A-9255-6675A71AA96F}"/>
    <cellStyle name="Comma 4 2 3 18" xfId="47360" xr:uid="{613AC8CD-EB37-4419-8A69-C2FB1B32F223}"/>
    <cellStyle name="Comma 4 2 3 19" xfId="4441" xr:uid="{85230BD8-C657-4C72-84E2-13942190B544}"/>
    <cellStyle name="Comma 4 2 3 2" xfId="6733" xr:uid="{418732B3-1AB5-4AD7-8F3E-A3217CA898EC}"/>
    <cellStyle name="Comma 4 2 3 2 2" xfId="23514" xr:uid="{69DA3419-256B-4E5F-B8F7-0568B1BF0E56}"/>
    <cellStyle name="Comma 4 2 3 2 2 2" xfId="23515" xr:uid="{41872E3E-18AD-4331-8D3F-87AA61D3D318}"/>
    <cellStyle name="Comma 4 2 3 2 3" xfId="23516" xr:uid="{DFF9E3CE-7B2D-4A6F-BA04-637A8E626BA8}"/>
    <cellStyle name="Comma 4 2 3 2 4" xfId="23513" xr:uid="{F8658053-95FE-46A5-B53B-922FFCBB905C}"/>
    <cellStyle name="Comma 4 2 3 3" xfId="23517" xr:uid="{7C23774F-030A-4E2B-8C9D-3E189C47D0F9}"/>
    <cellStyle name="Comma 4 2 3 3 2" xfId="23518" xr:uid="{E2C6E968-569D-436A-BE65-BDD6C4785F57}"/>
    <cellStyle name="Comma 4 2 3 4" xfId="23519" xr:uid="{B14EE86D-348E-4533-9D2F-9135D47C2C85}"/>
    <cellStyle name="Comma 4 2 3 4 2" xfId="23520" xr:uid="{F85D4985-E9C6-4065-8177-0F55567CA871}"/>
    <cellStyle name="Comma 4 2 3 5" xfId="23521" xr:uid="{EAB9B1A9-6050-40FF-92E4-527970B2B61E}"/>
    <cellStyle name="Comma 4 2 3 5 2" xfId="23522" xr:uid="{1A3B93A4-E579-43F3-8421-22C5FE8BE496}"/>
    <cellStyle name="Comma 4 2 3 6" xfId="23523" xr:uid="{2E62A747-8AF9-4362-B9E2-A85C2E57CB05}"/>
    <cellStyle name="Comma 4 2 3 6 2" xfId="23524" xr:uid="{FF02C264-CF13-4C1B-97A6-B181049FDE18}"/>
    <cellStyle name="Comma 4 2 3 7" xfId="23525" xr:uid="{3E0A9694-B04E-4105-BB7C-066CE4ABF4CD}"/>
    <cellStyle name="Comma 4 2 3 7 2" xfId="23526" xr:uid="{132D3B0E-F9B5-4D8F-B6D4-63471F3C9477}"/>
    <cellStyle name="Comma 4 2 3 8" xfId="23527" xr:uid="{536CECFF-83D0-40E1-A32E-1879FBCEED6A}"/>
    <cellStyle name="Comma 4 2 3 8 2" xfId="23528" xr:uid="{C342DE90-985C-4E22-9A15-C8FD0131CA47}"/>
    <cellStyle name="Comma 4 2 3 9" xfId="23529" xr:uid="{95DB8483-918E-4C85-9468-5C6105F521F7}"/>
    <cellStyle name="Comma 4 2 3 9 2" xfId="23530" xr:uid="{C9CABF6C-2B74-433C-BC6D-51C7A4E35A6F}"/>
    <cellStyle name="Comma 4 2 4" xfId="1108" xr:uid="{18CF9506-11DE-4A46-98C4-3969B9A2E2E6}"/>
    <cellStyle name="Comma 4 2 4 2" xfId="6037" xr:uid="{BF010C26-F551-445F-B74A-E4551B0EC48B}"/>
    <cellStyle name="Comma 4 2 4 2 2" xfId="23533" xr:uid="{3958F9A0-7261-4B6D-A393-194B12D48092}"/>
    <cellStyle name="Comma 4 2 4 2 2 2" xfId="23534" xr:uid="{E62F4759-75A6-48C9-87DD-0F2A9985CEF3}"/>
    <cellStyle name="Comma 4 2 4 2 3" xfId="23532" xr:uid="{C2796729-0421-40A8-A526-92238078593A}"/>
    <cellStyle name="Comma 4 2 4 3" xfId="23535" xr:uid="{3F6BFAC0-99E3-4D75-B97A-0C6A752CB71D}"/>
    <cellStyle name="Comma 4 2 4 4" xfId="23531" xr:uid="{25980015-B0E7-4E2D-860E-9C0BEB22663C}"/>
    <cellStyle name="Comma 4 2 4 5" xfId="46674" xr:uid="{8D3BEAAF-B55B-4066-8829-1976E20231A7}"/>
    <cellStyle name="Comma 4 2 4 6" xfId="4676" xr:uid="{F0C85303-AA56-4F1D-8EDC-6BE941754CB9}"/>
    <cellStyle name="Comma 4 2 5" xfId="2848" xr:uid="{D0F84B41-E294-4B5C-B1E1-D7D6C7EEEDFA}"/>
    <cellStyle name="Comma 4 2 5 2" xfId="7824" xr:uid="{5F092675-7174-423B-9CF8-8A38E25733FD}"/>
    <cellStyle name="Comma 4 2 5 2 2" xfId="23537" xr:uid="{422C7536-634C-4360-A305-364AE17796E6}"/>
    <cellStyle name="Comma 4 2 5 3" xfId="23536" xr:uid="{9853937C-DA0D-490D-968B-0A2FC5B253C9}"/>
    <cellStyle name="Comma 4 2 5 4" xfId="48450" xr:uid="{F921DF28-9A26-464C-9469-9AC2F1623CC2}"/>
    <cellStyle name="Comma 4 2 5 5" xfId="4844" xr:uid="{7993D555-93F2-4B18-A3DE-F8EA8C0BF21D}"/>
    <cellStyle name="Comma 4 2 6" xfId="3071" xr:uid="{A4CE1AAA-F364-430D-A6C9-21E09ECD256C}"/>
    <cellStyle name="Comma 4 2 6 2" xfId="8068" xr:uid="{8813BD31-7457-4E8A-AB7A-116E8387420E}"/>
    <cellStyle name="Comma 4 2 6 3" xfId="48694" xr:uid="{46381DAE-30D0-4563-BF7B-B8A3642BCB12}"/>
    <cellStyle name="Comma 4 2 6 4" xfId="5239" xr:uid="{562360F2-3086-45C8-88E7-F0106EF10E5A}"/>
    <cellStyle name="Comma 4 2 7" xfId="5494" xr:uid="{90980A4E-3A16-4DDA-B93F-88B29A7B6988}"/>
    <cellStyle name="Comma 4 2 7 2" xfId="23539" xr:uid="{F016DE6A-39E6-4A97-AA96-F9F428678EAF}"/>
    <cellStyle name="Comma 4 2 7 3" xfId="23538" xr:uid="{937A96F1-93E6-425D-B205-780E3DFF3EE7}"/>
    <cellStyle name="Comma 4 2 8" xfId="5610" xr:uid="{03E429EA-DCB5-4224-8E91-DCD4C18465F1}"/>
    <cellStyle name="Comma 4 2 8 2" xfId="23540" xr:uid="{B8809F2B-0550-436B-A41A-EF1F3D314995}"/>
    <cellStyle name="Comma 4 2 9" xfId="23541" xr:uid="{CDC31EB0-2FB3-45DA-B072-77FC58D89FD3}"/>
    <cellStyle name="Comma 4 2 9 2" xfId="23542" xr:uid="{52020A34-2060-45E2-8969-C6788ED351CC}"/>
    <cellStyle name="Comma 4 20" xfId="23543" xr:uid="{D152AF9D-F7E1-4549-B46B-1E0E214AC364}"/>
    <cellStyle name="Comma 4 20 2" xfId="23544" xr:uid="{603999D5-79FF-4BFE-B191-8D390458A05E}"/>
    <cellStyle name="Comma 4 21" xfId="23545" xr:uid="{A2CB623E-7E81-4D35-8D59-A8A1FE8271D8}"/>
    <cellStyle name="Comma 4 21 2" xfId="23546" xr:uid="{612E14DF-EE8E-4975-A373-9F5A68A003E8}"/>
    <cellStyle name="Comma 4 22" xfId="23547" xr:uid="{E2F22211-2472-4742-BDF8-1277FEBFE43B}"/>
    <cellStyle name="Comma 4 22 2" xfId="23548" xr:uid="{1239B114-BD20-456E-AA06-8C0064E6039C}"/>
    <cellStyle name="Comma 4 23" xfId="23549" xr:uid="{161CACB5-749C-4C2C-B62C-19B62A893892}"/>
    <cellStyle name="Comma 4 23 2" xfId="23550" xr:uid="{3333FB33-7E22-407C-AC46-F82AF07DB63A}"/>
    <cellStyle name="Comma 4 24" xfId="23551" xr:uid="{BAA52162-2FB2-47CB-ABD3-2F2B92D0E070}"/>
    <cellStyle name="Comma 4 24 2" xfId="23552" xr:uid="{97D605F6-12BA-43FE-A2E0-6BF8B1EB7B0A}"/>
    <cellStyle name="Comma 4 25" xfId="23553" xr:uid="{6425DAE8-D6D0-4E93-A13D-FE9977D25BC5}"/>
    <cellStyle name="Comma 4 25 2" xfId="23554" xr:uid="{2A9667CF-F2DF-4689-814E-3AED8AA2EC61}"/>
    <cellStyle name="Comma 4 26" xfId="23555" xr:uid="{15C4B428-9E3F-4497-98F8-9259249FB3F2}"/>
    <cellStyle name="Comma 4 26 2" xfId="23556" xr:uid="{8C480C05-D39B-4E88-8C9F-0FC9DD642E8D}"/>
    <cellStyle name="Comma 4 27" xfId="23557" xr:uid="{560EE71C-4AF1-46D9-9A13-676FD8A993AD}"/>
    <cellStyle name="Comma 4 27 2" xfId="23558" xr:uid="{87E1791D-03A4-4F0E-AEF7-584F24AFDB63}"/>
    <cellStyle name="Comma 4 28" xfId="23559" xr:uid="{45234233-8A51-47D6-B2C9-F37DC706A690}"/>
    <cellStyle name="Comma 4 28 2" xfId="23560" xr:uid="{8B88EA54-C618-41C4-9B52-705B1048A043}"/>
    <cellStyle name="Comma 4 29" xfId="23561" xr:uid="{0CD2A5D6-162B-4051-817D-CC4075EDC2F3}"/>
    <cellStyle name="Comma 4 29 2" xfId="23562" xr:uid="{80E0D614-44D9-45D1-A96B-68156566F88F}"/>
    <cellStyle name="Comma 4 3" xfId="145" xr:uid="{00000000-0005-0000-0000-000090000000}"/>
    <cellStyle name="Comma 4 3 10" xfId="4280" xr:uid="{BC87DA4F-3010-41E5-BA42-BECD78466258}"/>
    <cellStyle name="Comma 4 3 11" xfId="52150" xr:uid="{942CC6D9-2113-4C3C-BBAA-44C0A384C53C}"/>
    <cellStyle name="Comma 4 3 2" xfId="1437" xr:uid="{7BA2289D-AF3F-4A0E-89A8-F6E1F27F8897}"/>
    <cellStyle name="Comma 4 3 2 2" xfId="2025" xr:uid="{2FE91268-D185-4ADF-8C72-EA8520D4E355}"/>
    <cellStyle name="Comma 4 3 2 2 2" xfId="47615" xr:uid="{D3B326A8-2665-47A9-9BFD-A616E66E6DD0}"/>
    <cellStyle name="Comma 4 3 2 2 3" xfId="6987" xr:uid="{E0A1E52A-2AEE-483B-8258-25B7BD11F84D}"/>
    <cellStyle name="Comma 4 3 2 3" xfId="3330" xr:uid="{32648E32-053E-4299-93FA-6AE1BE9AEACD}"/>
    <cellStyle name="Comma 4 3 2 3 2" xfId="48954" xr:uid="{28D24384-403D-4A5C-AF3F-7F5C6CBE7A70}"/>
    <cellStyle name="Comma 4 3 2 3 3" xfId="8328" xr:uid="{912B1910-7657-446F-9F5B-5BA8D751CA72}"/>
    <cellStyle name="Comma 4 3 2 4" xfId="6328" xr:uid="{E460300A-0FCF-4AF1-BBBF-799A59B2F342}"/>
    <cellStyle name="Comma 4 3 2 5" xfId="46958" xr:uid="{64868CB9-3E6B-44D1-8BEC-FC3998E2FBEB}"/>
    <cellStyle name="Comma 4 3 2 6" xfId="4928" xr:uid="{73CD6B3F-000E-49DF-99AA-134AFBDF2BF3}"/>
    <cellStyle name="Comma 4 3 3" xfId="1815" xr:uid="{F452900E-BE80-4A93-93E1-CA92D1BBFCE5}"/>
    <cellStyle name="Comma 4 3 3 2" xfId="6775" xr:uid="{5A7C2366-7550-4EE2-B029-2D452C23DF3C}"/>
    <cellStyle name="Comma 4 3 3 3" xfId="23563" xr:uid="{4965C7C9-50FB-442B-A8E2-7837F7E86F60}"/>
    <cellStyle name="Comma 4 3 3 4" xfId="47403" xr:uid="{48CA5136-F63D-4D59-9697-E1D1477F9689}"/>
    <cellStyle name="Comma 4 3 3 5" xfId="5325" xr:uid="{F6C46271-B8A0-4D57-AB99-32E103CB993E}"/>
    <cellStyle name="Comma 4 3 4" xfId="1158" xr:uid="{5D6CF3BD-9A9B-40A3-9412-4D18B1900669}"/>
    <cellStyle name="Comma 4 3 4 2" xfId="23564" xr:uid="{17DCB221-6B66-48FF-9DE6-9D2EDC06D31B}"/>
    <cellStyle name="Comma 4 3 4 3" xfId="46723" xr:uid="{FE9A9396-C34A-4497-B577-CB5C03976D25}"/>
    <cellStyle name="Comma 4 3 4 4" xfId="6084" xr:uid="{91128186-3747-4598-8059-94509416E927}"/>
    <cellStyle name="Comma 4 3 5" xfId="2914" xr:uid="{3448B2BB-CFD9-4588-9AC8-2D0643C1298C}"/>
    <cellStyle name="Comma 4 3 5 2" xfId="45672" xr:uid="{28CA0769-29BC-4C13-83FC-4ABF2F71926A}"/>
    <cellStyle name="Comma 4 3 5 2 2" xfId="52493" xr:uid="{4850687A-7C9D-48F7-93D5-3F7D8A1716D6}"/>
    <cellStyle name="Comma 4 3 5 3" xfId="48535" xr:uid="{E9D708E9-C42D-44E2-ADE1-A9E639F6F19C}"/>
    <cellStyle name="Comma 4 3 5 4" xfId="7909" xr:uid="{BC111243-4682-4FE6-A63C-FD066045BCE0}"/>
    <cellStyle name="Comma 4 3 6" xfId="3113" xr:uid="{6A368BF4-6EC9-45FC-ABA2-0CD4437A3062}"/>
    <cellStyle name="Comma 4 3 6 2" xfId="48736" xr:uid="{97F1BA9F-FAD7-4695-B4AE-0A23AA85AEAD}"/>
    <cellStyle name="Comma 4 3 6 3" xfId="8110" xr:uid="{2E2AA5A2-406F-4792-AC19-64024071D116}"/>
    <cellStyle name="Comma 4 3 7" xfId="5718" xr:uid="{A0B91910-57A0-4902-AA12-F2D413051879}"/>
    <cellStyle name="Comma 4 3 8" xfId="5537" xr:uid="{7664D009-7B39-40A4-A9FB-AF199B624D1C}"/>
    <cellStyle name="Comma 4 3 9" xfId="46358" xr:uid="{7DA472FD-D0BF-4CEA-AB47-4C740E142009}"/>
    <cellStyle name="Comma 4 30" xfId="23565" xr:uid="{4125A4A6-8512-4E51-9AE1-0E2F1459473B}"/>
    <cellStyle name="Comma 4 30 2" xfId="23566" xr:uid="{C8593E55-5865-4142-AA23-44694B71652F}"/>
    <cellStyle name="Comma 4 31" xfId="23567" xr:uid="{E4FB2901-E46D-4312-B714-226BED3FC773}"/>
    <cellStyle name="Comma 4 31 2" xfId="23568" xr:uid="{A9A5F88A-577E-47E3-A804-B1378BDD6558}"/>
    <cellStyle name="Comma 4 32" xfId="23569" xr:uid="{AC69DF73-A1DD-44EC-BCA2-AD5212404F6E}"/>
    <cellStyle name="Comma 4 32 2" xfId="23570" xr:uid="{42499D5C-BE6B-47E3-B216-1FC9DEAC1D64}"/>
    <cellStyle name="Comma 4 33" xfId="23571" xr:uid="{A5DA9E6E-BD1D-40BC-9B9C-911E9F873C19}"/>
    <cellStyle name="Comma 4 33 2" xfId="23572" xr:uid="{74C33218-62A0-40F9-99F5-68988CEED259}"/>
    <cellStyle name="Comma 4 34" xfId="23573" xr:uid="{B21BA109-7958-4E08-9E2D-10AB4C9560A4}"/>
    <cellStyle name="Comma 4 34 2" xfId="23574" xr:uid="{C602A74C-FCC8-4AB4-A021-A25477422FAF}"/>
    <cellStyle name="Comma 4 35" xfId="23575" xr:uid="{48A8A4D9-E779-44F0-96B7-7F28A3F961E7}"/>
    <cellStyle name="Comma 4 35 2" xfId="23576" xr:uid="{7FC3105B-45DB-4913-BA5A-F84D299838B1}"/>
    <cellStyle name="Comma 4 36" xfId="23577" xr:uid="{5EAD7E05-D517-447D-B22B-04143A8FC831}"/>
    <cellStyle name="Comma 4 36 2" xfId="23578" xr:uid="{126D417C-2C50-457A-88CC-44D0BA9368D5}"/>
    <cellStyle name="Comma 4 37" xfId="23579" xr:uid="{211B43FA-E9D9-41AA-B889-C3FCEBA1EF23}"/>
    <cellStyle name="Comma 4 37 2" xfId="23580" xr:uid="{2168370E-9768-4AC0-AB09-AF8B1C3F797B}"/>
    <cellStyle name="Comma 4 38" xfId="23581" xr:uid="{C56BFC99-A130-45D1-9B61-F9F058F03694}"/>
    <cellStyle name="Comma 4 38 2" xfId="23582" xr:uid="{61F7A2D7-1E00-4A87-9270-422C67245238}"/>
    <cellStyle name="Comma 4 39" xfId="23583" xr:uid="{9437D948-4EF3-44BC-9513-3FE4FF915BF5}"/>
    <cellStyle name="Comma 4 39 2" xfId="23584" xr:uid="{BF9288F1-FB03-4794-8CAC-5EAA3824DBEC}"/>
    <cellStyle name="Comma 4 4" xfId="1238" xr:uid="{301D3D42-241E-44FB-971B-3D0B9EF86B00}"/>
    <cellStyle name="Comma 4 4 2" xfId="1885" xr:uid="{5398CB81-B91C-4FCF-BF3B-04991F82E729}"/>
    <cellStyle name="Comma 4 4 2 2" xfId="23585" xr:uid="{EDADA3DD-4E23-4212-B237-A44D6891A865}"/>
    <cellStyle name="Comma 4 4 2 3" xfId="47473" xr:uid="{B13D24B6-DC94-4299-AF1D-F7C6EA171946}"/>
    <cellStyle name="Comma 4 4 2 4" xfId="6845" xr:uid="{7ED6BE3F-8960-47FC-96D6-D5BF64386B26}"/>
    <cellStyle name="Comma 4 4 3" xfId="3186" xr:uid="{BD6FEEF3-D214-4C18-B364-3357D9E76D64}"/>
    <cellStyle name="Comma 4 4 3 2" xfId="23587" xr:uid="{2635E49D-51D0-4407-B61F-2AA343D159FD}"/>
    <cellStyle name="Comma 4 4 3 3" xfId="23586" xr:uid="{EDEE09D2-316C-483C-98D8-EB1141C10342}"/>
    <cellStyle name="Comma 4 4 3 4" xfId="48809" xr:uid="{F822DD75-7AF5-4A4E-BFE8-623B24B4E5B3}"/>
    <cellStyle name="Comma 4 4 3 5" xfId="8183" xr:uid="{9D939B5A-2A58-4C51-91EA-FC5F21DA4FB2}"/>
    <cellStyle name="Comma 4 4 4" xfId="6162" xr:uid="{9FCC856A-401D-4DC3-803B-053EF4D3DE6B}"/>
    <cellStyle name="Comma 4 4 4 2" xfId="45671" xr:uid="{D65E3167-B06D-42C9-BA34-888520865D4A}"/>
    <cellStyle name="Comma 4 4 4 2 2" xfId="52492" xr:uid="{A473A80F-0910-493F-8A26-0475FB10FC65}"/>
    <cellStyle name="Comma 4 4 5" xfId="8556" xr:uid="{D4F9D7FB-9959-4E03-A4E9-271488372509}"/>
    <cellStyle name="Comma 4 4 6" xfId="46796" xr:uid="{6BB21E40-4293-4520-919C-48B05F45BFA5}"/>
    <cellStyle name="Comma 4 4 7" xfId="4376" xr:uid="{82E8C124-52A2-452C-9E68-870DDAF07E11}"/>
    <cellStyle name="Comma 4 40" xfId="23588" xr:uid="{73724145-E0B7-487C-94FF-82C6EDB3A5B2}"/>
    <cellStyle name="Comma 4 40 2" xfId="23589" xr:uid="{715389CB-B287-44F0-8534-608C69320C62}"/>
    <cellStyle name="Comma 4 41" xfId="23590" xr:uid="{3729F990-CA94-4062-8C50-FC3F511DBF59}"/>
    <cellStyle name="Comma 4 41 2" xfId="23591" xr:uid="{406BD108-EE1C-454D-B0F5-E390B7948C30}"/>
    <cellStyle name="Comma 4 42" xfId="23592" xr:uid="{FEE6E6F5-D017-4CBA-8B46-F70B9F967C48}"/>
    <cellStyle name="Comma 4 42 2" xfId="23593" xr:uid="{345049C8-D010-471A-8007-2CC0C0332B83}"/>
    <cellStyle name="Comma 4 43" xfId="23594" xr:uid="{8D6DCB9F-4E0E-4C13-87D7-CC0259386C81}"/>
    <cellStyle name="Comma 4 43 2" xfId="23595" xr:uid="{AD04E527-A11C-4188-8637-345E0A9D4E2B}"/>
    <cellStyle name="Comma 4 44" xfId="23596" xr:uid="{458E7A7D-AAEB-41A2-B066-0E1D88ED1B92}"/>
    <cellStyle name="Comma 4 44 2" xfId="23597" xr:uid="{1EDDFDBE-4D1F-47B0-8C65-4D336138E573}"/>
    <cellStyle name="Comma 4 45" xfId="23598" xr:uid="{7DE3BEB6-7D79-48EB-AFFD-BF4B772B0558}"/>
    <cellStyle name="Comma 4 45 2" xfId="23599" xr:uid="{C66E4A89-47D7-471B-836F-360EB7D2E37E}"/>
    <cellStyle name="Comma 4 46" xfId="23600" xr:uid="{50380DCC-91D4-4D22-88BC-0A6AE7D5B037}"/>
    <cellStyle name="Comma 4 46 2" xfId="23601" xr:uid="{E2DF7FDC-8D85-43DD-B3D0-43D4B44F09B4}"/>
    <cellStyle name="Comma 4 47" xfId="23602" xr:uid="{DBFD7B48-E8EF-4744-9DDE-D41C7EDDEF09}"/>
    <cellStyle name="Comma 4 47 2" xfId="23603" xr:uid="{B58EE66D-2EA0-492A-9361-ABB6132BA460}"/>
    <cellStyle name="Comma 4 48" xfId="23604" xr:uid="{9B63B61A-9355-4B87-B457-2241F95256E9}"/>
    <cellStyle name="Comma 4 48 2" xfId="23605" xr:uid="{EAEA8101-BF51-4464-B805-CC6B4992128E}"/>
    <cellStyle name="Comma 4 49" xfId="23606" xr:uid="{8ACD0F44-6C49-4AB0-929D-559FD403A6D2}"/>
    <cellStyle name="Comma 4 49 2" xfId="23607" xr:uid="{2A70BE1C-0523-43B2-BA07-47EC7E321E85}"/>
    <cellStyle name="Comma 4 5" xfId="1357" xr:uid="{400444A6-0997-4D80-A1E1-9B8BE930AC51}"/>
    <cellStyle name="Comma 4 5 2" xfId="1932" xr:uid="{F0B25F97-E1FA-42C9-AFA6-31337502DF1F}"/>
    <cellStyle name="Comma 4 5 2 2" xfId="23608" xr:uid="{7E97DF5C-96F8-4866-9131-1928C0A72F97}"/>
    <cellStyle name="Comma 4 5 2 3" xfId="47522" xr:uid="{27E9CA69-E66B-43A8-83B1-8F7FEC583FE9}"/>
    <cellStyle name="Comma 4 5 2 4" xfId="6894" xr:uid="{2A57ADA2-A3AE-41A4-8F28-3348DE3BF0C6}"/>
    <cellStyle name="Comma 4 5 3" xfId="3237" xr:uid="{6453DB58-4749-4194-8A30-1854F23C96F3}"/>
    <cellStyle name="Comma 4 5 3 2" xfId="48861" xr:uid="{5679B69A-B008-46CC-9C49-60D58F9B0616}"/>
    <cellStyle name="Comma 4 5 3 3" xfId="8235" xr:uid="{DFD79E5D-1E9B-47A4-A808-B162ADD75EE9}"/>
    <cellStyle name="Comma 4 5 4" xfId="6234" xr:uid="{4E6A659B-2E20-4434-A3FF-76373BB1BA03}"/>
    <cellStyle name="Comma 4 5 5" xfId="46864" xr:uid="{69862D5B-682F-4477-BA9B-70AF5D5487D3}"/>
    <cellStyle name="Comma 4 5 6" xfId="4623" xr:uid="{C5012FAC-1CAF-4F3C-A04E-796835F4163B}"/>
    <cellStyle name="Comma 4 50" xfId="23609" xr:uid="{7A80AB86-131F-49E3-B3DA-C07D5B532B92}"/>
    <cellStyle name="Comma 4 50 2" xfId="23610" xr:uid="{A66D7CEE-2BB5-42F8-8E5B-5984A5604AF4}"/>
    <cellStyle name="Comma 4 51" xfId="23611" xr:uid="{D3685571-2051-47D3-826B-5C4053E5E3C3}"/>
    <cellStyle name="Comma 4 51 2" xfId="23612" xr:uid="{97792583-52AB-4B29-B695-E7E98365CF8C}"/>
    <cellStyle name="Comma 4 52" xfId="23613" xr:uid="{34282DC4-6786-4405-A092-757E0E43B7D5}"/>
    <cellStyle name="Comma 4 52 2" xfId="23614" xr:uid="{38C2E155-BCAF-4A7A-B25A-6AA3E78EBFF2}"/>
    <cellStyle name="Comma 4 53" xfId="23615" xr:uid="{D9242F57-3A15-409B-8D35-E5093DC84822}"/>
    <cellStyle name="Comma 4 53 2" xfId="23616" xr:uid="{AE640B0F-3A4F-4001-944E-7C3B24238FCC}"/>
    <cellStyle name="Comma 4 54" xfId="23617" xr:uid="{DB9A9C53-6EEC-4402-B7D9-AC2A49919658}"/>
    <cellStyle name="Comma 4 54 2" xfId="23618" xr:uid="{6BF57B7E-ACD6-470A-BD26-30B6CD494733}"/>
    <cellStyle name="Comma 4 55" xfId="23619" xr:uid="{46244059-08E0-4CE3-B43E-394135686919}"/>
    <cellStyle name="Comma 4 55 2" xfId="23620" xr:uid="{0E130A6C-ACB5-4ABE-90E8-04ACCF4608F1}"/>
    <cellStyle name="Comma 4 56" xfId="23621" xr:uid="{87114100-DE90-4D17-8385-7E4504BDAA8E}"/>
    <cellStyle name="Comma 4 56 2" xfId="23622" xr:uid="{F88FEEC6-06B2-4090-833D-6643E0D1AE9F}"/>
    <cellStyle name="Comma 4 57" xfId="23623" xr:uid="{78C7EAE5-0881-4BA0-B408-2A102F77B4F5}"/>
    <cellStyle name="Comma 4 57 2" xfId="23624" xr:uid="{481ACB28-6726-4FC4-B60F-C90803CAC5B3}"/>
    <cellStyle name="Comma 4 58" xfId="23625" xr:uid="{54FB9748-1892-4073-9CBB-4188D0A84D16}"/>
    <cellStyle name="Comma 4 58 2" xfId="23626" xr:uid="{A36B394B-C233-49F5-B762-683F1FBCDEA2}"/>
    <cellStyle name="Comma 4 59" xfId="23627" xr:uid="{C845AC01-1D1B-42F2-B250-957FEB7D0246}"/>
    <cellStyle name="Comma 4 59 2" xfId="23628" xr:uid="{5DDBF574-912E-4462-8032-124D9BD7F852}"/>
    <cellStyle name="Comma 4 6" xfId="1548" xr:uid="{2F05D55D-0CA0-4248-8E01-3B56D287C523}"/>
    <cellStyle name="Comma 4 6 2" xfId="2158" xr:uid="{5F7CD7FA-FE37-476C-9F51-E51A783905DD}"/>
    <cellStyle name="Comma 4 6 2 2" xfId="23630" xr:uid="{C4695A22-8DC2-470C-8D58-12F424CC4C5A}"/>
    <cellStyle name="Comma 4 6 2 3" xfId="47748" xr:uid="{8E065E70-B492-4F90-B2D2-F9788A141097}"/>
    <cellStyle name="Comma 4 6 2 4" xfId="7120" xr:uid="{C414E59B-DE7F-4A74-A4CD-B56669F96896}"/>
    <cellStyle name="Comma 4 6 3" xfId="3464" xr:uid="{41FA1650-8FA8-498B-8547-9008C0EEC0F0}"/>
    <cellStyle name="Comma 4 6 3 2" xfId="23631" xr:uid="{0AE83FA4-8A55-44EB-9696-8657B1AD18AF}"/>
    <cellStyle name="Comma 4 6 3 3" xfId="49088" xr:uid="{6AE23B93-3E26-4217-A2F2-19A25F61E926}"/>
    <cellStyle name="Comma 4 6 3 4" xfId="8462" xr:uid="{EF7194B7-10C6-4C47-AF08-9401954D77A9}"/>
    <cellStyle name="Comma 4 6 4" xfId="6463" xr:uid="{5813EBAC-9FF9-4A0B-B6B6-B9BDF4BC4FA9}"/>
    <cellStyle name="Comma 4 6 5" xfId="23629" xr:uid="{7EFBDC81-2CC7-4A6F-BC41-B833A049CEA8}"/>
    <cellStyle name="Comma 4 6 6" xfId="47092" xr:uid="{B4A26FC8-FA1E-4418-AB78-37B715A666DA}"/>
    <cellStyle name="Comma 4 6 7" xfId="4796" xr:uid="{1AB20DAD-63FF-4261-9419-79D0E177A622}"/>
    <cellStyle name="Comma 4 60" xfId="23632" xr:uid="{997F62F7-63A7-480F-BEE0-7C0D24D4C962}"/>
    <cellStyle name="Comma 4 60 2" xfId="23633" xr:uid="{0318E152-519F-4537-B686-C54A4F1016D1}"/>
    <cellStyle name="Comma 4 61" xfId="23634" xr:uid="{5E4346FC-A5E4-4E41-8CAE-6846E07842C7}"/>
    <cellStyle name="Comma 4 61 2" xfId="23635" xr:uid="{7B31A0EA-3258-46DB-999F-FEC61DC5513B}"/>
    <cellStyle name="Comma 4 62" xfId="23636" xr:uid="{F4507157-9085-4B5C-B8BD-AF2C5D256BD3}"/>
    <cellStyle name="Comma 4 62 2" xfId="23637" xr:uid="{6903A491-CD3F-4874-90CF-D9269E1546EE}"/>
    <cellStyle name="Comma 4 63" xfId="23638" xr:uid="{1A78A07C-D29F-43BF-A8C5-D3F9030ED251}"/>
    <cellStyle name="Comma 4 63 2" xfId="23639" xr:uid="{EC8B0101-7F66-486D-80D9-154B9265736C}"/>
    <cellStyle name="Comma 4 64" xfId="23640" xr:uid="{B6FB4834-3F17-43AA-89E2-F7F63866F5D0}"/>
    <cellStyle name="Comma 4 64 2" xfId="23641" xr:uid="{93F2815E-4410-470E-BC72-10B614E9CCB3}"/>
    <cellStyle name="Comma 4 65" xfId="23642" xr:uid="{CC3A9ADD-E856-482C-B056-6C47EFA0A1FB}"/>
    <cellStyle name="Comma 4 65 2" xfId="23643" xr:uid="{F7F5718D-D472-463A-A0A6-990DF695CAC0}"/>
    <cellStyle name="Comma 4 66" xfId="23644" xr:uid="{67E47D99-9AA4-4507-8FE7-E49C9DD10912}"/>
    <cellStyle name="Comma 4 66 2" xfId="23645" xr:uid="{DD6D5BB4-E23A-43E4-AC2B-09B869D24E7B}"/>
    <cellStyle name="Comma 4 67" xfId="23646" xr:uid="{AB9B84D0-A59C-44C2-BEC1-0CFC9C96D128}"/>
    <cellStyle name="Comma 4 67 2" xfId="23647" xr:uid="{F70589AF-BE92-4E64-9A79-14684FC3E0CF}"/>
    <cellStyle name="Comma 4 68" xfId="23648" xr:uid="{4CA01BF4-5E2C-46CC-A07C-B9BF11AEF6E0}"/>
    <cellStyle name="Comma 4 68 2" xfId="23649" xr:uid="{468F314D-0CA0-4FD1-8D9E-0E7141B30626}"/>
    <cellStyle name="Comma 4 69" xfId="23650" xr:uid="{88DBA50B-7B51-422E-9D3A-9EA5B7680A6A}"/>
    <cellStyle name="Comma 4 69 2" xfId="23651" xr:uid="{500730FD-64CA-42E8-9D80-7029996361E9}"/>
    <cellStyle name="Comma 4 7" xfId="1067" xr:uid="{2D3292FF-7CB9-498E-A9C6-3DEA4842D3D4}"/>
    <cellStyle name="Comma 4 7 2" xfId="971" xr:uid="{534DC8A1-1716-4562-B328-E512598B12BD}"/>
    <cellStyle name="Comma 4 7 2 2" xfId="1004" xr:uid="{2C63D3BC-1500-4197-9313-4C004B15B90B}"/>
    <cellStyle name="Comma 4 7 2 2 2" xfId="46567" xr:uid="{2AA37CF0-153C-4472-B191-64F1157A3601}"/>
    <cellStyle name="Comma 4 7 2 2 3" xfId="5923" xr:uid="{5124AE45-DAED-4386-8AE2-725F64CED587}"/>
    <cellStyle name="Comma 4 7 2 3" xfId="1714" xr:uid="{ED968F3E-6BA8-4E11-8EAF-90BC33CACE35}"/>
    <cellStyle name="Comma 4 7 2 3 2" xfId="47280" xr:uid="{9C47C6F3-33CA-407A-B9AC-D69CF7663F54}"/>
    <cellStyle name="Comma 4 7 2 3 3" xfId="6654" xr:uid="{A5EA0C0E-E848-44FE-AB82-1D101EBD6F7B}"/>
    <cellStyle name="Comma 4 7 2 4" xfId="46544" xr:uid="{7922FD79-CDFE-4C98-9B65-DCAFA2D7E90E}"/>
    <cellStyle name="Comma 4 7 2 5" xfId="5902" xr:uid="{C7486F1E-7BE9-40C3-94BF-903A9DDF45D7}"/>
    <cellStyle name="Comma 4 7 3" xfId="1749" xr:uid="{DFF2F4AD-4B1E-4F9D-A530-43EA1721920E}"/>
    <cellStyle name="Comma 4 7 3 2" xfId="47316" xr:uid="{2DD23386-1F00-4F09-9AFB-8F116391BBB4}"/>
    <cellStyle name="Comma 4 7 3 3" xfId="6689" xr:uid="{86734C5D-2FDD-42C0-99E5-35D0CE0CED3D}"/>
    <cellStyle name="Comma 4 7 4" xfId="5986" xr:uid="{6D0FFA63-3989-4306-B7BB-D833270F9F3E}"/>
    <cellStyle name="Comma 4 7 5" xfId="46626" xr:uid="{E83DDE4B-B79C-4991-BB56-78DF09B16BCC}"/>
    <cellStyle name="Comma 4 7 6" xfId="5189" xr:uid="{8DA8DD55-6766-4900-A394-48E496555AF6}"/>
    <cellStyle name="Comma 4 70" xfId="23652" xr:uid="{68B38F47-A2A5-4382-ADE6-1149E44553D0}"/>
    <cellStyle name="Comma 4 70 2" xfId="23653" xr:uid="{445D2AF8-6650-4C6D-B62A-B7BFEA0E5167}"/>
    <cellStyle name="Comma 4 71" xfId="23654" xr:uid="{E1C75808-812F-487B-9334-6D44535E8275}"/>
    <cellStyle name="Comma 4 71 2" xfId="23655" xr:uid="{7F5677BC-463A-498F-830C-AD3D999C86CB}"/>
    <cellStyle name="Comma 4 72" xfId="23656" xr:uid="{80E237A5-942C-43EB-ACA7-7921B16B9751}"/>
    <cellStyle name="Comma 4 72 2" xfId="23657" xr:uid="{A501762F-E2BD-4F65-9A6B-00886E64323A}"/>
    <cellStyle name="Comma 4 73" xfId="23658" xr:uid="{A9831E7A-0860-4F7C-87AB-9A27C5B158EC}"/>
    <cellStyle name="Comma 4 73 2" xfId="23659" xr:uid="{805B49B5-D336-42E0-912D-9367687F212A}"/>
    <cellStyle name="Comma 4 74" xfId="23660" xr:uid="{4CA90DFF-DDEB-448D-B183-88DC9FC65FB4}"/>
    <cellStyle name="Comma 4 74 2" xfId="23661" xr:uid="{692E33CC-B135-4649-80CE-26B6BE3228DA}"/>
    <cellStyle name="Comma 4 75" xfId="23662" xr:uid="{5A782CD3-A0FA-4288-98BA-7B5E13F6F2A1}"/>
    <cellStyle name="Comma 4 75 2" xfId="23663" xr:uid="{49996BBD-595C-45D5-870A-8D19BE895FD6}"/>
    <cellStyle name="Comma 4 76" xfId="23664" xr:uid="{A32E14BE-6F33-4D1A-915A-BB2DC54B3526}"/>
    <cellStyle name="Comma 4 76 2" xfId="23665" xr:uid="{36E0A8A0-5733-4BEC-8608-CDE526F89DE1}"/>
    <cellStyle name="Comma 4 77" xfId="23666" xr:uid="{FED89A7E-8946-40C5-925C-D504F6F01DF9}"/>
    <cellStyle name="Comma 4 77 2" xfId="23667" xr:uid="{77CC6E9F-D1C3-42EB-96B3-2EDBDD8EE6DB}"/>
    <cellStyle name="Comma 4 78" xfId="23668" xr:uid="{9678A5F9-F626-4EA1-8E85-64001E5C371A}"/>
    <cellStyle name="Comma 4 78 2" xfId="23669" xr:uid="{1A88D517-21A6-4809-B7F5-D083E6735ACB}"/>
    <cellStyle name="Comma 4 79" xfId="23670" xr:uid="{AAF2211B-2975-4247-B1E1-2E000F1601FB}"/>
    <cellStyle name="Comma 4 79 2" xfId="23671" xr:uid="{E24B6BA2-3AC3-4599-A297-D5E80937E299}"/>
    <cellStyle name="Comma 4 8" xfId="1022" xr:uid="{049A4FFD-EF74-4541-966D-1933BEF44787}"/>
    <cellStyle name="Comma 4 8 2" xfId="23672" xr:uid="{D92FDA88-4986-42A3-9E72-0794482C14D7}"/>
    <cellStyle name="Comma 4 8 3" xfId="46582" xr:uid="{62108FC5-DDCA-4160-8DC0-DEFE9A6CF108}"/>
    <cellStyle name="Comma 4 8 4" xfId="5938" xr:uid="{374E0F11-8A43-4B06-A997-C3EADABA1DA9}"/>
    <cellStyle name="Comma 4 80" xfId="23673" xr:uid="{127BB553-97D6-481F-B4C6-5F877D4756CC}"/>
    <cellStyle name="Comma 4 80 2" xfId="23674" xr:uid="{22FFCFD9-DCFB-45B9-ACB1-BAE92DB99F83}"/>
    <cellStyle name="Comma 4 81" xfId="23675" xr:uid="{A471F6C8-330D-4A6A-8C04-DD0D4320F8DE}"/>
    <cellStyle name="Comma 4 81 2" xfId="23676" xr:uid="{538ABACA-7684-4166-968D-58EF696C58FA}"/>
    <cellStyle name="Comma 4 82" xfId="23677" xr:uid="{C836B53C-9119-40A3-B589-DAB84F8F5E1D}"/>
    <cellStyle name="Comma 4 82 2" xfId="23678" xr:uid="{A614CA2D-A677-4DA8-9742-ABFA7F13861B}"/>
    <cellStyle name="Comma 4 83" xfId="23679" xr:uid="{D9B816EF-4452-42B2-87ED-CE9063D39DD5}"/>
    <cellStyle name="Comma 4 83 2" xfId="23680" xr:uid="{60FDCFB4-9DBE-48BA-998E-02F0D544F664}"/>
    <cellStyle name="Comma 4 84" xfId="23681" xr:uid="{4F8C2527-9A4D-4F56-BA2A-751AE716BDFF}"/>
    <cellStyle name="Comma 4 84 2" xfId="23682" xr:uid="{A2F17442-E7A0-4157-8AD6-D21393A3F119}"/>
    <cellStyle name="Comma 4 85" xfId="23683" xr:uid="{A9AEA5E3-3A12-4395-BC89-248EB927EF73}"/>
    <cellStyle name="Comma 4 85 2" xfId="23684" xr:uid="{AF34D7A9-515F-4220-B12B-01A0DB0F8FB3}"/>
    <cellStyle name="Comma 4 86" xfId="23685" xr:uid="{2E4C4524-F80E-4E0B-ACC2-00EC2F614501}"/>
    <cellStyle name="Comma 4 86 2" xfId="23686" xr:uid="{0BCA75DC-933B-4A47-B997-59D37F2FC147}"/>
    <cellStyle name="Comma 4 87" xfId="23687" xr:uid="{7222248C-5513-4846-B23A-A0CFC792FCDC}"/>
    <cellStyle name="Comma 4 87 2" xfId="23688" xr:uid="{2913FFB0-33CC-4CD3-84F7-C630DAF3A7D9}"/>
    <cellStyle name="Comma 4 88" xfId="23689" xr:uid="{F20206BC-ED8F-49A1-88FE-7EA63BAD20AA}"/>
    <cellStyle name="Comma 4 88 2" xfId="23690" xr:uid="{068AF857-7F1F-4392-B9A1-3C0382D2915B}"/>
    <cellStyle name="Comma 4 89" xfId="23691" xr:uid="{B5432834-B547-476C-A900-732DCD16E56B}"/>
    <cellStyle name="Comma 4 89 2" xfId="23692" xr:uid="{72B498F5-FCEF-42DB-B098-10E2CD86F4E8}"/>
    <cellStyle name="Comma 4 9" xfId="1720" xr:uid="{B68F4525-8FAF-4D32-BC0E-975D34BC1D3E}"/>
    <cellStyle name="Comma 4 9 2" xfId="23693" xr:uid="{D584CBAB-37BE-4D90-8F74-7C0012F7101B}"/>
    <cellStyle name="Comma 4 9 3" xfId="47286" xr:uid="{E1BADCEE-2F96-4B0A-B6E0-6B1BD2AB818E}"/>
    <cellStyle name="Comma 4 9 4" xfId="6660" xr:uid="{DC72E81D-F597-45F7-9C1E-BF316FED5E65}"/>
    <cellStyle name="Comma 4 90" xfId="23694" xr:uid="{8260CE13-5F5F-43E9-AB1A-0628AFD6E9F5}"/>
    <cellStyle name="Comma 4 90 2" xfId="23695" xr:uid="{40891D5D-12CB-4865-8C38-C8E63CA73E80}"/>
    <cellStyle name="Comma 4 91" xfId="23696" xr:uid="{E0BE38C8-73AF-4FB1-B9F5-3CAECE849755}"/>
    <cellStyle name="Comma 4 91 2" xfId="23697" xr:uid="{5DC72B0D-0B1A-4976-897C-02BFC5092DC5}"/>
    <cellStyle name="Comma 4 92" xfId="23698" xr:uid="{D8BA1E71-7ED8-4286-986E-B6715062C8D5}"/>
    <cellStyle name="Comma 4 92 2" xfId="23699" xr:uid="{B39649B5-B223-4174-9915-5128CA10B3AE}"/>
    <cellStyle name="Comma 4 93" xfId="23700" xr:uid="{D17C6F4D-26D9-4586-9482-4530A131B28B}"/>
    <cellStyle name="Comma 4 93 2" xfId="23701" xr:uid="{05D9515E-2459-4F0F-B7BE-222D856293D1}"/>
    <cellStyle name="Comma 4 94" xfId="23702" xr:uid="{06CA5EB2-5A31-4BE3-A13D-1C7B9B6AA3D9}"/>
    <cellStyle name="Comma 4 94 2" xfId="23703" xr:uid="{051B9D55-70E5-4EE0-A917-225928292E43}"/>
    <cellStyle name="Comma 4 95" xfId="23704" xr:uid="{C30C65F0-6330-4334-91A4-32067508C11B}"/>
    <cellStyle name="Comma 4 95 2" xfId="23705" xr:uid="{D5FFFB39-C4E3-48D4-A73C-FA6D54BDDAB9}"/>
    <cellStyle name="Comma 4 96" xfId="23706" xr:uid="{4493B9EA-AA8A-4009-BDA1-EE3239B78D65}"/>
    <cellStyle name="Comma 4 96 2" xfId="23707" xr:uid="{B7CE15D3-3884-4980-A8AB-0044C6AA557D}"/>
    <cellStyle name="Comma 4 97" xfId="23708" xr:uid="{E736C974-E445-48EC-8EEF-DC6DC032CB81}"/>
    <cellStyle name="Comma 4 97 2" xfId="23709" xr:uid="{968E4BD8-0A0F-4F34-A879-9ECAD4637FA4}"/>
    <cellStyle name="Comma 4 98" xfId="23710" xr:uid="{80949816-FF71-4319-8275-00CCD15E4187}"/>
    <cellStyle name="Comma 4 98 2" xfId="23711" xr:uid="{99B90B48-A05C-40CB-89A0-862EE80736BB}"/>
    <cellStyle name="Comma 4 99" xfId="23712" xr:uid="{46906263-60A3-4888-9B10-DEDAB06E9E96}"/>
    <cellStyle name="Comma 4 99 2" xfId="23713" xr:uid="{A469B7C7-E10C-4ABF-889E-BDF0E1A5B9B6}"/>
    <cellStyle name="Comma 4_Detail-MAY.07" xfId="23714" xr:uid="{B1112A6E-8598-4117-8F37-C794697D77CF}"/>
    <cellStyle name="Comma 40" xfId="1676" xr:uid="{409B4885-E603-4859-9960-8B415ECB11CA}"/>
    <cellStyle name="Comma 40 2" xfId="6619" xr:uid="{E902D5E7-96C2-47F0-80BA-79C125167003}"/>
    <cellStyle name="Comma 40 2 2" xfId="23717" xr:uid="{23E3C9C2-B47F-4FD1-A9D1-D409F785DA17}"/>
    <cellStyle name="Comma 40 2 3" xfId="23716" xr:uid="{D1652FEB-9FBD-4BF3-9B5C-9FBF7C0DF8D2}"/>
    <cellStyle name="Comma 40 3" xfId="23718" xr:uid="{1CC744C7-9FCD-48A1-BF68-8F96B2A4C948}"/>
    <cellStyle name="Comma 40 4" xfId="23715" xr:uid="{6D572F21-834D-4ECD-9683-0A8D1A69C79D}"/>
    <cellStyle name="Comma 40 5" xfId="47243" xr:uid="{BB71F544-370F-42FE-88A3-670629673940}"/>
    <cellStyle name="Comma 40 6" xfId="4176" xr:uid="{9C4055F5-50FD-4855-9BF7-47D00D238BCB}"/>
    <cellStyle name="Comma 41" xfId="1679" xr:uid="{18F82C56-87B7-4250-ADF0-6707CCE57F5D}"/>
    <cellStyle name="Comma 41 2" xfId="6622" xr:uid="{EA38D169-388E-4B72-B275-A04B03EEC406}"/>
    <cellStyle name="Comma 41 2 2" xfId="23720" xr:uid="{894D3F38-5274-41C4-B22E-E314F240BFEB}"/>
    <cellStyle name="Comma 41 2 3" xfId="23719" xr:uid="{4E20DBCB-ABB1-4A38-8202-09256951BA68}"/>
    <cellStyle name="Comma 41 3" xfId="23721" xr:uid="{8C422C20-4601-49C5-8E3B-0C26017F6C26}"/>
    <cellStyle name="Comma 41 4" xfId="47246" xr:uid="{6C3DE7C0-E234-4B2F-BABF-E41AE2A4EF50}"/>
    <cellStyle name="Comma 41 5" xfId="4179" xr:uid="{A066A034-7AC1-4614-B77D-5366781A0587}"/>
    <cellStyle name="Comma 42" xfId="1698" xr:uid="{C066B231-6382-49D1-952A-B00B2A0539BD}"/>
    <cellStyle name="Comma 42 10" xfId="23723" xr:uid="{9284D4AB-40A0-4E22-91DA-C7DD7E32FA5B}"/>
    <cellStyle name="Comma 42 11" xfId="41429" xr:uid="{8B94F858-D858-4A8D-B873-DBAFD16FE8AC}"/>
    <cellStyle name="Comma 42 12" xfId="23722" xr:uid="{1DF7B274-1F67-4F0A-9274-90573756D2C8}"/>
    <cellStyle name="Comma 42 13" xfId="47265" xr:uid="{985DDADB-FE53-4EA4-AE3B-EEF48415C28D}"/>
    <cellStyle name="Comma 42 14" xfId="3698" xr:uid="{003E4D2D-1588-4141-B2B3-76CD6CF78886}"/>
    <cellStyle name="Comma 42 2" xfId="4323" xr:uid="{C7B4A49C-4860-4FC0-91F7-54870B6F0756}"/>
    <cellStyle name="Comma 42 2 2" xfId="23725" xr:uid="{3831FE1E-CC2E-4EED-8441-14C211E4B355}"/>
    <cellStyle name="Comma 42 2 3" xfId="23724" xr:uid="{ED5A6ECF-06AC-404D-84E7-859E04369522}"/>
    <cellStyle name="Comma 42 3" xfId="6641" xr:uid="{FC45E26F-D6F6-458C-8EB3-CA420BF8ADEE}"/>
    <cellStyle name="Comma 42 3 2" xfId="23727" xr:uid="{201D0CC5-0C47-4477-8952-C220B0BBC1D8}"/>
    <cellStyle name="Comma 42 3 2 2" xfId="23728" xr:uid="{28E14AD4-E816-4EB5-A9CD-94F6B9466695}"/>
    <cellStyle name="Comma 42 3 2 2 2" xfId="23729" xr:uid="{18E537FC-F669-4E5B-9BE3-DE62603A9DE5}"/>
    <cellStyle name="Comma 42 3 2 2 2 2" xfId="23730" xr:uid="{573C8FBD-D1FE-4E31-959A-E1CAADDD3A39}"/>
    <cellStyle name="Comma 42 3 2 2 2 2 2" xfId="23731" xr:uid="{77AE00D4-34DB-4FFA-8E10-D566A1258FFF}"/>
    <cellStyle name="Comma 42 3 2 2 2 2 3" xfId="41430" xr:uid="{66E7E3E4-8B96-4DDD-B488-932326B980CB}"/>
    <cellStyle name="Comma 42 3 2 2 2 3" xfId="23732" xr:uid="{F587C5F3-FB44-4DBE-AED1-BC8E390BFB65}"/>
    <cellStyle name="Comma 42 3 2 2 2 4" xfId="41431" xr:uid="{82E174CE-5A27-44F3-B13E-C6A3FAD608A0}"/>
    <cellStyle name="Comma 42 3 2 2 3" xfId="23733" xr:uid="{68E3B3EB-23C4-405D-89FD-EB61D73D7D79}"/>
    <cellStyle name="Comma 42 3 2 2 3 2" xfId="23734" xr:uid="{23A9D303-02ED-420B-84DE-FBA90FDCBEC7}"/>
    <cellStyle name="Comma 42 3 2 2 3 3" xfId="41432" xr:uid="{7D9B871C-0703-41C9-AB5D-57CD141C92FD}"/>
    <cellStyle name="Comma 42 3 2 2 4" xfId="23735" xr:uid="{C894D63F-FDDB-4598-BECE-2A2A00B754CF}"/>
    <cellStyle name="Comma 42 3 2 2 4 2" xfId="23736" xr:uid="{8F22729D-1ADD-4EAA-9632-3A929457E0F2}"/>
    <cellStyle name="Comma 42 3 2 2 4 3" xfId="41433" xr:uid="{56644E81-A57C-47A1-B640-F81B11373D29}"/>
    <cellStyle name="Comma 42 3 2 2 5" xfId="23737" xr:uid="{81098C87-8619-4815-A3E7-9B7C1DF0BEE8}"/>
    <cellStyle name="Comma 42 3 2 2 6" xfId="41434" xr:uid="{50605BED-C7E9-4DF9-AA99-16673873B96B}"/>
    <cellStyle name="Comma 42 3 2 3" xfId="23738" xr:uid="{E955B861-4CC1-4638-AA33-0F0052A2CEB2}"/>
    <cellStyle name="Comma 42 3 2 3 2" xfId="23739" xr:uid="{8E40F43A-D1B7-474D-BA7D-AA29854B3801}"/>
    <cellStyle name="Comma 42 3 2 3 2 2" xfId="23740" xr:uid="{74F26CDD-856A-4C34-BEF8-420A7C772A05}"/>
    <cellStyle name="Comma 42 3 2 3 2 3" xfId="41435" xr:uid="{26A5B4D2-F40F-406D-A93F-ABC26AA488EE}"/>
    <cellStyle name="Comma 42 3 2 3 3" xfId="23741" xr:uid="{BEBA109B-1292-4376-B2CA-3FCD4FFAD4F8}"/>
    <cellStyle name="Comma 42 3 2 3 4" xfId="41436" xr:uid="{78772AF7-C1E6-4E2F-80C4-0649995F4E25}"/>
    <cellStyle name="Comma 42 3 2 4" xfId="23742" xr:uid="{D26FCB4B-57DF-4D1D-A87A-72F24B15B935}"/>
    <cellStyle name="Comma 42 3 2 4 2" xfId="23743" xr:uid="{77C90E07-4D08-440D-9CB8-0FFC340CEC4E}"/>
    <cellStyle name="Comma 42 3 2 4 3" xfId="41437" xr:uid="{0D520A45-E522-4879-BF15-4BDDAF7A4310}"/>
    <cellStyle name="Comma 42 3 2 5" xfId="23744" xr:uid="{95C472B5-3FC8-4AB0-B929-0FAF015B7533}"/>
    <cellStyle name="Comma 42 3 2 5 2" xfId="23745" xr:uid="{B3EB475E-AB62-40B7-9884-2B7DC95D3428}"/>
    <cellStyle name="Comma 42 3 2 5 3" xfId="41438" xr:uid="{011F73F5-6638-45AD-A607-FD8444B6A740}"/>
    <cellStyle name="Comma 42 3 2 6" xfId="23746" xr:uid="{8929B78A-2B57-44F3-9A86-C34BBE86BE67}"/>
    <cellStyle name="Comma 42 3 2 7" xfId="41439" xr:uid="{B6B61AC6-5CC1-405F-BB7A-EA5DEDBC6D10}"/>
    <cellStyle name="Comma 42 3 3" xfId="23747" xr:uid="{694650B0-903E-4681-965C-D16B09A578F9}"/>
    <cellStyle name="Comma 42 3 3 2" xfId="23748" xr:uid="{F56637E4-4A93-4E41-8C03-118074FCC420}"/>
    <cellStyle name="Comma 42 3 3 2 2" xfId="23749" xr:uid="{13779D5E-A409-4478-A686-C1ACE4A68096}"/>
    <cellStyle name="Comma 42 3 3 2 2 2" xfId="23750" xr:uid="{3CB432A1-5D62-4003-8C23-B45ED1641B76}"/>
    <cellStyle name="Comma 42 3 3 2 2 3" xfId="41440" xr:uid="{177D65EA-9509-4836-8471-6B82C2A0DB5D}"/>
    <cellStyle name="Comma 42 3 3 2 3" xfId="23751" xr:uid="{3243CAB8-08CB-48EB-B805-AF80D0763053}"/>
    <cellStyle name="Comma 42 3 3 2 4" xfId="41441" xr:uid="{B5503610-B420-48C3-BE10-D18F2D9ED67C}"/>
    <cellStyle name="Comma 42 3 3 3" xfId="23752" xr:uid="{F1A31737-9DC9-4439-88A1-E70AE2E70734}"/>
    <cellStyle name="Comma 42 3 3 3 2" xfId="23753" xr:uid="{1EA06898-CE0C-4270-878F-A7665532099D}"/>
    <cellStyle name="Comma 42 3 3 3 3" xfId="41442" xr:uid="{A5F72693-E1CC-4D02-88F3-965510FD36DB}"/>
    <cellStyle name="Comma 42 3 3 4" xfId="23754" xr:uid="{49BE7515-9DA6-4ADF-A877-1AFAB980047A}"/>
    <cellStyle name="Comma 42 3 3 4 2" xfId="23755" xr:uid="{61A4E085-461A-41E2-9029-A23C26B695C6}"/>
    <cellStyle name="Comma 42 3 3 4 3" xfId="41443" xr:uid="{375C6F26-A8B8-44A5-93C2-4362113E378F}"/>
    <cellStyle name="Comma 42 3 3 5" xfId="23756" xr:uid="{D1FC6CF0-6BB3-4040-AF3C-845DE398D36E}"/>
    <cellStyle name="Comma 42 3 3 6" xfId="41444" xr:uid="{31213920-9972-4244-9633-A9633D6AD878}"/>
    <cellStyle name="Comma 42 3 4" xfId="23757" xr:uid="{90B9C04D-708B-42D5-B579-AFA80319B988}"/>
    <cellStyle name="Comma 42 3 4 2" xfId="23758" xr:uid="{54BAFA31-B034-4822-A2D3-E03AA842AD8C}"/>
    <cellStyle name="Comma 42 3 4 2 2" xfId="23759" xr:uid="{89E173B9-03D8-4FEC-93EC-771D82E78F0F}"/>
    <cellStyle name="Comma 42 3 4 2 3" xfId="41445" xr:uid="{84C08225-A5DF-4124-A67F-561DA34966E7}"/>
    <cellStyle name="Comma 42 3 4 3" xfId="23760" xr:uid="{A29E12E2-DCE4-4AE2-8DC0-A2DFC9850FA3}"/>
    <cellStyle name="Comma 42 3 4 4" xfId="41446" xr:uid="{4A3B9050-A6D6-40DD-88F0-AFC74DC94D12}"/>
    <cellStyle name="Comma 42 3 5" xfId="23761" xr:uid="{66C89388-EAFA-4430-883E-5AED603DD646}"/>
    <cellStyle name="Comma 42 3 5 2" xfId="23762" xr:uid="{CE11D1F9-D42D-4519-80A9-03FB28863883}"/>
    <cellStyle name="Comma 42 3 5 3" xfId="41447" xr:uid="{95488B90-A6E7-412C-AF7B-EA6BD94A90CD}"/>
    <cellStyle name="Comma 42 3 6" xfId="23763" xr:uid="{0B1D802D-5654-41AA-9745-8F55EEB9378E}"/>
    <cellStyle name="Comma 42 3 6 2" xfId="23764" xr:uid="{5BA6C224-2BE5-447C-97E3-51F274AC18D0}"/>
    <cellStyle name="Comma 42 3 6 3" xfId="41448" xr:uid="{B0C2CBCF-B873-4917-B507-EF645D55A4E0}"/>
    <cellStyle name="Comma 42 3 7" xfId="23765" xr:uid="{BC51900C-EB84-4F3F-8906-BEB084BFC0CD}"/>
    <cellStyle name="Comma 42 3 8" xfId="41449" xr:uid="{E169E08C-2F12-4B0E-90C2-D9957CA00666}"/>
    <cellStyle name="Comma 42 3 9" xfId="23726" xr:uid="{DD93ECDD-CFC6-4089-81CB-02EC7BB05F19}"/>
    <cellStyle name="Comma 42 4" xfId="23766" xr:uid="{32BD7F3D-9F1C-4B30-8CF1-161A9FB18ADA}"/>
    <cellStyle name="Comma 42 4 2" xfId="23767" xr:uid="{CAA0F5A1-9F7C-40AE-B9FC-8C3D51771557}"/>
    <cellStyle name="Comma 42 4 2 2" xfId="23768" xr:uid="{0EA78A4C-4476-4DF2-8952-B032C39DA715}"/>
    <cellStyle name="Comma 42 4 2 2 2" xfId="23769" xr:uid="{6B652AC9-04B1-4FEB-90FC-D1B461E421CF}"/>
    <cellStyle name="Comma 42 4 2 2 2 2" xfId="23770" xr:uid="{CB4873DD-FA47-45CF-961F-7CF20E61199E}"/>
    <cellStyle name="Comma 42 4 2 2 2 2 2" xfId="23771" xr:uid="{5DE3ACFB-C100-4A3E-B474-67F2AF894687}"/>
    <cellStyle name="Comma 42 4 2 2 2 2 3" xfId="41450" xr:uid="{02E06851-457B-4467-8E6B-9E33D030B78E}"/>
    <cellStyle name="Comma 42 4 2 2 2 3" xfId="23772" xr:uid="{022DE891-C708-4B98-8675-E5D9D6B22EC2}"/>
    <cellStyle name="Comma 42 4 2 2 2 4" xfId="41451" xr:uid="{881E24FF-DE4B-4B6B-AF38-824D22202701}"/>
    <cellStyle name="Comma 42 4 2 2 3" xfId="23773" xr:uid="{76F33B28-6499-47EA-83C7-BC061A416FFA}"/>
    <cellStyle name="Comma 42 4 2 2 3 2" xfId="23774" xr:uid="{FE806752-27EB-4BD1-9C9C-3D52E698A512}"/>
    <cellStyle name="Comma 42 4 2 2 3 3" xfId="41452" xr:uid="{00677EC0-1FD6-4FF8-BCF9-96E2E26FC40E}"/>
    <cellStyle name="Comma 42 4 2 2 4" xfId="23775" xr:uid="{02CD0811-A476-4C6B-9E1A-5C32EED40A8C}"/>
    <cellStyle name="Comma 42 4 2 2 4 2" xfId="23776" xr:uid="{C9C051E1-BCDD-4B77-955F-ED3B14580D1F}"/>
    <cellStyle name="Comma 42 4 2 2 4 3" xfId="41453" xr:uid="{E1ED4B6B-9C5A-4074-A5BD-599436BCF209}"/>
    <cellStyle name="Comma 42 4 2 2 5" xfId="23777" xr:uid="{5A5DE532-2C47-42AC-B96F-4224D8D438A9}"/>
    <cellStyle name="Comma 42 4 2 2 6" xfId="41454" xr:uid="{CBC08ADE-0CC2-488F-80B6-C78ACACF6A42}"/>
    <cellStyle name="Comma 42 4 2 3" xfId="23778" xr:uid="{6FFF1201-EA6D-4209-86D1-01A3E42D29B6}"/>
    <cellStyle name="Comma 42 4 2 3 2" xfId="23779" xr:uid="{BCDDDEAF-9798-4F01-B96B-C2B9EFBDE4C4}"/>
    <cellStyle name="Comma 42 4 2 3 2 2" xfId="23780" xr:uid="{83A62C39-A4DC-4266-AC89-A018E36B0967}"/>
    <cellStyle name="Comma 42 4 2 3 2 3" xfId="41455" xr:uid="{4673DB7E-EF3D-4967-B8FF-334B6CEB6225}"/>
    <cellStyle name="Comma 42 4 2 3 3" xfId="23781" xr:uid="{39AFA892-E257-421B-9402-F07893AE46ED}"/>
    <cellStyle name="Comma 42 4 2 3 4" xfId="41456" xr:uid="{EC20E023-56C8-44F0-889C-E1C13A900B8C}"/>
    <cellStyle name="Comma 42 4 2 4" xfId="23782" xr:uid="{68BA35F3-967F-48CE-B720-0019A35D7D6F}"/>
    <cellStyle name="Comma 42 4 2 4 2" xfId="23783" xr:uid="{8BF29FFA-805F-45B0-8CB9-2FFDBC097BD7}"/>
    <cellStyle name="Comma 42 4 2 4 3" xfId="41457" xr:uid="{F9FA11AE-A76C-442F-B6CD-A3F86614E7AD}"/>
    <cellStyle name="Comma 42 4 2 5" xfId="23784" xr:uid="{AA2248B7-6E15-40B9-A109-5599DF1B4286}"/>
    <cellStyle name="Comma 42 4 2 5 2" xfId="23785" xr:uid="{B0688195-A80B-4478-BD9F-6431BA4B0852}"/>
    <cellStyle name="Comma 42 4 2 5 3" xfId="41458" xr:uid="{62EB8598-8B4E-46D5-BA76-26BDA7807692}"/>
    <cellStyle name="Comma 42 4 2 6" xfId="23786" xr:uid="{F23AC583-D9EA-43EC-82E1-0C9320FDF254}"/>
    <cellStyle name="Comma 42 4 2 7" xfId="41459" xr:uid="{06DFD55D-3813-4BD7-BD74-FAF0158597BB}"/>
    <cellStyle name="Comma 42 4 3" xfId="23787" xr:uid="{34882200-E886-468D-84C6-8B8FEC4CEA86}"/>
    <cellStyle name="Comma 42 4 3 2" xfId="23788" xr:uid="{57AF35DE-593E-4991-8451-48689EAAC701}"/>
    <cellStyle name="Comma 42 4 3 2 2" xfId="23789" xr:uid="{D9446585-C345-4E27-82FF-BB89D425621F}"/>
    <cellStyle name="Comma 42 4 3 2 2 2" xfId="23790" xr:uid="{81398D69-F744-4159-93ED-A58C6948F60D}"/>
    <cellStyle name="Comma 42 4 3 2 2 3" xfId="41460" xr:uid="{77942697-E86D-40E8-995A-46D4FB487597}"/>
    <cellStyle name="Comma 42 4 3 2 3" xfId="23791" xr:uid="{1C03E097-D227-49CE-8222-A1CDC047F4DF}"/>
    <cellStyle name="Comma 42 4 3 2 4" xfId="41461" xr:uid="{8FB45659-1F00-44BF-94A9-56E9B522BC11}"/>
    <cellStyle name="Comma 42 4 3 3" xfId="23792" xr:uid="{6B4803F2-08B5-44C0-8D07-5F901BC11DE6}"/>
    <cellStyle name="Comma 42 4 3 3 2" xfId="23793" xr:uid="{DB325093-1AB3-4025-9833-170F07F9A440}"/>
    <cellStyle name="Comma 42 4 3 3 3" xfId="41462" xr:uid="{6190BE88-B630-4AE4-915C-9D8537742246}"/>
    <cellStyle name="Comma 42 4 3 4" xfId="23794" xr:uid="{A7FA00D1-0E26-44D6-8424-34C41E69746A}"/>
    <cellStyle name="Comma 42 4 3 4 2" xfId="23795" xr:uid="{1D72716C-1A8F-40C4-8E33-A4A6263E5D12}"/>
    <cellStyle name="Comma 42 4 3 4 3" xfId="41463" xr:uid="{11A35053-435B-4857-9E5A-43F8A79B85C8}"/>
    <cellStyle name="Comma 42 4 3 5" xfId="23796" xr:uid="{C162A7EC-3C8E-433F-B33B-581E1A3DAC8E}"/>
    <cellStyle name="Comma 42 4 3 6" xfId="41464" xr:uid="{0E8EB378-51A6-4428-8C5F-08A4E503B183}"/>
    <cellStyle name="Comma 42 4 4" xfId="23797" xr:uid="{233C0F53-6427-4223-B76F-5E7BB50BA5AC}"/>
    <cellStyle name="Comma 42 4 4 2" xfId="23798" xr:uid="{40C44A8F-9BF3-49F7-B8CE-59F2606FF209}"/>
    <cellStyle name="Comma 42 4 4 2 2" xfId="23799" xr:uid="{2EB3A861-37F2-435E-A02F-6632CB1248D9}"/>
    <cellStyle name="Comma 42 4 4 2 3" xfId="41465" xr:uid="{02E992F5-4FBC-445F-9260-4ABE5714D587}"/>
    <cellStyle name="Comma 42 4 4 3" xfId="23800" xr:uid="{765EF0ED-5009-4EFD-9D83-F9AF004B6112}"/>
    <cellStyle name="Comma 42 4 4 4" xfId="41466" xr:uid="{31C19B8A-33A9-44FA-94F7-BDF571CE4C09}"/>
    <cellStyle name="Comma 42 4 5" xfId="23801" xr:uid="{068429BA-2531-42CF-A887-7378F51CAEDE}"/>
    <cellStyle name="Comma 42 4 5 2" xfId="23802" xr:uid="{93D13BFA-E7A0-4C79-9DA8-34FDE7A9AAD8}"/>
    <cellStyle name="Comma 42 4 5 3" xfId="41467" xr:uid="{EFA27DF8-ECD6-4BC0-B125-9301BE3CC0E9}"/>
    <cellStyle name="Comma 42 4 6" xfId="23803" xr:uid="{51108B68-3054-49DF-BDBD-3E10C6D49AEA}"/>
    <cellStyle name="Comma 42 4 6 2" xfId="23804" xr:uid="{33F45396-249C-4527-ABD9-7AA550374CEF}"/>
    <cellStyle name="Comma 42 4 6 3" xfId="41468" xr:uid="{4301C2FC-5457-4E7A-B765-28529153E1FC}"/>
    <cellStyle name="Comma 42 4 7" xfId="23805" xr:uid="{4416A142-9C15-455D-B3B9-81259C97620B}"/>
    <cellStyle name="Comma 42 4 8" xfId="41469" xr:uid="{B78B492B-79FF-4B45-94B0-3498B3E8FD2A}"/>
    <cellStyle name="Comma 42 5" xfId="23806" xr:uid="{DC9FFD27-BD12-4022-80E2-E46B5E43A60D}"/>
    <cellStyle name="Comma 42 5 2" xfId="23807" xr:uid="{71D1F1C3-35FB-48BD-8063-FD14A86EAF80}"/>
    <cellStyle name="Comma 42 5 2 2" xfId="23808" xr:uid="{861C1BDD-C989-407D-9DFE-B853E060D3C8}"/>
    <cellStyle name="Comma 42 5 2 2 2" xfId="23809" xr:uid="{F39A4F4D-9143-4029-BE52-696D79938B6F}"/>
    <cellStyle name="Comma 42 5 2 2 2 2" xfId="23810" xr:uid="{467F5F92-B25C-4688-8699-4CC8594014C5}"/>
    <cellStyle name="Comma 42 5 2 2 2 3" xfId="41470" xr:uid="{767EF265-69C2-4FAF-8CA6-457A8A8D3A96}"/>
    <cellStyle name="Comma 42 5 2 2 3" xfId="23811" xr:uid="{0951D63A-A7D4-4566-A1EA-757EE3180B62}"/>
    <cellStyle name="Comma 42 5 2 2 4" xfId="41471" xr:uid="{CFDC338D-371B-414A-A353-F3BB268DCBFE}"/>
    <cellStyle name="Comma 42 5 2 3" xfId="23812" xr:uid="{3536D49F-CBF9-4AF4-9F49-BD0241BA020E}"/>
    <cellStyle name="Comma 42 5 2 3 2" xfId="23813" xr:uid="{C96A6FB1-4D71-41CA-93C1-19BBBAD80DD9}"/>
    <cellStyle name="Comma 42 5 2 3 3" xfId="41472" xr:uid="{654051A7-D9BF-4593-9101-C5138E4CD98E}"/>
    <cellStyle name="Comma 42 5 2 4" xfId="23814" xr:uid="{06735D96-ACE3-42BB-9576-8BD1E752F0D6}"/>
    <cellStyle name="Comma 42 5 2 4 2" xfId="23815" xr:uid="{60346B9E-3ADB-4E00-B276-6323CC2CA672}"/>
    <cellStyle name="Comma 42 5 2 4 3" xfId="41473" xr:uid="{4AC1CCF0-1A3A-4A3D-A41B-B9C0C44D4CEE}"/>
    <cellStyle name="Comma 42 5 2 5" xfId="23816" xr:uid="{49AC9E60-D934-4D68-BBBD-B5891EBD483D}"/>
    <cellStyle name="Comma 42 5 2 6" xfId="41474" xr:uid="{56DE89D9-BEFC-46DC-ADE0-E12EA2FA1D03}"/>
    <cellStyle name="Comma 42 5 3" xfId="23817" xr:uid="{556A7B54-A376-4F3B-8B07-23403E60C9EC}"/>
    <cellStyle name="Comma 42 5 3 2" xfId="23818" xr:uid="{DBFEE7A2-E768-4C26-99B3-A56232937686}"/>
    <cellStyle name="Comma 42 5 3 2 2" xfId="23819" xr:uid="{9678B535-7FE9-4758-B967-086FBBA0BDD8}"/>
    <cellStyle name="Comma 42 5 3 2 3" xfId="41475" xr:uid="{435A3B43-6430-4E54-BE13-073A0FE80458}"/>
    <cellStyle name="Comma 42 5 3 3" xfId="23820" xr:uid="{07ED54AC-55F3-473F-8951-12685D7D4203}"/>
    <cellStyle name="Comma 42 5 3 4" xfId="41476" xr:uid="{BCC89F7A-47F6-4EA6-80A3-DF157EEB26B2}"/>
    <cellStyle name="Comma 42 5 4" xfId="23821" xr:uid="{F99F0108-41E1-4848-9D24-FC0EF47A703E}"/>
    <cellStyle name="Comma 42 5 4 2" xfId="23822" xr:uid="{B6143488-69B7-4C29-B809-219F368EBA48}"/>
    <cellStyle name="Comma 42 5 4 3" xfId="41477" xr:uid="{BA3182B0-8A3A-441B-A04F-0F4B94D3E930}"/>
    <cellStyle name="Comma 42 5 5" xfId="23823" xr:uid="{A376D505-EEF8-4AB8-81E3-5FF8EB28F008}"/>
    <cellStyle name="Comma 42 5 5 2" xfId="23824" xr:uid="{8F11105B-EB92-4032-9B56-4D439B13F15B}"/>
    <cellStyle name="Comma 42 5 5 3" xfId="41478" xr:uid="{238FBA2A-6313-4CE3-A573-81F2A18EAC2A}"/>
    <cellStyle name="Comma 42 5 6" xfId="23825" xr:uid="{BD464DF7-5230-47F2-BB07-9B0FC3EB1B16}"/>
    <cellStyle name="Comma 42 5 7" xfId="41479" xr:uid="{28371B6F-8512-45E2-A030-425FE3C605F9}"/>
    <cellStyle name="Comma 42 6" xfId="23826" xr:uid="{E47D6220-3E35-414D-99AD-1F40E17A1485}"/>
    <cellStyle name="Comma 42 6 2" xfId="23827" xr:uid="{7E844EFE-26AB-473F-AE56-298171A3DC2A}"/>
    <cellStyle name="Comma 42 6 2 2" xfId="23828" xr:uid="{BC9582E0-8AAD-48DD-BE6E-346D7BCF82DD}"/>
    <cellStyle name="Comma 42 6 2 2 2" xfId="23829" xr:uid="{86CF3C8A-BCA5-4DF8-8830-3B4CA5589149}"/>
    <cellStyle name="Comma 42 6 2 2 3" xfId="41480" xr:uid="{ABE2EA03-4694-41E8-A137-C3027B2825FF}"/>
    <cellStyle name="Comma 42 6 2 3" xfId="23830" xr:uid="{A5A7B116-198D-4B1A-9B86-BC75B0FA60D8}"/>
    <cellStyle name="Comma 42 6 2 4" xfId="41481" xr:uid="{2D1686F8-CA5A-4FD0-851E-3C954054930F}"/>
    <cellStyle name="Comma 42 6 3" xfId="23831" xr:uid="{35C9D19C-114A-4AB8-8452-EE3AE1D01D65}"/>
    <cellStyle name="Comma 42 6 3 2" xfId="23832" xr:uid="{2BD8DA2F-9A05-44F0-9888-1B2019550786}"/>
    <cellStyle name="Comma 42 6 3 3" xfId="41482" xr:uid="{C77F3920-B3EE-486B-B2E5-C029DD992A36}"/>
    <cellStyle name="Comma 42 6 4" xfId="23833" xr:uid="{E46BCC6F-887E-42CF-B2B4-C957E8EE50C8}"/>
    <cellStyle name="Comma 42 6 4 2" xfId="23834" xr:uid="{C0FF3201-981C-446B-B2DB-0513893B6A40}"/>
    <cellStyle name="Comma 42 6 4 3" xfId="41483" xr:uid="{8F81981B-A47D-43B0-8CB9-DC463309B659}"/>
    <cellStyle name="Comma 42 6 5" xfId="23835" xr:uid="{74EBDBAA-36FB-4998-AE3A-9F770D851EED}"/>
    <cellStyle name="Comma 42 6 6" xfId="41484" xr:uid="{A0897D8C-F8D6-45E6-A4AE-DD2F377B2E24}"/>
    <cellStyle name="Comma 42 7" xfId="23836" xr:uid="{739FFE11-988E-4D32-9C68-95863429C8FC}"/>
    <cellStyle name="Comma 42 7 2" xfId="23837" xr:uid="{E64E27FA-FF52-40D5-884C-C586FB227E71}"/>
    <cellStyle name="Comma 42 7 2 2" xfId="23838" xr:uid="{706CBEEF-F105-425F-A003-455BAFB864E2}"/>
    <cellStyle name="Comma 42 7 2 3" xfId="41485" xr:uid="{022175A4-0475-4D3B-8FDB-293CC34D66FF}"/>
    <cellStyle name="Comma 42 7 3" xfId="23839" xr:uid="{DBD82B2F-D626-4814-8330-53D7B9F683D0}"/>
    <cellStyle name="Comma 42 7 4" xfId="41486" xr:uid="{6B4A021B-87E0-4E9F-AF7C-79A37D78189B}"/>
    <cellStyle name="Comma 42 8" xfId="23840" xr:uid="{57394B4C-50B9-4ED2-AB3D-35BAC892951C}"/>
    <cellStyle name="Comma 42 8 2" xfId="23841" xr:uid="{94E50364-F2A1-4EAF-AE9E-2263CB1A0286}"/>
    <cellStyle name="Comma 42 8 3" xfId="41487" xr:uid="{2A57DC5F-EAC9-4AB9-B4CC-33EA4C81E205}"/>
    <cellStyle name="Comma 42 9" xfId="23842" xr:uid="{C33B5557-5007-4AC4-A87D-6104F087CB31}"/>
    <cellStyle name="Comma 42 9 2" xfId="23843" xr:uid="{F3B83BE9-541A-4DDF-8DB4-90C8FC075D18}"/>
    <cellStyle name="Comma 42 9 3" xfId="41488" xr:uid="{C861CDE0-F6E1-427D-841C-C45394F9D1D8}"/>
    <cellStyle name="Comma 43" xfId="1673" xr:uid="{8896B385-2FD0-4CE1-938F-03B80576F123}"/>
    <cellStyle name="Comma 43 2" xfId="6616" xr:uid="{BF93D67B-85A9-427F-96B9-3B821DBBA07E}"/>
    <cellStyle name="Comma 43 2 2" xfId="23846" xr:uid="{3C3BB8A0-886C-4D29-B416-24DC8AF17581}"/>
    <cellStyle name="Comma 43 2 3" xfId="23845" xr:uid="{25A11FCD-A6DF-4B8A-944D-8722CE173280}"/>
    <cellStyle name="Comma 43 3" xfId="23847" xr:uid="{EB50979C-5B3D-4F84-8BBF-BBE5178C05A8}"/>
    <cellStyle name="Comma 43 4" xfId="23844" xr:uid="{80CDC28C-3176-4085-A6B5-4F009E8FE8FA}"/>
    <cellStyle name="Comma 43 5" xfId="47240" xr:uid="{31DDBCA8-411A-463D-8B33-8AC41C01BE46}"/>
    <cellStyle name="Comma 43 6" xfId="4184" xr:uid="{FEF83036-76F2-4CFA-A199-56A6DE370681}"/>
    <cellStyle name="Comma 44" xfId="1015" xr:uid="{F71B763E-6463-4CF8-993E-9A4BCA2AD462}"/>
    <cellStyle name="Comma 44 2" xfId="5933" xr:uid="{4861FB75-DF04-40B6-8AA2-4CD13E2C7869}"/>
    <cellStyle name="Comma 44 2 2" xfId="23850" xr:uid="{BAAA778D-F607-4FC8-B213-287F5BAFCAC0}"/>
    <cellStyle name="Comma 44 2 2 2" xfId="23851" xr:uid="{C92883CF-41B9-428C-89C1-B5B2FDA04E43}"/>
    <cellStyle name="Comma 44 2 3" xfId="23852" xr:uid="{ED92EC5F-5C80-4CBF-B613-64D851DA769D}"/>
    <cellStyle name="Comma 44 2 4" xfId="23849" xr:uid="{7927D8F1-8E98-4A09-B2E8-A39EC4A75B43}"/>
    <cellStyle name="Comma 44 3" xfId="23853" xr:uid="{BFD89ABD-800F-4CE1-B4DE-40CF8C5FC497}"/>
    <cellStyle name="Comma 44 4" xfId="23848" xr:uid="{05E11332-0C53-4BCD-8D3F-AF2C7FC3C65E}"/>
    <cellStyle name="Comma 44 5" xfId="46576" xr:uid="{CE12078D-9C04-4091-9DD6-7606D482AF63}"/>
    <cellStyle name="Comma 44 6" xfId="4181" xr:uid="{C51DF8F5-52AB-4D9F-99E2-B6F5230310F5}"/>
    <cellStyle name="Comma 45" xfId="1663" xr:uid="{1344B7DB-238F-4DD6-90CD-9651300D60CF}"/>
    <cellStyle name="Comma 45 2" xfId="3466" xr:uid="{96A77E5F-C12A-40CD-8187-C4F3DB2A6AD0}"/>
    <cellStyle name="Comma 45 2 2" xfId="23856" xr:uid="{4BC6ABB3-6350-42F0-8AE2-60062D106E16}"/>
    <cellStyle name="Comma 45 2 3" xfId="23855" xr:uid="{9719E62C-3452-4B41-AFD5-420A3E95241B}"/>
    <cellStyle name="Comma 45 2 4" xfId="49090" xr:uid="{3A2E3439-9D33-4284-A681-6A33ED5CC097}"/>
    <cellStyle name="Comma 45 2 5" xfId="8464" xr:uid="{B607348C-2497-4858-A073-A4743E65E81D}"/>
    <cellStyle name="Comma 45 3" xfId="6606" xr:uid="{74838222-AD76-4B3A-8EFA-51D5DDF79E33}"/>
    <cellStyle name="Comma 45 3 2" xfId="23857" xr:uid="{8F853A06-C413-468E-B611-69123EA5A8AD}"/>
    <cellStyle name="Comma 45 4" xfId="23854" xr:uid="{136DD7AC-4567-4649-AC8B-C9BB8772228B}"/>
    <cellStyle name="Comma 45 5" xfId="47230" xr:uid="{F76B27C5-0F49-4633-8CFA-8B50CE7BC0EA}"/>
    <cellStyle name="Comma 45 6" xfId="4186" xr:uid="{0E94CEC6-56D4-4B20-A5A6-F073D4B26D20}"/>
    <cellStyle name="Comma 46" xfId="2298" xr:uid="{3D519CD2-A5FF-449C-80C7-67592B2351E5}"/>
    <cellStyle name="Comma 46 2" xfId="3470" xr:uid="{42014E92-5FAA-455C-8D38-C0F0E5E8ACE1}"/>
    <cellStyle name="Comma 46 2 2" xfId="23860" xr:uid="{E36F8D56-A175-4B89-8119-5607056584E6}"/>
    <cellStyle name="Comma 46 2 3" xfId="23859" xr:uid="{663EC3D7-0D88-4603-BC01-C587BEBA170F}"/>
    <cellStyle name="Comma 46 2 4" xfId="49093" xr:uid="{68B3B477-3F05-4D09-89C0-B7D5DB288B00}"/>
    <cellStyle name="Comma 46 2 5" xfId="8467" xr:uid="{E0C35E82-809B-4870-8CEA-A4C96991BEE8}"/>
    <cellStyle name="Comma 46 3" xfId="7260" xr:uid="{C9718671-161F-4E7B-85F9-4AB9CFBA5FB1}"/>
    <cellStyle name="Comma 46 3 2" xfId="23862" xr:uid="{5DD0A12B-D549-42F4-AF47-6B35FD51970F}"/>
    <cellStyle name="Comma 46 3 3" xfId="23861" xr:uid="{19BD84D9-4D98-4E92-8D0C-3364198EA394}"/>
    <cellStyle name="Comma 46 4" xfId="23863" xr:uid="{A6FF712E-DF53-463F-BCF1-DBA50E8AC3DA}"/>
    <cellStyle name="Comma 46 4 2" xfId="23864" xr:uid="{48E697E1-11E1-4AED-B6C4-653C88FFB2CF}"/>
    <cellStyle name="Comma 46 5" xfId="23865" xr:uid="{966D8272-6774-4E40-A5EC-893AF6578E47}"/>
    <cellStyle name="Comma 46 6" xfId="23858" xr:uid="{6509C450-7EFA-47A3-9E49-5420CFE1DF05}"/>
    <cellStyle name="Comma 46 7" xfId="47888" xr:uid="{91F39494-F3B7-4E5B-967F-5BA564F9AED2}"/>
    <cellStyle name="Comma 46 8" xfId="4188" xr:uid="{9D7A6014-7372-4722-9AF3-18F1D59072CE}"/>
    <cellStyle name="Comma 47" xfId="925" xr:uid="{1DB4FF5B-69C8-402D-90D6-210881E169AF}"/>
    <cellStyle name="Comma 47 2" xfId="5867" xr:uid="{6C6596CD-5DE5-4961-A5EF-4D14C686A29C}"/>
    <cellStyle name="Comma 47 2 2" xfId="23868" xr:uid="{A7C949FE-E8A9-4629-9C34-2194DF0E2AD7}"/>
    <cellStyle name="Comma 47 2 3" xfId="23867" xr:uid="{5D1BB746-AE83-4073-8B34-6ACA918D1277}"/>
    <cellStyle name="Comma 47 3" xfId="23869" xr:uid="{A353A903-B521-4DB2-9ADD-B525172D7536}"/>
    <cellStyle name="Comma 47 3 2" xfId="23870" xr:uid="{C3DE0E84-904C-4326-A8AF-7795038C3E3A}"/>
    <cellStyle name="Comma 47 4" xfId="23871" xr:uid="{833CB7E7-65A0-4C8A-A0D3-3AFBFCFE3ED6}"/>
    <cellStyle name="Comma 47 5" xfId="23866" xr:uid="{91A594AA-91D7-4730-837D-9360B21CAC80}"/>
    <cellStyle name="Comma 47 6" xfId="46508" xr:uid="{33ACDF74-F820-4169-BFC0-991AA9D03E33}"/>
    <cellStyle name="Comma 47 7" xfId="4182" xr:uid="{05E452D3-E832-4959-83C7-8E8B38CEB712}"/>
    <cellStyle name="Comma 48" xfId="1066" xr:uid="{9F04F45C-0767-4B2F-97E5-BF0A6299AD06}"/>
    <cellStyle name="Comma 48 10" xfId="23873" xr:uid="{79D98212-0AAD-4A6B-80CD-17C9AE514EE2}"/>
    <cellStyle name="Comma 48 11" xfId="23874" xr:uid="{121D0F6C-3C79-48EC-8813-4874BC60A7A4}"/>
    <cellStyle name="Comma 48 12" xfId="23875" xr:uid="{8EFCCFF3-F4E7-4552-BCF9-149247B93E7D}"/>
    <cellStyle name="Comma 48 13" xfId="23876" xr:uid="{4E08645C-2EF1-40F8-914C-BCBED5D0E3DF}"/>
    <cellStyle name="Comma 48 14" xfId="23877" xr:uid="{D021B275-EF5E-454A-9E39-044ABAA1826A}"/>
    <cellStyle name="Comma 48 14 2" xfId="23878" xr:uid="{78E8B78F-A189-4511-B7C8-CDBB0A2F423F}"/>
    <cellStyle name="Comma 48 15" xfId="23879" xr:uid="{F3791ADC-2B66-4AD9-B97F-65E93461660F}"/>
    <cellStyle name="Comma 48 16" xfId="23872" xr:uid="{F0540ADD-E361-4099-A03E-7B8FA82557F3}"/>
    <cellStyle name="Comma 48 17" xfId="46625" xr:uid="{084FB368-DCA0-46ED-BEA2-BEA95470E4A0}"/>
    <cellStyle name="Comma 48 18" xfId="4194" xr:uid="{1335A6CC-E2F5-4C42-AD2E-457368B7BDE9}"/>
    <cellStyle name="Comma 48 2" xfId="5985" xr:uid="{543364D4-3220-4B78-9D83-B51622654DEA}"/>
    <cellStyle name="Comma 48 2 2" xfId="23880" xr:uid="{BBCE140C-924E-44F5-9C45-67D806641B2B}"/>
    <cellStyle name="Comma 48 3" xfId="23881" xr:uid="{C22C9AE4-A6C6-4031-89D2-37D9F51F4A55}"/>
    <cellStyle name="Comma 48 4" xfId="23882" xr:uid="{0EFC05BB-0036-4FB1-8EC0-CB0A69CFBE28}"/>
    <cellStyle name="Comma 48 5" xfId="23883" xr:uid="{266B13FA-AF3E-4CD8-94DA-20227A184304}"/>
    <cellStyle name="Comma 48 6" xfId="23884" xr:uid="{AAFA9559-16A2-476E-874E-CC2B1B31BF8A}"/>
    <cellStyle name="Comma 48 7" xfId="23885" xr:uid="{202A969B-3002-4108-9B75-9C53288ED86A}"/>
    <cellStyle name="Comma 48 8" xfId="23886" xr:uid="{013C4FCD-3E18-4706-B14E-38DEB34814A9}"/>
    <cellStyle name="Comma 48 9" xfId="23887" xr:uid="{CBD489EE-1E88-423E-BE17-24F4703A716E}"/>
    <cellStyle name="Comma 49" xfId="2322" xr:uid="{B5BDE741-AA14-4D1E-B4AA-0B581B376515}"/>
    <cellStyle name="Comma 49 2" xfId="4324" xr:uid="{59CE02DE-E58E-4953-B39B-81A1212F722C}"/>
    <cellStyle name="Comma 49 2 2" xfId="23890" xr:uid="{6595EB03-8B84-4DA3-B7F8-3249A7FF4F97}"/>
    <cellStyle name="Comma 49 2 3" xfId="23889" xr:uid="{A0DB8BE9-EEEB-4DE2-9BEF-F1ED45CD487A}"/>
    <cellStyle name="Comma 49 3" xfId="7288" xr:uid="{1521203F-269D-414A-A1A4-672B5DB75DB3}"/>
    <cellStyle name="Comma 49 3 2" xfId="23891" xr:uid="{F32E238C-1D2D-42A6-86EA-E146E8B25D80}"/>
    <cellStyle name="Comma 49 4" xfId="23888" xr:uid="{CB8EAC34-171E-4AF4-8294-CC2058E70BF4}"/>
    <cellStyle name="Comma 49 5" xfId="47916" xr:uid="{5A5E0D16-4C7E-48D8-BC16-246EF77ECA1C}"/>
    <cellStyle name="Comma 49 6" xfId="3699" xr:uid="{58D40E69-EA53-4117-934F-DE16AC53542B}"/>
    <cellStyle name="Comma 5" xfId="146" xr:uid="{00000000-0005-0000-0000-000091000000}"/>
    <cellStyle name="Comma 5 10" xfId="1036" xr:uid="{00A41BFB-6180-4193-A26E-FEE4074B68EC}"/>
    <cellStyle name="Comma 5 10 2" xfId="23893" xr:uid="{482910B7-C9D8-43C7-9865-2A7C44342A51}"/>
    <cellStyle name="Comma 5 10 3" xfId="23892" xr:uid="{22D65BF3-C88E-4C2A-B57B-A71C0085DDB1}"/>
    <cellStyle name="Comma 5 10 4" xfId="46589" xr:uid="{DEBDE8F7-A99D-42D5-A030-1DD71933BD5F}"/>
    <cellStyle name="Comma 5 10 5" xfId="5948" xr:uid="{7D56EC91-9BF2-4D83-BAC2-02BF838DFA99}"/>
    <cellStyle name="Comma 5 11" xfId="2822" xr:uid="{F6F585D3-05A8-40B6-9CB1-0EFD81FAE200}"/>
    <cellStyle name="Comma 5 11 2" xfId="23895" xr:uid="{C61524DE-CFD4-48D0-B16E-476498BD6BB3}"/>
    <cellStyle name="Comma 5 11 3" xfId="23894" xr:uid="{B1709582-08EA-4A2B-9AD6-2422ED0FCD7E}"/>
    <cellStyle name="Comma 5 11 4" xfId="48418" xr:uid="{8FDB4D29-7B91-4826-81AB-F827FE0A4938}"/>
    <cellStyle name="Comma 5 11 5" xfId="7792" xr:uid="{69827B1E-A55E-4225-84D9-B6E5F34EC625}"/>
    <cellStyle name="Comma 5 12" xfId="3032" xr:uid="{03E234BA-6E47-423A-A790-115D92AB3F38}"/>
    <cellStyle name="Comma 5 12 2" xfId="23897" xr:uid="{7B21C96B-3299-4741-8D3D-04C8B12C0E1C}"/>
    <cellStyle name="Comma 5 12 3" xfId="23896" xr:uid="{C24C3C26-30C0-4599-BD5A-73B412281B8C}"/>
    <cellStyle name="Comma 5 12 4" xfId="48654" xr:uid="{D71510C5-2EA7-4286-BB9B-24C0A0B58981}"/>
    <cellStyle name="Comma 5 12 5" xfId="8028" xr:uid="{8E1F0F48-B0AA-4BE8-8336-C2CF0ED53DD8}"/>
    <cellStyle name="Comma 5 13" xfId="5555" xr:uid="{3E18DBD6-4ED9-435A-B76F-64C5D949423B}"/>
    <cellStyle name="Comma 5 13 2" xfId="23899" xr:uid="{D8636959-3F14-4DD6-8598-6BAB9774509B}"/>
    <cellStyle name="Comma 5 13 3" xfId="23898" xr:uid="{98A7D98E-14C8-44A2-AFB7-1F85FD3D22EC}"/>
    <cellStyle name="Comma 5 14" xfId="23900" xr:uid="{E838A9F7-EF2F-48A4-A650-709FF4357956}"/>
    <cellStyle name="Comma 5 14 2" xfId="23901" xr:uid="{2767C27D-B80B-4011-8592-0BE9001D8E0D}"/>
    <cellStyle name="Comma 5 15" xfId="23902" xr:uid="{A7BA2119-A745-423A-AF58-FD6D11E8794E}"/>
    <cellStyle name="Comma 5 15 2" xfId="23903" xr:uid="{46A96079-C125-4E2C-BB52-0737431650FE}"/>
    <cellStyle name="Comma 5 16" xfId="23904" xr:uid="{A471D10A-80DE-4DE7-B9AE-B168FB1303A9}"/>
    <cellStyle name="Comma 5 16 2" xfId="23905" xr:uid="{9FB11397-99A5-4ECE-9CAB-203FAD2FEC02}"/>
    <cellStyle name="Comma 5 17" xfId="23906" xr:uid="{8625BECE-6D58-4CCF-867D-7CDFE5DA56BA}"/>
    <cellStyle name="Comma 5 17 2" xfId="23907" xr:uid="{10C0B34E-FBDB-4CF0-98C3-F98B5FF63FD1}"/>
    <cellStyle name="Comma 5 18" xfId="23908" xr:uid="{9DEDC7B3-4909-4FBC-BFF0-BC6E6275DEDF}"/>
    <cellStyle name="Comma 5 18 2" xfId="23909" xr:uid="{4ADF5E17-9284-4774-9D61-39926F51723F}"/>
    <cellStyle name="Comma 5 19" xfId="23910" xr:uid="{09CB08EB-97D4-427D-A0CC-7CDEE93DDF01}"/>
    <cellStyle name="Comma 5 19 2" xfId="23911" xr:uid="{7DF2E6A1-80A7-4436-9F31-092536E947FC}"/>
    <cellStyle name="Comma 5 2" xfId="147" xr:uid="{00000000-0005-0000-0000-000092000000}"/>
    <cellStyle name="Comma 5 2 10" xfId="45900" xr:uid="{6A19E83E-D90D-4333-95A2-2C6218932042}"/>
    <cellStyle name="Comma 5 2 11" xfId="46193" xr:uid="{1E8F3AE0-0920-4741-8EA9-BC132A490AEC}"/>
    <cellStyle name="Comma 5 2 12" xfId="3661" xr:uid="{8E29B7E8-EBC0-48A0-AA17-D2C6C1837DB2}"/>
    <cellStyle name="Comma 5 2 13" xfId="52152" xr:uid="{483824E7-F2F7-424E-84A0-15DEBE8BDE03}"/>
    <cellStyle name="Comma 5 2 14" xfId="762" xr:uid="{99E71804-E617-436E-925F-7BFFB627B0F6}"/>
    <cellStyle name="Comma 5 2 2" xfId="148" xr:uid="{00000000-0005-0000-0000-000093000000}"/>
    <cellStyle name="Comma 5 2 2 10" xfId="23912" xr:uid="{123C85C3-E143-4ACA-9604-5FCEE4FC0DA8}"/>
    <cellStyle name="Comma 5 2 2 11" xfId="46267" xr:uid="{6A9FB2B2-EE55-4A5A-BAF5-8B0B30BF470C}"/>
    <cellStyle name="Comma 5 2 2 12" xfId="4306" xr:uid="{6FA52098-A90E-4E4A-AE9A-B988CA0C975B}"/>
    <cellStyle name="Comma 5 2 2 13" xfId="52153" xr:uid="{7DD22DE9-8638-46AA-8D4D-CDCDF15DBFBC}"/>
    <cellStyle name="Comma 5 2 2 14" xfId="785" xr:uid="{402D5371-1160-4AB2-984A-12C137346A1A}"/>
    <cellStyle name="Comma 5 2 2 2" xfId="149" xr:uid="{00000000-0005-0000-0000-000094000000}"/>
    <cellStyle name="Comma 5 2 2 2 10" xfId="52154" xr:uid="{26EE25ED-8C43-47EE-AF7A-9A888B397985}"/>
    <cellStyle name="Comma 5 2 2 2 11" xfId="813" xr:uid="{365E851E-D561-4264-8474-825AA2079735}"/>
    <cellStyle name="Comma 5 2 2 2 2" xfId="901" xr:uid="{6B50CAA7-F39B-4E95-A3EC-CD3A40D74FD3}"/>
    <cellStyle name="Comma 5 2 2 2 2 2" xfId="2003" xr:uid="{6494C11E-DD38-4AD2-9AAE-3D3FDC5E9D42}"/>
    <cellStyle name="Comma 5 2 2 2 2 2 2" xfId="6965" xr:uid="{D542D61E-3768-40F0-A20D-15041C1B9031}"/>
    <cellStyle name="Comma 5 2 2 2 2 2 2 2" xfId="23916" xr:uid="{F63DA010-3116-4110-830D-3DDE1C320DF8}"/>
    <cellStyle name="Comma 5 2 2 2 2 2 3" xfId="23915" xr:uid="{A70A52C8-DAFA-4101-AEB4-BE5EBD3D37DF}"/>
    <cellStyle name="Comma 5 2 2 2 2 2 4" xfId="47593" xr:uid="{0C26DA1E-8DF8-4E33-B83A-AD09192B3958}"/>
    <cellStyle name="Comma 5 2 2 2 2 2 5" xfId="5450" xr:uid="{E4779EB8-1BD7-447D-AA46-205933A7783E}"/>
    <cellStyle name="Comma 5 2 2 2 2 3" xfId="3014" xr:uid="{8C6B46D5-E3DB-494E-BD35-63215F0C58E7}"/>
    <cellStyle name="Comma 5 2 2 2 2 3 2" xfId="23917" xr:uid="{A7BDF274-9E94-497C-9869-B8A506ABC069}"/>
    <cellStyle name="Comma 5 2 2 2 2 3 3" xfId="48635" xr:uid="{4430C9D0-1F97-4EA1-9065-AB4C561D3163}"/>
    <cellStyle name="Comma 5 2 2 2 2 3 4" xfId="8009" xr:uid="{7FFE253F-114E-4C6F-8287-CFD2655670EA}"/>
    <cellStyle name="Comma 5 2 2 2 2 4" xfId="5844" xr:uid="{DFB6AE9B-0763-4E5B-B7ED-930E62552041}"/>
    <cellStyle name="Comma 5 2 2 2 2 5" xfId="23914" xr:uid="{252E0F13-56F6-4120-AA8B-68E58330394B}"/>
    <cellStyle name="Comma 5 2 2 2 2 6" xfId="46485" xr:uid="{041FF284-7FCC-4E85-BDB0-7FCC332EB866}"/>
    <cellStyle name="Comma 5 2 2 2 2 7" xfId="5054" xr:uid="{8E9CAB45-945C-4F8C-A275-5572AB8C51D8}"/>
    <cellStyle name="Comma 5 2 2 2 3" xfId="1417" xr:uid="{71DCCE3F-47AD-4451-9F76-98A5FB17FA02}"/>
    <cellStyle name="Comma 5 2 2 2 3 2" xfId="6305" xr:uid="{8DDA0D75-D483-42A2-9052-DD5173AD576F}"/>
    <cellStyle name="Comma 5 2 2 2 3 3" xfId="23918" xr:uid="{2B959814-1F9F-4437-A828-BA633B140E1E}"/>
    <cellStyle name="Comma 5 2 2 2 3 4" xfId="46935" xr:uid="{D7A06D22-DAEC-481C-BA0B-8F41D35B3292}"/>
    <cellStyle name="Comma 5 2 2 2 3 5" xfId="4915" xr:uid="{9C23F575-9396-455C-994A-C13C5A253834}"/>
    <cellStyle name="Comma 5 2 2 2 4" xfId="2902" xr:uid="{C73D0032-2BC3-45F2-BADC-8B0235D8BFC6}"/>
    <cellStyle name="Comma 5 2 2 2 4 2" xfId="7897" xr:uid="{DF77368D-7A5B-45D2-A35D-636B41EEDF33}"/>
    <cellStyle name="Comma 5 2 2 2 4 3" xfId="48523" xr:uid="{4C7B95EE-B594-4215-8502-D737BC56399F}"/>
    <cellStyle name="Comma 5 2 2 2 4 4" xfId="5313" xr:uid="{DCE5F120-C579-44C5-A4C2-C9586B1B3532}"/>
    <cellStyle name="Comma 5 2 2 2 5" xfId="3308" xr:uid="{3EF7AF8C-5983-4821-950E-6FD95318DB90}"/>
    <cellStyle name="Comma 5 2 2 2 5 2" xfId="48932" xr:uid="{D759DC2D-F9C9-4195-8A90-0B6422FB9DDD}"/>
    <cellStyle name="Comma 5 2 2 2 5 3" xfId="8306" xr:uid="{1D443874-C33E-4E88-AC39-635C860B5241}"/>
    <cellStyle name="Comma 5 2 2 2 6" xfId="5706" xr:uid="{099B11F6-2BB5-42DE-8AFF-76EE9C03315A}"/>
    <cellStyle name="Comma 5 2 2 2 7" xfId="23913" xr:uid="{1705B6BE-622E-4943-B4FC-4B046BD7E5F7}"/>
    <cellStyle name="Comma 5 2 2 2 8" xfId="46346" xr:uid="{9ABDEE93-D482-4F9F-8CEA-1987C2BD359F}"/>
    <cellStyle name="Comma 5 2 2 2 9" xfId="4469" xr:uid="{81040A5E-4A59-4280-9775-82A35A5E37B5}"/>
    <cellStyle name="Comma 5 2 2 3" xfId="872" xr:uid="{CC9210B3-18BF-41C5-AE25-E65B4D8321F9}"/>
    <cellStyle name="Comma 5 2 2 3 2" xfId="1800" xr:uid="{E896BA92-8A99-4AB3-990B-D46894E6BE8A}"/>
    <cellStyle name="Comma 5 2 2 3 2 2" xfId="6755" xr:uid="{251BE60A-D052-4ADB-AE3D-4934C3D83B12}"/>
    <cellStyle name="Comma 5 2 2 3 2 2 2" xfId="23921" xr:uid="{E3A6B682-3220-4025-99D9-0CEDB7127AFA}"/>
    <cellStyle name="Comma 5 2 2 3 2 3" xfId="23920" xr:uid="{3447618C-5255-4D96-B636-C9888CBE7B20}"/>
    <cellStyle name="Comma 5 2 2 3 2 4" xfId="47382" xr:uid="{0A2F971D-A4AD-459F-9D2D-D6AD524EEE62}"/>
    <cellStyle name="Comma 5 2 2 3 2 5" xfId="5004" xr:uid="{4186EDE9-B580-407F-BAD9-76594F1C0270}"/>
    <cellStyle name="Comma 5 2 2 3 3" xfId="2974" xr:uid="{D71EACB2-0BEA-46B0-8B73-2ADBEF209AAC}"/>
    <cellStyle name="Comma 5 2 2 3 3 2" xfId="7969" xr:uid="{F4D67778-F395-4DEC-82A0-E36D40312A79}"/>
    <cellStyle name="Comma 5 2 2 3 3 3" xfId="23922" xr:uid="{ABA29AD1-9F0F-4F7F-B1A7-D31AE5E5B2ED}"/>
    <cellStyle name="Comma 5 2 2 3 3 4" xfId="48595" xr:uid="{01A21137-6BD8-44F2-A45F-50BA75FEFF31}"/>
    <cellStyle name="Comma 5 2 2 3 3 5" xfId="5400" xr:uid="{14E3CEF7-E041-4E20-918F-56BEAD17DA04}"/>
    <cellStyle name="Comma 5 2 2 3 4" xfId="5794" xr:uid="{3EF8E473-93DA-483D-8D9B-E5C51F7AFBBB}"/>
    <cellStyle name="Comma 5 2 2 3 5" xfId="23919" xr:uid="{DE7191BE-1E6B-401B-8B80-F9D341110A4E}"/>
    <cellStyle name="Comma 5 2 2 3 6" xfId="46435" xr:uid="{04E270CE-6EF2-4F99-A556-36539DA6305A}"/>
    <cellStyle name="Comma 5 2 2 3 7" xfId="4702" xr:uid="{2DD864FF-4B33-4948-97BC-04127DB29709}"/>
    <cellStyle name="Comma 5 2 2 4" xfId="1131" xr:uid="{24D4348B-6F62-4559-A39D-0F8B8C67B46A}"/>
    <cellStyle name="Comma 5 2 2 4 2" xfId="6060" xr:uid="{19834BAA-6BAC-42F5-98EE-3CE6A8BB3B3A}"/>
    <cellStyle name="Comma 5 2 2 4 2 2" xfId="23924" xr:uid="{0B9A1848-CB91-4FFA-B810-A30FB166C721}"/>
    <cellStyle name="Comma 5 2 2 4 3" xfId="23923" xr:uid="{BA9459FA-5141-4FB2-AF94-2E969544CA01}"/>
    <cellStyle name="Comma 5 2 2 4 4" xfId="46696" xr:uid="{C2C29059-71F7-43BD-A91E-1A6FB1699B78}"/>
    <cellStyle name="Comma 5 2 2 4 5" xfId="4868" xr:uid="{A2C9C535-73C1-4D68-9E25-4128F98C60B9}"/>
    <cellStyle name="Comma 5 2 2 5" xfId="2871" xr:uid="{32C6387E-6E94-4E84-831D-2BDFE4A0D589}"/>
    <cellStyle name="Comma 5 2 2 5 2" xfId="7849" xr:uid="{18F412C4-6A69-4EAA-AE48-D844235990F9}"/>
    <cellStyle name="Comma 5 2 2 5 3" xfId="23925" xr:uid="{B8E29F82-74A9-43C9-985D-91BB110D8C9E}"/>
    <cellStyle name="Comma 5 2 2 5 4" xfId="48475" xr:uid="{A34539C3-4CE9-4D22-B8E6-187DE56E0812}"/>
    <cellStyle name="Comma 5 2 2 5 5" xfId="5264" xr:uid="{E9A40C6A-21DA-4A2F-BE40-42C927D47341}"/>
    <cellStyle name="Comma 5 2 2 6" xfId="3093" xr:uid="{D6F8E3AE-60D1-406B-AFF0-9A82C98B53DC}"/>
    <cellStyle name="Comma 5 2 2 6 2" xfId="23927" xr:uid="{1D48CF49-CB46-4B39-9B0D-C614BF5D3757}"/>
    <cellStyle name="Comma 5 2 2 6 3" xfId="23926" xr:uid="{F486330C-263C-4059-913E-BEDA4B858235}"/>
    <cellStyle name="Comma 5 2 2 6 4" xfId="48716" xr:uid="{0F0412CE-9BFC-4566-A207-DE30AE694EB6}"/>
    <cellStyle name="Comma 5 2 2 6 5" xfId="8090" xr:uid="{F850FE2A-F43B-47E8-B690-9DA7127E6FF5}"/>
    <cellStyle name="Comma 5 2 2 7" xfId="5636" xr:uid="{B65A002E-C2DC-4FBE-B2AC-1EEDAB00B52D}"/>
    <cellStyle name="Comma 5 2 2 7 2" xfId="23928" xr:uid="{4A7B5EC0-A0BA-4CFB-A81B-B908EAB9D15B}"/>
    <cellStyle name="Comma 5 2 2 8" xfId="45737" xr:uid="{E77277C8-8AEE-4903-A0C5-1522154E0A5E}"/>
    <cellStyle name="Comma 5 2 2 9" xfId="45927" xr:uid="{82B107D3-3421-4DD6-B83F-4E59E909C9BC}"/>
    <cellStyle name="Comma 5 2 3" xfId="150" xr:uid="{00000000-0005-0000-0000-000095000000}"/>
    <cellStyle name="Comma 5 2 3 10" xfId="4396" xr:uid="{55062E32-BD71-4427-B679-88E35A37E3B6}"/>
    <cellStyle name="Comma 5 2 3 11" xfId="52155" xr:uid="{75E55AAD-3CD9-49BB-86AB-BA4A77886180}"/>
    <cellStyle name="Comma 5 2 3 12" xfId="812" xr:uid="{C2B022AB-3887-42DB-97B5-78FDB618657C}"/>
    <cellStyle name="Comma 5 2 3 2" xfId="900" xr:uid="{4DC09B78-C5D4-48E0-9670-72188565F5F7}"/>
    <cellStyle name="Comma 5 2 3 2 10" xfId="5053" xr:uid="{F420DBB6-AC5D-41FA-9968-54890B0CF85E}"/>
    <cellStyle name="Comma 5 2 3 2 2" xfId="2047" xr:uid="{62634E9F-7786-4083-B5A8-9FA157D13864}"/>
    <cellStyle name="Comma 5 2 3 2 2 2" xfId="7009" xr:uid="{ADD240FA-76EC-4E23-9206-DEE9061DEBED}"/>
    <cellStyle name="Comma 5 2 3 2 2 3" xfId="23931" xr:uid="{052F5C8E-1356-43B7-9B08-6D0710750E61}"/>
    <cellStyle name="Comma 5 2 3 2 2 4" xfId="47637" xr:uid="{BBB31FA5-AEA1-4835-BB1D-C37D6123D0D9}"/>
    <cellStyle name="Comma 5 2 3 2 2 5" xfId="5449" xr:uid="{D1A0397F-FECC-4545-BC4C-042A08295DC6}"/>
    <cellStyle name="Comma 5 2 3 2 3" xfId="989" xr:uid="{C167AF8B-B96D-41BF-B7E2-1D7166EF7764}"/>
    <cellStyle name="Comma 5 2 3 2 3 2" xfId="1723" xr:uid="{A82F724D-1614-4743-9EDC-E63F98786059}"/>
    <cellStyle name="Comma 5 2 3 2 3 2 2" xfId="47289" xr:uid="{EBC7D80F-11DE-4B96-8671-37EE95FD00B3}"/>
    <cellStyle name="Comma 5 2 3 2 3 2 3" xfId="6663" xr:uid="{72DC42B3-AEE7-496E-B0C5-DAB37F30280A}"/>
    <cellStyle name="Comma 5 2 3 2 3 3" xfId="46557" xr:uid="{99CA146E-B547-4C89-85B9-0CA7D9713C47}"/>
    <cellStyle name="Comma 5 2 3 2 3 4" xfId="5914" xr:uid="{3B3D8E13-1945-477E-8F2E-711170BD81A9}"/>
    <cellStyle name="Comma 5 2 3 2 4" xfId="1459" xr:uid="{A154FAE4-F478-40E1-95DA-71C7FB42A3DF}"/>
    <cellStyle name="Comma 5 2 3 2 4 2" xfId="46980" xr:uid="{4A109099-5283-4E56-A50C-909A5EA2E1AC}"/>
    <cellStyle name="Comma 5 2 3 2 4 3" xfId="6350" xr:uid="{3FB4E32C-045C-4727-BBAA-721018419768}"/>
    <cellStyle name="Comma 5 2 3 2 5" xfId="3013" xr:uid="{CB8BA717-D103-4BD6-9DB3-2B5FD6422432}"/>
    <cellStyle name="Comma 5 2 3 2 5 2" xfId="48634" xr:uid="{4A7E1203-C843-4467-965F-E8972B16FD1B}"/>
    <cellStyle name="Comma 5 2 3 2 5 3" xfId="8008" xr:uid="{D1F287C0-D4DF-4853-8BFA-65BFEE477FBF}"/>
    <cellStyle name="Comma 5 2 3 2 6" xfId="3352" xr:uid="{A4FE97F2-48A7-4E2A-8623-9F3E33EF2660}"/>
    <cellStyle name="Comma 5 2 3 2 6 2" xfId="48976" xr:uid="{EB6FCA3E-510A-400B-8A34-092C2301CA5E}"/>
    <cellStyle name="Comma 5 2 3 2 6 3" xfId="8350" xr:uid="{885CA405-F68C-41A6-9C20-AFD538C4ACC8}"/>
    <cellStyle name="Comma 5 2 3 2 7" xfId="5843" xr:uid="{0AF2848C-A030-4E1C-BFAB-442EDE9686E6}"/>
    <cellStyle name="Comma 5 2 3 2 8" xfId="23930" xr:uid="{BA55E9B1-BDB3-47F3-B894-61A6BE762E0E}"/>
    <cellStyle name="Comma 5 2 3 2 9" xfId="46484" xr:uid="{3CD799E4-DA51-4518-B072-575AAE8E9D53}"/>
    <cellStyle name="Comma 5 2 3 3" xfId="1837" xr:uid="{D8A4D1E5-3642-4040-ABE2-613C704094E7}"/>
    <cellStyle name="Comma 5 2 3 3 2" xfId="6797" xr:uid="{F50B1524-426B-483C-B06D-F13309DD2E6D}"/>
    <cellStyle name="Comma 5 2 3 3 3" xfId="23932" xr:uid="{65601527-8304-4890-BB55-0B49804BBD65}"/>
    <cellStyle name="Comma 5 2 3 3 4" xfId="47425" xr:uid="{90F15A33-67B8-4727-910F-1E9B6FF3FCCE}"/>
    <cellStyle name="Comma 5 2 3 3 5" xfId="4914" xr:uid="{B75310CF-8F2A-42E9-9762-4334C0B014A0}"/>
    <cellStyle name="Comma 5 2 3 4" xfId="1183" xr:uid="{AB573418-42E6-4DC8-975D-2E41C8BE0383}"/>
    <cellStyle name="Comma 5 2 3 4 2" xfId="6108" xr:uid="{05C28705-1C2E-4058-9B68-FA68D645234F}"/>
    <cellStyle name="Comma 5 2 3 4 3" xfId="23933" xr:uid="{9C2075D0-554D-4BAD-A4ED-EC769C78E277}"/>
    <cellStyle name="Comma 5 2 3 4 4" xfId="46745" xr:uid="{0F905FF5-A918-4AA5-AC00-D1935F6ED1D3}"/>
    <cellStyle name="Comma 5 2 3 4 5" xfId="5312" xr:uid="{DA4767B5-754C-4050-B07A-30C072D137CD}"/>
    <cellStyle name="Comma 5 2 3 5" xfId="2901" xr:uid="{171FAC73-6D3D-4EE4-A982-F4C08FC63138}"/>
    <cellStyle name="Comma 5 2 3 5 2" xfId="48522" xr:uid="{F80CBA7B-6BCB-4B4D-88F3-972FA0E30D85}"/>
    <cellStyle name="Comma 5 2 3 5 3" xfId="7896" xr:uid="{1B5A6F68-98DD-412C-B312-447A45211BAE}"/>
    <cellStyle name="Comma 5 2 3 6" xfId="3136" xr:uid="{4AA9AA77-7DC3-4DE9-B92C-1193AA97AD95}"/>
    <cellStyle name="Comma 5 2 3 6 2" xfId="48759" xr:uid="{BB8D6278-94F5-4388-B8DE-0C863F8C1C54}"/>
    <cellStyle name="Comma 5 2 3 6 3" xfId="8133" xr:uid="{ACAB805A-BEBF-4F29-942A-B685673538EE}"/>
    <cellStyle name="Comma 5 2 3 7" xfId="5705" xr:uid="{37EF39EE-9F49-4DB2-A178-D5EDDD4E6593}"/>
    <cellStyle name="Comma 5 2 3 8" xfId="23929" xr:uid="{335728DE-6420-4122-BB5B-5AACDD391634}"/>
    <cellStyle name="Comma 5 2 3 9" xfId="46345" xr:uid="{93698265-51D0-4BCD-8842-1FEDF90D43DC}"/>
    <cellStyle name="Comma 5 2 4" xfId="837" xr:uid="{F65624A8-C318-449D-B52D-575EECC60D70}"/>
    <cellStyle name="Comma 5 2 4 2" xfId="1954" xr:uid="{56F9783F-6705-4BEC-845E-C1962C07012E}"/>
    <cellStyle name="Comma 5 2 4 2 2" xfId="6916" xr:uid="{44C38667-5FF8-4D12-89F7-65226D5BF607}"/>
    <cellStyle name="Comma 5 2 4 2 2 2" xfId="23937" xr:uid="{655E64AC-F0F1-4EAF-B9B7-A0E59B395310}"/>
    <cellStyle name="Comma 5 2 4 2 2 3" xfId="23936" xr:uid="{383CBD52-20E1-491C-B8F0-A794763CD323}"/>
    <cellStyle name="Comma 5 2 4 2 3" xfId="23938" xr:uid="{46D21A8C-1DA6-44C3-91CA-481B6DF5B300}"/>
    <cellStyle name="Comma 5 2 4 2 4" xfId="23935" xr:uid="{96A19C7E-7E8D-4575-B75C-F393481D3CEB}"/>
    <cellStyle name="Comma 5 2 4 2 5" xfId="47544" xr:uid="{442A9C3E-59F6-4F59-86C1-F0256FE70FB2}"/>
    <cellStyle name="Comma 5 2 4 2 6" xfId="4947" xr:uid="{62122D49-B52A-4498-9B07-929D1E50BADC}"/>
    <cellStyle name="Comma 5 2 4 3" xfId="1379" xr:uid="{2F129C90-6FF1-4036-ABF2-C304B6A9F805}"/>
    <cellStyle name="Comma 5 2 4 3 2" xfId="6256" xr:uid="{1D6783FD-C134-4AA6-90A6-EE990092CFFC}"/>
    <cellStyle name="Comma 5 2 4 3 3" xfId="23939" xr:uid="{3AEBBE79-3348-4AAB-B424-6471D2A66F63}"/>
    <cellStyle name="Comma 5 2 4 3 4" xfId="46886" xr:uid="{FF126658-2BE0-4B70-A48E-870DC38A453C}"/>
    <cellStyle name="Comma 5 2 4 3 5" xfId="5344" xr:uid="{80B6B0F7-783B-4898-BA5E-899CA1FDE7FE}"/>
    <cellStyle name="Comma 5 2 4 4" xfId="2933" xr:uid="{D7FF766F-AC21-4E2A-87DC-D1E78E2B6EF9}"/>
    <cellStyle name="Comma 5 2 4 4 2" xfId="48554" xr:uid="{78A033F5-05B6-4B4B-831E-55CD29266256}"/>
    <cellStyle name="Comma 5 2 4 4 3" xfId="7928" xr:uid="{34E05C2B-AC1A-4EFF-B1D1-B783D8A93762}"/>
    <cellStyle name="Comma 5 2 4 5" xfId="3259" xr:uid="{B522CD96-B996-4234-B9F3-384E6F94C599}"/>
    <cellStyle name="Comma 5 2 4 5 2" xfId="48883" xr:uid="{B1A778B6-B04B-4B4D-8FBE-538E1C074D81}"/>
    <cellStyle name="Comma 5 2 4 5 3" xfId="8257" xr:uid="{18540BA2-3C14-439B-B482-6C7DEC303FBC}"/>
    <cellStyle name="Comma 5 2 4 6" xfId="5737" xr:uid="{2E773AA3-D0B8-462D-BC80-64850D6F736F}"/>
    <cellStyle name="Comma 5 2 4 7" xfId="23934" xr:uid="{9A7DB341-ED24-429A-A022-C32E429DD6F6}"/>
    <cellStyle name="Comma 5 2 4 8" xfId="46377" xr:uid="{22A4EDBC-C593-4CAA-A011-90512EC25D45}"/>
    <cellStyle name="Comma 5 2 4 9" xfId="4642" xr:uid="{25CC1BC2-6442-4040-93FD-36C937B89110}"/>
    <cellStyle name="Comma 5 2 5" xfId="1768" xr:uid="{F1B1AA2C-B3A6-4212-AD70-CF6C57D5B73C}"/>
    <cellStyle name="Comma 5 2 5 2" xfId="6708" xr:uid="{56DB6E38-5B82-43B5-B789-73A5731D1800}"/>
    <cellStyle name="Comma 5 2 5 2 2" xfId="23941" xr:uid="{69F79C3E-21B7-4C25-AEE8-246F1F252E63}"/>
    <cellStyle name="Comma 5 2 5 3" xfId="23940" xr:uid="{0016E5C4-1D04-40C5-B61B-F37DD7374407}"/>
    <cellStyle name="Comma 5 2 5 4" xfId="47335" xr:uid="{4E232483-A7D3-4B83-9383-402E7396521B}"/>
    <cellStyle name="Comma 5 2 5 5" xfId="4816" xr:uid="{08FB185A-7DE2-4A6C-A2A5-D846223ECAE4}"/>
    <cellStyle name="Comma 5 2 6" xfId="1091" xr:uid="{08C08A6F-531E-4DB2-BCF7-0767E2C40969}"/>
    <cellStyle name="Comma 5 2 6 2" xfId="6009" xr:uid="{7AF7BF09-74DE-4020-BA3D-8F124244A2C5}"/>
    <cellStyle name="Comma 5 2 6 3" xfId="23942" xr:uid="{EB786F39-96E2-4756-96A4-9468A268AE30}"/>
    <cellStyle name="Comma 5 2 6 4" xfId="46648" xr:uid="{70863FB9-0F63-453F-95D7-9A6C6E73647A}"/>
    <cellStyle name="Comma 5 2 6 5" xfId="5208" xr:uid="{EF9E0A5C-EFDC-4E1A-987C-44BE91759A74}"/>
    <cellStyle name="Comma 5 2 7" xfId="2836" xr:uid="{57134270-2A01-4605-8E43-F3F8E88C1DFD}"/>
    <cellStyle name="Comma 5 2 7 2" xfId="23944" xr:uid="{C34E2E13-2A8A-4060-B515-B54F2434778F}"/>
    <cellStyle name="Comma 5 2 7 3" xfId="23943" xr:uid="{905CABAF-12CB-4877-8DAD-0C9D4F1EA24D}"/>
    <cellStyle name="Comma 5 2 7 4" xfId="48432" xr:uid="{C8952461-6FE0-4A4B-9417-2593CCCF59FF}"/>
    <cellStyle name="Comma 5 2 7 5" xfId="7806" xr:uid="{2485BD9A-8925-40EA-876D-B2FBDF250DA9}"/>
    <cellStyle name="Comma 5 2 8" xfId="3045" xr:uid="{8B4C18D6-6A43-4D5F-9A73-0762B27217C8}"/>
    <cellStyle name="Comma 5 2 8 2" xfId="48667" xr:uid="{A2028C24-ABDB-4868-9ED6-4CCC9CF8CA0E}"/>
    <cellStyle name="Comma 5 2 8 3" xfId="8041" xr:uid="{DC482F5C-31C2-4A69-B6AD-5ED90523DB8D}"/>
    <cellStyle name="Comma 5 2 9" xfId="5572" xr:uid="{D9DF94C0-0463-4B02-A0A7-1AF15E1DF999}"/>
    <cellStyle name="Comma 5 20" xfId="23945" xr:uid="{D374949D-C807-476F-80C0-5DD1A3DA53F7}"/>
    <cellStyle name="Comma 5 20 2" xfId="23946" xr:uid="{713C2396-2F10-4A54-9697-5E99176D649C}"/>
    <cellStyle name="Comma 5 21" xfId="23947" xr:uid="{52D9AD92-2BA9-408A-94B2-C0A550F2C3F6}"/>
    <cellStyle name="Comma 5 21 2" xfId="23948" xr:uid="{E37B96EB-3C3C-443E-A6AC-1584C96F7CC9}"/>
    <cellStyle name="Comma 5 22" xfId="23949" xr:uid="{855AA8E8-AC5B-486E-A405-420F362A5111}"/>
    <cellStyle name="Comma 5 22 2" xfId="23950" xr:uid="{6B827F82-67BD-4D20-B878-E07B97AF79C5}"/>
    <cellStyle name="Comma 5 23" xfId="23951" xr:uid="{CDF57A9E-B077-4606-8EB4-A2662BE3D440}"/>
    <cellStyle name="Comma 5 23 2" xfId="23952" xr:uid="{8FFF46E3-7D61-4ABC-8FB2-A3E10BD18AC7}"/>
    <cellStyle name="Comma 5 24" xfId="23953" xr:uid="{D817C7D2-20BB-43B8-A4E1-AF69D04BA5BB}"/>
    <cellStyle name="Comma 5 24 2" xfId="23954" xr:uid="{7D1D4F5D-FF37-432F-B9DD-6AF3F4F01C8D}"/>
    <cellStyle name="Comma 5 25" xfId="23955" xr:uid="{5865900E-DBC2-4455-9C5F-D918C7BA23FD}"/>
    <cellStyle name="Comma 5 25 2" xfId="23956" xr:uid="{DAD066A2-C1F3-491B-8A18-2BE547E1AADD}"/>
    <cellStyle name="Comma 5 26" xfId="23957" xr:uid="{738E36CA-76C2-4D2C-B9E9-3A82D75F19DD}"/>
    <cellStyle name="Comma 5 26 2" xfId="23958" xr:uid="{8CD6223C-5F26-4C54-A740-171FFD2BB94E}"/>
    <cellStyle name="Comma 5 27" xfId="23959" xr:uid="{EE771A96-BF2A-4808-B899-D01CD3527405}"/>
    <cellStyle name="Comma 5 27 2" xfId="23960" xr:uid="{3815F9F3-84F2-4E24-ADFC-8FE34D44886E}"/>
    <cellStyle name="Comma 5 28" xfId="23961" xr:uid="{87426522-F6B0-4C49-AD87-FFDFD23C2BBA}"/>
    <cellStyle name="Comma 5 28 2" xfId="23962" xr:uid="{CD557D86-50EE-4C23-8A11-C7241B39086B}"/>
    <cellStyle name="Comma 5 29" xfId="23963" xr:uid="{2B9AB10C-CA0A-4099-AFFB-62EAC5595BED}"/>
    <cellStyle name="Comma 5 29 2" xfId="23964" xr:uid="{A88C63E1-342A-41C0-98BB-A63673AA9262}"/>
    <cellStyle name="Comma 5 3" xfId="151" xr:uid="{00000000-0005-0000-0000-000096000000}"/>
    <cellStyle name="Comma 5 3 10" xfId="3859" xr:uid="{32E4706F-96EB-4556-9358-371C956F30BF}"/>
    <cellStyle name="Comma 5 3 11" xfId="52156" xr:uid="{0641A6EB-5BAE-4EE7-BD3C-490198BF505E}"/>
    <cellStyle name="Comma 5 3 12" xfId="774" xr:uid="{E589C405-F28F-46D1-9674-42F3AC8EB049}"/>
    <cellStyle name="Comma 5 3 2" xfId="854" xr:uid="{30C17662-4CAA-42F0-B21E-39373FF94ECD}"/>
    <cellStyle name="Comma 5 3 2 2" xfId="1986" xr:uid="{2B0F7D68-CE8A-4FDE-A7A0-C6D37D5FBC32}"/>
    <cellStyle name="Comma 5 3 2 2 2" xfId="6948" xr:uid="{7B7738F8-BDA7-4C00-A103-8DB0E0FE666F}"/>
    <cellStyle name="Comma 5 3 2 2 3" xfId="23966" xr:uid="{F59625EC-50CA-4636-A86C-9F78D6F07957}"/>
    <cellStyle name="Comma 5 3 2 2 4" xfId="47576" xr:uid="{FF3A63D5-1A4B-4BF3-B4F6-0C1D6BEA487D}"/>
    <cellStyle name="Comma 5 3 2 2 5" xfId="4984" xr:uid="{B1E1CEF4-2EA8-42AF-8E49-C312CDEC371F}"/>
    <cellStyle name="Comma 5 3 2 3" xfId="1400" xr:uid="{D1EA28A2-0688-49FC-AED4-B44B427278CD}"/>
    <cellStyle name="Comma 5 3 2 3 2" xfId="6288" xr:uid="{B979D5B2-65AC-4C31-92EB-BA85D0F735C6}"/>
    <cellStyle name="Comma 5 3 2 3 3" xfId="46918" xr:uid="{300E08D3-54F9-45F1-9313-289602683100}"/>
    <cellStyle name="Comma 5 3 2 3 4" xfId="5380" xr:uid="{7D5F9684-9E1C-4F07-8452-60BEAA05739C}"/>
    <cellStyle name="Comma 5 3 2 4" xfId="2954" xr:uid="{B436EF8B-58D4-491C-912E-01BB58AB0315}"/>
    <cellStyle name="Comma 5 3 2 4 2" xfId="48575" xr:uid="{5FC3CE5C-1CA6-4E9C-834C-AA8B3418C6AD}"/>
    <cellStyle name="Comma 5 3 2 4 3" xfId="7949" xr:uid="{4894B8E1-1CD8-4B67-A137-22D877D6EAAB}"/>
    <cellStyle name="Comma 5 3 2 5" xfId="3291" xr:uid="{6B1F4AD3-9BBD-432B-8878-3A23C12B1F39}"/>
    <cellStyle name="Comma 5 3 2 5 2" xfId="48915" xr:uid="{AA9696D6-7C2E-4DB5-A533-A722171C9AB4}"/>
    <cellStyle name="Comma 5 3 2 5 3" xfId="8289" xr:uid="{FC4D8513-69D8-49B7-9948-B99A1EA62555}"/>
    <cellStyle name="Comma 5 3 2 6" xfId="5774" xr:uid="{D92D5C44-F6EC-4AD4-9A14-E9A142BA8725}"/>
    <cellStyle name="Comma 5 3 2 7" xfId="23965" xr:uid="{22A6A487-BC2F-474D-84C0-5A86474110A1}"/>
    <cellStyle name="Comma 5 3 2 8" xfId="46415" xr:uid="{53E80A58-F367-449C-B6F6-B2D0B084354D}"/>
    <cellStyle name="Comma 5 3 2 9" xfId="4447" xr:uid="{A89E4186-0941-4C45-9E18-8977309F6B48}"/>
    <cellStyle name="Comma 5 3 3" xfId="1783" xr:uid="{7C7CD72A-7022-466A-ACD9-11F3B317C0C0}"/>
    <cellStyle name="Comma 5 3 3 2" xfId="6738" xr:uid="{BB770695-DF3C-4EA0-A66D-375ACED43D94}"/>
    <cellStyle name="Comma 5 3 3 3" xfId="23967" xr:uid="{61AFD98B-B34D-44F2-BEC8-0523C6572397}"/>
    <cellStyle name="Comma 5 3 3 4" xfId="47365" xr:uid="{AB8461D6-CB52-4AB2-AD6C-B70F1B67C89E}"/>
    <cellStyle name="Comma 5 3 3 5" xfId="4681" xr:uid="{2A3E7A6B-B680-4494-836F-A7FC957A3D64}"/>
    <cellStyle name="Comma 5 3 4" xfId="1113" xr:uid="{7BEDE4A0-8F3D-476C-81B4-E4E6FA1BE22A}"/>
    <cellStyle name="Comma 5 3 4 2" xfId="6042" xr:uid="{1DBF4476-B94D-4B42-9F9A-B6E1D7D0922A}"/>
    <cellStyle name="Comma 5 3 4 3" xfId="23968" xr:uid="{D6705DB7-5E29-4155-B894-3C5E7508B053}"/>
    <cellStyle name="Comma 5 3 4 4" xfId="46679" xr:uid="{11FB5999-BC78-4F22-9BDE-FF94917012EB}"/>
    <cellStyle name="Comma 5 3 4 5" xfId="4849" xr:uid="{0A93AC7D-AFBC-4E85-BA76-F7F1940616AE}"/>
    <cellStyle name="Comma 5 3 5" xfId="2853" xr:uid="{770BFF57-6BE1-49E9-BCFB-85581CC022CD}"/>
    <cellStyle name="Comma 5 3 5 2" xfId="7829" xr:uid="{BFFFDEAE-3B13-4362-AE04-D5DBDE8FFC72}"/>
    <cellStyle name="Comma 5 3 5 3" xfId="48455" xr:uid="{6FDBA6B9-6BBF-436D-96DA-1B1A653A6977}"/>
    <cellStyle name="Comma 5 3 5 4" xfId="5244" xr:uid="{6197AD43-7402-43EB-9081-2DE0863DD7EE}"/>
    <cellStyle name="Comma 5 3 6" xfId="3076" xr:uid="{AAC95162-4035-4D3B-B2E3-34047EE01CB9}"/>
    <cellStyle name="Comma 5 3 6 2" xfId="48699" xr:uid="{38BFADA9-EBD9-4102-BCF8-EFFB98D932DF}"/>
    <cellStyle name="Comma 5 3 6 3" xfId="8073" xr:uid="{757A2949-5C0A-4316-865D-16DC81A6654E}"/>
    <cellStyle name="Comma 5 3 7" xfId="5615" xr:uid="{9F4BF9E2-E336-467D-AF88-51897F7D86D7}"/>
    <cellStyle name="Comma 5 3 8" xfId="8767" xr:uid="{E4D18D92-1ED1-482B-B04D-8474CBF635B0}"/>
    <cellStyle name="Comma 5 3 9" xfId="46245" xr:uid="{9428A5B4-22D4-425E-B2E4-FC7EF08387D0}"/>
    <cellStyle name="Comma 5 30" xfId="23969" xr:uid="{1F8514A2-321E-4D4C-8704-42BE4CE90388}"/>
    <cellStyle name="Comma 5 30 2" xfId="23970" xr:uid="{FCAF4107-CA25-4C30-BF5C-BF721372FBEA}"/>
    <cellStyle name="Comma 5 30 2 2" xfId="23971" xr:uid="{84BB16F7-0443-4F86-A423-1B1064E2A18B}"/>
    <cellStyle name="Comma 5 31" xfId="23972" xr:uid="{B5889635-1078-4A02-B602-2C29601B9EC1}"/>
    <cellStyle name="Comma 5 31 2" xfId="23973" xr:uid="{67EA0FB5-BCA8-4476-9616-CAD39A941651}"/>
    <cellStyle name="Comma 5 31 2 2" xfId="23974" xr:uid="{4D71F519-A07F-4DF3-BCF2-9697633FF9AD}"/>
    <cellStyle name="Comma 5 31 3" xfId="23975" xr:uid="{F6832C1E-3917-4633-876A-E38782177EAB}"/>
    <cellStyle name="Comma 5 32" xfId="23976" xr:uid="{C2DAA743-3248-4236-BFBB-EE3BE2EFFC78}"/>
    <cellStyle name="Comma 5 32 2" xfId="23977" xr:uid="{6A2B4035-1DA1-4EAE-A341-6E0F2936731B}"/>
    <cellStyle name="Comma 5 33" xfId="23978" xr:uid="{7872B26F-86A6-4D03-A4BE-4125582BDC47}"/>
    <cellStyle name="Comma 5 33 2" xfId="23979" xr:uid="{D20A4489-8341-4557-83F8-080E5D24BCD3}"/>
    <cellStyle name="Comma 5 34" xfId="23980" xr:uid="{0297F1C8-6D17-421A-B305-93FC60635950}"/>
    <cellStyle name="Comma 5 34 2" xfId="23981" xr:uid="{4506E573-F2F5-4797-BCD7-BC62CAC647F2}"/>
    <cellStyle name="Comma 5 35" xfId="23982" xr:uid="{161AC4BF-96C8-407E-932A-0CE892DE72FB}"/>
    <cellStyle name="Comma 5 35 2" xfId="23983" xr:uid="{E98C15E4-7FCB-44BE-AD9E-2A6774202DF3}"/>
    <cellStyle name="Comma 5 36" xfId="23984" xr:uid="{60892F00-479B-493F-B043-205C1232FCDB}"/>
    <cellStyle name="Comma 5 36 2" xfId="23985" xr:uid="{90D03BF5-81E7-44D6-931B-EE934EFFCA5C}"/>
    <cellStyle name="Comma 5 37" xfId="23986" xr:uid="{E52F74C1-B5B3-42A1-8495-2AF718013A4A}"/>
    <cellStyle name="Comma 5 37 2" xfId="23987" xr:uid="{AF731D4E-9926-4F09-BE50-6ACB5BA8981A}"/>
    <cellStyle name="Comma 5 38" xfId="23988" xr:uid="{3E53F055-D0D0-4E7F-BBF0-2AC6598A2071}"/>
    <cellStyle name="Comma 5 38 2" xfId="23989" xr:uid="{71CD48B6-4CC0-4476-8B47-2BBFC23172BC}"/>
    <cellStyle name="Comma 5 39" xfId="23990" xr:uid="{F81B0292-420D-4F71-9885-BCEC075A00F2}"/>
    <cellStyle name="Comma 5 39 2" xfId="23991" xr:uid="{38CF959A-85F4-44F3-980C-BAE17D3FF99D}"/>
    <cellStyle name="Comma 5 4" xfId="152" xr:uid="{00000000-0005-0000-0000-000097000000}"/>
    <cellStyle name="Comma 5 4 10" xfId="52157" xr:uid="{AECA7D65-1EFD-4521-AB0A-B269C28EA88B}"/>
    <cellStyle name="Comma 5 4 11" xfId="825" xr:uid="{5B60D4FD-72F6-43C4-86FC-8F16443AD88B}"/>
    <cellStyle name="Comma 5 4 2" xfId="1442" xr:uid="{95E6AE5E-6D54-4DD0-A81F-CAC34DAD3052}"/>
    <cellStyle name="Comma 5 4 2 2" xfId="2030" xr:uid="{A38B3630-2C6B-46CF-AEEB-B83152BB4627}"/>
    <cellStyle name="Comma 5 4 2 2 2" xfId="23993" xr:uid="{176B6AD1-4494-4E47-9B2C-0E44B6815AD1}"/>
    <cellStyle name="Comma 5 4 2 2 3" xfId="47620" xr:uid="{D330594B-1276-4E6F-A28D-DAA3C37C304B}"/>
    <cellStyle name="Comma 5 4 2 2 4" xfId="6992" xr:uid="{0BC74FB8-3175-40FD-A935-EAA7FAFA98F8}"/>
    <cellStyle name="Comma 5 4 2 3" xfId="3335" xr:uid="{C489611E-69FB-4ADE-A80D-9D39A7296664}"/>
    <cellStyle name="Comma 5 4 2 3 2" xfId="48959" xr:uid="{819E90CA-41EF-408F-9465-B0EAE339177B}"/>
    <cellStyle name="Comma 5 4 2 3 3" xfId="8333" xr:uid="{D74E84E5-1B37-4B25-8126-AD43CB62424B}"/>
    <cellStyle name="Comma 5 4 2 4" xfId="6333" xr:uid="{42CF7AD9-CFED-4BFE-B015-AB35875560E0}"/>
    <cellStyle name="Comma 5 4 2 5" xfId="23992" xr:uid="{369BC567-9E41-40E1-9A5E-F4B68093B098}"/>
    <cellStyle name="Comma 5 4 2 6" xfId="46963" xr:uid="{C2EBDBA5-8E7F-4998-A946-01E06C8E7CAF}"/>
    <cellStyle name="Comma 5 4 2 7" xfId="4933" xr:uid="{502363BE-67F4-45AD-978A-269C04307EA8}"/>
    <cellStyle name="Comma 5 4 3" xfId="1820" xr:uid="{45BC6D8C-DCDC-4556-85AC-20B0446390B0}"/>
    <cellStyle name="Comma 5 4 3 2" xfId="6780" xr:uid="{949ED0F9-94D6-4F49-B0B4-365316C42A22}"/>
    <cellStyle name="Comma 5 4 3 3" xfId="23994" xr:uid="{ECEAF9EF-16A3-4921-93E5-AD1C424DB2EC}"/>
    <cellStyle name="Comma 5 4 3 4" xfId="47408" xr:uid="{026ECC8C-02CC-4B2A-992D-7781FF21B9EE}"/>
    <cellStyle name="Comma 5 4 3 5" xfId="5330" xr:uid="{2BBD34CF-AE38-4281-BF8A-26C1496E7445}"/>
    <cellStyle name="Comma 5 4 4" xfId="1164" xr:uid="{0907D9D0-447A-468E-ACAA-D872DDD57B12}"/>
    <cellStyle name="Comma 5 4 4 2" xfId="23995" xr:uid="{25FE16ED-AC5F-4990-9D1A-962B2D1290D0}"/>
    <cellStyle name="Comma 5 4 4 3" xfId="46728" xr:uid="{B3842BA8-8E11-406E-ADAE-354817C477F1}"/>
    <cellStyle name="Comma 5 4 4 4" xfId="6089" xr:uid="{FFA8F596-EF3B-43A9-B22F-0DFA79E61DBA}"/>
    <cellStyle name="Comma 5 4 5" xfId="2919" xr:uid="{8F8B0A58-800F-491A-B8F2-6BEAED0B85F8}"/>
    <cellStyle name="Comma 5 4 5 2" xfId="48540" xr:uid="{26E61336-44C4-4D0C-823D-CC3728AC425F}"/>
    <cellStyle name="Comma 5 4 5 3" xfId="7914" xr:uid="{A0AA3E8B-7399-47D6-9C52-044F9D714CF4}"/>
    <cellStyle name="Comma 5 4 6" xfId="3118" xr:uid="{507972C9-6761-4136-B9E1-5B5B53FA002F}"/>
    <cellStyle name="Comma 5 4 6 2" xfId="48741" xr:uid="{F97DB866-3E8A-42E4-B54F-BB23D5104CE9}"/>
    <cellStyle name="Comma 5 4 6 3" xfId="8115" xr:uid="{1822786E-8293-44B7-AFC8-4D03D079E811}"/>
    <cellStyle name="Comma 5 4 7" xfId="5723" xr:uid="{7F7CB790-A4F9-4A09-9E32-CD696E8F58BB}"/>
    <cellStyle name="Comma 5 4 8" xfId="46363" xr:uid="{788A512A-434D-4C1D-8EB5-EBFE36400CE1}"/>
    <cellStyle name="Comma 5 4 9" xfId="3860" xr:uid="{1D939210-8599-4465-8FD1-833BAF542E54}"/>
    <cellStyle name="Comma 5 40" xfId="23996" xr:uid="{81A9F0A2-6D00-4123-BF9B-AFCC08C16882}"/>
    <cellStyle name="Comma 5 40 2" xfId="23997" xr:uid="{C41A96A1-52E7-4135-83F4-B1DD7A4EBFEA}"/>
    <cellStyle name="Comma 5 41" xfId="23998" xr:uid="{6782B3B2-1B14-46DC-A8B3-225D07501035}"/>
    <cellStyle name="Comma 5 41 2" xfId="23999" xr:uid="{09C1A36C-9CA8-4E4D-84BA-59FD1DCE1075}"/>
    <cellStyle name="Comma 5 42" xfId="24000" xr:uid="{A121D6BC-3B3C-4196-BDC8-481E16B9B144}"/>
    <cellStyle name="Comma 5 42 2" xfId="24001" xr:uid="{C3EB5121-7047-4744-B53D-C3CFA79F5A00}"/>
    <cellStyle name="Comma 5 43" xfId="24002" xr:uid="{B5E29C64-F53C-44C6-AE9C-963D8470A48F}"/>
    <cellStyle name="Comma 5 43 2" xfId="24003" xr:uid="{BAF1186F-54FD-4366-8BAA-0524527866E5}"/>
    <cellStyle name="Comma 5 44" xfId="24004" xr:uid="{F430AEAE-0587-4351-8FE2-9B770AA105BF}"/>
    <cellStyle name="Comma 5 44 2" xfId="24005" xr:uid="{CF510A91-76BB-4798-A0E7-5BBAAB6EFD63}"/>
    <cellStyle name="Comma 5 45" xfId="24006" xr:uid="{F473952D-157C-4927-892A-E336CE78321D}"/>
    <cellStyle name="Comma 5 45 2" xfId="24007" xr:uid="{DC7A9C24-47AB-47D7-91B3-7163626DE802}"/>
    <cellStyle name="Comma 5 46" xfId="24008" xr:uid="{E20F204B-1AF8-4395-AFB4-66C0144B9AC3}"/>
    <cellStyle name="Comma 5 46 2" xfId="24009" xr:uid="{4C56EDF1-9986-4274-87FA-B98AF832938B}"/>
    <cellStyle name="Comma 5 47" xfId="24010" xr:uid="{C4DE1C9A-6763-4C82-A3BE-A4DEA9B60730}"/>
    <cellStyle name="Comma 5 47 2" xfId="24011" xr:uid="{0587CB13-8CB0-4382-83AE-3450FA0D4AEC}"/>
    <cellStyle name="Comma 5 48" xfId="24012" xr:uid="{4AE30296-CF3B-4C5F-8DA7-590BA5E7EC31}"/>
    <cellStyle name="Comma 5 48 2" xfId="24013" xr:uid="{53972081-9644-444B-BC54-0AAF9D8D35C3}"/>
    <cellStyle name="Comma 5 49" xfId="24014" xr:uid="{C68D37C6-E380-4A1A-B870-3BE29D45906E}"/>
    <cellStyle name="Comma 5 49 2" xfId="24015" xr:uid="{C1556EF3-DD08-449B-A093-0A2121B39A2B}"/>
    <cellStyle name="Comma 5 5" xfId="1267" xr:uid="{148FDD4A-F2B8-4DC6-815A-38FD5D8AD3F0}"/>
    <cellStyle name="Comma 5 5 10" xfId="24017" xr:uid="{C6894071-EC86-490F-8200-D1DC22E3B049}"/>
    <cellStyle name="Comma 5 5 10 2" xfId="24018" xr:uid="{861FB480-1A93-4DCC-8EB6-835499846442}"/>
    <cellStyle name="Comma 5 5 11" xfId="24019" xr:uid="{FA5BE5EB-1B7B-4F6E-ACF9-627E618E7E77}"/>
    <cellStyle name="Comma 5 5 11 2" xfId="24020" xr:uid="{B8CB8297-2EF4-481C-93B3-F3BDFB6F254D}"/>
    <cellStyle name="Comma 5 5 12" xfId="24021" xr:uid="{456A8987-48BB-487C-9838-D1A73F58D73A}"/>
    <cellStyle name="Comma 5 5 12 2" xfId="24022" xr:uid="{14BA7F5D-B5B4-4244-B143-0131490EE800}"/>
    <cellStyle name="Comma 5 5 13" xfId="24023" xr:uid="{32EB8167-BEA0-4973-8B41-8D7782C2682C}"/>
    <cellStyle name="Comma 5 5 13 2" xfId="24024" xr:uid="{34D37DA1-E1C2-420E-BE59-0210CA5E729D}"/>
    <cellStyle name="Comma 5 5 14" xfId="24025" xr:uid="{81298B1A-7521-4947-8DA9-08EC24EB4D54}"/>
    <cellStyle name="Comma 5 5 14 2" xfId="24026" xr:uid="{2CD6C2E3-6C75-4E1F-8BAF-E6C9FAFC6725}"/>
    <cellStyle name="Comma 5 5 15" xfId="24027" xr:uid="{7DDE6971-23EF-48D0-88DB-8905ED52377A}"/>
    <cellStyle name="Comma 5 5 15 2" xfId="24028" xr:uid="{9C93CFEA-23AB-441E-92B5-85EF0038B97E}"/>
    <cellStyle name="Comma 5 5 16" xfId="24029" xr:uid="{D400E6D4-0582-4830-8805-43BA1517E163}"/>
    <cellStyle name="Comma 5 5 16 2" xfId="24030" xr:uid="{EE6BC884-E9C6-4077-9E6F-235740611D5C}"/>
    <cellStyle name="Comma 5 5 17" xfId="24031" xr:uid="{F3F1FBC4-80F6-40A5-84B0-8EE4148A1136}"/>
    <cellStyle name="Comma 5 5 17 2" xfId="24032" xr:uid="{70A94087-552C-4A7A-B67E-FD8B5A49872D}"/>
    <cellStyle name="Comma 5 5 18" xfId="24033" xr:uid="{4B5D145A-BA82-4D27-BCA0-3D6411AF170B}"/>
    <cellStyle name="Comma 5 5 18 2" xfId="24034" xr:uid="{511DDF3E-2719-4305-BE96-F239A22EF9F7}"/>
    <cellStyle name="Comma 5 5 19" xfId="24035" xr:uid="{6A4B2742-C619-4AC7-A298-6405EC9ED127}"/>
    <cellStyle name="Comma 5 5 19 2" xfId="24036" xr:uid="{7D605DEC-577B-4739-9B27-8F0BC8CD3FB0}"/>
    <cellStyle name="Comma 5 5 2" xfId="1507" xr:uid="{4B6168D4-5F31-42A1-8E66-E19D82C20E14}"/>
    <cellStyle name="Comma 5 5 2 10" xfId="24038" xr:uid="{6C167611-D90D-46CC-8084-BE153A928147}"/>
    <cellStyle name="Comma 5 5 2 10 2" xfId="24039" xr:uid="{A832FF20-E2D8-4D37-A7C0-A49470ACAFE0}"/>
    <cellStyle name="Comma 5 5 2 11" xfId="24040" xr:uid="{007361DE-47D1-47D3-9103-11C6F4B71828}"/>
    <cellStyle name="Comma 5 5 2 11 2" xfId="24041" xr:uid="{6D0B7185-9C95-4226-9BD7-C4A23207F5FF}"/>
    <cellStyle name="Comma 5 5 2 12" xfId="24042" xr:uid="{F2CAD406-225A-4B1C-B07C-31CF8B18FFA8}"/>
    <cellStyle name="Comma 5 5 2 12 2" xfId="24043" xr:uid="{CB6B0A6C-8EE4-4A1C-8B01-9396BCDD605A}"/>
    <cellStyle name="Comma 5 5 2 13" xfId="24044" xr:uid="{686E2A5B-E1DD-4B14-BC46-5D8A3372CAC2}"/>
    <cellStyle name="Comma 5 5 2 13 2" xfId="24045" xr:uid="{9C949E5C-CF99-4425-A4EF-64055D3E3BD6}"/>
    <cellStyle name="Comma 5 5 2 14" xfId="24046" xr:uid="{E343BD44-8FF4-4102-8D1F-A972807BC9FA}"/>
    <cellStyle name="Comma 5 5 2 14 2" xfId="24047" xr:uid="{C7E7B42D-D762-4375-A198-80B5D84CAE59}"/>
    <cellStyle name="Comma 5 5 2 15" xfId="24048" xr:uid="{73DCE60B-3CBF-4C09-BA6B-A5EA04601117}"/>
    <cellStyle name="Comma 5 5 2 15 2" xfId="24049" xr:uid="{8C0753B6-6627-4DDC-A2F6-5EC237BC9B1D}"/>
    <cellStyle name="Comma 5 5 2 16" xfId="24050" xr:uid="{1520EEFB-2DD4-463D-B082-B35270C10EDD}"/>
    <cellStyle name="Comma 5 5 2 16 2" xfId="24051" xr:uid="{010E9672-546E-4B73-B091-38EA9980F86E}"/>
    <cellStyle name="Comma 5 5 2 17" xfId="24052" xr:uid="{A5C4F48F-457C-46EA-8AC3-7432C1D61341}"/>
    <cellStyle name="Comma 5 5 2 17 2" xfId="24053" xr:uid="{0D9F3750-F864-45FB-9433-BEFFE60AD28F}"/>
    <cellStyle name="Comma 5 5 2 18" xfId="24054" xr:uid="{247E7936-6306-452A-90FA-B7611E1065AA}"/>
    <cellStyle name="Comma 5 5 2 18 2" xfId="24055" xr:uid="{4EC772B5-198B-4FAB-A3AA-3AC4DFFC9774}"/>
    <cellStyle name="Comma 5 5 2 19" xfId="24056" xr:uid="{F275C8F7-90D4-4ED0-B097-5B16D11E5B76}"/>
    <cellStyle name="Comma 5 5 2 19 2" xfId="24057" xr:uid="{47A3AB2F-5155-4DBB-9C9C-EEA3E5BD6F37}"/>
    <cellStyle name="Comma 5 5 2 2" xfId="2094" xr:uid="{803E57D9-0C2F-47F7-A154-E6EFB22201CD}"/>
    <cellStyle name="Comma 5 5 2 2 10" xfId="24059" xr:uid="{2FA5B327-0960-4809-A7D4-34A2463DCAD8}"/>
    <cellStyle name="Comma 5 5 2 2 10 2" xfId="24060" xr:uid="{8D1B4B54-AFF3-443A-B0C1-7D3CF99346A2}"/>
    <cellStyle name="Comma 5 5 2 2 11" xfId="24061" xr:uid="{7AA2B04D-5C51-4875-993D-D2D7DE28329E}"/>
    <cellStyle name="Comma 5 5 2 2 11 2" xfId="24062" xr:uid="{10743A5E-3A04-4E3E-8A5B-9513527E1692}"/>
    <cellStyle name="Comma 5 5 2 2 12" xfId="24063" xr:uid="{F974F325-2255-4590-A8BA-1357405E9292}"/>
    <cellStyle name="Comma 5 5 2 2 12 2" xfId="24064" xr:uid="{FDCA58FC-DD80-424C-B81C-CDEBE7C934B1}"/>
    <cellStyle name="Comma 5 5 2 2 13" xfId="24065" xr:uid="{42C91EF4-95D3-4181-9B49-198E865CF618}"/>
    <cellStyle name="Comma 5 5 2 2 13 2" xfId="24066" xr:uid="{643C6C90-25CE-4D19-B284-A2F9D086C032}"/>
    <cellStyle name="Comma 5 5 2 2 14" xfId="24067" xr:uid="{46245CEE-8E70-45C5-847C-B25264A3132E}"/>
    <cellStyle name="Comma 5 5 2 2 14 2" xfId="24068" xr:uid="{55F67119-E242-43DB-8498-C08899501149}"/>
    <cellStyle name="Comma 5 5 2 2 15" xfId="24069" xr:uid="{7162FECF-06B6-47B0-A299-5464F6DE55D3}"/>
    <cellStyle name="Comma 5 5 2 2 15 2" xfId="24070" xr:uid="{6B9F44AB-C019-428B-BB8E-E74425C129A1}"/>
    <cellStyle name="Comma 5 5 2 2 16" xfId="24071" xr:uid="{30B9DA91-D0AC-42E2-A28A-74373D78CD68}"/>
    <cellStyle name="Comma 5 5 2 2 17" xfId="24058" xr:uid="{9B5DCD7A-71C1-4F65-A9A8-4F417421E9FB}"/>
    <cellStyle name="Comma 5 5 2 2 18" xfId="47684" xr:uid="{DF8809A1-2DDE-4CBC-A806-0CA8784D1E61}"/>
    <cellStyle name="Comma 5 5 2 2 19" xfId="7056" xr:uid="{B4520538-665C-4B75-8E49-96E1B73EBD97}"/>
    <cellStyle name="Comma 5 5 2 2 2" xfId="24072" xr:uid="{6F80CFB6-4967-460B-84D2-AA04B0E010F2}"/>
    <cellStyle name="Comma 5 5 2 2 2 10" xfId="24073" xr:uid="{10ED7A7F-708D-404B-8044-3E7C02577419}"/>
    <cellStyle name="Comma 5 5 2 2 2 10 2" xfId="24074" xr:uid="{094ABEB4-D05C-450E-A31A-4404AA475A79}"/>
    <cellStyle name="Comma 5 5 2 2 2 11" xfId="24075" xr:uid="{56AD7EFA-1FA3-44A5-907B-ACD9D085E765}"/>
    <cellStyle name="Comma 5 5 2 2 2 11 2" xfId="24076" xr:uid="{7D5DC922-1BCF-40BC-98BC-03FD2B1CEA5B}"/>
    <cellStyle name="Comma 5 5 2 2 2 12" xfId="24077" xr:uid="{6172E723-C07D-435F-8A1E-55BB3144DC16}"/>
    <cellStyle name="Comma 5 5 2 2 2 12 2" xfId="24078" xr:uid="{FC17E598-A1AC-451E-ADC3-28A26AA74244}"/>
    <cellStyle name="Comma 5 5 2 2 2 13" xfId="24079" xr:uid="{04FBC23F-F8D4-42A9-B6C0-B1F8AB7BC5B4}"/>
    <cellStyle name="Comma 5 5 2 2 2 13 2" xfId="24080" xr:uid="{CC354454-6357-465F-BA12-42135745405C}"/>
    <cellStyle name="Comma 5 5 2 2 2 14" xfId="24081" xr:uid="{18AF418C-2EDA-46C5-BE98-F89326D166C6}"/>
    <cellStyle name="Comma 5 5 2 2 2 14 2" xfId="24082" xr:uid="{CB1EC52E-4F06-4536-8D77-E9703005F87D}"/>
    <cellStyle name="Comma 5 5 2 2 2 15" xfId="24083" xr:uid="{DAE395BF-B368-4C2F-8EC2-3EC39FF10F16}"/>
    <cellStyle name="Comma 5 5 2 2 2 15 2" xfId="24084" xr:uid="{41F01F54-4FCD-47D3-8B92-9CD0616DEB66}"/>
    <cellStyle name="Comma 5 5 2 2 2 16" xfId="24085" xr:uid="{DC6F0F04-453C-489D-B848-E811801DA2F9}"/>
    <cellStyle name="Comma 5 5 2 2 2 2" xfId="24086" xr:uid="{B004A03A-D756-4944-B04A-5C18C7B20E5D}"/>
    <cellStyle name="Comma 5 5 2 2 2 2 2" xfId="24087" xr:uid="{30F951C2-FD00-41BA-A603-3541775BBEBB}"/>
    <cellStyle name="Comma 5 5 2 2 2 3" xfId="24088" xr:uid="{A7E61197-00A1-492A-AF8C-34032D4C67A9}"/>
    <cellStyle name="Comma 5 5 2 2 2 3 2" xfId="24089" xr:uid="{36E67077-47D3-4A02-8AC5-666A5B53E4E8}"/>
    <cellStyle name="Comma 5 5 2 2 2 4" xfId="24090" xr:uid="{A719872F-FE30-44B3-B958-266ED4F3A0CD}"/>
    <cellStyle name="Comma 5 5 2 2 2 4 2" xfId="24091" xr:uid="{0AFDE669-CFF5-4FFD-89BA-713D4C8D5066}"/>
    <cellStyle name="Comma 5 5 2 2 2 5" xfId="24092" xr:uid="{27441E02-BE5A-41D8-95CB-4F63C55D0846}"/>
    <cellStyle name="Comma 5 5 2 2 2 5 2" xfId="24093" xr:uid="{7221E8EC-0560-4297-B1BA-0C154F10048D}"/>
    <cellStyle name="Comma 5 5 2 2 2 6" xfId="24094" xr:uid="{08FDADB0-1AB9-43DA-8565-81A6699810BF}"/>
    <cellStyle name="Comma 5 5 2 2 2 6 2" xfId="24095" xr:uid="{6AA07E8B-14D0-40EB-870E-05FF69A31895}"/>
    <cellStyle name="Comma 5 5 2 2 2 7" xfId="24096" xr:uid="{68FAE586-98AE-40BD-8BC0-B2B3C9026BBF}"/>
    <cellStyle name="Comma 5 5 2 2 2 7 2" xfId="24097" xr:uid="{83989BDE-F3E9-43E2-9F4F-5A2DC99CD9DE}"/>
    <cellStyle name="Comma 5 5 2 2 2 8" xfId="24098" xr:uid="{17ACD49D-F942-44EA-B547-93DE7D1D0E4D}"/>
    <cellStyle name="Comma 5 5 2 2 2 8 2" xfId="24099" xr:uid="{50357FAE-5971-48BC-AB77-2998AC7E6D9F}"/>
    <cellStyle name="Comma 5 5 2 2 2 9" xfId="24100" xr:uid="{DA4E79FB-6247-4F2D-8E54-8E9FFCC9EE3B}"/>
    <cellStyle name="Comma 5 5 2 2 2 9 2" xfId="24101" xr:uid="{685055DD-04DE-42F0-8A93-95C194F714AA}"/>
    <cellStyle name="Comma 5 5 2 2 3" xfId="24102" xr:uid="{4270BDE4-681F-44F9-B667-787CFEB0E2E0}"/>
    <cellStyle name="Comma 5 5 2 2 3 2" xfId="24103" xr:uid="{B7FE7140-580E-4C44-AF65-E4C85360774C}"/>
    <cellStyle name="Comma 5 5 2 2 4" xfId="24104" xr:uid="{96E6862E-7E23-4B68-A206-B8726DA22255}"/>
    <cellStyle name="Comma 5 5 2 2 4 2" xfId="24105" xr:uid="{C259359D-A852-4A78-8ED5-DFF8F7F85B49}"/>
    <cellStyle name="Comma 5 5 2 2 5" xfId="24106" xr:uid="{38812825-32A4-49D9-A95A-BD311900D85F}"/>
    <cellStyle name="Comma 5 5 2 2 5 2" xfId="24107" xr:uid="{D72F1EB1-9AB0-47F9-B348-8A997ECEC719}"/>
    <cellStyle name="Comma 5 5 2 2 6" xfId="24108" xr:uid="{3D6B494E-5CED-47E7-A588-90F59C8591AA}"/>
    <cellStyle name="Comma 5 5 2 2 6 2" xfId="24109" xr:uid="{EFE128CB-F5BA-4376-8ACB-754A5D05F271}"/>
    <cellStyle name="Comma 5 5 2 2 7" xfId="24110" xr:uid="{EA558158-6051-4F07-B077-3029A2DC476F}"/>
    <cellStyle name="Comma 5 5 2 2 7 2" xfId="24111" xr:uid="{7876DAC6-D509-43E1-8EE8-8E3CAA5E407F}"/>
    <cellStyle name="Comma 5 5 2 2 8" xfId="24112" xr:uid="{D3EAF1C9-D857-482D-8EB5-244F16A7B5ED}"/>
    <cellStyle name="Comma 5 5 2 2 8 2" xfId="24113" xr:uid="{A1C1BF4E-4EAE-4A93-AF4E-4872C1E61662}"/>
    <cellStyle name="Comma 5 5 2 2 9" xfId="24114" xr:uid="{DDE1F28C-AB44-406E-8B8E-581B6707747D}"/>
    <cellStyle name="Comma 5 5 2 2 9 2" xfId="24115" xr:uid="{4F212639-0875-4F21-8229-9ACF2B779326}"/>
    <cellStyle name="Comma 5 5 2 20" xfId="24116" xr:uid="{0B52B4F9-0E43-4116-8AA8-B405613D84D2}"/>
    <cellStyle name="Comma 5 5 2 20 2" xfId="24117" xr:uid="{BB3CD5FA-2B83-4F91-B4B7-0D47148B10D7}"/>
    <cellStyle name="Comma 5 5 2 21" xfId="24118" xr:uid="{CB367CAE-1B68-4FFA-90AC-E8B1ADCED2FF}"/>
    <cellStyle name="Comma 5 5 2 21 2" xfId="24119" xr:uid="{738312E4-19FD-46A5-BD1B-31B6693AE66F}"/>
    <cellStyle name="Comma 5 5 2 22" xfId="24037" xr:uid="{850FA792-D987-4539-9671-8B9058C1EF9B}"/>
    <cellStyle name="Comma 5 5 2 23" xfId="47028" xr:uid="{9410D59E-1A52-4AAE-BBC8-3D432C42B95D}"/>
    <cellStyle name="Comma 5 5 2 24" xfId="6398" xr:uid="{4BA1474E-1827-4EC2-BABD-A879BF33EFC7}"/>
    <cellStyle name="Comma 5 5 2 3" xfId="3400" xr:uid="{51488DE3-745D-4724-A303-49568D874AD0}"/>
    <cellStyle name="Comma 5 5 2 3 2" xfId="24121" xr:uid="{5634C4BC-03E6-4C29-A0FC-CE847A278C3D}"/>
    <cellStyle name="Comma 5 5 2 3 3" xfId="24120" xr:uid="{D7C1A3FA-A8ED-483E-9E91-29BFC912FE80}"/>
    <cellStyle name="Comma 5 5 2 3 4" xfId="49024" xr:uid="{9579B041-82B4-49F0-88F0-C6538E214F94}"/>
    <cellStyle name="Comma 5 5 2 3 5" xfId="8398" xr:uid="{04D69969-3F47-4490-8278-E5577E0966E1}"/>
    <cellStyle name="Comma 5 5 2 4" xfId="24122" xr:uid="{82FEA4F5-8E85-48D8-8C43-AF8AB285A0DB}"/>
    <cellStyle name="Comma 5 5 2 4 2" xfId="24123" xr:uid="{BE6E57AE-1271-422A-8660-4557B0DFCC84}"/>
    <cellStyle name="Comma 5 5 2 5" xfId="24124" xr:uid="{6A99C041-9C97-4DE3-8FD6-BBD1335A7C19}"/>
    <cellStyle name="Comma 5 5 2 5 2" xfId="24125" xr:uid="{0B759F20-A582-4A9C-96ED-58E9EC5B49CC}"/>
    <cellStyle name="Comma 5 5 2 6" xfId="24126" xr:uid="{59C3A4C4-67DC-4EA1-953D-120B38C3D306}"/>
    <cellStyle name="Comma 5 5 2 6 2" xfId="24127" xr:uid="{047B1693-1633-41C5-9328-3AEE9D319043}"/>
    <cellStyle name="Comma 5 5 2 7" xfId="24128" xr:uid="{8FCBD32A-A0EF-4D97-ADD4-E69E42B76399}"/>
    <cellStyle name="Comma 5 5 2 7 2" xfId="24129" xr:uid="{67D9BD5A-14C0-45DF-AC38-1287EBF93DE3}"/>
    <cellStyle name="Comma 5 5 2 8" xfId="24130" xr:uid="{E638E77E-77C6-4AE8-B0E6-B789FEAF3A2B}"/>
    <cellStyle name="Comma 5 5 2 8 2" xfId="24131" xr:uid="{1CDBF73B-E21F-45F3-A901-AAB67E7B38C7}"/>
    <cellStyle name="Comma 5 5 2 9" xfId="24132" xr:uid="{A9993683-C445-405F-A384-7F09411104DF}"/>
    <cellStyle name="Comma 5 5 2 9 2" xfId="24133" xr:uid="{35280911-DC5A-4CF6-994F-C31E9A33C0CA}"/>
    <cellStyle name="Comma 5 5 20" xfId="24134" xr:uid="{D9BE3641-3ADC-488D-813F-6FC0E5B704C9}"/>
    <cellStyle name="Comma 5 5 20 2" xfId="24135" xr:uid="{8D781465-8F70-4667-98BC-7CDE0A704373}"/>
    <cellStyle name="Comma 5 5 21" xfId="24136" xr:uid="{305448CC-0443-49E7-BFE2-6746AFFB3E8B}"/>
    <cellStyle name="Comma 5 5 21 2" xfId="24137" xr:uid="{4E414A36-99AF-4F3B-AF61-12681CE081F2}"/>
    <cellStyle name="Comma 5 5 22" xfId="24016" xr:uid="{D3B5BE96-4FBA-44F8-81DC-AB26E4FA9E50}"/>
    <cellStyle name="Comma 5 5 23" xfId="46819" xr:uid="{2128D8D5-17A5-4F5C-9FA8-8F7C99A06FE1}"/>
    <cellStyle name="Comma 5 5 24" xfId="51725" xr:uid="{EAAF890A-2A40-4347-8653-A9F91862F25F}"/>
    <cellStyle name="Comma 5 5 25" xfId="4285" xr:uid="{BD2A3C2D-EE22-4AD0-BAAE-99B529721F81}"/>
    <cellStyle name="Comma 5 5 3" xfId="1906" xr:uid="{0E317882-C9E6-422C-96B9-D0ABBBFD7241}"/>
    <cellStyle name="Comma 5 5 3 10" xfId="24139" xr:uid="{0B5D5A9D-96EE-4186-A0DA-46EEAA2D7E07}"/>
    <cellStyle name="Comma 5 5 3 10 2" xfId="24140" xr:uid="{EF377A24-4CA3-4992-93CB-02FDCCDC3C16}"/>
    <cellStyle name="Comma 5 5 3 11" xfId="24141" xr:uid="{8D8999BA-CC4A-4BE1-B05C-B731592ADA7D}"/>
    <cellStyle name="Comma 5 5 3 11 2" xfId="24142" xr:uid="{D88FC961-4674-44E8-A7E8-3CB6A7CA1C62}"/>
    <cellStyle name="Comma 5 5 3 12" xfId="24143" xr:uid="{E5AE3000-C828-4AB4-9F12-0A95AEDB7793}"/>
    <cellStyle name="Comma 5 5 3 12 2" xfId="24144" xr:uid="{60A9D506-C6FC-47E9-BDD3-41C601F7BA27}"/>
    <cellStyle name="Comma 5 5 3 13" xfId="24145" xr:uid="{38B763DD-A3EA-4593-B2CB-0E923E2EB88D}"/>
    <cellStyle name="Comma 5 5 3 13 2" xfId="24146" xr:uid="{188B6305-77BB-407B-9762-9B07A48C9D0A}"/>
    <cellStyle name="Comma 5 5 3 14" xfId="24147" xr:uid="{D00100B7-5B24-4100-B993-654F198C4736}"/>
    <cellStyle name="Comma 5 5 3 14 2" xfId="24148" xr:uid="{24991C7E-37A6-4B0E-9E1F-DDC75EAC0BED}"/>
    <cellStyle name="Comma 5 5 3 15" xfId="24149" xr:uid="{E983A524-0071-4268-9EF1-1C85DD9C2E25}"/>
    <cellStyle name="Comma 5 5 3 15 2" xfId="24150" xr:uid="{249DA9BD-8CE8-491E-A7BD-03621632D79A}"/>
    <cellStyle name="Comma 5 5 3 16" xfId="24138" xr:uid="{C40F1509-D43A-417E-81D0-E7D3AA207338}"/>
    <cellStyle name="Comma 5 5 3 17" xfId="47494" xr:uid="{8223C33C-5B05-4F75-86D3-06E229712E8A}"/>
    <cellStyle name="Comma 5 5 3 18" xfId="6866" xr:uid="{262B331C-1737-4EB1-A87B-E46F43F4F0F7}"/>
    <cellStyle name="Comma 5 5 3 2" xfId="24151" xr:uid="{25718F8E-697F-4CF0-856A-C8A7AE44834F}"/>
    <cellStyle name="Comma 5 5 3 2 10" xfId="24152" xr:uid="{93936F59-FB18-4D68-A696-FD5E2568A9CB}"/>
    <cellStyle name="Comma 5 5 3 2 10 2" xfId="24153" xr:uid="{7DDE510F-FE16-42F0-A6D0-66899F71C672}"/>
    <cellStyle name="Comma 5 5 3 2 11" xfId="24154" xr:uid="{868DDA86-D7AA-4F84-9D93-4B603A49448B}"/>
    <cellStyle name="Comma 5 5 3 2 11 2" xfId="24155" xr:uid="{1705D92F-980C-4AC8-B661-0A81AFC03B84}"/>
    <cellStyle name="Comma 5 5 3 2 12" xfId="24156" xr:uid="{6757FE16-11BE-4A83-B65C-30671BB7F7BB}"/>
    <cellStyle name="Comma 5 5 3 2 12 2" xfId="24157" xr:uid="{E1AA5C65-20DB-4C1C-9A22-4FE9ACD169A1}"/>
    <cellStyle name="Comma 5 5 3 2 13" xfId="24158" xr:uid="{1E6D8403-AB0C-4926-B6C7-6686CCC75A77}"/>
    <cellStyle name="Comma 5 5 3 2 13 2" xfId="24159" xr:uid="{5089C270-757F-43E1-837B-78B3CE6B60E9}"/>
    <cellStyle name="Comma 5 5 3 2 14" xfId="24160" xr:uid="{C6961FA3-C8C2-4EE1-B9F2-C4FD5A2B8688}"/>
    <cellStyle name="Comma 5 5 3 2 14 2" xfId="24161" xr:uid="{64DEF15F-65C1-49B4-9C90-4EA587F3A1C2}"/>
    <cellStyle name="Comma 5 5 3 2 15" xfId="24162" xr:uid="{FC0D7E5C-D620-4DB5-875B-34978A161F7E}"/>
    <cellStyle name="Comma 5 5 3 2 15 2" xfId="24163" xr:uid="{390C6FA2-A4D8-47E8-9677-598E4B3F8CA2}"/>
    <cellStyle name="Comma 5 5 3 2 16" xfId="24164" xr:uid="{F1D88655-C33B-4A46-9230-FBB75ECBD46A}"/>
    <cellStyle name="Comma 5 5 3 2 2" xfId="24165" xr:uid="{329EC852-0156-4C7B-8358-5C0380B7161D}"/>
    <cellStyle name="Comma 5 5 3 2 2 2" xfId="24166" xr:uid="{8DB074ED-455B-40A2-825E-7DBD38F76C0B}"/>
    <cellStyle name="Comma 5 5 3 2 3" xfId="24167" xr:uid="{97F3E8CA-B1A7-4F10-B4E4-F1B7A725796B}"/>
    <cellStyle name="Comma 5 5 3 2 3 2" xfId="24168" xr:uid="{0E296E31-E7A3-4BCA-852A-B305D6B85793}"/>
    <cellStyle name="Comma 5 5 3 2 4" xfId="24169" xr:uid="{61A28172-E930-4A20-88D7-42F35A35D27C}"/>
    <cellStyle name="Comma 5 5 3 2 4 2" xfId="24170" xr:uid="{9A4BA606-365F-45A5-8E99-9BF199C6E9EC}"/>
    <cellStyle name="Comma 5 5 3 2 5" xfId="24171" xr:uid="{CF3D8AD1-CBD6-41FE-8828-C7E5D03569A0}"/>
    <cellStyle name="Comma 5 5 3 2 5 2" xfId="24172" xr:uid="{EA93F94C-3D47-4979-9BAD-8C5EDC17C9CA}"/>
    <cellStyle name="Comma 5 5 3 2 6" xfId="24173" xr:uid="{D24865C2-E37E-40E8-A8D7-8AEC32D71114}"/>
    <cellStyle name="Comma 5 5 3 2 6 2" xfId="24174" xr:uid="{38FB0ECB-B5BF-4E8A-BBEC-F7D35C80DDEA}"/>
    <cellStyle name="Comma 5 5 3 2 7" xfId="24175" xr:uid="{F3C5BC2C-A41E-42C6-9BBF-F2604AB4EEBA}"/>
    <cellStyle name="Comma 5 5 3 2 7 2" xfId="24176" xr:uid="{8F95EEBC-9AD2-4231-95D8-BADFDC8479D1}"/>
    <cellStyle name="Comma 5 5 3 2 8" xfId="24177" xr:uid="{B3961263-0801-4555-A487-820CFC6BB973}"/>
    <cellStyle name="Comma 5 5 3 2 8 2" xfId="24178" xr:uid="{F0F8F9C7-28C5-49D4-A538-34D0379E3E23}"/>
    <cellStyle name="Comma 5 5 3 2 9" xfId="24179" xr:uid="{93421DC2-B5E1-4666-B1AD-610CEE2646B0}"/>
    <cellStyle name="Comma 5 5 3 2 9 2" xfId="24180" xr:uid="{BB018431-ECD9-401F-BBDF-8D71C9C749E1}"/>
    <cellStyle name="Comma 5 5 3 3" xfId="24181" xr:uid="{145FF19F-5B3A-485C-B791-B399D6A18CA2}"/>
    <cellStyle name="Comma 5 5 3 3 2" xfId="24182" xr:uid="{A9AEA7D5-392E-40BD-BFE2-401F38368A12}"/>
    <cellStyle name="Comma 5 5 3 4" xfId="24183" xr:uid="{913B5FF9-F767-403A-874E-69DBAA428832}"/>
    <cellStyle name="Comma 5 5 3 4 2" xfId="24184" xr:uid="{5A2DAAAF-6F31-4798-AC18-64E5CAF6919A}"/>
    <cellStyle name="Comma 5 5 3 5" xfId="24185" xr:uid="{8E522ED8-804F-4D01-8ED2-2372E56A7970}"/>
    <cellStyle name="Comma 5 5 3 5 2" xfId="24186" xr:uid="{CCDA28AB-5D86-41BE-BE17-51DC78BBE37B}"/>
    <cellStyle name="Comma 5 5 3 6" xfId="24187" xr:uid="{4AF57944-B11E-4F8E-8F18-4F1DC8414059}"/>
    <cellStyle name="Comma 5 5 3 6 2" xfId="24188" xr:uid="{B0FE1BBD-D418-4AEA-B278-B34A5D67FA1B}"/>
    <cellStyle name="Comma 5 5 3 7" xfId="24189" xr:uid="{A0FA659E-8162-4F2E-B89F-BEA6BD5B4244}"/>
    <cellStyle name="Comma 5 5 3 7 2" xfId="24190" xr:uid="{1A906873-8CA7-477C-871F-96E3B6AD0580}"/>
    <cellStyle name="Comma 5 5 3 8" xfId="24191" xr:uid="{4A3B6242-46A8-46B8-8A36-043CE4246D42}"/>
    <cellStyle name="Comma 5 5 3 8 2" xfId="24192" xr:uid="{7A53C95B-E6EA-47A6-9E2C-F7C818DCC864}"/>
    <cellStyle name="Comma 5 5 3 9" xfId="24193" xr:uid="{8F424EFA-C531-48E1-A3BE-820671E28687}"/>
    <cellStyle name="Comma 5 5 3 9 2" xfId="24194" xr:uid="{43E57B9C-D31E-4C8D-A49E-3E877C27CFD5}"/>
    <cellStyle name="Comma 5 5 4" xfId="3207" xr:uid="{C233173C-72B5-4DE5-9485-DCBD3A269826}"/>
    <cellStyle name="Comma 5 5 4 2" xfId="24196" xr:uid="{33E38666-76BB-47AE-9885-FA4139CCFD78}"/>
    <cellStyle name="Comma 5 5 4 2 2" xfId="24197" xr:uid="{D89F828B-AB08-4B2D-B94C-F194D83E790D}"/>
    <cellStyle name="Comma 5 5 4 3" xfId="24195" xr:uid="{66ADE8E7-870D-4A5A-BF88-600C5BC65C27}"/>
    <cellStyle name="Comma 5 5 4 4" xfId="48830" xr:uid="{F986AFD1-CCF9-45AE-914B-D9B17FD54C28}"/>
    <cellStyle name="Comma 5 5 4 5" xfId="8204" xr:uid="{E3DBBC66-1856-409D-B8A5-31C84A065D3B}"/>
    <cellStyle name="Comma 5 5 5" xfId="6185" xr:uid="{EF9437FD-C451-4F3E-9F7C-48AE54776B01}"/>
    <cellStyle name="Comma 5 5 5 2" xfId="24199" xr:uid="{556522A8-D64B-4987-B5A6-111C01B8DA01}"/>
    <cellStyle name="Comma 5 5 5 3" xfId="24198" xr:uid="{B750CCAF-E13C-4611-97E0-89C71E2A9724}"/>
    <cellStyle name="Comma 5 5 6" xfId="24200" xr:uid="{8E40032B-9DCB-4077-B098-8D4051C7E852}"/>
    <cellStyle name="Comma 5 5 6 2" xfId="24201" xr:uid="{B4744990-C94A-4664-AE59-4855663724FC}"/>
    <cellStyle name="Comma 5 5 7" xfId="24202" xr:uid="{3C161855-DB52-472A-A7E5-42C3962617F6}"/>
    <cellStyle name="Comma 5 5 7 2" xfId="24203" xr:uid="{0C4F0474-19FA-4783-8ABD-2C2BB00D536F}"/>
    <cellStyle name="Comma 5 5 8" xfId="24204" xr:uid="{374822F8-C77C-44DE-A387-8FB3C89A529D}"/>
    <cellStyle name="Comma 5 5 8 2" xfId="24205" xr:uid="{E510F762-95B7-4F4B-9302-9F25901AF235}"/>
    <cellStyle name="Comma 5 5 9" xfId="24206" xr:uid="{44CF971C-21AC-43C3-9DD3-AAE6247FE532}"/>
    <cellStyle name="Comma 5 5 9 2" xfId="24207" xr:uid="{64006BF1-7CC9-40B6-9895-FC4E9DAC6423}"/>
    <cellStyle name="Comma 5 50" xfId="24208" xr:uid="{77EF93B9-5E9D-402E-92B3-C408825706E1}"/>
    <cellStyle name="Comma 5 50 2" xfId="24209" xr:uid="{30988F54-94B4-4071-B6DB-4EF1FA971122}"/>
    <cellStyle name="Comma 5 51" xfId="24210" xr:uid="{F1477D61-731B-4C1F-A721-1310941FD911}"/>
    <cellStyle name="Comma 5 51 2" xfId="24211" xr:uid="{56C4E9E4-500F-4565-A9BD-CE87AB85EB5E}"/>
    <cellStyle name="Comma 5 52" xfId="24212" xr:uid="{019AE3BD-79B0-4647-A6DE-2E6D90F1D2F0}"/>
    <cellStyle name="Comma 5 52 2" xfId="24213" xr:uid="{FFEBE661-5E02-4BF2-B859-EE1E62F77055}"/>
    <cellStyle name="Comma 5 53" xfId="24214" xr:uid="{0951DCF3-BECF-4CFD-9843-118FBA9C18A8}"/>
    <cellStyle name="Comma 5 53 2" xfId="24215" xr:uid="{A7690E49-C27E-4637-A079-F20A20CD31CB}"/>
    <cellStyle name="Comma 5 54" xfId="24216" xr:uid="{FD1C413C-EC34-40EA-ABE9-BDA7292C9301}"/>
    <cellStyle name="Comma 5 54 2" xfId="24217" xr:uid="{6AC55315-C2D0-4C90-A9F7-5E81E24166C9}"/>
    <cellStyle name="Comma 5 55" xfId="24218" xr:uid="{F3991E38-E836-4FB1-8FDF-B242176B7569}"/>
    <cellStyle name="Comma 5 55 2" xfId="24219" xr:uid="{3CC0FF20-CF75-4DD4-BA1C-B952362B79E0}"/>
    <cellStyle name="Comma 5 56" xfId="24220" xr:uid="{33DA0BA3-5D33-4523-9B60-7CB1AB1B63BB}"/>
    <cellStyle name="Comma 5 56 2" xfId="24221" xr:uid="{6E3F4031-A651-41D6-A4BA-D8CB5FC94898}"/>
    <cellStyle name="Comma 5 57" xfId="24222" xr:uid="{65EE72BE-E0FA-4FD5-A661-F2E09730348F}"/>
    <cellStyle name="Comma 5 57 2" xfId="24223" xr:uid="{8460399A-5456-42DB-B3D4-90EFF1EF7167}"/>
    <cellStyle name="Comma 5 58" xfId="24224" xr:uid="{9A12B318-2DD2-4C0B-B14A-0B2B16347D2C}"/>
    <cellStyle name="Comma 5 58 2" xfId="24225" xr:uid="{4DFDA47C-B531-4B6D-B211-C336B9F3DCC8}"/>
    <cellStyle name="Comma 5 59" xfId="24226" xr:uid="{330E5D80-2C4C-4CE1-8269-AB44F1C3CADA}"/>
    <cellStyle name="Comma 5 59 2" xfId="24227" xr:uid="{B4645DC7-8460-455B-BC2A-A4452C21193B}"/>
    <cellStyle name="Comma 5 6" xfId="1362" xr:uid="{1BD1CE61-864C-4135-A025-88F270E79F97}"/>
    <cellStyle name="Comma 5 6 2" xfId="1937" xr:uid="{B946AA09-5778-4487-904E-952B0DD882E4}"/>
    <cellStyle name="Comma 5 6 2 2" xfId="24229" xr:uid="{B3FF6678-4952-4838-8ABE-7542902CDBF9}"/>
    <cellStyle name="Comma 5 6 2 3" xfId="47527" xr:uid="{C1E9CC87-ADD2-4A47-96FE-929D263ABA6B}"/>
    <cellStyle name="Comma 5 6 2 4" xfId="6899" xr:uid="{3A02F8D8-DF24-420F-B255-808ECA4D7F31}"/>
    <cellStyle name="Comma 5 6 3" xfId="3242" xr:uid="{B654052C-FB94-46B0-9532-11C2A556F260}"/>
    <cellStyle name="Comma 5 6 3 2" xfId="48866" xr:uid="{AA3BAF68-E7B4-4C02-AEE1-2006E54E57D5}"/>
    <cellStyle name="Comma 5 6 3 3" xfId="8240" xr:uid="{DD286E5C-5EFF-43BF-AD09-057A6AA88D86}"/>
    <cellStyle name="Comma 5 6 4" xfId="6239" xr:uid="{E37B9AF2-42D2-4EC2-84B6-2CD72C6F2597}"/>
    <cellStyle name="Comma 5 6 5" xfId="24228" xr:uid="{E82E4A54-B02D-4EAA-91AC-BD05B4BA7675}"/>
    <cellStyle name="Comma 5 6 6" xfId="46869" xr:uid="{C99A77B4-F6B6-4BAA-B1B4-6324EDE33C7D}"/>
    <cellStyle name="Comma 5 6 7" xfId="4381" xr:uid="{28B1AD42-8AC3-41B4-84A1-687FB457D77F}"/>
    <cellStyle name="Comma 5 60" xfId="24230" xr:uid="{059A1BA1-B67D-46C1-9FB5-AC87707127AF}"/>
    <cellStyle name="Comma 5 60 2" xfId="24231" xr:uid="{A42D06D3-6AB1-48E0-856D-37D6ABAC448F}"/>
    <cellStyle name="Comma 5 61" xfId="24232" xr:uid="{A46C42E2-9E9D-42A4-9CF3-737E9487E76E}"/>
    <cellStyle name="Comma 5 61 2" xfId="24233" xr:uid="{9AC9F29B-E04F-4580-9A59-45DB98E9523C}"/>
    <cellStyle name="Comma 5 62" xfId="41088" xr:uid="{1089E593-3D03-45D0-AF9C-09A1816408BB}"/>
    <cellStyle name="Comma 5 63" xfId="41489" xr:uid="{BAF65F75-ADA3-43B3-BBA8-E2C44747739D}"/>
    <cellStyle name="Comma 5 64" xfId="45701" xr:uid="{A2DC9AC5-EB85-4C59-A9FA-305851645DBF}"/>
    <cellStyle name="Comma 5 65" xfId="45889" xr:uid="{50FD6B93-689B-4C5D-AC64-D24F12DC874E}"/>
    <cellStyle name="Comma 5 66" xfId="46174" xr:uid="{FC5D6D44-0794-4463-9AC9-DD0123DF9D89}"/>
    <cellStyle name="Comma 5 67" xfId="3660" xr:uid="{9D0DDCA5-E72E-41E2-B139-654A65F7BD92}"/>
    <cellStyle name="Comma 5 68" xfId="52151" xr:uid="{7CFAACE7-411C-461B-91E1-59D65122B268}"/>
    <cellStyle name="Comma 5 69" xfId="751" xr:uid="{9FDCC721-C453-4A0B-8359-2190B07EA111}"/>
    <cellStyle name="Comma 5 7" xfId="1543" xr:uid="{5C537BD0-AEE6-4082-AB13-1FD369C9D34F}"/>
    <cellStyle name="Comma 5 7 2" xfId="2153" xr:uid="{CD2E0512-C4E1-4111-B56A-8B370F0535EA}"/>
    <cellStyle name="Comma 5 7 2 2" xfId="24235" xr:uid="{9236034C-A6E7-44EB-8C70-1BE164BD0BCB}"/>
    <cellStyle name="Comma 5 7 2 3" xfId="47743" xr:uid="{B89E3253-57AD-4A85-97D8-55C895E59ADC}"/>
    <cellStyle name="Comma 5 7 2 4" xfId="7115" xr:uid="{FD434487-D709-4213-A312-D7ABDEDCE8CA}"/>
    <cellStyle name="Comma 5 7 3" xfId="3459" xr:uid="{A1D91BA8-D989-4221-B9F4-593862C30F6E}"/>
    <cellStyle name="Comma 5 7 3 2" xfId="49083" xr:uid="{18F41379-1C91-4E34-868A-8D71571F7652}"/>
    <cellStyle name="Comma 5 7 3 3" xfId="8457" xr:uid="{163F98B8-FD5E-4CE7-A520-DD34BC575314}"/>
    <cellStyle name="Comma 5 7 4" xfId="6458" xr:uid="{28CE684C-2489-4A94-973D-1E934843DFA0}"/>
    <cellStyle name="Comma 5 7 5" xfId="24234" xr:uid="{E91DA3D1-7D26-4122-A04E-F36A670CCC13}"/>
    <cellStyle name="Comma 5 7 6" xfId="47087" xr:uid="{05F1A141-6E05-45B1-A6F6-551E1A3FD15B}"/>
    <cellStyle name="Comma 5 7 7" xfId="4628" xr:uid="{893368C0-A431-4DC6-9C10-F4E07C13F1EF}"/>
    <cellStyle name="Comma 5 8" xfId="1072" xr:uid="{C949E070-9A3F-4C95-BB33-AE72C4E24515}"/>
    <cellStyle name="Comma 5 8 2" xfId="1753" xr:uid="{3359041B-CB88-4504-9BA5-CAEA9EBA622C}"/>
    <cellStyle name="Comma 5 8 2 2" xfId="47320" xr:uid="{94EA1712-712A-4D5B-AC38-0226EC93C55E}"/>
    <cellStyle name="Comma 5 8 2 3" xfId="6693" xr:uid="{AD62F8DB-E391-4D39-A5C3-8245AEF9BC41}"/>
    <cellStyle name="Comma 5 8 3" xfId="5991" xr:uid="{7F691046-DED2-4E78-A64E-52F614ACB0E3}"/>
    <cellStyle name="Comma 5 8 4" xfId="24236" xr:uid="{155F1A8E-5BE4-4D34-8B3D-345D93A1A1C7}"/>
    <cellStyle name="Comma 5 8 5" xfId="46631" xr:uid="{FDEF8DF8-45E6-4079-BBFD-D0EC87015531}"/>
    <cellStyle name="Comma 5 8 6" xfId="4801" xr:uid="{16310FE5-C4D1-462A-B344-D24C28EB7D64}"/>
    <cellStyle name="Comma 5 9" xfId="1736" xr:uid="{7B94FEB9-3480-48BA-9061-1CCD03C5E7ED}"/>
    <cellStyle name="Comma 5 9 2" xfId="6674" xr:uid="{92990F4E-D248-493A-9FE7-C79A82426D80}"/>
    <cellStyle name="Comma 5 9 3" xfId="24237" xr:uid="{A4BEB8BE-AB93-4476-B0F1-13AA997206EF}"/>
    <cellStyle name="Comma 5 9 4" xfId="47301" xr:uid="{27D71920-7256-4F12-969C-EBC9EB9ACD07}"/>
    <cellStyle name="Comma 5 9 5" xfId="5194" xr:uid="{633393CE-B972-483E-A2B1-84D0B93E8110}"/>
    <cellStyle name="Comma 5_50" xfId="3861" xr:uid="{14ACBCF7-9B79-4161-A381-DC32176A6DF8}"/>
    <cellStyle name="Comma 50" xfId="2800" xr:uid="{3EFF4C8A-96B8-4F63-B533-3FA93CBEE946}"/>
    <cellStyle name="Comma 50 2" xfId="7769" xr:uid="{D2BDB331-31ED-45EE-9D5C-F9FFD2C9B7AD}"/>
    <cellStyle name="Comma 50 2 2" xfId="24240" xr:uid="{37D60DC0-138E-436C-81A9-48C1547BB5C5}"/>
    <cellStyle name="Comma 50 2 3" xfId="24239" xr:uid="{4F82B2C7-874B-4817-943F-4DCA7B9C33D2}"/>
    <cellStyle name="Comma 50 3" xfId="24241" xr:uid="{BEA5FF42-ABA4-48CA-BECE-4CE3BF96884E}"/>
    <cellStyle name="Comma 50 4" xfId="41490" xr:uid="{83486E7E-529A-4182-9DE2-4960C5FD3A58}"/>
    <cellStyle name="Comma 50 5" xfId="24238" xr:uid="{C48351AA-539B-464B-9CA0-BDD44F3A5CA1}"/>
    <cellStyle name="Comma 50 6" xfId="48395" xr:uid="{C16422AA-8893-41F7-A84F-5861A4AA092C}"/>
    <cellStyle name="Comma 50 7" xfId="4191" xr:uid="{44D33B58-2828-4A8A-8882-54651863D156}"/>
    <cellStyle name="Comma 51" xfId="2802" xr:uid="{FA16AA94-01BD-4371-B6DA-49211EAE95B3}"/>
    <cellStyle name="Comma 51 2" xfId="7771" xr:uid="{64A49771-1AA5-48EB-AAB0-801627339AA8}"/>
    <cellStyle name="Comma 51 3" xfId="41491" xr:uid="{37A0E1E7-1BFE-4193-9589-9378D10A73C1}"/>
    <cellStyle name="Comma 51 4" xfId="48397" xr:uid="{B934C25B-A046-4DED-8BD8-7839D9D1AB00}"/>
    <cellStyle name="Comma 51 5" xfId="4198" xr:uid="{9C20420B-6E37-4607-8176-21F0B810CDDA}"/>
    <cellStyle name="Comma 52" xfId="2804" xr:uid="{533AFF01-9D25-4ECF-9332-418E681E36F0}"/>
    <cellStyle name="Comma 52 2" xfId="7773" xr:uid="{407EE08C-591C-4D83-A92D-C73ED8FF8F8F}"/>
    <cellStyle name="Comma 52 2 2" xfId="24243" xr:uid="{315CC1AA-0E12-4748-A219-FBD5118E243B}"/>
    <cellStyle name="Comma 52 3" xfId="24242" xr:uid="{BFF11B26-8A70-456F-BF3F-07663065CC1B}"/>
    <cellStyle name="Comma 52 4" xfId="48399" xr:uid="{719C1D8E-A005-4026-A4B9-4CE12CAFD771}"/>
    <cellStyle name="Comma 52 5" xfId="4193" xr:uid="{44F4E533-DBE5-4835-AB46-E692263E90D3}"/>
    <cellStyle name="Comma 53" xfId="2806" xr:uid="{D98EBC49-5D4E-496C-9D1C-F5E68B172866}"/>
    <cellStyle name="Comma 53 2" xfId="7775" xr:uid="{3950C61D-0807-4040-941B-8D9714B8C431}"/>
    <cellStyle name="Comma 53 2 2" xfId="24245" xr:uid="{8FA8986A-4BE4-4C9A-B159-97D1DBF31028}"/>
    <cellStyle name="Comma 53 3" xfId="41492" xr:uid="{BE6BB22B-4D9F-4726-8453-D8F62B131FDB}"/>
    <cellStyle name="Comma 53 4" xfId="24244" xr:uid="{E5EA7D59-5148-4466-8489-8B40D5DB68AA}"/>
    <cellStyle name="Comma 53 5" xfId="48401" xr:uid="{39BB7C87-70A3-4718-B031-511D6BFFA905}"/>
    <cellStyle name="Comma 53 6" xfId="4200" xr:uid="{567C664B-4D6A-4451-AD48-352DEAA5439E}"/>
    <cellStyle name="Comma 54" xfId="2805" xr:uid="{3A47DBEE-1107-48D8-8319-D565E04F8333}"/>
    <cellStyle name="Comma 54 2" xfId="7774" xr:uid="{73AE5DA0-AEB5-4CCA-A398-0D29464B263D}"/>
    <cellStyle name="Comma 54 3" xfId="48400" xr:uid="{25DA506F-3CD5-4A26-9C14-32FCF1AF213D}"/>
    <cellStyle name="Comma 54 4" xfId="4197" xr:uid="{4E21E9ED-74A1-4EFA-8EEF-B868D0A9D759}"/>
    <cellStyle name="Comma 55" xfId="2807" xr:uid="{21F7F2FC-ECA1-4426-A2B5-2A360AFBD1A9}"/>
    <cellStyle name="Comma 55 2" xfId="7776" xr:uid="{3146A0CB-C4DC-40C0-8E42-8E0D9BA5B20C}"/>
    <cellStyle name="Comma 55 2 2" xfId="24247" xr:uid="{E1688859-6ADD-4AFE-AB34-1240E8F32824}"/>
    <cellStyle name="Comma 55 3" xfId="24246" xr:uid="{11333E65-D170-4348-A0F4-A2F45D3B6E27}"/>
    <cellStyle name="Comma 55 4" xfId="48402" xr:uid="{788D205F-0D10-4F93-BD42-7664E8521BFB}"/>
    <cellStyle name="Comma 55 5" xfId="4202" xr:uid="{AF159B8A-5C15-4A6B-B7FD-A7321A8359BD}"/>
    <cellStyle name="Comma 56" xfId="2808" xr:uid="{DDA17C2B-45D7-41AB-9237-B2E3A880B171}"/>
    <cellStyle name="Comma 56 2" xfId="7777" xr:uid="{5E0D74D7-EEE8-4BCB-9ABF-0DDD2C091D35}"/>
    <cellStyle name="Comma 56 3" xfId="48403" xr:uid="{027C427E-3E24-45DC-A9C6-F20CC9D4E2C7}"/>
    <cellStyle name="Comma 56 4" xfId="4206" xr:uid="{D4EB1268-8D4E-4EDF-8EA1-B1FDD6B89930}"/>
    <cellStyle name="Comma 57" xfId="2809" xr:uid="{877532FD-F5FA-4D88-9076-B53252E63E92}"/>
    <cellStyle name="Comma 57 2" xfId="7778" xr:uid="{F03C86AD-F74A-4FD4-92B9-2FDF340C91A3}"/>
    <cellStyle name="Comma 57 2 2" xfId="24249" xr:uid="{F1E14E78-D0E9-4E7D-B286-63848609AED0}"/>
    <cellStyle name="Comma 57 3" xfId="24248" xr:uid="{2C1813D6-E5B3-4FED-B583-3739528EDCB5}"/>
    <cellStyle name="Comma 57 4" xfId="48404" xr:uid="{52B49D32-3C89-428A-AD9A-C017AF043179}"/>
    <cellStyle name="Comma 57 5" xfId="4215" xr:uid="{1B28287F-13F5-45FA-B334-81C170DD25CA}"/>
    <cellStyle name="Comma 58" xfId="2816" xr:uid="{58F40F25-5755-4114-9C8B-FD123EF756DD}"/>
    <cellStyle name="Comma 58 2" xfId="7786" xr:uid="{87E38CCB-CD0C-41AB-8356-3350FEF1798F}"/>
    <cellStyle name="Comma 58 3" xfId="24250" xr:uid="{3B039822-336D-4170-BE6B-D073DE72EF75}"/>
    <cellStyle name="Comma 58 4" xfId="48412" xr:uid="{7013A02B-65F7-45AE-845B-97CFE9FDA6F9}"/>
    <cellStyle name="Comma 58 5" xfId="4219" xr:uid="{971793C9-A766-494F-9FF0-86AC0ED96E7E}"/>
    <cellStyle name="Comma 59" xfId="2876" xr:uid="{97BD8DEF-5298-4C5C-AC0F-E68A183D6A49}"/>
    <cellStyle name="Comma 59 2" xfId="7866" xr:uid="{80439DF7-6172-4676-ADBD-781B8A7089EF}"/>
    <cellStyle name="Comma 59 3" xfId="5536" xr:uid="{1D519F30-D420-4A9E-B01F-0E5C20924BF6}"/>
    <cellStyle name="Comma 59 4" xfId="48492" xr:uid="{526479F1-C5D4-48F5-9E5D-C35B6658C295}"/>
    <cellStyle name="Comma 59 5" xfId="4221" xr:uid="{A0DC4287-7213-4AF2-AB3A-1A8D80CCD43D}"/>
    <cellStyle name="Comma 6" xfId="153" xr:uid="{00000000-0005-0000-0000-000098000000}"/>
    <cellStyle name="Comma 6 10" xfId="5562" xr:uid="{1D10677A-66FD-4D15-A7D4-D049047835D6}"/>
    <cellStyle name="Comma 6 10 2" xfId="24252" xr:uid="{D5CD41AB-6E5D-4CC2-8A8D-C89D46446F51}"/>
    <cellStyle name="Comma 6 10 3" xfId="24251" xr:uid="{8B840E06-E45F-46E0-BDCA-55DA9F257EDB}"/>
    <cellStyle name="Comma 6 100" xfId="24253" xr:uid="{5F46F910-8627-4614-8C89-1CB308873EDA}"/>
    <cellStyle name="Comma 6 100 2" xfId="24254" xr:uid="{D1606253-A24A-4CC0-8630-D778A718023F}"/>
    <cellStyle name="Comma 6 101" xfId="24255" xr:uid="{DB3C6242-A7DC-47A9-9C06-268965980D93}"/>
    <cellStyle name="Comma 6 101 2" xfId="24256" xr:uid="{9035DD37-C921-482E-8E06-9F094DB264EF}"/>
    <cellStyle name="Comma 6 102" xfId="24257" xr:uid="{35FBCA0F-2379-40E4-8EC4-33B3C98D3018}"/>
    <cellStyle name="Comma 6 102 2" xfId="24258" xr:uid="{CF074E4C-2EF2-4AFB-897B-A4CFD078B85E}"/>
    <cellStyle name="Comma 6 103" xfId="24259" xr:uid="{35AF751F-4335-47C9-AB49-5664730C09BB}"/>
    <cellStyle name="Comma 6 103 2" xfId="24260" xr:uid="{6C0A5465-BA19-466D-820E-7426B1B25670}"/>
    <cellStyle name="Comma 6 104" xfId="24261" xr:uid="{8722F3E6-6475-4D21-AA2C-E5AEF32CCF1F}"/>
    <cellStyle name="Comma 6 104 2" xfId="24262" xr:uid="{124C5BE4-9D25-425D-8B4F-B7FFEF557D75}"/>
    <cellStyle name="Comma 6 105" xfId="24263" xr:uid="{8A803507-3C4D-4E5C-822E-C6D71A308CA4}"/>
    <cellStyle name="Comma 6 105 2" xfId="24264" xr:uid="{C9B36F8B-53BF-4AE9-BB41-AFB169BADCC9}"/>
    <cellStyle name="Comma 6 106" xfId="24265" xr:uid="{38C19433-8E78-4938-849A-62EF8F8FCA43}"/>
    <cellStyle name="Comma 6 106 2" xfId="24266" xr:uid="{AC2B508E-9FFF-4482-B507-5D9CAE09C723}"/>
    <cellStyle name="Comma 6 107" xfId="24267" xr:uid="{755C4468-924A-4E0F-9BEA-81066D2B655B}"/>
    <cellStyle name="Comma 6 107 2" xfId="24268" xr:uid="{5B35403C-0485-41E4-8061-681EBFCCCEAB}"/>
    <cellStyle name="Comma 6 108" xfId="24269" xr:uid="{6F838F1E-E2AE-4C66-9C6E-4044AF080CEF}"/>
    <cellStyle name="Comma 6 108 2" xfId="24270" xr:uid="{C44FDFB4-AC5A-4C42-A312-D3D5718A41FF}"/>
    <cellStyle name="Comma 6 109" xfId="24271" xr:uid="{253D45FF-219C-49B3-8678-D2FD7CFF9D4F}"/>
    <cellStyle name="Comma 6 109 2" xfId="24272" xr:uid="{CC0BDF3F-13FE-4D22-BD4D-055555F721BA}"/>
    <cellStyle name="Comma 6 11" xfId="24273" xr:uid="{92E1A23E-DDAF-42AF-B979-4E235A20D81A}"/>
    <cellStyle name="Comma 6 11 2" xfId="24274" xr:uid="{B61C44FA-4F85-4340-A0F1-10A6BDDDF8F8}"/>
    <cellStyle name="Comma 6 110" xfId="24275" xr:uid="{BDAC6058-82FC-4830-B169-C8599245B1CD}"/>
    <cellStyle name="Comma 6 110 2" xfId="24276" xr:uid="{8EBA20C3-3530-410E-B96E-45B1D5F7C776}"/>
    <cellStyle name="Comma 6 111" xfId="24277" xr:uid="{C646BC03-D645-4344-A76C-A1D14336B768}"/>
    <cellStyle name="Comma 6 111 2" xfId="24278" xr:uid="{9601BC6C-DC5F-4880-8129-1810DAC73541}"/>
    <cellStyle name="Comma 6 112" xfId="24279" xr:uid="{051C13C9-2BB5-49D4-991E-80AA2C29B413}"/>
    <cellStyle name="Comma 6 112 2" xfId="24280" xr:uid="{BE6FD0D4-B606-47AA-8781-737A6AE644E7}"/>
    <cellStyle name="Comma 6 113" xfId="24281" xr:uid="{DD0146DC-503E-44A4-8377-C9D6D20143F5}"/>
    <cellStyle name="Comma 6 113 2" xfId="24282" xr:uid="{7993AEEC-3595-414F-8276-585F74AC724A}"/>
    <cellStyle name="Comma 6 114" xfId="24283" xr:uid="{34CDB989-4289-439B-AD33-AF25C613DEDF}"/>
    <cellStyle name="Comma 6 115" xfId="24284" xr:uid="{B46C8DE4-AA79-4667-B7F6-9ADE62BD0F30}"/>
    <cellStyle name="Comma 6 115 2" xfId="24285" xr:uid="{9AB034E9-C07D-4B46-84F7-0A69A2C08A66}"/>
    <cellStyle name="Comma 6 116" xfId="24286" xr:uid="{A63C5813-EBB9-4BC1-8618-26D32AC677AB}"/>
    <cellStyle name="Comma 6 116 2" xfId="24287" xr:uid="{19E8F3BD-C658-45C2-9FA6-FEFDEFF91297}"/>
    <cellStyle name="Comma 6 117" xfId="24288" xr:uid="{48C296EB-CC73-4966-BCF5-11B21B99479D}"/>
    <cellStyle name="Comma 6 117 2" xfId="24289" xr:uid="{57B089C5-7413-496C-A181-653024A5351A}"/>
    <cellStyle name="Comma 6 118" xfId="24290" xr:uid="{CCF18AE9-0CDF-42F7-BBEF-E3F452051EB5}"/>
    <cellStyle name="Comma 6 118 2" xfId="24291" xr:uid="{D8DACC8D-D63F-49F1-A955-3612D4A7A1F5}"/>
    <cellStyle name="Comma 6 119" xfId="24292" xr:uid="{6C06945E-481D-4DE7-92B8-EC7375B58C64}"/>
    <cellStyle name="Comma 6 119 2" xfId="24293" xr:uid="{BA10B67F-AA87-46BB-8954-174267DB9D58}"/>
    <cellStyle name="Comma 6 12" xfId="24294" xr:uid="{642156C2-A034-430C-B0E5-872792F25A85}"/>
    <cellStyle name="Comma 6 12 2" xfId="24295" xr:uid="{8FDC5DF3-27A0-44C3-B4DE-D54492695C87}"/>
    <cellStyle name="Comma 6 120" xfId="24296" xr:uid="{4231D682-1960-448E-B57C-9A37C40A111F}"/>
    <cellStyle name="Comma 6 120 2" xfId="24297" xr:uid="{D4A9E16C-E280-4918-9BC3-C105443D6491}"/>
    <cellStyle name="Comma 6 121" xfId="24298" xr:uid="{FD6EF2CE-44DF-4B11-992D-76395B71F869}"/>
    <cellStyle name="Comma 6 121 2" xfId="24299" xr:uid="{BB89D1EB-C73C-4E67-BB90-1EF7A63B7C36}"/>
    <cellStyle name="Comma 6 122" xfId="24300" xr:uid="{614187B6-B140-47C9-9EFF-B54F17F49E11}"/>
    <cellStyle name="Comma 6 122 2" xfId="24301" xr:uid="{C8564316-A7A5-4AAC-AA24-9E26192B282D}"/>
    <cellStyle name="Comma 6 123" xfId="24302" xr:uid="{80DFB6C9-5D61-4F7C-AB33-6468E327A24F}"/>
    <cellStyle name="Comma 6 123 2" xfId="24303" xr:uid="{440BFE8C-4AF2-4A86-A9E8-3ED58F446272}"/>
    <cellStyle name="Comma 6 124" xfId="24304" xr:uid="{7ED555A9-07CC-4ED7-96D8-7BA02CBC487C}"/>
    <cellStyle name="Comma 6 124 2" xfId="24305" xr:uid="{08E4BDAB-A8A9-46DF-B14E-FF870A778FF1}"/>
    <cellStyle name="Comma 6 125" xfId="24306" xr:uid="{7A7713B8-60A7-4A25-84B8-AF1A09E7F026}"/>
    <cellStyle name="Comma 6 125 2" xfId="24307" xr:uid="{2B3A74E9-2FAC-4905-9220-48B91D4D04AF}"/>
    <cellStyle name="Comma 6 126" xfId="24308" xr:uid="{766F7C07-4136-4971-B087-3AE93331C5B6}"/>
    <cellStyle name="Comma 6 126 2" xfId="24309" xr:uid="{8D8694E3-091F-449D-95E0-94F552F61B01}"/>
    <cellStyle name="Comma 6 127" xfId="24310" xr:uid="{D0111100-1020-414A-852A-B9F4907ECE1F}"/>
    <cellStyle name="Comma 6 127 2" xfId="24311" xr:uid="{53979535-5A68-46F4-90C8-6731B3D18E89}"/>
    <cellStyle name="Comma 6 128" xfId="24312" xr:uid="{70FBE244-6F03-4C40-817D-58A3255C5C7B}"/>
    <cellStyle name="Comma 6 128 2" xfId="24313" xr:uid="{F78F99EC-4D32-42BF-BBD1-347356AA7658}"/>
    <cellStyle name="Comma 6 129" xfId="24314" xr:uid="{DC94829F-BFB4-4F46-BDBE-ACFBFE9AE8D2}"/>
    <cellStyle name="Comma 6 129 2" xfId="24315" xr:uid="{2F6C16A6-D4B1-4DF1-BBDA-7525620DE44C}"/>
    <cellStyle name="Comma 6 13" xfId="24316" xr:uid="{82685E5C-4609-4A8B-8F67-AE0E4CFDE392}"/>
    <cellStyle name="Comma 6 130" xfId="24317" xr:uid="{A6C3631C-C074-4DFA-BB10-B685AAD7CE0D}"/>
    <cellStyle name="Comma 6 130 2" xfId="24318" xr:uid="{12C8ED7B-237C-493B-A18A-0D5DB5624D19}"/>
    <cellStyle name="Comma 6 131" xfId="24319" xr:uid="{7427AB30-E6B0-4DF0-ADC0-9AD8CFFE3A3F}"/>
    <cellStyle name="Comma 6 131 2" xfId="24320" xr:uid="{1CE8DCF3-AF2D-4FAF-B914-BE2F3DC987F5}"/>
    <cellStyle name="Comma 6 132" xfId="24321" xr:uid="{D77D9736-8D37-4C70-9044-6CD0B0E4B1D6}"/>
    <cellStyle name="Comma 6 132 2" xfId="24322" xr:uid="{97EED49E-372C-4717-A2F0-F794C051C5F2}"/>
    <cellStyle name="Comma 6 133" xfId="24323" xr:uid="{005F618C-C749-4DEE-AA39-81FE75B7ED2D}"/>
    <cellStyle name="Comma 6 134" xfId="41493" xr:uid="{C3749E66-A7F7-461A-A99F-816D1B2E77C4}"/>
    <cellStyle name="Comma 6 135" xfId="41494" xr:uid="{7A84AB80-82B6-48A3-BE55-7B94EB102557}"/>
    <cellStyle name="Comma 6 136" xfId="45706" xr:uid="{E9E22CF5-9085-4316-AB70-358AA8A2C5CA}"/>
    <cellStyle name="Comma 6 137" xfId="45895" xr:uid="{64FBC70F-C67F-4A1E-B138-B8BA4C51517E}"/>
    <cellStyle name="Comma 6 138" xfId="46181" xr:uid="{17FC14D5-9797-47DB-876B-830C12A722EA}"/>
    <cellStyle name="Comma 6 139" xfId="3662" xr:uid="{21FF6545-95F8-4CEB-9B62-C3181AF026DE}"/>
    <cellStyle name="Comma 6 14" xfId="24324" xr:uid="{8A04602B-60C6-461E-AB17-2F0FCE4B9A62}"/>
    <cellStyle name="Comma 6 140" xfId="52158" xr:uid="{658CFD62-98A2-42C0-A631-7C4DE4B9C360}"/>
    <cellStyle name="Comma 6 15" xfId="24325" xr:uid="{ABAAA10B-3DCF-46A6-832E-0E784B223E41}"/>
    <cellStyle name="Comma 6 15 2" xfId="24326" xr:uid="{0DED6EA9-A8EB-4E97-948E-A3269A48DC4E}"/>
    <cellStyle name="Comma 6 16" xfId="24327" xr:uid="{7D295D52-3C0A-40B5-8C17-42646F61C64F}"/>
    <cellStyle name="Comma 6 16 2" xfId="24328" xr:uid="{339F2CEF-D94C-48EA-9EA0-854B2CEA5ABB}"/>
    <cellStyle name="Comma 6 17" xfId="24329" xr:uid="{7D02B5A7-4FA7-415F-87E0-004A62C27806}"/>
    <cellStyle name="Comma 6 17 2" xfId="24330" xr:uid="{B6022293-5CE6-477D-8C6F-EAA4559B61B6}"/>
    <cellStyle name="Comma 6 18" xfId="24331" xr:uid="{A8811869-654B-4600-BB1B-3DAF82CC0ABF}"/>
    <cellStyle name="Comma 6 18 2" xfId="24332" xr:uid="{335AD75F-0FB2-4B01-B358-AC23E2821011}"/>
    <cellStyle name="Comma 6 19" xfId="24333" xr:uid="{7A5A515C-3913-4152-B9FD-6D5AA061905D}"/>
    <cellStyle name="Comma 6 19 2" xfId="24334" xr:uid="{45D54001-0149-46D8-9D92-274C03AF6B4F}"/>
    <cellStyle name="Comma 6 2" xfId="154" xr:uid="{00000000-0005-0000-0000-000099000000}"/>
    <cellStyle name="Comma 6 2 10" xfId="46252" xr:uid="{61A694BE-81C7-449F-AEE2-E3355B49E8E3}"/>
    <cellStyle name="Comma 6 2 11" xfId="3862" xr:uid="{882A32AE-0716-4D44-9F25-21C79A94A723}"/>
    <cellStyle name="Comma 6 2 12" xfId="52159" xr:uid="{9FDCE837-B327-4847-AF72-97BD5DEEAB20}"/>
    <cellStyle name="Comma 6 2 2" xfId="860" xr:uid="{70793C6B-8E14-4D8F-B6CD-94A82B88E452}"/>
    <cellStyle name="Comma 6 2 2 2" xfId="1991" xr:uid="{214D9018-2E27-4882-A624-4F3EDE3DE013}"/>
    <cellStyle name="Comma 6 2 2 2 2" xfId="6953" xr:uid="{F9AAF439-A043-4224-959E-86443696ED57}"/>
    <cellStyle name="Comma 6 2 2 2 2 2" xfId="24336" xr:uid="{A057AF7E-E855-4F95-A5B8-83C08AAA34E4}"/>
    <cellStyle name="Comma 6 2 2 2 3" xfId="24335" xr:uid="{15C306B5-7752-46FE-958F-E090BFA03F1A}"/>
    <cellStyle name="Comma 6 2 2 2 4" xfId="47581" xr:uid="{F8A0557D-1C89-4A72-8D8C-7035D075FB14}"/>
    <cellStyle name="Comma 6 2 2 2 5" xfId="4991" xr:uid="{25919394-7B20-490B-8467-31784AE6EA15}"/>
    <cellStyle name="Comma 6 2 2 3" xfId="1405" xr:uid="{1961E21E-68B0-4F2D-ACA6-E6F79275B568}"/>
    <cellStyle name="Comma 6 2 2 3 2" xfId="6293" xr:uid="{6BAE0F9E-45CE-4567-B3DA-C3CB61DD48D4}"/>
    <cellStyle name="Comma 6 2 2 3 3" xfId="24337" xr:uid="{E1C1FE16-794C-4A08-A780-605F2C3262CF}"/>
    <cellStyle name="Comma 6 2 2 3 4" xfId="46923" xr:uid="{5560380B-219F-40CE-82EB-8E4E81935039}"/>
    <cellStyle name="Comma 6 2 2 3 5" xfId="5387" xr:uid="{19837BAA-C43D-4EC7-886B-22789135CA5C}"/>
    <cellStyle name="Comma 6 2 2 4" xfId="2961" xr:uid="{034AD644-384F-435E-ACFB-3E952629CC67}"/>
    <cellStyle name="Comma 6 2 2 4 2" xfId="48582" xr:uid="{A7F868E2-7A0B-44DB-8087-BE0E91627809}"/>
    <cellStyle name="Comma 6 2 2 4 3" xfId="7956" xr:uid="{8771A221-1850-4D88-A157-ED34E4DA4AC5}"/>
    <cellStyle name="Comma 6 2 2 5" xfId="3296" xr:uid="{35FAF207-D104-4FE8-B38F-B15E25CAFE2E}"/>
    <cellStyle name="Comma 6 2 2 5 2" xfId="48920" xr:uid="{B5F05483-E6A5-42C2-8E80-80FFC363C0C6}"/>
    <cellStyle name="Comma 6 2 2 5 3" xfId="8294" xr:uid="{B6360DE7-A977-4F2D-B047-3C77F696BA55}"/>
    <cellStyle name="Comma 6 2 2 6" xfId="5781" xr:uid="{1BA819D1-398E-4CB0-A5BD-88A18B256909}"/>
    <cellStyle name="Comma 6 2 2 7" xfId="8769" xr:uid="{EC2BF7CE-210F-42D1-9D87-0C61B91FB0D2}"/>
    <cellStyle name="Comma 6 2 2 8" xfId="46422" xr:uid="{510FFC8E-9442-4FFE-B268-05A47AE9C38F}"/>
    <cellStyle name="Comma 6 2 2 9" xfId="4454" xr:uid="{D39DAA4D-A16F-42E8-8E4A-000F9EC2C778}"/>
    <cellStyle name="Comma 6 2 3" xfId="1788" xr:uid="{CF1DBD06-0F6F-4460-BBE9-509ED3CE8447}"/>
    <cellStyle name="Comma 6 2 3 2" xfId="6743" xr:uid="{A06CBACF-7266-4AFA-A7EB-E687003E4418}"/>
    <cellStyle name="Comma 6 2 3 2 2" xfId="24339" xr:uid="{63FE42B7-F460-4982-B1DF-8DB3C16B1069}"/>
    <cellStyle name="Comma 6 2 3 3" xfId="24338" xr:uid="{3AEDE84A-250C-4952-8221-08D38FAF3C1A}"/>
    <cellStyle name="Comma 6 2 3 4" xfId="47370" xr:uid="{0B046E8E-846D-481E-B5D4-0D4C1AA9558A}"/>
    <cellStyle name="Comma 6 2 3 5" xfId="4688" xr:uid="{1600878F-2906-4A97-A5B9-B2BF81D72721}"/>
    <cellStyle name="Comma 6 2 4" xfId="1119" xr:uid="{18E44F3C-DDBB-4B65-99D9-E857900235A8}"/>
    <cellStyle name="Comma 6 2 4 2" xfId="6048" xr:uid="{A5F16624-E56E-4364-A9FA-54159F953524}"/>
    <cellStyle name="Comma 6 2 4 2 2" xfId="24341" xr:uid="{DF46C541-29B2-4025-886D-2E29695307F9}"/>
    <cellStyle name="Comma 6 2 4 3" xfId="24342" xr:uid="{7C353DD4-5A4C-4F55-A8F0-F9EF47C8AD4E}"/>
    <cellStyle name="Comma 6 2 4 4" xfId="24340" xr:uid="{39BC3D04-553D-4E37-81F3-FFA0C560C8DE}"/>
    <cellStyle name="Comma 6 2 4 5" xfId="46684" xr:uid="{851F96BF-FDC3-4D11-95D0-70CB26CF119A}"/>
    <cellStyle name="Comma 6 2 4 6" xfId="4855" xr:uid="{1D324864-D614-4C8B-B444-DDF4F34C1DD9}"/>
    <cellStyle name="Comma 6 2 5" xfId="2859" xr:uid="{0E0031B9-890B-4107-82F6-E7EB209C42FE}"/>
    <cellStyle name="Comma 6 2 5 2" xfId="7836" xr:uid="{47A20B03-7E1D-41EC-AB01-55814962DD4D}"/>
    <cellStyle name="Comma 6 2 5 3" xfId="24343" xr:uid="{7F42A751-0E82-49E4-91E3-09783C793558}"/>
    <cellStyle name="Comma 6 2 5 4" xfId="48462" xr:uid="{9F2676DA-FD99-412C-9189-740473DF62DD}"/>
    <cellStyle name="Comma 6 2 5 5" xfId="5251" xr:uid="{61ACA602-0A9C-4773-A2EF-4A133C31E96B}"/>
    <cellStyle name="Comma 6 2 6" xfId="3081" xr:uid="{ED7F4DC1-A616-4F61-927D-C294F691B734}"/>
    <cellStyle name="Comma 6 2 6 2" xfId="41495" xr:uid="{4278B38C-71B3-4E54-8BA9-D8B5BB4C3ABC}"/>
    <cellStyle name="Comma 6 2 6 3" xfId="24344" xr:uid="{47925C9D-5075-4DA5-AA57-777D94DDF085}"/>
    <cellStyle name="Comma 6 2 6 4" xfId="48704" xr:uid="{73912EF3-910C-4069-A87B-D1B2B44745DA}"/>
    <cellStyle name="Comma 6 2 6 5" xfId="8078" xr:uid="{4BB32A55-846E-4C45-9D0A-7A3CE44DBE7A}"/>
    <cellStyle name="Comma 6 2 7" xfId="5622" xr:uid="{F8773142-A1FC-4B95-9D08-D7EB45DDC8C0}"/>
    <cellStyle name="Comma 6 2 8" xfId="45922" xr:uid="{E0F866CF-1318-4A79-8D8A-198D9909BD8B}"/>
    <cellStyle name="Comma 6 2 9" xfId="8768" xr:uid="{029D58E0-E0CD-401D-88A0-93D19D783106}"/>
    <cellStyle name="Comma 6 20" xfId="24345" xr:uid="{DA9A42CD-E55B-4342-AFDE-B654671CB940}"/>
    <cellStyle name="Comma 6 20 2" xfId="24346" xr:uid="{F21E3203-AA37-470A-BB1F-D0A4C9F72090}"/>
    <cellStyle name="Comma 6 21" xfId="24347" xr:uid="{E682EEC5-1288-494D-A4F9-EC869F835847}"/>
    <cellStyle name="Comma 6 21 2" xfId="24348" xr:uid="{A92AA709-967B-49AC-A5AE-B4C17A553E04}"/>
    <cellStyle name="Comma 6 22" xfId="24349" xr:uid="{722DE668-684E-4738-98FA-F602E1BDCE6A}"/>
    <cellStyle name="Comma 6 22 2" xfId="24350" xr:uid="{634EEAD0-C838-4DDB-9B26-93D0980AB70E}"/>
    <cellStyle name="Comma 6 23" xfId="24351" xr:uid="{135B2550-D56B-42D9-A4F7-D087ED2335C3}"/>
    <cellStyle name="Comma 6 23 2" xfId="24352" xr:uid="{7C88B3E6-1F5A-41DA-BC98-41CE5B8FDFCA}"/>
    <cellStyle name="Comma 6 24" xfId="24353" xr:uid="{5DDD50E1-5B75-4BBC-8D1B-6E85FCAE0BB7}"/>
    <cellStyle name="Comma 6 24 2" xfId="24354" xr:uid="{CC9E1CFE-12B8-49B6-8F17-A9824B832C97}"/>
    <cellStyle name="Comma 6 25" xfId="24355" xr:uid="{A5352AB4-2D32-4124-B233-B20592779632}"/>
    <cellStyle name="Comma 6 25 2" xfId="24356" xr:uid="{0FC22D6A-D702-4E17-8A4F-7E70AB2D2F2E}"/>
    <cellStyle name="Comma 6 26" xfId="24357" xr:uid="{AAE2E788-2360-4A29-A06B-6FCF66F890CF}"/>
    <cellStyle name="Comma 6 26 2" xfId="24358" xr:uid="{F6CA18AB-24CF-4F70-A9A7-BAB3556AF822}"/>
    <cellStyle name="Comma 6 27" xfId="24359" xr:uid="{CA8B8289-804E-46CF-8E7E-655FFF85011D}"/>
    <cellStyle name="Comma 6 27 2" xfId="24360" xr:uid="{183958B7-2DAB-4F9A-92A8-98B43A9EF332}"/>
    <cellStyle name="Comma 6 28" xfId="24361" xr:uid="{4086D2B9-FAAA-4D6D-B391-E23BF5D82269}"/>
    <cellStyle name="Comma 6 28 2" xfId="24362" xr:uid="{BE10E5CC-345E-42FF-94BA-772A9B2298C8}"/>
    <cellStyle name="Comma 6 29" xfId="24363" xr:uid="{693B9BE1-F732-4BEB-8DB9-CA86107EE2AF}"/>
    <cellStyle name="Comma 6 29 2" xfId="24364" xr:uid="{45D870DA-BC45-47DB-822B-4A010052165F}"/>
    <cellStyle name="Comma 6 3" xfId="830" xr:uid="{D3E7450A-DA28-4410-AEAE-C9A4636AD117}"/>
    <cellStyle name="Comma 6 3 10" xfId="4292" xr:uid="{5D6F2080-610A-4206-B08F-923D6AB9BAA0}"/>
    <cellStyle name="Comma 6 3 2" xfId="1447" xr:uid="{00D6D390-C5DA-4932-BD38-E95FFC73AEB5}"/>
    <cellStyle name="Comma 6 3 2 2" xfId="2035" xr:uid="{12F1297B-A708-4D6C-AF2E-EBD9C75DB74D}"/>
    <cellStyle name="Comma 6 3 2 2 2" xfId="24366" xr:uid="{F391A6EF-C7A3-4DE2-91FE-EA959EF6274D}"/>
    <cellStyle name="Comma 6 3 2 2 3" xfId="47625" xr:uid="{13BA1074-1BCD-42F0-8CAB-A4501E26BD94}"/>
    <cellStyle name="Comma 6 3 2 2 4" xfId="6997" xr:uid="{58AE1100-91CC-44C0-B6B7-3989B4ED3E70}"/>
    <cellStyle name="Comma 6 3 2 3" xfId="3340" xr:uid="{991790F7-4B7C-4EB4-9E45-9EBD38774408}"/>
    <cellStyle name="Comma 6 3 2 3 2" xfId="24367" xr:uid="{C72A2884-BD39-40CD-9633-197B7EBFA27A}"/>
    <cellStyle name="Comma 6 3 2 3 3" xfId="48964" xr:uid="{18852565-638C-4D8B-8BFA-972022F89168}"/>
    <cellStyle name="Comma 6 3 2 3 4" xfId="8338" xr:uid="{6A93FF21-211F-4197-9F48-B47572257157}"/>
    <cellStyle name="Comma 6 3 2 4" xfId="6338" xr:uid="{482D5251-1591-405D-8AF5-C8B6CCD90402}"/>
    <cellStyle name="Comma 6 3 2 5" xfId="24365" xr:uid="{847E8A3F-3FF8-4817-9B6E-A6C0E267F990}"/>
    <cellStyle name="Comma 6 3 2 6" xfId="46968" xr:uid="{1427A678-181C-4A50-84D7-5E0EDC5F06BF}"/>
    <cellStyle name="Comma 6 3 2 7" xfId="4939" xr:uid="{40804E71-314E-41B2-94F3-881939FCD1AA}"/>
    <cellStyle name="Comma 6 3 3" xfId="1825" xr:uid="{3ED070C7-6C32-4A05-BA1D-FCCB0633B6A9}"/>
    <cellStyle name="Comma 6 3 3 2" xfId="6785" xr:uid="{1F1D6AC6-183E-41B9-87FE-B307E92716E7}"/>
    <cellStyle name="Comma 6 3 3 2 2" xfId="24369" xr:uid="{7E613950-65BB-47B9-834F-513339790EF4}"/>
    <cellStyle name="Comma 6 3 3 3" xfId="24368" xr:uid="{84E4F7F6-F8E8-4B11-A28A-2BAD09EEB90E}"/>
    <cellStyle name="Comma 6 3 3 4" xfId="47413" xr:uid="{545B4A83-2C75-4254-B5B8-E95E049829B2}"/>
    <cellStyle name="Comma 6 3 3 5" xfId="5336" xr:uid="{FCD646F5-00CA-46D4-85B3-5E369BCB37BA}"/>
    <cellStyle name="Comma 6 3 4" xfId="1171" xr:uid="{6CB67169-6120-45E7-BBCE-4572721FAAFE}"/>
    <cellStyle name="Comma 6 3 4 2" xfId="24371" xr:uid="{CB59F6F2-8861-45E4-B990-0AE74DC30ED0}"/>
    <cellStyle name="Comma 6 3 4 3" xfId="24370" xr:uid="{CEC321DD-5167-4154-97A4-52A68F77A48D}"/>
    <cellStyle name="Comma 6 3 4 4" xfId="46733" xr:uid="{CC4B3B74-32FD-420B-BAB5-B7DD92FF8397}"/>
    <cellStyle name="Comma 6 3 4 5" xfId="6096" xr:uid="{A7903816-A105-4FBA-8F7C-1DD8058B1071}"/>
    <cellStyle name="Comma 6 3 5" xfId="2925" xr:uid="{272887AA-CAB8-43E8-AB5A-1D0165AC91BA}"/>
    <cellStyle name="Comma 6 3 5 2" xfId="24372" xr:uid="{44256B11-854E-499D-9293-55E718F6D336}"/>
    <cellStyle name="Comma 6 3 5 3" xfId="48546" xr:uid="{51B28AC7-4F13-44BC-9B7A-864C0450C692}"/>
    <cellStyle name="Comma 6 3 5 4" xfId="7920" xr:uid="{625CCFC7-8B76-406B-8868-5634359A14C3}"/>
    <cellStyle name="Comma 6 3 6" xfId="3124" xr:uid="{ACD32106-CCC9-4AB8-A6B9-F4B15DF6F6C5}"/>
    <cellStyle name="Comma 6 3 6 2" xfId="24373" xr:uid="{86D83849-01EF-48C0-8F6C-03DCD6746EA3}"/>
    <cellStyle name="Comma 6 3 6 3" xfId="48747" xr:uid="{06273548-6B38-41C9-AE78-1CDFEF4A5B84}"/>
    <cellStyle name="Comma 6 3 6 4" xfId="8121" xr:uid="{1EEB8A8F-214E-43CF-A34B-FD1D8C883AE8}"/>
    <cellStyle name="Comma 6 3 7" xfId="5729" xr:uid="{1EE6A6AC-C4E8-496E-B9C3-7B4A35FF4340}"/>
    <cellStyle name="Comma 6 3 8" xfId="8770" xr:uid="{BC832C58-3D2B-4E14-8888-E7A6893B88AF}"/>
    <cellStyle name="Comma 6 3 9" xfId="46369" xr:uid="{15566521-8B50-4A74-A3FB-F94F4DCAF0BB}"/>
    <cellStyle name="Comma 6 30" xfId="24374" xr:uid="{F99FEA68-54E8-4157-AD67-7E04FC9C94D2}"/>
    <cellStyle name="Comma 6 30 2" xfId="24375" xr:uid="{4A7EFFA2-C758-4552-B8DF-25BECDE6D018}"/>
    <cellStyle name="Comma 6 31" xfId="24376" xr:uid="{DB9F4483-C48B-48DA-BEAF-8BAAA963053D}"/>
    <cellStyle name="Comma 6 31 2" xfId="24377" xr:uid="{B9248AB7-E6BE-483E-AA1C-434316BE0CC5}"/>
    <cellStyle name="Comma 6 32" xfId="24378" xr:uid="{1B73CC1C-57D7-41F0-A82E-3030637A5D18}"/>
    <cellStyle name="Comma 6 32 2" xfId="24379" xr:uid="{D7D11F11-4C1C-4BA4-B515-CAE1E84B5BFB}"/>
    <cellStyle name="Comma 6 33" xfId="24380" xr:uid="{DD50137D-861E-4635-9D7A-303CD37697A8}"/>
    <cellStyle name="Comma 6 33 2" xfId="24381" xr:uid="{82A01496-1703-4E45-9E37-7FE0F1254AA2}"/>
    <cellStyle name="Comma 6 34" xfId="24382" xr:uid="{EBB479DE-49C2-44CC-9EA6-217845F740B5}"/>
    <cellStyle name="Comma 6 34 2" xfId="24383" xr:uid="{289EC8C8-06B4-40C1-BBA2-BAC6BF6C76C5}"/>
    <cellStyle name="Comma 6 35" xfId="24384" xr:uid="{98597F15-43E0-49C5-A94F-95963D3A521F}"/>
    <cellStyle name="Comma 6 35 2" xfId="24385" xr:uid="{B6A47A50-B3C4-467F-9063-338ED607883E}"/>
    <cellStyle name="Comma 6 36" xfId="24386" xr:uid="{78410459-17CE-4AFF-9A99-50461511E0CA}"/>
    <cellStyle name="Comma 6 36 2" xfId="24387" xr:uid="{249DE1AA-CE5A-4E82-A234-8269244FC66E}"/>
    <cellStyle name="Comma 6 37" xfId="24388" xr:uid="{9B3714F3-7EA7-470C-B94E-9D1CFAA47F74}"/>
    <cellStyle name="Comma 6 37 2" xfId="24389" xr:uid="{A435D122-0711-4398-8689-2E90BC9C7EE5}"/>
    <cellStyle name="Comma 6 38" xfId="24390" xr:uid="{DD07A454-6705-418F-ACF1-FF5FCED3EF8C}"/>
    <cellStyle name="Comma 6 38 2" xfId="24391" xr:uid="{E652E9D2-D002-4888-94D7-EB0E8931C05C}"/>
    <cellStyle name="Comma 6 39" xfId="24392" xr:uid="{ABCDC1AE-E346-4535-BCF1-C04C04DB6D6E}"/>
    <cellStyle name="Comma 6 39 2" xfId="24393" xr:uid="{A33D9C75-F66F-4BD2-996D-4AB46309DF19}"/>
    <cellStyle name="Comma 6 4" xfId="1367" xr:uid="{5A1B356B-3DCC-41F2-B778-547FC709016A}"/>
    <cellStyle name="Comma 6 4 2" xfId="1942" xr:uid="{319ACD5D-5490-4E15-9C01-4F2DC6714E2D}"/>
    <cellStyle name="Comma 6 4 2 2" xfId="24395" xr:uid="{BC2779DA-0A56-4BDA-8004-074E2FF1367B}"/>
    <cellStyle name="Comma 6 4 2 3" xfId="24394" xr:uid="{7AE8DBEA-779D-477F-B5D7-81104D3E2F41}"/>
    <cellStyle name="Comma 6 4 2 4" xfId="47532" xr:uid="{9E427C3C-D405-4F4D-A464-54BC3B8DBAFB}"/>
    <cellStyle name="Comma 6 4 2 5" xfId="6904" xr:uid="{BA1EC9DC-70BC-4EB5-B5D8-8A17528B9E53}"/>
    <cellStyle name="Comma 6 4 3" xfId="3247" xr:uid="{ABC2EAE7-F98F-4681-8F9D-5EDAE32AD62F}"/>
    <cellStyle name="Comma 6 4 3 2" xfId="24396" xr:uid="{A6821DB3-E42B-4043-8F75-8A6170D8D642}"/>
    <cellStyle name="Comma 6 4 3 3" xfId="48871" xr:uid="{12C190F6-47C4-4EC9-A1A4-D05ACFCDA4C7}"/>
    <cellStyle name="Comma 6 4 3 4" xfId="8245" xr:uid="{12F3DB67-F5A0-4965-B01E-4E62CEDE0A1E}"/>
    <cellStyle name="Comma 6 4 4" xfId="6244" xr:uid="{701AF87B-88B9-4F47-A592-226B6FD97761}"/>
    <cellStyle name="Comma 6 4 4 2" xfId="24397" xr:uid="{853B9FB1-5C1A-4A3A-BF1C-BE8158FFF73F}"/>
    <cellStyle name="Comma 6 4 5" xfId="8771" xr:uid="{5273A628-55EA-4017-8696-F1F1BE35241F}"/>
    <cellStyle name="Comma 6 4 6" xfId="46874" xr:uid="{B6974096-C35E-4262-8DF3-5BE80DFA2E31}"/>
    <cellStyle name="Comma 6 4 7" xfId="4387" xr:uid="{894AE352-DD62-47B3-842C-45146A7D55ED}"/>
    <cellStyle name="Comma 6 40" xfId="24398" xr:uid="{3C208D85-5B37-4C0A-B989-514DC52DA1B5}"/>
    <cellStyle name="Comma 6 40 2" xfId="24399" xr:uid="{8549C699-340E-475C-B6C0-A5C07B20E059}"/>
    <cellStyle name="Comma 6 41" xfId="24400" xr:uid="{0A86A711-3CDE-4B64-B890-97F77A7F242E}"/>
    <cellStyle name="Comma 6 41 2" xfId="24401" xr:uid="{7DD8ED97-34E8-4A5E-9ED8-737149ACA8D7}"/>
    <cellStyle name="Comma 6 42" xfId="24402" xr:uid="{30193F1D-7DE2-4DF2-B75C-81583D9B02F7}"/>
    <cellStyle name="Comma 6 42 2" xfId="24403" xr:uid="{5498EFA7-15A0-4F59-B27E-F2408E0F5410}"/>
    <cellStyle name="Comma 6 43" xfId="24404" xr:uid="{84CF5B7F-6D66-4A0E-A28E-9F9A76A89FEC}"/>
    <cellStyle name="Comma 6 43 2" xfId="24405" xr:uid="{8AA9C2F2-6C6F-49C7-B74F-3C89D795ED26}"/>
    <cellStyle name="Comma 6 44" xfId="24406" xr:uid="{3E7C40BD-FEB9-4763-B910-38FE99FF4CE8}"/>
    <cellStyle name="Comma 6 44 2" xfId="24407" xr:uid="{83595D1E-DA37-4B47-B6FB-F0F64D691C7C}"/>
    <cellStyle name="Comma 6 45" xfId="24408" xr:uid="{E22431EE-E083-461D-90FB-D98DE6CCD4D0}"/>
    <cellStyle name="Comma 6 45 2" xfId="24409" xr:uid="{3ADFD50B-436A-4384-8B93-D0DB5E84C469}"/>
    <cellStyle name="Comma 6 46" xfId="24410" xr:uid="{36B1CC34-9E78-424D-A33A-FE93E0D6563E}"/>
    <cellStyle name="Comma 6 46 2" xfId="24411" xr:uid="{80B217B1-C23A-45AB-B1F0-B273F067F269}"/>
    <cellStyle name="Comma 6 47" xfId="24412" xr:uid="{DF853643-8AA4-4866-B7AA-3C46B6B75979}"/>
    <cellStyle name="Comma 6 47 2" xfId="24413" xr:uid="{55E3B8F3-EC98-4301-B57F-52F8FDA9E1BF}"/>
    <cellStyle name="Comma 6 48" xfId="24414" xr:uid="{A89F793B-DD33-4CAE-AA4A-6053B6C87347}"/>
    <cellStyle name="Comma 6 48 2" xfId="24415" xr:uid="{692E8919-0528-4FFE-AF16-ADD143A2B821}"/>
    <cellStyle name="Comma 6 49" xfId="24416" xr:uid="{7C473617-BC78-4A8B-B68E-C0DAFADB90E3}"/>
    <cellStyle name="Comma 6 49 2" xfId="24417" xr:uid="{D2214BF7-5AC8-4658-9DA9-16A425150C55}"/>
    <cellStyle name="Comma 6 5" xfId="1078" xr:uid="{908200A4-C225-49EB-9F08-C2A0DA041247}"/>
    <cellStyle name="Comma 6 5 2" xfId="1757" xr:uid="{3EAD35EA-6D94-4518-83B6-728ADCCE111B}"/>
    <cellStyle name="Comma 6 5 2 2" xfId="24418" xr:uid="{7FCA364E-304D-4958-B84D-CE75E4FD4351}"/>
    <cellStyle name="Comma 6 5 2 3" xfId="47324" xr:uid="{AFB95B0D-33F2-4113-B47C-B9198231CBE0}"/>
    <cellStyle name="Comma 6 5 2 4" xfId="6697" xr:uid="{12778856-0704-4138-867C-01F09D6999FB}"/>
    <cellStyle name="Comma 6 5 3" xfId="5997" xr:uid="{44CE9C06-CABE-4DEB-BC2F-E026862A00BD}"/>
    <cellStyle name="Comma 6 5 3 2" xfId="24419" xr:uid="{DD75EA28-02FD-4C2B-9905-0ED9814AB668}"/>
    <cellStyle name="Comma 6 5 4" xfId="24420" xr:uid="{773A515B-3A77-42D9-823D-A5CD68A1E232}"/>
    <cellStyle name="Comma 6 5 5" xfId="8772" xr:uid="{7B34B302-753F-4E66-96AA-BBD6529FF182}"/>
    <cellStyle name="Comma 6 5 6" xfId="46636" xr:uid="{FF454FE0-F036-409E-AC35-8CFF6BCC6DF7}"/>
    <cellStyle name="Comma 6 5 7" xfId="4634" xr:uid="{C255CF91-383B-47B5-9A57-433C376FED41}"/>
    <cellStyle name="Comma 6 50" xfId="24421" xr:uid="{D5ABE5CC-14C4-4C22-A829-548B3F1C27A1}"/>
    <cellStyle name="Comma 6 50 2" xfId="24422" xr:uid="{477B67CA-390D-4AD6-91FD-FA62A39D7261}"/>
    <cellStyle name="Comma 6 51" xfId="24423" xr:uid="{C0C98B22-26B9-4276-9D8A-9E0D2891D19A}"/>
    <cellStyle name="Comma 6 51 2" xfId="24424" xr:uid="{59AD387C-551F-4DF0-8149-6F58A10D3C83}"/>
    <cellStyle name="Comma 6 52" xfId="24425" xr:uid="{42BD5256-71B1-46F4-9C37-A9F3A534DC5D}"/>
    <cellStyle name="Comma 6 52 2" xfId="24426" xr:uid="{223F9A0D-3A7D-48ED-A730-D3531BDBAD84}"/>
    <cellStyle name="Comma 6 53" xfId="24427" xr:uid="{4D32C6AC-1286-4CB8-8A4E-6033ABB9DAB9}"/>
    <cellStyle name="Comma 6 53 2" xfId="24428" xr:uid="{C86577AB-86EB-4815-BAFC-4673E3BE1B1B}"/>
    <cellStyle name="Comma 6 54" xfId="24429" xr:uid="{53B8260C-717C-4409-BB6A-9E2B157D472B}"/>
    <cellStyle name="Comma 6 54 2" xfId="24430" xr:uid="{EB9AD43D-8607-420D-90BA-E0723F5D9444}"/>
    <cellStyle name="Comma 6 55" xfId="24431" xr:uid="{F50BE79E-9548-4C6D-A06B-310AA8DEE59E}"/>
    <cellStyle name="Comma 6 55 2" xfId="24432" xr:uid="{5BF6BDAE-39DE-4FB6-891D-24708D41A689}"/>
    <cellStyle name="Comma 6 56" xfId="24433" xr:uid="{E66F612A-C419-46B7-BF50-9644380CCB21}"/>
    <cellStyle name="Comma 6 56 2" xfId="24434" xr:uid="{430B026D-EC56-4C04-BCF7-806F569FB796}"/>
    <cellStyle name="Comma 6 57" xfId="24435" xr:uid="{B5310482-A547-488D-9222-6BB1F60AAA2C}"/>
    <cellStyle name="Comma 6 57 2" xfId="24436" xr:uid="{E7306ED2-A4E1-4904-BB3A-DECE5EDB5B3C}"/>
    <cellStyle name="Comma 6 58" xfId="24437" xr:uid="{EEC00E21-9184-44AC-AD0F-B9C1A6EE91C2}"/>
    <cellStyle name="Comma 6 58 2" xfId="24438" xr:uid="{62AD7464-2F8B-4AFF-95E4-19F7C71B912B}"/>
    <cellStyle name="Comma 6 59" xfId="24439" xr:uid="{6DCD8553-93BB-4CAA-8D84-2DA4B580FD5F}"/>
    <cellStyle name="Comma 6 59 2" xfId="24440" xr:uid="{15FC7F41-C3BB-4604-9222-539D5A2D97F4}"/>
    <cellStyle name="Comma 6 6" xfId="1738" xr:uid="{3B23CAC3-DAB4-405E-96A9-3CC25611D4DA}"/>
    <cellStyle name="Comma 6 6 2" xfId="6676" xr:uid="{B52E0702-A2C9-4AA2-BED8-4CD0D30BD678}"/>
    <cellStyle name="Comma 6 6 2 2" xfId="24441" xr:uid="{2A940C2A-C25B-42FD-8176-8D425F50847C}"/>
    <cellStyle name="Comma 6 6 3" xfId="8773" xr:uid="{891E49E4-5D8D-4A06-AFF2-D21E3F45799A}"/>
    <cellStyle name="Comma 6 6 4" xfId="47303" xr:uid="{012EE870-9956-42E8-934C-5E967B50EB56}"/>
    <cellStyle name="Comma 6 6 5" xfId="4808" xr:uid="{BB1A3BFC-6F2E-4024-BCF2-6DDB23ACA945}"/>
    <cellStyle name="Comma 6 60" xfId="24442" xr:uid="{C5512DC0-1DBB-474F-A575-C8AD43E66B4A}"/>
    <cellStyle name="Comma 6 60 2" xfId="24443" xr:uid="{CCF5644D-18F5-4115-9177-E4F6D607935E}"/>
    <cellStyle name="Comma 6 61" xfId="24444" xr:uid="{AD5396ED-DBCD-46FD-BF66-742036004BC5}"/>
    <cellStyle name="Comma 6 61 2" xfId="24445" xr:uid="{EF5D1D55-D8E4-436F-BA7A-EEB67869B94D}"/>
    <cellStyle name="Comma 6 62" xfId="24446" xr:uid="{69B20577-9F92-4238-88E9-12C8550FC38E}"/>
    <cellStyle name="Comma 6 62 2" xfId="24447" xr:uid="{4A9FA347-840A-435E-A55A-F6438BDA5D4D}"/>
    <cellStyle name="Comma 6 63" xfId="24448" xr:uid="{23B601C9-E673-47FE-8C25-51F6744E13C5}"/>
    <cellStyle name="Comma 6 63 2" xfId="24449" xr:uid="{4BCA9A1E-5FC0-4870-8DAA-AC59C15793E7}"/>
    <cellStyle name="Comma 6 64" xfId="24450" xr:uid="{C2329D13-0BEC-4B7A-B462-46D6D17E490C}"/>
    <cellStyle name="Comma 6 64 2" xfId="24451" xr:uid="{9D36B887-8993-43E7-9BCA-2BD640BAAFA6}"/>
    <cellStyle name="Comma 6 65" xfId="24452" xr:uid="{73731546-4D2D-43AA-9B2D-A2B32193AA9F}"/>
    <cellStyle name="Comma 6 65 2" xfId="24453" xr:uid="{AD21CC6A-72E8-4E25-AF54-3E2317A4951C}"/>
    <cellStyle name="Comma 6 66" xfId="24454" xr:uid="{93BA428B-31D3-4F8D-A5BF-A08DE09D575F}"/>
    <cellStyle name="Comma 6 66 2" xfId="24455" xr:uid="{56DA954E-C716-464F-917C-6C65E64D7B70}"/>
    <cellStyle name="Comma 6 67" xfId="24456" xr:uid="{0DD569A3-2099-4C14-B915-B0708CFA138E}"/>
    <cellStyle name="Comma 6 67 2" xfId="24457" xr:uid="{00C3124C-41E7-4EA6-A646-E57D4E1B0CAE}"/>
    <cellStyle name="Comma 6 68" xfId="24458" xr:uid="{4252A58A-99C7-4AAB-B1F8-D539A3415B22}"/>
    <cellStyle name="Comma 6 68 2" xfId="24459" xr:uid="{FB9220BB-8068-4F74-BBA9-5BC63914BEA4}"/>
    <cellStyle name="Comma 6 69" xfId="24460" xr:uid="{16B80447-2513-4562-9AFD-9676574DEED8}"/>
    <cellStyle name="Comma 6 69 2" xfId="24461" xr:uid="{24BB97E3-243E-47F0-A131-DC46317D984B}"/>
    <cellStyle name="Comma 6 7" xfId="1041" xr:uid="{008AE548-B608-4147-80F6-AD4F44D7B960}"/>
    <cellStyle name="Comma 6 7 2" xfId="5952" xr:uid="{3A708387-33AF-4EE6-A839-6E39F0A90C5B}"/>
    <cellStyle name="Comma 6 7 2 2" xfId="24462" xr:uid="{3582B323-92BE-472B-B2AC-FB67711A46E5}"/>
    <cellStyle name="Comma 6 7 3" xfId="8774" xr:uid="{F3731CAF-7708-4193-A174-038C0B0958F3}"/>
    <cellStyle name="Comma 6 7 4" xfId="46593" xr:uid="{1F0E88FF-EED4-49DC-9305-E959C17C2E28}"/>
    <cellStyle name="Comma 6 7 5" xfId="5200" xr:uid="{7B9C6E80-0BB5-4A91-8D64-3CA4BB46FECA}"/>
    <cellStyle name="Comma 6 70" xfId="24463" xr:uid="{6E3C12A6-E343-463F-A9BD-6634B10699A8}"/>
    <cellStyle name="Comma 6 70 2" xfId="24464" xr:uid="{3054CC8F-226D-424E-8B80-18C7BB64431B}"/>
    <cellStyle name="Comma 6 71" xfId="24465" xr:uid="{AC1D3FAF-5115-4685-B3A1-E68E3460DAE5}"/>
    <cellStyle name="Comma 6 71 2" xfId="24466" xr:uid="{284937E5-9140-4222-9A1A-3FC96CC667C3}"/>
    <cellStyle name="Comma 6 72" xfId="24467" xr:uid="{0600A890-EE21-40F0-8CA3-33F48DA35037}"/>
    <cellStyle name="Comma 6 72 2" xfId="24468" xr:uid="{AF6357A3-BD8A-457A-917D-B74F81C82DA0}"/>
    <cellStyle name="Comma 6 73" xfId="24469" xr:uid="{196240A5-A19F-4B64-8D9B-E17F086B284C}"/>
    <cellStyle name="Comma 6 73 2" xfId="24470" xr:uid="{18E7813B-7721-494E-A8AC-B8A859EC6839}"/>
    <cellStyle name="Comma 6 74" xfId="24471" xr:uid="{62176C03-3630-42FA-A89F-3401C1E6DAA5}"/>
    <cellStyle name="Comma 6 74 2" xfId="24472" xr:uid="{288E0C39-759C-4AB4-A7DD-2A577ED68049}"/>
    <cellStyle name="Comma 6 75" xfId="24473" xr:uid="{57161A8A-66B8-44FA-A2D2-85D2A60A26DC}"/>
    <cellStyle name="Comma 6 75 2" xfId="24474" xr:uid="{2346A0C5-4F22-4FB4-85C0-203BE2FCDB3F}"/>
    <cellStyle name="Comma 6 76" xfId="24475" xr:uid="{315751FE-EB45-4065-976E-084336618688}"/>
    <cellStyle name="Comma 6 76 2" xfId="24476" xr:uid="{F8BC64E1-D93C-4ED7-824A-723BDCAC1BB7}"/>
    <cellStyle name="Comma 6 77" xfId="24477" xr:uid="{613EA854-DAE5-4A07-989D-D71E2422F01F}"/>
    <cellStyle name="Comma 6 77 2" xfId="24478" xr:uid="{D45CBFFE-D30B-49ED-8369-0AF15D1F73EB}"/>
    <cellStyle name="Comma 6 78" xfId="24479" xr:uid="{E263A52B-F670-4CE0-8BC4-B69639248656}"/>
    <cellStyle name="Comma 6 78 2" xfId="24480" xr:uid="{42B122FB-BD6F-418E-8DF4-266894C6A662}"/>
    <cellStyle name="Comma 6 79" xfId="24481" xr:uid="{582CDBC9-F16F-4553-BB18-61F32173B193}"/>
    <cellStyle name="Comma 6 79 2" xfId="24482" xr:uid="{72C918F6-A9C9-40F0-B741-B3ADC5F7FD66}"/>
    <cellStyle name="Comma 6 8" xfId="2828" xr:uid="{5B14C6FB-7FE2-4DD7-9F8D-C33654A3E829}"/>
    <cellStyle name="Comma 6 8 2" xfId="24484" xr:uid="{FDF22913-B872-4E82-9428-1D85752058A7}"/>
    <cellStyle name="Comma 6 8 2 2" xfId="24485" xr:uid="{3AACBD3A-9A07-45F0-8C4E-A208CB190408}"/>
    <cellStyle name="Comma 6 8 3" xfId="24486" xr:uid="{EFF95FDF-0848-46A8-8918-1329BC03476A}"/>
    <cellStyle name="Comma 6 8 4" xfId="24483" xr:uid="{A172FC30-F918-4E6E-A313-37315DA39508}"/>
    <cellStyle name="Comma 6 8 5" xfId="48424" xr:uid="{85DDA449-7DD4-45A5-A2F2-2129D2F79B66}"/>
    <cellStyle name="Comma 6 8 6" xfId="7798" xr:uid="{9ED2EB1A-B3D6-431D-A7A6-F0B36B89831C}"/>
    <cellStyle name="Comma 6 80" xfId="24487" xr:uid="{0BB92EA4-C4E2-4D12-91BF-14E51DF4700C}"/>
    <cellStyle name="Comma 6 80 2" xfId="24488" xr:uid="{953A78DB-F2DA-49C7-A799-1F5E6692A864}"/>
    <cellStyle name="Comma 6 81" xfId="24489" xr:uid="{A27171AF-9B84-4D0C-A5E3-4B7E798C2F96}"/>
    <cellStyle name="Comma 6 81 2" xfId="24490" xr:uid="{50411450-F159-4F7F-9BE4-E343F51DB6C5}"/>
    <cellStyle name="Comma 6 82" xfId="24491" xr:uid="{A14B69CA-DEE1-451B-9735-46379C0F83D7}"/>
    <cellStyle name="Comma 6 82 2" xfId="24492" xr:uid="{DBD4F658-65D1-4B4F-94DA-A1B4BD7B9AC2}"/>
    <cellStyle name="Comma 6 83" xfId="24493" xr:uid="{9D2CFCEA-19C9-4B70-82E0-8A39AA2F025C}"/>
    <cellStyle name="Comma 6 83 2" xfId="24494" xr:uid="{AA1D7658-FCD7-4E23-BC55-221130CDCAA4}"/>
    <cellStyle name="Comma 6 84" xfId="24495" xr:uid="{B6616321-6410-437F-B2DC-798C8ACBBD3B}"/>
    <cellStyle name="Comma 6 84 2" xfId="24496" xr:uid="{75C6B941-A611-4D10-B6B3-E899CFCB1FBB}"/>
    <cellStyle name="Comma 6 85" xfId="24497" xr:uid="{566AC43F-68C1-4D83-B943-8E8AB2F68984}"/>
    <cellStyle name="Comma 6 85 2" xfId="24498" xr:uid="{D3E325E9-1C19-4BC8-B15C-CBCA188531AD}"/>
    <cellStyle name="Comma 6 86" xfId="24499" xr:uid="{4A71AF66-C515-4075-AD9D-DD1E07FDAB03}"/>
    <cellStyle name="Comma 6 86 2" xfId="24500" xr:uid="{93509852-96C3-472E-85C4-55800F93CD6E}"/>
    <cellStyle name="Comma 6 87" xfId="24501" xr:uid="{6E1DB338-F238-446B-8EBC-BF62FABE7B05}"/>
    <cellStyle name="Comma 6 87 2" xfId="24502" xr:uid="{332FE8A2-0D68-41E4-920A-91ECA430E5E1}"/>
    <cellStyle name="Comma 6 88" xfId="24503" xr:uid="{E4077F81-9AA5-46A7-B811-D02DA1BB051C}"/>
    <cellStyle name="Comma 6 88 2" xfId="24504" xr:uid="{B9D93228-3A06-4479-823A-9854E04B16C3}"/>
    <cellStyle name="Comma 6 89" xfId="24505" xr:uid="{0B57FA9E-3555-4535-80CF-322817B83A0A}"/>
    <cellStyle name="Comma 6 89 2" xfId="24506" xr:uid="{894D7C61-9042-472D-9410-8FBD4DB0AF00}"/>
    <cellStyle name="Comma 6 9" xfId="3037" xr:uid="{B83FB090-FC3E-463C-B4C1-AFDECDDD431B}"/>
    <cellStyle name="Comma 6 9 2" xfId="24508" xr:uid="{AD35ADFF-4A6D-4D83-9710-35BFCFFCEC63}"/>
    <cellStyle name="Comma 6 9 3" xfId="24507" xr:uid="{0BA62A01-1C78-43CE-9911-1B59FED54D12}"/>
    <cellStyle name="Comma 6 9 4" xfId="48659" xr:uid="{321954F3-28EA-4B23-89B5-31E8815A3812}"/>
    <cellStyle name="Comma 6 9 5" xfId="8033" xr:uid="{BF2F1AB4-1F2A-4BC6-9C53-35A927E258FA}"/>
    <cellStyle name="Comma 6 90" xfId="24509" xr:uid="{F095CEF9-EF5B-4768-8999-2D47DBE3643F}"/>
    <cellStyle name="Comma 6 90 2" xfId="24510" xr:uid="{49FFC750-043C-468E-93AE-F80AE2FA58B4}"/>
    <cellStyle name="Comma 6 91" xfId="24511" xr:uid="{04B39254-492B-431D-AD44-5A7C2BCE6E93}"/>
    <cellStyle name="Comma 6 91 2" xfId="24512" xr:uid="{9E2D9327-3A7D-41A3-AB67-2C8FED173AA4}"/>
    <cellStyle name="Comma 6 92" xfId="24513" xr:uid="{50802B81-0450-479D-94A4-50EBD2225939}"/>
    <cellStyle name="Comma 6 92 2" xfId="24514" xr:uid="{EFF9A975-DF35-47F8-80AB-EDD362775603}"/>
    <cellStyle name="Comma 6 93" xfId="24515" xr:uid="{61A7FD9D-73FC-49A3-8101-6315AA252082}"/>
    <cellStyle name="Comma 6 93 2" xfId="24516" xr:uid="{686C2F99-BBD2-4869-9939-E63CBD5071D5}"/>
    <cellStyle name="Comma 6 94" xfId="24517" xr:uid="{5B393001-E1FC-4173-8E69-58177A233784}"/>
    <cellStyle name="Comma 6 94 2" xfId="24518" xr:uid="{F116EFBE-9257-443A-8758-8538733C1E29}"/>
    <cellStyle name="Comma 6 95" xfId="24519" xr:uid="{AB592B71-3404-447E-9618-3693926EE9F1}"/>
    <cellStyle name="Comma 6 95 2" xfId="24520" xr:uid="{DEDC4090-4ACB-4A11-B562-86A4C67F6F6C}"/>
    <cellStyle name="Comma 6 96" xfId="24521" xr:uid="{D4A2A487-6A5B-405B-84EB-69F2A1B494C3}"/>
    <cellStyle name="Comma 6 96 2" xfId="24522" xr:uid="{84C680CC-4529-4CAE-8EA4-54DE0B6C40BA}"/>
    <cellStyle name="Comma 6 97" xfId="24523" xr:uid="{3C3341B3-9441-4B53-96CA-C5F219018DD4}"/>
    <cellStyle name="Comma 6 97 2" xfId="24524" xr:uid="{7A22337D-45C0-474E-A44A-FF16E732398E}"/>
    <cellStyle name="Comma 6 98" xfId="24525" xr:uid="{65897ADF-F8F1-4D9E-BCA6-8CAC5FC51515}"/>
    <cellStyle name="Comma 6 98 2" xfId="24526" xr:uid="{4B56FB4B-93B7-4E2A-8617-DB602E8451E7}"/>
    <cellStyle name="Comma 6 99" xfId="24527" xr:uid="{52593AE2-DD98-4F56-A7F5-B2527F5F1A90}"/>
    <cellStyle name="Comma 6 99 2" xfId="24528" xr:uid="{E7F56995-9086-437D-AC6A-2C4C1F5F6E1E}"/>
    <cellStyle name="Comma 6_50" xfId="3863" xr:uid="{201092E8-8CF1-4709-B166-109CCD79552B}"/>
    <cellStyle name="Comma 60" xfId="3019" xr:uid="{59ADB806-3CA8-475B-89A1-F685E0FBB5CE}"/>
    <cellStyle name="Comma 60 2" xfId="8014" xr:uid="{6278E90A-7C05-4B77-B09B-0C4CB8EA029B}"/>
    <cellStyle name="Comma 60 3" xfId="41106" xr:uid="{B06266FA-6305-42EC-B00D-790DD3630F29}"/>
    <cellStyle name="Comma 60 4" xfId="48640" xr:uid="{0B4BEC1F-3ED1-4BB0-8511-782015F6D907}"/>
    <cellStyle name="Comma 60 5" xfId="4223" xr:uid="{95B62890-E1C8-4844-8D0C-46FD8782F65C}"/>
    <cellStyle name="Comma 61" xfId="3219" xr:uid="{3251494A-91A8-4614-953E-FAEF99BF4A28}"/>
    <cellStyle name="Comma 61 2" xfId="8216" xr:uid="{759CC802-481C-4847-B4DA-83AB530E9518}"/>
    <cellStyle name="Comma 61 3" xfId="41496" xr:uid="{F1BF78F7-2F2F-464C-AB1A-818831B277C6}"/>
    <cellStyle name="Comma 61 4" xfId="48842" xr:uid="{9A04D495-4235-464E-AE4D-A543010882F4}"/>
    <cellStyle name="Comma 61 5" xfId="4225" xr:uid="{1E419312-3251-4750-AF3D-FBF13A734A5F}"/>
    <cellStyle name="Comma 61 6" xfId="52489" xr:uid="{693AEEF5-E663-49F2-839C-4B4DE84BDFCC}"/>
    <cellStyle name="Comma 62" xfId="3560" xr:uid="{B429E836-9930-4279-9F33-18634C19CD95}"/>
    <cellStyle name="Comma 62 2" xfId="8553" xr:uid="{DB2EC154-DBBD-4635-B544-3DB7030D3297}"/>
    <cellStyle name="Comma 62 3" xfId="49183" xr:uid="{3EEDA412-4366-45BF-BD7B-6E2732B4BF80}"/>
    <cellStyle name="Comma 62 4" xfId="4227" xr:uid="{7B4AD038-129E-4B66-B8A6-BE1888842047}"/>
    <cellStyle name="Comma 63" xfId="4229" xr:uid="{C4DF95DE-130D-422B-AD7F-54C43DECC644}"/>
    <cellStyle name="Comma 63 2" xfId="5596" xr:uid="{EB19A86C-F5C4-496B-9A7F-8649640B42CD}"/>
    <cellStyle name="Comma 64" xfId="4231" xr:uid="{833114D0-A88F-4900-8544-94658C0240CE}"/>
    <cellStyle name="Comma 64 2" xfId="45676" xr:uid="{8FFF551B-DE2E-409A-9E09-24AF602DD9C1}"/>
    <cellStyle name="Comma 65" xfId="4233" xr:uid="{EB320762-7260-492E-A8A4-451658A21898}"/>
    <cellStyle name="Comma 65 2" xfId="24530" xr:uid="{2E17E4A4-0BDC-4529-9776-AD7FAED07476}"/>
    <cellStyle name="Comma 65 2 2" xfId="24531" xr:uid="{563CEBD8-6D1B-4799-8111-867543496DCD}"/>
    <cellStyle name="Comma 65 3" xfId="24532" xr:uid="{12EB2DB7-2A48-4231-B5B3-6D2A7D3DD000}"/>
    <cellStyle name="Comma 65 3 2" xfId="24533" xr:uid="{E2D92970-8566-4AF8-8596-3428CE7BD774}"/>
    <cellStyle name="Comma 65 4" xfId="24534" xr:uid="{4985AF86-0C86-4581-A315-88FB0AE56F69}"/>
    <cellStyle name="Comma 65 4 2" xfId="24535" xr:uid="{9F4BE7BD-A2FF-4376-AF01-7F35C7CD7786}"/>
    <cellStyle name="Comma 65 5" xfId="24536" xr:uid="{860E9880-6C79-4D73-AF16-434462491479}"/>
    <cellStyle name="Comma 65 5 2" xfId="24537" xr:uid="{9FCBF554-D7E4-4D01-BA0D-7BA6580B19E3}"/>
    <cellStyle name="Comma 65 6" xfId="24538" xr:uid="{2DBA6BCA-CD8D-44D7-ABCD-C532BDDD74D5}"/>
    <cellStyle name="Comma 65 6 2" xfId="24539" xr:uid="{9B18BC30-C9C6-4398-8B83-7A81E00B5EE5}"/>
    <cellStyle name="Comma 65 7" xfId="24540" xr:uid="{2DFB4FE3-C8FB-483F-BE78-0B861F6C26B4}"/>
    <cellStyle name="Comma 65 8" xfId="24529" xr:uid="{379FDA72-CDA0-49FE-BF45-4AFC92600177}"/>
    <cellStyle name="Comma 66" xfId="4235" xr:uid="{BA66FA97-89BD-4D59-A6C5-2A6A77371F6A}"/>
    <cellStyle name="Comma 66 2" xfId="45685" xr:uid="{F4625F36-FB15-4D10-B731-72329B975833}"/>
    <cellStyle name="Comma 67" xfId="4237" xr:uid="{105078F1-2169-425F-A425-8FB401C5315D}"/>
    <cellStyle name="Comma 67 2" xfId="45747" xr:uid="{A03F0C8A-9E40-4537-A4AA-D4E2A1603600}"/>
    <cellStyle name="Comma 68" xfId="4239" xr:uid="{7FD62E71-6F5D-4BF8-B038-0448947656F1}"/>
    <cellStyle name="Comma 68 2" xfId="45832" xr:uid="{1A70D9B7-3F93-4E95-B356-F868935C3DEB}"/>
    <cellStyle name="Comma 68 3" xfId="45842" xr:uid="{84927E39-BE1C-4C80-A2E7-281C33023A1D}"/>
    <cellStyle name="Comma 68 4" xfId="45797" xr:uid="{33700183-0911-46AE-AA74-B2FB4C49DC55}"/>
    <cellStyle name="Comma 69" xfId="4241" xr:uid="{178E84E0-8456-426A-93B7-A57255110A48}"/>
    <cellStyle name="Comma 69 2" xfId="45799" xr:uid="{64F1F68A-1149-48A0-ADA4-FB9487F2DF62}"/>
    <cellStyle name="Comma 7" xfId="155" xr:uid="{00000000-0005-0000-0000-00009A000000}"/>
    <cellStyle name="Comma 7 10" xfId="24541" xr:uid="{29FD5396-BD86-4731-AFF4-1B3FFBBC18C7}"/>
    <cellStyle name="Comma 7 10 2" xfId="24542" xr:uid="{5CB13B9E-3A00-4C52-AF43-3C9208819388}"/>
    <cellStyle name="Comma 7 11" xfId="24543" xr:uid="{D07BE853-AA0C-4803-BCAE-5FD377A568F1}"/>
    <cellStyle name="Comma 7 11 2" xfId="24544" xr:uid="{C996BA1F-FBE8-4DB0-8A3E-20E9163CEF46}"/>
    <cellStyle name="Comma 7 11 2 2" xfId="24545" xr:uid="{EDAC1E56-710D-4DA1-9A32-F25C15A91AB6}"/>
    <cellStyle name="Comma 7 11 3" xfId="24546" xr:uid="{DE0D5AB1-F22C-4528-BBEF-15255A963021}"/>
    <cellStyle name="Comma 7 12" xfId="24547" xr:uid="{FBCBE7B3-028A-4744-B9EF-41DBAB36C862}"/>
    <cellStyle name="Comma 7 12 2" xfId="24548" xr:uid="{B4AACC72-5E8D-4CE7-A762-5FCC921D0408}"/>
    <cellStyle name="Comma 7 12 2 2" xfId="24549" xr:uid="{5286619E-4231-4131-9DFB-1E6D7A12DC17}"/>
    <cellStyle name="Comma 7 12 3" xfId="24550" xr:uid="{94328C32-C98D-4A55-8EAB-2CEC0B040583}"/>
    <cellStyle name="Comma 7 13" xfId="24551" xr:uid="{4CB45A8C-7E82-4589-BAAA-D1B2AAEC1B3E}"/>
    <cellStyle name="Comma 7 14" xfId="41497" xr:uid="{098246A0-1DC5-4AB7-A681-EA6635830C64}"/>
    <cellStyle name="Comma 7 15" xfId="41498" xr:uid="{F9E193C5-C6A4-4454-8660-A301EF54B41D}"/>
    <cellStyle name="Comma 7 2" xfId="156" xr:uid="{00000000-0005-0000-0000-00009B000000}"/>
    <cellStyle name="Comma 7 2 10" xfId="24552" xr:uid="{0DAD5D9F-6C3F-4D78-91A1-0180F27BCBD7}"/>
    <cellStyle name="Comma 7 2 10 2" xfId="24553" xr:uid="{392746E4-CFB5-4C02-9681-D434D3EECA95}"/>
    <cellStyle name="Comma 7 2 10 2 2" xfId="24554" xr:uid="{369A5B62-324E-45DA-8714-BD06C69D0801}"/>
    <cellStyle name="Comma 7 2 10 3" xfId="24555" xr:uid="{41E28892-1A66-4806-BC1A-56D5EDEFE768}"/>
    <cellStyle name="Comma 7 2 11" xfId="24556" xr:uid="{D87B1BB9-6F13-4EF3-96F7-431663EAB880}"/>
    <cellStyle name="Comma 7 2 11 2" xfId="24557" xr:uid="{819052FC-C0B8-43CC-84A2-8ED7D09A7B27}"/>
    <cellStyle name="Comma 7 2 11 2 2" xfId="24558" xr:uid="{C1FBF9B6-34D2-4232-B304-14214855F631}"/>
    <cellStyle name="Comma 7 2 11 3" xfId="24559" xr:uid="{DDC4CC49-F6C8-4308-8871-8FE9D501EACA}"/>
    <cellStyle name="Comma 7 2 12" xfId="24560" xr:uid="{9497D954-362A-4E6D-85EC-9DC4D911B795}"/>
    <cellStyle name="Comma 7 2 12 2" xfId="24561" xr:uid="{03A858AB-E977-4D37-BD32-25EA8DFDDCA1}"/>
    <cellStyle name="Comma 7 2 12 2 2" xfId="24562" xr:uid="{C7A5209F-3AE2-4E41-9769-609CB3E081BD}"/>
    <cellStyle name="Comma 7 2 12 3" xfId="24563" xr:uid="{51DB41C2-6775-4AC1-8FAA-3FA3673E6DF5}"/>
    <cellStyle name="Comma 7 2 13" xfId="24564" xr:uid="{C98EFDB8-3E44-49A8-98FA-42C4148B8367}"/>
    <cellStyle name="Comma 7 2 13 2" xfId="24565" xr:uid="{FDB7E211-F7C1-442F-8179-B1EA8EE650D1}"/>
    <cellStyle name="Comma 7 2 13 2 2" xfId="24566" xr:uid="{FDAB5D38-2B24-446B-9DE2-2036A8C992C7}"/>
    <cellStyle name="Comma 7 2 13 3" xfId="24567" xr:uid="{B4DA56FE-8E65-42F9-A1F2-28F1EA74FC68}"/>
    <cellStyle name="Comma 7 2 14" xfId="24568" xr:uid="{72D51553-CC57-47D2-B407-196638E6DFCF}"/>
    <cellStyle name="Comma 7 2 14 2" xfId="24569" xr:uid="{83AD3680-5E85-4EC7-BD4F-156A9C846E62}"/>
    <cellStyle name="Comma 7 2 15" xfId="24570" xr:uid="{7EC79003-2114-4C8D-9BA7-7038480CF3D1}"/>
    <cellStyle name="Comma 7 2 15 2" xfId="24571" xr:uid="{613C0EE6-345D-4E48-8CB5-E7376C7D0D8E}"/>
    <cellStyle name="Comma 7 2 16" xfId="24572" xr:uid="{46A42ADB-C4BB-4A5B-9432-CAB949825ACA}"/>
    <cellStyle name="Comma 7 2 16 2" xfId="24573" xr:uid="{89B4624F-8878-4BAB-A38F-3EABE7CCDE2F}"/>
    <cellStyle name="Comma 7 2 17" xfId="24574" xr:uid="{53C942EB-5175-4FC2-A3B2-FE5F6B974209}"/>
    <cellStyle name="Comma 7 2 17 2" xfId="24575" xr:uid="{17C33BB5-AFCE-4D86-828C-99D1AB87B7AA}"/>
    <cellStyle name="Comma 7 2 18" xfId="41100" xr:uid="{4A0465D8-07E5-40AB-82B8-40E4E4A3BFE3}"/>
    <cellStyle name="Comma 7 2 19" xfId="45712" xr:uid="{0158EA38-2924-43CA-AE7D-053D7A02C18A}"/>
    <cellStyle name="Comma 7 2 2" xfId="157" xr:uid="{00000000-0005-0000-0000-00009C000000}"/>
    <cellStyle name="Comma 7 2 2 10" xfId="4302" xr:uid="{6E678BD6-AB4B-47F8-9607-FF5C5BE53157}"/>
    <cellStyle name="Comma 7 2 2 11" xfId="52161" xr:uid="{85F4666E-C6E9-4522-AD23-5707DAAFE05C}"/>
    <cellStyle name="Comma 7 2 2 12" xfId="782" xr:uid="{B25A3490-7EA3-4935-B629-57234312031D}"/>
    <cellStyle name="Comma 7 2 2 2" xfId="868" xr:uid="{4F18347D-F21E-426C-B965-D63F084F00B7}"/>
    <cellStyle name="Comma 7 2 2 2 2" xfId="1999" xr:uid="{12983A97-2EF0-4D78-8DD7-946C4803C371}"/>
    <cellStyle name="Comma 7 2 2 2 2 2" xfId="6961" xr:uid="{FB4FF855-06AE-4A65-969D-364555022647}"/>
    <cellStyle name="Comma 7 2 2 2 2 3" xfId="24578" xr:uid="{643BAE9B-F603-4208-A3FA-0B9261F2034A}"/>
    <cellStyle name="Comma 7 2 2 2 2 4" xfId="47589" xr:uid="{16221615-DD95-4F13-8F58-4A46B6F55F6B}"/>
    <cellStyle name="Comma 7 2 2 2 2 5" xfId="5000" xr:uid="{3530A225-DF34-4C3F-A3A1-DA5390D3D499}"/>
    <cellStyle name="Comma 7 2 2 2 3" xfId="1413" xr:uid="{CF3069C7-5FB1-4A24-BC62-358310384340}"/>
    <cellStyle name="Comma 7 2 2 2 3 2" xfId="6301" xr:uid="{582DE76C-78EB-40B1-B8E6-7200A4D769AB}"/>
    <cellStyle name="Comma 7 2 2 2 3 3" xfId="46931" xr:uid="{DE5DA569-5B51-40FA-B2C2-760D469D7189}"/>
    <cellStyle name="Comma 7 2 2 2 3 4" xfId="5396" xr:uid="{628B3A6A-2CC4-4517-B0D1-9649FEA5F11B}"/>
    <cellStyle name="Comma 7 2 2 2 4" xfId="2970" xr:uid="{8DCA2EE4-AA6B-4B8B-A076-9E6F32982BCF}"/>
    <cellStyle name="Comma 7 2 2 2 4 2" xfId="48591" xr:uid="{F7E8D6DC-426D-4BFD-9568-CEED48929FEB}"/>
    <cellStyle name="Comma 7 2 2 2 4 3" xfId="7965" xr:uid="{E2D8C1C1-0179-49FA-9A75-6D81390C3FAC}"/>
    <cellStyle name="Comma 7 2 2 2 5" xfId="3304" xr:uid="{57433432-7F35-4C68-8390-7F6873F7FDA8}"/>
    <cellStyle name="Comma 7 2 2 2 5 2" xfId="48928" xr:uid="{A94EC6B7-98FE-4F90-AC8B-031B09DBA052}"/>
    <cellStyle name="Comma 7 2 2 2 5 3" xfId="8302" xr:uid="{ACECC13C-3BD3-4626-8577-F12089C8564F}"/>
    <cellStyle name="Comma 7 2 2 2 6" xfId="5790" xr:uid="{9DC0256E-FCF0-4374-9E88-56A006FA8454}"/>
    <cellStyle name="Comma 7 2 2 2 7" xfId="24577" xr:uid="{C1BFA5F8-E623-414E-8416-7641B67D129C}"/>
    <cellStyle name="Comma 7 2 2 2 8" xfId="46431" xr:uid="{E9D3E17F-38EA-49E6-BBD1-F32DAE490641}"/>
    <cellStyle name="Comma 7 2 2 2 9" xfId="4465" xr:uid="{416677DB-B517-4724-92CC-A7A74C1DD0EF}"/>
    <cellStyle name="Comma 7 2 2 3" xfId="1796" xr:uid="{5C475A75-C41C-4CC2-842D-462B26999115}"/>
    <cellStyle name="Comma 7 2 2 3 2" xfId="6751" xr:uid="{7AA0534D-B29C-4755-AA52-25820644653F}"/>
    <cellStyle name="Comma 7 2 2 3 2 2" xfId="24580" xr:uid="{6181D768-6AC3-483A-9051-4670E4A26FA3}"/>
    <cellStyle name="Comma 7 2 2 3 3" xfId="24579" xr:uid="{00EC2D52-F28C-4A4E-8EC5-4C0A4BF45362}"/>
    <cellStyle name="Comma 7 2 2 3 4" xfId="47378" xr:uid="{BBB0CB80-3F8B-4B40-9C25-A4066B9689A1}"/>
    <cellStyle name="Comma 7 2 2 3 5" xfId="4698" xr:uid="{839F9E56-8209-4E2E-ADBF-F0D54AB32A7F}"/>
    <cellStyle name="Comma 7 2 2 4" xfId="1127" xr:uid="{54FB02C3-3802-42DB-B048-B206D24AD7AB}"/>
    <cellStyle name="Comma 7 2 2 4 2" xfId="6056" xr:uid="{A208594D-EDE6-4D22-AF38-5F950584AA42}"/>
    <cellStyle name="Comma 7 2 2 4 3" xfId="24581" xr:uid="{D80A0F9A-2FC7-4071-A57F-09D5398EEC87}"/>
    <cellStyle name="Comma 7 2 2 4 4" xfId="46692" xr:uid="{53783C8D-17A1-4B2B-863C-9B5BB26564AD}"/>
    <cellStyle name="Comma 7 2 2 4 5" xfId="4864" xr:uid="{D3809CAB-B500-479F-8FEA-5D158C95C6F8}"/>
    <cellStyle name="Comma 7 2 2 5" xfId="2867" xr:uid="{313EDE9F-6A8E-4CCF-BD38-432D65764294}"/>
    <cellStyle name="Comma 7 2 2 5 2" xfId="7845" xr:uid="{447AA268-8395-4BEF-A4B9-0C013DEA0E7A}"/>
    <cellStyle name="Comma 7 2 2 5 3" xfId="48471" xr:uid="{EB0EC756-6B21-4006-9A52-9D05EF82965B}"/>
    <cellStyle name="Comma 7 2 2 5 4" xfId="5260" xr:uid="{C1E22FCE-297F-43D5-B481-78CEECB3ECB4}"/>
    <cellStyle name="Comma 7 2 2 6" xfId="3089" xr:uid="{D0BCB478-C4F9-44B0-A9B9-F382330A7CE5}"/>
    <cellStyle name="Comma 7 2 2 6 2" xfId="48712" xr:uid="{DFBF609A-EEDD-4F35-9BB4-74D2EEE0F81D}"/>
    <cellStyle name="Comma 7 2 2 6 3" xfId="8086" xr:uid="{45693BAB-F5F2-4439-9291-B0470D0197C0}"/>
    <cellStyle name="Comma 7 2 2 7" xfId="5632" xr:uid="{675A1772-822D-4AAB-BA00-F74CEADFFF32}"/>
    <cellStyle name="Comma 7 2 2 8" xfId="24576" xr:uid="{561AB6BF-5D9D-407E-9E09-E9F8736CD888}"/>
    <cellStyle name="Comma 7 2 2 9" xfId="46263" xr:uid="{16CAD10B-F6B4-46D2-AA5D-CF35440F52BD}"/>
    <cellStyle name="Comma 7 2 20" xfId="45899" xr:uid="{84DCC77A-FFDC-49E2-8CE4-76447C1B8D57}"/>
    <cellStyle name="Comma 7 2 21" xfId="46189" xr:uid="{110527FB-AABB-41E1-A9DF-9D24919CF4B6}"/>
    <cellStyle name="Comma 7 2 22" xfId="3663" xr:uid="{E8013FB3-DDF2-4A91-AC41-4D5CD6D19426}"/>
    <cellStyle name="Comma 7 2 23" xfId="52160" xr:uid="{6C554C2C-2D52-4579-AA6D-CCCED5A138E1}"/>
    <cellStyle name="Comma 7 2 24" xfId="759" xr:uid="{056A6B7B-5B81-4D2C-9D8B-32373375F6F1}"/>
    <cellStyle name="Comma 7 2 3" xfId="834" xr:uid="{2AF5AFFB-BEE7-4D3A-A362-7F0B704FAC2D}"/>
    <cellStyle name="Comma 7 2 3 10" xfId="4393" xr:uid="{71AC5116-9BC0-4F2D-A15A-8DB1FDF87714}"/>
    <cellStyle name="Comma 7 2 3 2" xfId="1455" xr:uid="{96A94582-83DE-4E11-9506-55C737D06CC5}"/>
    <cellStyle name="Comma 7 2 3 2 2" xfId="2043" xr:uid="{67F1CDC9-E018-4F33-9AA5-0AD5E9AC59B5}"/>
    <cellStyle name="Comma 7 2 3 2 2 2" xfId="24584" xr:uid="{8E16D4F3-16CF-4244-8290-F1736BB54DAE}"/>
    <cellStyle name="Comma 7 2 3 2 2 3" xfId="47633" xr:uid="{3E5E58B4-9FC5-485B-A7BA-163DA957BFD6}"/>
    <cellStyle name="Comma 7 2 3 2 2 4" xfId="7005" xr:uid="{AEBF8AB3-20FF-45F6-BEFB-1809999B2010}"/>
    <cellStyle name="Comma 7 2 3 2 3" xfId="3348" xr:uid="{C72AF561-9B1A-402C-A29D-3CD41003B85D}"/>
    <cellStyle name="Comma 7 2 3 2 3 2" xfId="48972" xr:uid="{71B68D90-EBDA-4DDF-A850-0BDC18D488A3}"/>
    <cellStyle name="Comma 7 2 3 2 3 3" xfId="8346" xr:uid="{C9D8ABE4-E7DC-44CB-A57C-2248E090DCAD}"/>
    <cellStyle name="Comma 7 2 3 2 4" xfId="6346" xr:uid="{10C169B1-6091-4232-8FB6-92BB14777C28}"/>
    <cellStyle name="Comma 7 2 3 2 5" xfId="24583" xr:uid="{AB2BD1D4-E30C-45E4-AC33-ACFF00B12110}"/>
    <cellStyle name="Comma 7 2 3 2 6" xfId="46976" xr:uid="{D4866421-A9BF-4349-83D5-E4ED88889752}"/>
    <cellStyle name="Comma 7 2 3 2 7" xfId="4944" xr:uid="{0321AE36-8E59-4F9B-9C09-2BAD963A1565}"/>
    <cellStyle name="Comma 7 2 3 3" xfId="1833" xr:uid="{AC8BD325-D4A8-42CB-BE17-59C680905524}"/>
    <cellStyle name="Comma 7 2 3 3 2" xfId="6793" xr:uid="{0D1DBE60-7B8B-478A-AACF-FBDF05F8019D}"/>
    <cellStyle name="Comma 7 2 3 3 3" xfId="24585" xr:uid="{C345F106-5334-4BC8-8AA3-DE54BA3CFACB}"/>
    <cellStyle name="Comma 7 2 3 3 4" xfId="47421" xr:uid="{D62082A9-051E-4DAC-A5F8-0C90EF8E232B}"/>
    <cellStyle name="Comma 7 2 3 3 5" xfId="5341" xr:uid="{55A541C9-ADCF-45CF-B9B0-A16BF98197B0}"/>
    <cellStyle name="Comma 7 2 3 4" xfId="1179" xr:uid="{5F73715D-D779-4017-A396-5B21DD109A2A}"/>
    <cellStyle name="Comma 7 2 3 4 2" xfId="46741" xr:uid="{6829C7E7-3465-4556-BDCA-AA0DCD3C38D2}"/>
    <cellStyle name="Comma 7 2 3 4 3" xfId="6104" xr:uid="{1AF729CC-7CE4-4F53-A3FD-4F1A521645B6}"/>
    <cellStyle name="Comma 7 2 3 5" xfId="2930" xr:uid="{23AC72B3-E227-49B8-9029-04BAE16EFBC0}"/>
    <cellStyle name="Comma 7 2 3 5 2" xfId="48551" xr:uid="{C7D6A268-C39C-43CC-913C-54F0637FE728}"/>
    <cellStyle name="Comma 7 2 3 5 3" xfId="7925" xr:uid="{400266C4-A25A-474D-B54F-1BE6C1AA4780}"/>
    <cellStyle name="Comma 7 2 3 6" xfId="3132" xr:uid="{4983D8F2-44BE-4152-B80C-9C1DF396F643}"/>
    <cellStyle name="Comma 7 2 3 6 2" xfId="48755" xr:uid="{0F7E4092-0257-4C21-A4DC-7913BED07021}"/>
    <cellStyle name="Comma 7 2 3 6 3" xfId="8129" xr:uid="{94C7993D-8F01-41DA-B734-03DD36A76A89}"/>
    <cellStyle name="Comma 7 2 3 7" xfId="5734" xr:uid="{138C9C62-A074-494D-9033-9E32D8E475EF}"/>
    <cellStyle name="Comma 7 2 3 8" xfId="24582" xr:uid="{363278CE-7641-445E-BAF6-EB4B99A8CA92}"/>
    <cellStyle name="Comma 7 2 3 9" xfId="46374" xr:uid="{13A9BF94-4E9F-47BC-8C0F-03AFFD6562AA}"/>
    <cellStyle name="Comma 7 2 4" xfId="1375" xr:uid="{759537AA-4499-4359-84D3-D4EDD036410D}"/>
    <cellStyle name="Comma 7 2 4 2" xfId="1950" xr:uid="{58B76D4E-A6F3-402A-AB0F-E1CFFAAF5FE5}"/>
    <cellStyle name="Comma 7 2 4 2 2" xfId="24588" xr:uid="{3CF3CA28-9A25-4C59-9644-74BC4098154C}"/>
    <cellStyle name="Comma 7 2 4 2 3" xfId="24587" xr:uid="{A052E575-330C-4C3F-B1C5-584E9085452E}"/>
    <cellStyle name="Comma 7 2 4 2 4" xfId="47540" xr:uid="{B3EC77AB-F5D9-4E77-8916-AC70B50EE5AF}"/>
    <cellStyle name="Comma 7 2 4 2 5" xfId="6912" xr:uid="{26A59825-9E4C-4BDB-918E-F6A6DD2D8271}"/>
    <cellStyle name="Comma 7 2 4 3" xfId="3255" xr:uid="{31210F16-D108-44BA-BA1C-7CBEBB65FFEF}"/>
    <cellStyle name="Comma 7 2 4 3 2" xfId="24589" xr:uid="{B907E697-CDDE-471A-8FD2-C909DFEA0157}"/>
    <cellStyle name="Comma 7 2 4 3 3" xfId="48879" xr:uid="{5335D698-7432-4D7D-BE66-F26FF1F78AC5}"/>
    <cellStyle name="Comma 7 2 4 3 4" xfId="8253" xr:uid="{F743A497-0E83-4445-90E7-F05C67279BF0}"/>
    <cellStyle name="Comma 7 2 4 4" xfId="6252" xr:uid="{C1481116-4A3B-4BD3-AFAF-8A7F7E0FA22B}"/>
    <cellStyle name="Comma 7 2 4 5" xfId="24586" xr:uid="{0FB0E592-877D-4792-BEF5-AF89B3B78036}"/>
    <cellStyle name="Comma 7 2 4 6" xfId="46882" xr:uid="{36D994CB-699F-438B-B2D0-153C9B31BD0D}"/>
    <cellStyle name="Comma 7 2 4 7" xfId="4639" xr:uid="{A82FF63F-84C3-49FA-AE1F-87ED354BF5E8}"/>
    <cellStyle name="Comma 7 2 5" xfId="1764" xr:uid="{CCF1532D-7171-409F-81D4-584B30AAA007}"/>
    <cellStyle name="Comma 7 2 5 2" xfId="6704" xr:uid="{955E1E74-C936-4C61-BB1B-ADEC4F5AD052}"/>
    <cellStyle name="Comma 7 2 5 2 2" xfId="24592" xr:uid="{1AC7D7DB-5A0E-45F7-928B-6D3C5DC42434}"/>
    <cellStyle name="Comma 7 2 5 2 3" xfId="24591" xr:uid="{922B4BD0-EE41-47F2-8CBB-766281CDB660}"/>
    <cellStyle name="Comma 7 2 5 3" xfId="24593" xr:uid="{AD896D4B-F6EC-483E-A943-27F7867A28BE}"/>
    <cellStyle name="Comma 7 2 5 4" xfId="24590" xr:uid="{3083D7F9-E8AB-4E3B-8C36-56E83589A8AE}"/>
    <cellStyle name="Comma 7 2 5 5" xfId="47331" xr:uid="{53E18695-016F-4EF7-863A-98A3E083A450}"/>
    <cellStyle name="Comma 7 2 5 6" xfId="4813" xr:uid="{612B7F7D-AA30-44A1-B3D1-23555E910E47}"/>
    <cellStyle name="Comma 7 2 6" xfId="1087" xr:uid="{94587111-89D5-4DCF-8F37-BF8234ADC10A}"/>
    <cellStyle name="Comma 7 2 6 2" xfId="6005" xr:uid="{0F44B3A1-BC8F-471A-B874-33F2D19409FC}"/>
    <cellStyle name="Comma 7 2 6 2 2" xfId="24596" xr:uid="{548893AC-BBC2-4B12-B430-F72F1B6C4791}"/>
    <cellStyle name="Comma 7 2 6 2 3" xfId="24595" xr:uid="{0F4D0308-72A5-45D4-A8C5-CA34E191D093}"/>
    <cellStyle name="Comma 7 2 6 3" xfId="24597" xr:uid="{3BCDB620-8F9E-4890-A8FC-2077F3CA8195}"/>
    <cellStyle name="Comma 7 2 6 4" xfId="24594" xr:uid="{C7BFC5EA-68C4-46C5-B077-482BDA7AD4AE}"/>
    <cellStyle name="Comma 7 2 6 5" xfId="46644" xr:uid="{27994BEE-796A-4411-BEBC-730F8F4D8F4E}"/>
    <cellStyle name="Comma 7 2 6 6" xfId="5205" xr:uid="{400B90D4-DAE3-41DC-B4BC-FADDC0085964}"/>
    <cellStyle name="Comma 7 2 7" xfId="2833" xr:uid="{F55E78CB-3249-4FF5-98AC-5C40A1ECADEE}"/>
    <cellStyle name="Comma 7 2 7 2" xfId="24599" xr:uid="{21CA6868-9703-4CA3-81EB-34EB2C6B6C04}"/>
    <cellStyle name="Comma 7 2 7 2 2" xfId="24600" xr:uid="{03F18F61-0B42-4D70-A61A-16C6D1A62FC3}"/>
    <cellStyle name="Comma 7 2 7 3" xfId="24601" xr:uid="{7E5180D8-6A11-4FAB-8548-0ABF4EFB5191}"/>
    <cellStyle name="Comma 7 2 7 4" xfId="24598" xr:uid="{EE3A06E0-8316-43BD-A51E-CD32AC83129F}"/>
    <cellStyle name="Comma 7 2 7 5" xfId="48429" xr:uid="{EADB90A9-78B8-4316-A05F-40B95E32C637}"/>
    <cellStyle name="Comma 7 2 7 6" xfId="7803" xr:uid="{86764298-78DD-4244-B1BD-08BC01B84AF5}"/>
    <cellStyle name="Comma 7 2 8" xfId="3042" xr:uid="{67DDC8A0-2963-4E30-9A8E-DB1726B471C1}"/>
    <cellStyle name="Comma 7 2 8 2" xfId="24603" xr:uid="{4A7BF922-A796-4499-87FC-A0B7B917B048}"/>
    <cellStyle name="Comma 7 2 8 2 2" xfId="24604" xr:uid="{48D8116B-66BF-4487-91B4-6FA7A456311F}"/>
    <cellStyle name="Comma 7 2 8 3" xfId="24605" xr:uid="{60463E70-2F26-49C1-98DD-2C359BB68EFD}"/>
    <cellStyle name="Comma 7 2 8 4" xfId="24602" xr:uid="{251A0196-C441-47A8-BB87-96656C0DA76E}"/>
    <cellStyle name="Comma 7 2 8 5" xfId="48664" xr:uid="{ADE0EE47-681A-4D05-AB03-C3BF2435B568}"/>
    <cellStyle name="Comma 7 2 8 6" xfId="8038" xr:uid="{57C37AC2-EBF8-4198-AE67-0978BA3EA0D3}"/>
    <cellStyle name="Comma 7 2 9" xfId="5569" xr:uid="{E2EA9277-5623-4B11-B9C6-18C59008E5B2}"/>
    <cellStyle name="Comma 7 2 9 2" xfId="24607" xr:uid="{94027D1C-ADE8-4AFA-B9A2-60C2919D2B64}"/>
    <cellStyle name="Comma 7 2 9 2 2" xfId="24608" xr:uid="{F74DB281-F73F-4D1F-BC20-15FC50E334F2}"/>
    <cellStyle name="Comma 7 2 9 3" xfId="24609" xr:uid="{BEEB13C4-9223-4334-8EDF-8B2EECF585F8}"/>
    <cellStyle name="Comma 7 2 9 4" xfId="24606" xr:uid="{37ECE7A2-8120-47D5-AFFA-FAF6F060ADAC}"/>
    <cellStyle name="Comma 7 3" xfId="158" xr:uid="{00000000-0005-0000-0000-00009D000000}"/>
    <cellStyle name="Comma 7 3 2" xfId="24611" xr:uid="{FA77D2CC-FAE6-496D-AF71-8368B1D02D35}"/>
    <cellStyle name="Comma 7 3 2 2" xfId="24612" xr:uid="{38392651-84A5-43B8-B82D-99402B091282}"/>
    <cellStyle name="Comma 7 3 3" xfId="24613" xr:uid="{3122101B-92B2-4CD1-AEB8-05185CC68149}"/>
    <cellStyle name="Comma 7 3 4" xfId="45721" xr:uid="{A555379A-DF83-4B98-8CEF-E0BD9AC06059}"/>
    <cellStyle name="Comma 7 3 5" xfId="24610" xr:uid="{56891D7F-F74E-4529-9FA2-2560A2BE37F0}"/>
    <cellStyle name="Comma 7 4" xfId="1141" xr:uid="{5F6BD1B5-0DD9-4B0F-B2CF-F6D8729B931F}"/>
    <cellStyle name="Comma 7 4 2" xfId="24615" xr:uid="{91F88FCD-35FA-4799-8A9E-DC5DC360728A}"/>
    <cellStyle name="Comma 7 4 2 2" xfId="24616" xr:uid="{B1E17DC2-7B73-4D19-A1D0-4E3D33065672}"/>
    <cellStyle name="Comma 7 4 3" xfId="24617" xr:uid="{51ED50F0-76A3-461A-B947-379DA38C7749}"/>
    <cellStyle name="Comma 7 4 3 2" xfId="24618" xr:uid="{90B58F35-83F1-4FB9-8A96-C559344235EE}"/>
    <cellStyle name="Comma 7 4 4" xfId="24619" xr:uid="{773B6D82-A3E2-439F-89BA-5EE64A33445B}"/>
    <cellStyle name="Comma 7 4 5" xfId="24620" xr:uid="{05E55EAD-7106-4C85-91AF-C7E98EA4F607}"/>
    <cellStyle name="Comma 7 4 5 2" xfId="24621" xr:uid="{0EE2EA14-0751-4C40-823C-3984076660E2}"/>
    <cellStyle name="Comma 7 4 5 3" xfId="41499" xr:uid="{C5F35655-5D8C-4732-85CE-2FCB031C2A6D}"/>
    <cellStyle name="Comma 7 4 6" xfId="24622" xr:uid="{201ADCDE-50C3-4496-AD3E-226B211003FF}"/>
    <cellStyle name="Comma 7 4 7" xfId="24614" xr:uid="{BC9A978C-1E1E-46FD-B882-F84868FBB44A}"/>
    <cellStyle name="Comma 7 5" xfId="24623" xr:uid="{EC259195-9615-455F-ACF8-438CA73CEB04}"/>
    <cellStyle name="Comma 7 5 2" xfId="24624" xr:uid="{F4F8A975-22D4-439E-B02A-77963BBBBE28}"/>
    <cellStyle name="Comma 7 5 2 2" xfId="24625" xr:uid="{5F745B10-416F-45FA-A616-EEA3B73F1644}"/>
    <cellStyle name="Comma 7 5 3" xfId="24626" xr:uid="{90E83C36-951C-4DA2-98F2-65D93BB3F7DB}"/>
    <cellStyle name="Comma 7 6" xfId="24627" xr:uid="{9F62F6A3-6605-4D66-90B6-0D28725EC3EF}"/>
    <cellStyle name="Comma 7 6 2" xfId="24628" xr:uid="{D534AA2A-549A-4FFE-8A42-B6863EAF2FA1}"/>
    <cellStyle name="Comma 7 7" xfId="24629" xr:uid="{C3EEEE40-EBFC-4877-88DF-331FEE6CEE12}"/>
    <cellStyle name="Comma 7 7 2" xfId="24630" xr:uid="{CC291423-ABF8-432D-941B-FD6E01142D8C}"/>
    <cellStyle name="Comma 7 8" xfId="24631" xr:uid="{F6EB1883-DDA1-479D-A3F6-E721DFCC7F3B}"/>
    <cellStyle name="Comma 7 8 2" xfId="24632" xr:uid="{20E1D63F-6D37-4644-AE20-EA76EED8D6B4}"/>
    <cellStyle name="Comma 7 9" xfId="24633" xr:uid="{493D1BB2-FF63-4E1D-99D3-954715CFDFE5}"/>
    <cellStyle name="Comma 7 9 2" xfId="24634" xr:uid="{7D2F8A1D-D7E7-435B-BC47-88D32BABBE66}"/>
    <cellStyle name="Comma 70" xfId="997" xr:uid="{953B2D11-39D0-4817-B2DB-DC195974CD7C}"/>
    <cellStyle name="Comma 70 2" xfId="1728" xr:uid="{4CB5620D-5CBA-428F-8C80-065E377904E2}"/>
    <cellStyle name="Comma 70 2 2" xfId="47293" xr:uid="{22B6C106-68FB-4144-B160-CB23137EB6D1}"/>
    <cellStyle name="Comma 70 2 3" xfId="6666" xr:uid="{70A909CC-58CB-4174-8370-828059697313}"/>
    <cellStyle name="Comma 70 3" xfId="5919" xr:uid="{9EDA4A9D-675D-4D6A-BBA4-5A912535984D}"/>
    <cellStyle name="Comma 70 4" xfId="46561" xr:uid="{3EA1855F-03FF-48EB-B44B-9727F373C44B}"/>
    <cellStyle name="Comma 70 5" xfId="4218" xr:uid="{F1934F2C-AED9-4F61-8629-D5483C03BC1F}"/>
    <cellStyle name="Comma 71" xfId="4244" xr:uid="{270D8600-55DC-4109-8176-ECEDFD074845}"/>
    <cellStyle name="Comma 71 2" xfId="45802" xr:uid="{EFCB02A8-9865-4149-944A-61E92C46D587}"/>
    <cellStyle name="Comma 72" xfId="4208" xr:uid="{F75B54ED-E673-4C6C-A216-62DD1241A2D8}"/>
    <cellStyle name="Comma 72 2" xfId="45805" xr:uid="{F0C34698-FAFA-4B0D-83B3-36CBB187119F}"/>
    <cellStyle name="Comma 73" xfId="4248" xr:uid="{D3D45EFE-66F8-4773-9758-2FF946BEDCED}"/>
    <cellStyle name="Comma 73 2" xfId="45808" xr:uid="{01EBBDE8-1642-4927-8589-8A1DC2DB2A6B}"/>
    <cellStyle name="Comma 74" xfId="3612" xr:uid="{59BD6939-AAE2-4E87-B268-9F66751E9F48}"/>
    <cellStyle name="Comma 75" xfId="4247" xr:uid="{4593C758-0B1E-4955-B678-AF5475C7CE94}"/>
    <cellStyle name="Comma 75 2" xfId="45811" xr:uid="{17DF7916-5932-4F60-8F82-730056AA108F}"/>
    <cellStyle name="Comma 76" xfId="4255" xr:uid="{95EF232E-5203-40F2-84CA-B44D96D9A1A9}"/>
    <cellStyle name="Comma 76 2" xfId="45814" xr:uid="{FCD4C349-8347-4035-97F6-12C314423E37}"/>
    <cellStyle name="Comma 77" xfId="4251" xr:uid="{0868FC08-1126-49E5-953A-DE16C126449F}"/>
    <cellStyle name="Comma 77 2" xfId="45817" xr:uid="{8D2A599F-3ACC-4C50-8D56-F23B09C500D4}"/>
    <cellStyle name="Comma 78" xfId="4253" xr:uid="{825B56E0-4E7E-4920-B17C-D235DF5737B3}"/>
    <cellStyle name="Comma 78 2" xfId="45820" xr:uid="{D7BD9EC7-3F03-483C-AC4C-B94BF3B0C2DE}"/>
    <cellStyle name="Comma 79" xfId="159" xr:uid="{00000000-0005-0000-0000-00009E000000}"/>
    <cellStyle name="Comma 79 2" xfId="160" xr:uid="{00000000-0005-0000-0000-00009F000000}"/>
    <cellStyle name="Comma 79 2 10" xfId="4294" xr:uid="{CC3BC09B-EDF0-4F5B-B338-708A6B1F70D7}"/>
    <cellStyle name="Comma 79 2 11" xfId="52163" xr:uid="{5DD884D4-9531-44D3-AD32-C0B3BDD0C6DC}"/>
    <cellStyle name="Comma 79 2 2" xfId="861" xr:uid="{103145DC-9524-4762-8ABC-5E942495CE58}"/>
    <cellStyle name="Comma 79 2 2 2" xfId="1473" xr:uid="{84DBC46F-E014-4CF2-9BE4-14D31CC1BC50}"/>
    <cellStyle name="Comma 79 2 2 2 2" xfId="2061" xr:uid="{082A290C-4F70-4556-8C7A-3FF4F9BBAB7B}"/>
    <cellStyle name="Comma 79 2 2 2 2 2" xfId="47651" xr:uid="{60FF4CF8-639A-47B5-96E6-1199CF6C314D}"/>
    <cellStyle name="Comma 79 2 2 2 2 3" xfId="7023" xr:uid="{493B7926-D2A4-4E0D-9DB4-08C0EA2F8BAA}"/>
    <cellStyle name="Comma 79 2 2 2 3" xfId="3366" xr:uid="{09FD536F-9C96-4B68-82A8-CDEB5ACA3EC6}"/>
    <cellStyle name="Comma 79 2 2 2 3 2" xfId="48990" xr:uid="{F675CDFA-84DC-4678-94FA-2EB8FF5ABA4D}"/>
    <cellStyle name="Comma 79 2 2 2 3 3" xfId="8364" xr:uid="{12930D8C-0C1B-4AEE-9708-BCD0E9E46038}"/>
    <cellStyle name="Comma 79 2 2 2 4" xfId="6364" xr:uid="{3C41E274-C465-49B3-BE9C-05B5BA778E11}"/>
    <cellStyle name="Comma 79 2 2 2 5" xfId="46994" xr:uid="{B8A648A7-F5E3-42E1-B378-2FC528F0F1AB}"/>
    <cellStyle name="Comma 79 2 2 2 6" xfId="4992" xr:uid="{32E1DFE3-1935-4479-83DE-92EA92A9B05B}"/>
    <cellStyle name="Comma 79 2 2 3" xfId="1851" xr:uid="{F1BE3ADB-5537-4383-B445-9C2CABDE1D60}"/>
    <cellStyle name="Comma 79 2 2 3 2" xfId="6811" xr:uid="{C88EB077-57BA-45B4-893B-A37E7DC18A90}"/>
    <cellStyle name="Comma 79 2 2 3 3" xfId="47439" xr:uid="{F3FDC31C-DAA7-4EA6-8FCC-2DFBECD12E71}"/>
    <cellStyle name="Comma 79 2 2 3 4" xfId="5388" xr:uid="{B8B2CC09-7F9A-49EB-AFED-672DCF15B0A6}"/>
    <cellStyle name="Comma 79 2 2 4" xfId="1197" xr:uid="{4CB7DD6F-E2FD-4FED-92F2-F0B86E736EFC}"/>
    <cellStyle name="Comma 79 2 2 4 2" xfId="46759" xr:uid="{BBBD6B01-ED3B-4B67-B4E1-3A94282524D6}"/>
    <cellStyle name="Comma 79 2 2 4 3" xfId="6122" xr:uid="{4F9D0697-46CC-4606-812D-13079781B998}"/>
    <cellStyle name="Comma 79 2 2 5" xfId="2962" xr:uid="{E3C2B7EB-7E4F-4FAC-81E7-69A9F322DBA9}"/>
    <cellStyle name="Comma 79 2 2 5 2" xfId="48583" xr:uid="{01DEA08B-A1A2-46A0-998E-AC54D5E170E3}"/>
    <cellStyle name="Comma 79 2 2 5 3" xfId="7957" xr:uid="{AE4AF626-D05C-47FC-B05D-240755F4F5FD}"/>
    <cellStyle name="Comma 79 2 2 6" xfId="3150" xr:uid="{66EEA92B-1606-47D7-81EC-28ED910CB98E}"/>
    <cellStyle name="Comma 79 2 2 6 2" xfId="48773" xr:uid="{54FB5D29-4062-4761-85FC-EF763CB11B0C}"/>
    <cellStyle name="Comma 79 2 2 6 3" xfId="8147" xr:uid="{6F70BAFA-B735-4910-8C43-D36C0E03DE80}"/>
    <cellStyle name="Comma 79 2 2 7" xfId="5782" xr:uid="{3A84633A-8001-4110-A555-C8E4731CBD90}"/>
    <cellStyle name="Comma 79 2 2 8" xfId="46423" xr:uid="{17435912-C221-4CAF-95D6-CF30405894DE}"/>
    <cellStyle name="Comma 79 2 2 9" xfId="4456" xr:uid="{8B9AE4B5-24B7-4B88-B67B-0E79305562B6}"/>
    <cellStyle name="Comma 79 2 3" xfId="1406" xr:uid="{DDFC2848-B9A4-4114-981E-50B3FA958923}"/>
    <cellStyle name="Comma 79 2 3 2" xfId="1992" xr:uid="{C235AAE8-90CD-4284-B1FD-64193F65CBEA}"/>
    <cellStyle name="Comma 79 2 3 2 2" xfId="47582" xr:uid="{2D55AA47-C959-4C14-8FB8-18D8B956C9FA}"/>
    <cellStyle name="Comma 79 2 3 2 3" xfId="6954" xr:uid="{00E09966-AB56-421B-9AEA-282C20B36EDA}"/>
    <cellStyle name="Comma 79 2 3 3" xfId="3297" xr:uid="{40442E2C-AA2D-4CC4-A3FD-61A0E55B26D2}"/>
    <cellStyle name="Comma 79 2 3 3 2" xfId="48921" xr:uid="{80F0897A-5D69-4B83-8E68-2C1E438577EC}"/>
    <cellStyle name="Comma 79 2 3 3 3" xfId="8295" xr:uid="{4FB24770-13FC-4425-866B-3E0FBCCBDCDF}"/>
    <cellStyle name="Comma 79 2 3 4" xfId="6294" xr:uid="{102C34EE-860C-4F83-B390-B9089BB8259D}"/>
    <cellStyle name="Comma 79 2 3 5" xfId="46924" xr:uid="{E34A6495-8E80-4F71-99CE-83A53EAD9A0B}"/>
    <cellStyle name="Comma 79 2 3 6" xfId="4690" xr:uid="{484981B1-AC94-438D-94AD-BA0E6E95C741}"/>
    <cellStyle name="Comma 79 2 4" xfId="1789" xr:uid="{6C345BFC-3A69-4576-919D-0C74433BACE3}"/>
    <cellStyle name="Comma 79 2 4 2" xfId="6744" xr:uid="{FACDC66C-B418-48A2-A416-C12307D51A75}"/>
    <cellStyle name="Comma 79 2 4 3" xfId="47371" xr:uid="{2E8C1648-F532-4A71-9531-18B4702151D0}"/>
    <cellStyle name="Comma 79 2 4 4" xfId="4857" xr:uid="{681FE8A2-6A92-484C-B26A-966D691E8DA1}"/>
    <cellStyle name="Comma 79 2 5" xfId="1120" xr:uid="{2E17C419-C73E-4F40-BAF4-4D487B2E4C6E}"/>
    <cellStyle name="Comma 79 2 5 2" xfId="6049" xr:uid="{834CCF2B-A33D-4C84-8045-A61B4EA8A123}"/>
    <cellStyle name="Comma 79 2 5 3" xfId="46685" xr:uid="{B92B320D-1DCC-4CAE-8F36-2C578AC58E28}"/>
    <cellStyle name="Comma 79 2 5 4" xfId="5253" xr:uid="{96F96645-CF9D-4EC4-B3A2-1E3A00BB4F20}"/>
    <cellStyle name="Comma 79 2 6" xfId="2860" xr:uid="{3A299305-4292-4031-8607-8B8C4C8C6874}"/>
    <cellStyle name="Comma 79 2 6 2" xfId="48463" xr:uid="{AB8F2AE2-5771-413E-8FEB-EE9BF01FF59A}"/>
    <cellStyle name="Comma 79 2 6 3" xfId="7837" xr:uid="{49B2C559-841D-4983-9E53-3EEB0D12A1AF}"/>
    <cellStyle name="Comma 79 2 7" xfId="3082" xr:uid="{390D2DD7-2938-4C39-B65E-EFFD72ABD70B}"/>
    <cellStyle name="Comma 79 2 7 2" xfId="48705" xr:uid="{4597AE8C-0137-488A-A175-9BC7ED67CEAF}"/>
    <cellStyle name="Comma 79 2 7 3" xfId="8079" xr:uid="{C234C63A-B3F3-4F4E-B5B1-86023F1BECF0}"/>
    <cellStyle name="Comma 79 2 8" xfId="5624" xr:uid="{32F0A8FE-C32F-4B2D-B84B-1C6096B3A2B0}"/>
    <cellStyle name="Comma 79 2 9" xfId="46254" xr:uid="{A7514489-5FF5-4F82-84CE-86600523EB13}"/>
    <cellStyle name="Comma 79 3" xfId="1172" xr:uid="{49662330-B179-4591-9282-5B70820BDE00}"/>
    <cellStyle name="Comma 79 3 2" xfId="1448" xr:uid="{6A72D11A-C7BE-4BDB-BAE3-BA7193D6BF80}"/>
    <cellStyle name="Comma 79 3 2 2" xfId="2036" xr:uid="{D8231973-D478-46C9-AA06-58E0A5046F2C}"/>
    <cellStyle name="Comma 79 3 2 2 2" xfId="47626" xr:uid="{E7B14416-0490-4ED2-A474-A55872C6DC4D}"/>
    <cellStyle name="Comma 79 3 2 2 3" xfId="6998" xr:uid="{05F65F92-C241-4C08-AA3E-1A70EF0E7233}"/>
    <cellStyle name="Comma 79 3 2 3" xfId="3341" xr:uid="{84F4266D-6682-47B4-96B1-AA1499EB6128}"/>
    <cellStyle name="Comma 79 3 2 3 2" xfId="48965" xr:uid="{D7E9D055-AF5E-45D4-B4AE-22686768F3D1}"/>
    <cellStyle name="Comma 79 3 2 3 3" xfId="8339" xr:uid="{69F96D02-BE14-4F85-B9CF-FA399E3D9E21}"/>
    <cellStyle name="Comma 79 3 2 4" xfId="46969" xr:uid="{025C62EC-2D3D-448E-9728-10993634FD32}"/>
    <cellStyle name="Comma 79 3 2 5" xfId="6339" xr:uid="{0841C4E0-AD9A-4B46-9E3E-9465C52ECC0C}"/>
    <cellStyle name="Comma 79 3 3" xfId="1826" xr:uid="{420D325A-6EE7-4B1A-95AA-6A64CEEE6CF8}"/>
    <cellStyle name="Comma 79 3 3 2" xfId="47414" xr:uid="{95989CC9-E392-4D94-91E8-6607E6EEFD16}"/>
    <cellStyle name="Comma 79 3 3 3" xfId="6786" xr:uid="{DC285FE4-B93E-4145-A298-9D90A4542634}"/>
    <cellStyle name="Comma 79 3 4" xfId="3125" xr:uid="{B833C1BA-5AF3-4545-8213-A6D0138D9812}"/>
    <cellStyle name="Comma 79 3 4 2" xfId="48748" xr:uid="{C049BA32-EE76-4DE2-A921-F65C505B3CA6}"/>
    <cellStyle name="Comma 79 3 4 3" xfId="8122" xr:uid="{6164240E-CE01-4AE3-B7DE-F61EDD76A3A1}"/>
    <cellStyle name="Comma 79 3 5" xfId="46734" xr:uid="{7091547D-66EB-4706-9662-D9C5AED80472}"/>
    <cellStyle name="Comma 79 3 6" xfId="6097" xr:uid="{B3055E89-D688-4CB5-A51A-ADADABFD3F0B}"/>
    <cellStyle name="Comma 79 4" xfId="1368" xr:uid="{5B7F42C9-9C34-457B-89D3-AF57A6E02C4D}"/>
    <cellStyle name="Comma 79 4 2" xfId="1943" xr:uid="{AA89A26E-B023-4068-845C-1FECEB688E76}"/>
    <cellStyle name="Comma 79 4 2 2" xfId="47533" xr:uid="{9BD53659-0CD5-43C7-8CE2-9E6DFEC68175}"/>
    <cellStyle name="Comma 79 4 2 3" xfId="6905" xr:uid="{501EAA27-9A7C-4790-B5B5-28476B50239A}"/>
    <cellStyle name="Comma 79 4 3" xfId="3248" xr:uid="{4DC4C404-5D8B-4D0C-915F-A211C825FD7C}"/>
    <cellStyle name="Comma 79 4 3 2" xfId="48872" xr:uid="{FBB4C52E-248B-48E9-A5D9-E04F5E02A422}"/>
    <cellStyle name="Comma 79 4 3 3" xfId="8246" xr:uid="{D4B3B955-564C-4E67-8DDC-215A7D0A1470}"/>
    <cellStyle name="Comma 79 4 4" xfId="46875" xr:uid="{034CAF40-D645-47EC-B5B8-6AF4D41DA7F4}"/>
    <cellStyle name="Comma 79 4 5" xfId="6245" xr:uid="{BFDE566F-81E4-4287-8E32-C6D5200FAF67}"/>
    <cellStyle name="Comma 79 5" xfId="1758" xr:uid="{1D603EC3-1DE9-4828-87A3-2F021EB364C5}"/>
    <cellStyle name="Comma 79 5 2" xfId="47325" xr:uid="{BF62F02F-3010-4692-B6A8-1A194851861D}"/>
    <cellStyle name="Comma 79 5 3" xfId="6698" xr:uid="{374C86DA-976A-40AD-8200-6BF1E2D5F9FB}"/>
    <cellStyle name="Comma 79 6" xfId="1079" xr:uid="{2C3186E9-2139-4ED7-8C5F-1D5731FCD91C}"/>
    <cellStyle name="Comma 79 6 2" xfId="46637" xr:uid="{1BA166F2-B4C5-4D7E-BB75-7687F09218C4}"/>
    <cellStyle name="Comma 79 6 3" xfId="5998" xr:uid="{8706DD8E-9FFF-41A3-967E-BEFD3D33DE28}"/>
    <cellStyle name="Comma 79 7" xfId="3664" xr:uid="{2E900FE4-D712-4FCE-A2E1-A1E5D9178360}"/>
    <cellStyle name="Comma 79 8" xfId="52162" xr:uid="{CF497999-0CBE-4364-84AF-73DD73E22E1A}"/>
    <cellStyle name="Comma 8" xfId="161" xr:uid="{00000000-0005-0000-0000-0000A0000000}"/>
    <cellStyle name="Comma 8 10" xfId="24635" xr:uid="{45D0FEC1-221D-44F4-A890-19292F5A48A6}"/>
    <cellStyle name="Comma 8 10 2" xfId="24636" xr:uid="{BF44504A-F5EE-40C5-98B5-FD45DF8DB29D}"/>
    <cellStyle name="Comma 8 100" xfId="24637" xr:uid="{99892DDF-3315-4359-BE29-4E76D35F3DE0}"/>
    <cellStyle name="Comma 8 100 2" xfId="24638" xr:uid="{EB621235-6267-4E47-99D0-B06E4A4EBACD}"/>
    <cellStyle name="Comma 8 101" xfId="24639" xr:uid="{93F095E6-29F9-459C-BE8A-FCE072EDE609}"/>
    <cellStyle name="Comma 8 101 2" xfId="24640" xr:uid="{0ED537BC-F213-46FA-80D3-3867BCC5A391}"/>
    <cellStyle name="Comma 8 102" xfId="24641" xr:uid="{AD976D40-B87D-455F-8E49-30C8C3C541AF}"/>
    <cellStyle name="Comma 8 102 2" xfId="24642" xr:uid="{243BA44F-CC8C-4E16-B60E-C2275B9C0948}"/>
    <cellStyle name="Comma 8 103" xfId="24643" xr:uid="{ED5AEF26-71D3-4F3F-9332-50EE85C867A2}"/>
    <cellStyle name="Comma 8 103 2" xfId="24644" xr:uid="{1EDEAE3C-83E0-45F2-83BA-DAF3D3CC8853}"/>
    <cellStyle name="Comma 8 104" xfId="24645" xr:uid="{6C0C0DA5-C2CE-4371-9152-0E02F27F60AE}"/>
    <cellStyle name="Comma 8 104 2" xfId="24646" xr:uid="{CF73DE7D-A128-4865-8D63-09AD6621193E}"/>
    <cellStyle name="Comma 8 105" xfId="24647" xr:uid="{92281FC3-75FC-43E7-9C72-189951CC186B}"/>
    <cellStyle name="Comma 8 105 2" xfId="24648" xr:uid="{823EBD06-B719-4D4F-9B72-99EA5766A55C}"/>
    <cellStyle name="Comma 8 106" xfId="24649" xr:uid="{E38B111D-F399-4A00-BBF4-67BFD4C4A606}"/>
    <cellStyle name="Comma 8 106 2" xfId="24650" xr:uid="{F845129D-B641-454A-9475-58C582C1FF0D}"/>
    <cellStyle name="Comma 8 107" xfId="24651" xr:uid="{28AAC4AB-F7B3-4AC0-993E-434BDDDC572C}"/>
    <cellStyle name="Comma 8 107 2" xfId="24652" xr:uid="{E0F36031-4FCD-4FCF-8937-9DCFBA843851}"/>
    <cellStyle name="Comma 8 108" xfId="24653" xr:uid="{8414DB5C-BAF0-4C6F-B8BA-52F3E65DBC3F}"/>
    <cellStyle name="Comma 8 108 2" xfId="24654" xr:uid="{EAD67763-00A8-451D-BE6F-920987458863}"/>
    <cellStyle name="Comma 8 109" xfId="24655" xr:uid="{82808F63-EEB9-4B54-BD26-9C3434BB7E03}"/>
    <cellStyle name="Comma 8 109 2" xfId="24656" xr:uid="{D8EF245D-4E98-4A1B-AB84-565C81BF06E5}"/>
    <cellStyle name="Comma 8 11" xfId="24657" xr:uid="{525632F6-9BD0-495D-BB7F-7856AAE9762B}"/>
    <cellStyle name="Comma 8 11 2" xfId="24658" xr:uid="{0075184B-24B0-48CC-87EC-9FD5147FA082}"/>
    <cellStyle name="Comma 8 110" xfId="24659" xr:uid="{F353F6B8-7CF3-4014-9F02-7FEFC092FBE6}"/>
    <cellStyle name="Comma 8 110 2" xfId="24660" xr:uid="{10D574A3-8063-4471-B095-5039D14BE492}"/>
    <cellStyle name="Comma 8 111" xfId="24661" xr:uid="{00DA7706-A4C1-4E7C-B9CD-17B9F2CE802B}"/>
    <cellStyle name="Comma 8 111 2" xfId="24662" xr:uid="{F610C0D0-D2FF-439B-8EE2-260513E676B3}"/>
    <cellStyle name="Comma 8 112" xfId="24663" xr:uid="{B6DD4332-A838-4D51-A48C-1E16AAB61396}"/>
    <cellStyle name="Comma 8 112 2" xfId="24664" xr:uid="{1276C4D5-3629-42D5-A84B-38E093C2A791}"/>
    <cellStyle name="Comma 8 113" xfId="24665" xr:uid="{A6ECCDA7-5C8B-45F5-BDC0-9D523FF88ED2}"/>
    <cellStyle name="Comma 8 113 2" xfId="24666" xr:uid="{F3EA63EC-33F1-4972-9455-FA0683B04295}"/>
    <cellStyle name="Comma 8 114" xfId="24667" xr:uid="{079DF7E4-EA18-46E0-B08A-923599DFA11E}"/>
    <cellStyle name="Comma 8 115" xfId="24668" xr:uid="{78358F90-389B-4CF8-8405-1C3D81317486}"/>
    <cellStyle name="Comma 8 115 2" xfId="24669" xr:uid="{55447929-3CE9-428A-A816-4A2469FBD236}"/>
    <cellStyle name="Comma 8 116" xfId="24670" xr:uid="{314E0E0F-A1F4-4681-A115-93DEE052BACA}"/>
    <cellStyle name="Comma 8 116 2" xfId="24671" xr:uid="{61F79B9E-D54D-4852-A8BE-70422FBA5B72}"/>
    <cellStyle name="Comma 8 117" xfId="24672" xr:uid="{10B3D2BE-0869-4FA8-AF98-E98C0559D2DF}"/>
    <cellStyle name="Comma 8 117 2" xfId="24673" xr:uid="{82A10327-D2FA-4BA9-9D33-B68CAD0DC915}"/>
    <cellStyle name="Comma 8 118" xfId="24674" xr:uid="{741AC326-D702-4D3F-AC2D-F93DD6164627}"/>
    <cellStyle name="Comma 8 118 2" xfId="24675" xr:uid="{D98E1775-0302-4C99-9218-BE5358D959C1}"/>
    <cellStyle name="Comma 8 119" xfId="24676" xr:uid="{68196B36-77D4-4B20-AFF6-595C0814DE71}"/>
    <cellStyle name="Comma 8 119 2" xfId="24677" xr:uid="{4AE41B81-56AF-4A41-BA18-BC47C369BA14}"/>
    <cellStyle name="Comma 8 12" xfId="24678" xr:uid="{51DCD290-6E2E-4709-966B-F300CF52D99F}"/>
    <cellStyle name="Comma 8 12 2" xfId="24679" xr:uid="{D671B89A-E8C7-4E86-89F6-A119BBCE2562}"/>
    <cellStyle name="Comma 8 120" xfId="24680" xr:uid="{12F58FAD-28A5-452D-B255-7746B6DBAA24}"/>
    <cellStyle name="Comma 8 120 2" xfId="24681" xr:uid="{85ACC500-3F7D-4D10-9508-435F52AAEECE}"/>
    <cellStyle name="Comma 8 121" xfId="24682" xr:uid="{CAA4C96C-AF12-4C23-A27B-196229CEB000}"/>
    <cellStyle name="Comma 8 121 2" xfId="24683" xr:uid="{1A8A6FDA-20AE-4F3A-B644-C2BC74263CB0}"/>
    <cellStyle name="Comma 8 122" xfId="24684" xr:uid="{37B43A76-B8D2-405B-A973-76950134502B}"/>
    <cellStyle name="Comma 8 122 2" xfId="24685" xr:uid="{F2E44A85-C355-4317-B12F-95AFFF1F8E18}"/>
    <cellStyle name="Comma 8 123" xfId="24686" xr:uid="{E21E9B44-06B8-409D-85BD-26520B8D2282}"/>
    <cellStyle name="Comma 8 123 2" xfId="24687" xr:uid="{9D10FD1D-4005-4878-96CE-F36A7948AD63}"/>
    <cellStyle name="Comma 8 124" xfId="24688" xr:uid="{7E2557A6-1687-4B25-86C7-A1F186B8884B}"/>
    <cellStyle name="Comma 8 124 2" xfId="24689" xr:uid="{FABBD7D5-6A6D-433B-959D-B67F5DAFC9C4}"/>
    <cellStyle name="Comma 8 125" xfId="24690" xr:uid="{735C510D-D69E-41AA-9CF9-5D68FB685221}"/>
    <cellStyle name="Comma 8 125 2" xfId="24691" xr:uid="{11C73DAE-776A-4BA1-8B92-9C4AC4ED18F6}"/>
    <cellStyle name="Comma 8 126" xfId="24692" xr:uid="{7D1F3DD7-8FCB-4456-8C49-11348FCFEEDF}"/>
    <cellStyle name="Comma 8 126 2" xfId="24693" xr:uid="{5B39EBC6-66AE-4B3C-B879-931A8060FFA7}"/>
    <cellStyle name="Comma 8 127" xfId="24694" xr:uid="{4F52C98B-1BAC-424C-A33E-DA32A9686E3C}"/>
    <cellStyle name="Comma 8 127 2" xfId="24695" xr:uid="{59FD6167-7537-4B25-90B0-161EB1EE173C}"/>
    <cellStyle name="Comma 8 128" xfId="24696" xr:uid="{62AA4531-F825-47BC-9640-FD67C5729FC1}"/>
    <cellStyle name="Comma 8 128 2" xfId="24697" xr:uid="{7E9C6962-9F6D-4DC8-8F27-A47777A5D792}"/>
    <cellStyle name="Comma 8 129" xfId="24698" xr:uid="{F3C63DD5-9019-4C5E-A6E4-DE7C9B1148F7}"/>
    <cellStyle name="Comma 8 129 2" xfId="24699" xr:uid="{DD15612B-79C3-4E56-9F4A-81106B250D86}"/>
    <cellStyle name="Comma 8 13" xfId="24700" xr:uid="{AAD067CC-EB67-4A3A-BE4E-D275C41C9633}"/>
    <cellStyle name="Comma 8 13 2" xfId="24701" xr:uid="{361F5D37-D7D1-4E75-B484-4AAE27E19346}"/>
    <cellStyle name="Comma 8 130" xfId="24702" xr:uid="{513E7D0A-9861-4512-80A3-79E375F5E3E4}"/>
    <cellStyle name="Comma 8 130 2" xfId="24703" xr:uid="{2D1A747A-50C1-47AE-9DEA-A46C497FC59B}"/>
    <cellStyle name="Comma 8 131" xfId="24704" xr:uid="{CC76C432-EC12-4519-90E7-8AF7E79712D0}"/>
    <cellStyle name="Comma 8 131 2" xfId="24705" xr:uid="{3C866A0C-25DD-443C-88D3-76542EBE0832}"/>
    <cellStyle name="Comma 8 132" xfId="24706" xr:uid="{C11011C5-3264-4033-97B5-E6FD6143EBA9}"/>
    <cellStyle name="Comma 8 132 2" xfId="24707" xr:uid="{983EF7AD-77EA-456F-B4C4-C47AA6A93EB4}"/>
    <cellStyle name="Comma 8 133" xfId="41500" xr:uid="{2180681B-97DF-49E3-A567-E5201E6FE3B5}"/>
    <cellStyle name="Comma 8 134" xfId="41501" xr:uid="{C394B9D4-074D-419F-8A8A-E632292C63F9}"/>
    <cellStyle name="Comma 8 14" xfId="24708" xr:uid="{F39972F9-01ED-49D6-9E01-CF9775DB2410}"/>
    <cellStyle name="Comma 8 14 2" xfId="24709" xr:uid="{7B94864C-7F52-41D6-83EA-4155FF6CCA43}"/>
    <cellStyle name="Comma 8 15" xfId="24710" xr:uid="{38480D55-D113-44A4-A099-73D05AF00CC8}"/>
    <cellStyle name="Comma 8 15 2" xfId="24711" xr:uid="{9684035A-1B00-47DF-9CBE-1733647BC1CB}"/>
    <cellStyle name="Comma 8 16" xfId="24712" xr:uid="{926B909A-BBEA-423B-88C6-DA05BF4D9A88}"/>
    <cellStyle name="Comma 8 16 2" xfId="24713" xr:uid="{0EFEA81F-5EA7-46F8-A1D8-DB2569DEDF67}"/>
    <cellStyle name="Comma 8 17" xfId="24714" xr:uid="{3B48A69E-1910-4575-97EA-81DA9F7A825A}"/>
    <cellStyle name="Comma 8 17 2" xfId="24715" xr:uid="{34AC2DCE-3F21-4B09-907F-A7FAC67076B7}"/>
    <cellStyle name="Comma 8 18" xfId="24716" xr:uid="{A89D0226-6316-42CD-A96C-3095A1AEE30E}"/>
    <cellStyle name="Comma 8 18 2" xfId="24717" xr:uid="{33FF0059-AA89-4F89-82A4-AB3709E76523}"/>
    <cellStyle name="Comma 8 19" xfId="24718" xr:uid="{17631C79-7F65-4DFB-8DCD-EE3A240376FA}"/>
    <cellStyle name="Comma 8 19 2" xfId="24719" xr:uid="{B22790D7-588A-456D-92A1-9A24AEE0C19F}"/>
    <cellStyle name="Comma 8 2" xfId="162" xr:uid="{00000000-0005-0000-0000-0000A1000000}"/>
    <cellStyle name="Comma 8 2 2" xfId="24721" xr:uid="{A97ACE35-D2E5-445E-B049-50DBFCD58A63}"/>
    <cellStyle name="Comma 8 2 2 2" xfId="24722" xr:uid="{B333D3A5-E27C-4F8E-9897-685DFE3C8068}"/>
    <cellStyle name="Comma 8 2 2 2 2" xfId="24723" xr:uid="{7C4DCDC0-7948-4498-9621-C8E1F0F54C5D}"/>
    <cellStyle name="Comma 8 2 2 3" xfId="24724" xr:uid="{39FB5D0E-160D-4943-8744-6755AC54D560}"/>
    <cellStyle name="Comma 8 2 3" xfId="24725" xr:uid="{F730ABA6-6771-4D4C-A3C3-33B57B42DE74}"/>
    <cellStyle name="Comma 8 2 4" xfId="24726" xr:uid="{9BE97836-DD43-48A2-A831-9D70D37E37EE}"/>
    <cellStyle name="Comma 8 2 5" xfId="41502" xr:uid="{B9209E54-3F40-455A-89E0-85A84C0D976B}"/>
    <cellStyle name="Comma 8 2 6" xfId="45722" xr:uid="{BD4368A8-DE00-4B49-A85A-9D429D05A449}"/>
    <cellStyle name="Comma 8 2 7" xfId="24720" xr:uid="{0238A940-D660-4E74-A17D-910D9A6326D3}"/>
    <cellStyle name="Comma 8 20" xfId="24727" xr:uid="{0466D47F-CB29-41C8-8CB0-26418143031F}"/>
    <cellStyle name="Comma 8 20 2" xfId="24728" xr:uid="{7CABE203-76F6-4085-BA9D-68EF5E996477}"/>
    <cellStyle name="Comma 8 21" xfId="24729" xr:uid="{18FEFECD-7672-441E-9289-99249725B3A0}"/>
    <cellStyle name="Comma 8 21 2" xfId="24730" xr:uid="{0D7FC638-56F0-4F5D-BB02-D449BB20E6ED}"/>
    <cellStyle name="Comma 8 22" xfId="24731" xr:uid="{9AF9D059-04DC-46C3-9F9C-572AA75EF0DA}"/>
    <cellStyle name="Comma 8 22 2" xfId="24732" xr:uid="{955C5EE7-3A45-4384-89D4-8D98E510694D}"/>
    <cellStyle name="Comma 8 23" xfId="24733" xr:uid="{D68905CC-E763-4011-A2BB-571CD0805A10}"/>
    <cellStyle name="Comma 8 23 2" xfId="24734" xr:uid="{2302DF9A-2756-4C93-A63E-D695DC18EEE3}"/>
    <cellStyle name="Comma 8 24" xfId="24735" xr:uid="{C9928B27-C9E1-4517-9375-776EEE2C687B}"/>
    <cellStyle name="Comma 8 24 2" xfId="24736" xr:uid="{12EAF960-A177-4095-83F9-B7D209F635DC}"/>
    <cellStyle name="Comma 8 25" xfId="24737" xr:uid="{BCAA61DB-C0D1-4F8F-B41B-DDDC3D73A4AC}"/>
    <cellStyle name="Comma 8 25 2" xfId="24738" xr:uid="{17D382DB-5E11-4BFF-9CFF-BE11ABF907E4}"/>
    <cellStyle name="Comma 8 26" xfId="24739" xr:uid="{73565CE7-D727-4840-BB0D-0D8285AD9E9F}"/>
    <cellStyle name="Comma 8 26 2" xfId="24740" xr:uid="{71A536B9-8038-4B26-81D8-DABE2FCF29D5}"/>
    <cellStyle name="Comma 8 27" xfId="24741" xr:uid="{1237943E-224A-4622-98EB-31214C1A747F}"/>
    <cellStyle name="Comma 8 27 2" xfId="24742" xr:uid="{E4FF14EF-6A7A-4A67-957B-4B5542E00D72}"/>
    <cellStyle name="Comma 8 28" xfId="24743" xr:uid="{741F1EC6-32E0-445C-B7C9-E7C8EC8A0835}"/>
    <cellStyle name="Comma 8 28 2" xfId="24744" xr:uid="{1161AA93-589D-4F4A-8F9C-0A7867C6F55B}"/>
    <cellStyle name="Comma 8 29" xfId="24745" xr:uid="{2E60AE75-B05A-4E8D-BC31-82563A42DB03}"/>
    <cellStyle name="Comma 8 29 2" xfId="24746" xr:uid="{5D04CF70-3B99-4F83-901C-F5BF99FED226}"/>
    <cellStyle name="Comma 8 3" xfId="1142" xr:uid="{C562EBD0-7FCF-42A9-B188-787D74C1B5FD}"/>
    <cellStyle name="Comma 8 3 2" xfId="24748" xr:uid="{46711595-216D-461F-8A0D-57F21FC446A6}"/>
    <cellStyle name="Comma 8 3 2 2" xfId="24749" xr:uid="{35D3B6CB-FD04-4F80-82F0-B1AB32C153BE}"/>
    <cellStyle name="Comma 8 3 3" xfId="24750" xr:uid="{CEF54FD0-55AC-4B45-991C-0185A1EFA277}"/>
    <cellStyle name="Comma 8 3 4" xfId="24751" xr:uid="{C891867A-3703-402F-8D1B-C66DACF0C9CE}"/>
    <cellStyle name="Comma 8 3 5" xfId="24747" xr:uid="{3D1C2807-5664-45F2-B853-FCE4DE78F3C4}"/>
    <cellStyle name="Comma 8 30" xfId="24752" xr:uid="{C4998FD0-C193-43CD-BB43-B24CBC5B8300}"/>
    <cellStyle name="Comma 8 30 2" xfId="24753" xr:uid="{E813C3CC-0D5F-4693-A95F-BE3FB71D45C2}"/>
    <cellStyle name="Comma 8 31" xfId="24754" xr:uid="{E0CD1154-58CE-42A7-970E-7603DD848916}"/>
    <cellStyle name="Comma 8 31 2" xfId="24755" xr:uid="{0D51FB0E-9B18-4CFB-B941-BFDE84E45CBF}"/>
    <cellStyle name="Comma 8 32" xfId="24756" xr:uid="{1526DCB0-DA4D-4CCD-94E1-3E85275678F2}"/>
    <cellStyle name="Comma 8 32 2" xfId="24757" xr:uid="{20A765B1-363F-4FCD-A61B-C2CE385AAC8A}"/>
    <cellStyle name="Comma 8 33" xfId="24758" xr:uid="{75862316-52F0-458C-91BA-3B1B7694B55D}"/>
    <cellStyle name="Comma 8 33 2" xfId="24759" xr:uid="{E629E433-9D74-4586-91E1-E7C044102A87}"/>
    <cellStyle name="Comma 8 34" xfId="24760" xr:uid="{73DCB5E5-6E6E-44D1-8648-28B4F9D6E77B}"/>
    <cellStyle name="Comma 8 34 2" xfId="24761" xr:uid="{62F967FA-04D5-44E8-937D-D9312E94C3B4}"/>
    <cellStyle name="Comma 8 35" xfId="24762" xr:uid="{6811964C-32E2-4FF9-827F-146A33F136D1}"/>
    <cellStyle name="Comma 8 35 2" xfId="24763" xr:uid="{19F61B84-A42B-4FE9-B87F-BF07D88B8757}"/>
    <cellStyle name="Comma 8 36" xfId="24764" xr:uid="{9377B487-F605-4B79-8EE2-F2CC7B389D7E}"/>
    <cellStyle name="Comma 8 36 2" xfId="24765" xr:uid="{7F85A153-F062-4E2D-AAC8-35C76FB91D16}"/>
    <cellStyle name="Comma 8 37" xfId="24766" xr:uid="{DB522030-39A7-47DF-8F25-475114D4C1E9}"/>
    <cellStyle name="Comma 8 37 2" xfId="24767" xr:uid="{0D471019-EFDD-427E-9DA7-2196D028DE1D}"/>
    <cellStyle name="Comma 8 38" xfId="24768" xr:uid="{89CA1F59-4BFC-4B14-8961-FD269625A8B4}"/>
    <cellStyle name="Comma 8 38 2" xfId="24769" xr:uid="{E52D9932-9D4A-4234-9F6B-DEFB91F4DA5F}"/>
    <cellStyle name="Comma 8 39" xfId="24770" xr:uid="{9424C88B-5DB2-429E-8718-C32A0B8650C2}"/>
    <cellStyle name="Comma 8 39 2" xfId="24771" xr:uid="{8F7C1C30-29D9-4282-A964-B2893C4D1D3A}"/>
    <cellStyle name="Comma 8 4" xfId="24772" xr:uid="{5A5426A0-3B3E-4D38-BE3C-28CC9830E084}"/>
    <cellStyle name="Comma 8 4 2" xfId="24773" xr:uid="{4F1ECB8E-74C2-49E5-80A6-C951A63786D8}"/>
    <cellStyle name="Comma 8 4 2 2" xfId="24774" xr:uid="{E6D2D327-E73C-4174-AF2B-32523941898B}"/>
    <cellStyle name="Comma 8 4 3" xfId="24775" xr:uid="{DA396F9E-5054-4258-B932-8DA397519167}"/>
    <cellStyle name="Comma 8 4 4" xfId="24776" xr:uid="{6C760D1A-B739-4EB5-B543-57B540B0800F}"/>
    <cellStyle name="Comma 8 40" xfId="24777" xr:uid="{58431F16-4B89-40C2-A361-617A654BD77C}"/>
    <cellStyle name="Comma 8 40 2" xfId="24778" xr:uid="{84CFDA7F-BDFE-4E1C-8161-49C0D7C4F4BE}"/>
    <cellStyle name="Comma 8 41" xfId="24779" xr:uid="{DD5AFA20-B239-4520-A643-43528AB45463}"/>
    <cellStyle name="Comma 8 41 2" xfId="24780" xr:uid="{D5ACC8B5-65CA-4065-B3CB-D32E231BEEC5}"/>
    <cellStyle name="Comma 8 42" xfId="24781" xr:uid="{EB56E914-68A7-468F-9F04-A07EA4B9C22E}"/>
    <cellStyle name="Comma 8 42 2" xfId="24782" xr:uid="{EB71A5B5-F40D-4105-9806-F0EA5AF1D3E9}"/>
    <cellStyle name="Comma 8 43" xfId="24783" xr:uid="{17F6F7EC-BF93-4E42-9A2F-D68F74BF4E69}"/>
    <cellStyle name="Comma 8 43 2" xfId="24784" xr:uid="{F3C5ECB8-3835-43BF-9A35-2E899411E257}"/>
    <cellStyle name="Comma 8 44" xfId="24785" xr:uid="{5B1699C7-8B9D-43C8-B49A-D0116332BCE3}"/>
    <cellStyle name="Comma 8 44 2" xfId="24786" xr:uid="{1471182B-B1F0-40E9-91BA-ED2F8176EF18}"/>
    <cellStyle name="Comma 8 45" xfId="24787" xr:uid="{8F9416B5-26B6-46AA-89B6-96241C5712D8}"/>
    <cellStyle name="Comma 8 45 2" xfId="24788" xr:uid="{EDCD01E8-60C9-43B1-9B07-9302012C8F84}"/>
    <cellStyle name="Comma 8 46" xfId="24789" xr:uid="{F59FAED5-CD86-4F44-8BCB-669E6EC7E146}"/>
    <cellStyle name="Comma 8 46 2" xfId="24790" xr:uid="{FE5C26CB-E9F4-4106-8F94-5909E911F99D}"/>
    <cellStyle name="Comma 8 47" xfId="24791" xr:uid="{C52F6686-2039-4617-B779-83650D427B18}"/>
    <cellStyle name="Comma 8 47 2" xfId="24792" xr:uid="{AE53695D-D526-4EE3-8690-A7FEDD7E351A}"/>
    <cellStyle name="Comma 8 48" xfId="24793" xr:uid="{DBF3B910-17CE-44E1-9ADF-4FF22A5BC3B6}"/>
    <cellStyle name="Comma 8 48 2" xfId="24794" xr:uid="{BFE3B73B-C24B-4BA6-BE87-338666B69E9E}"/>
    <cellStyle name="Comma 8 49" xfId="24795" xr:uid="{7B4FC9BB-0319-4165-BE38-FF3908C6EAA7}"/>
    <cellStyle name="Comma 8 49 2" xfId="24796" xr:uid="{98FA658F-4A55-4F64-B50F-299A819DF4C8}"/>
    <cellStyle name="Comma 8 5" xfId="24797" xr:uid="{52AF7D37-CAC7-4C78-98AC-B4E0BAB7996D}"/>
    <cellStyle name="Comma 8 5 2" xfId="24798" xr:uid="{A085D0C7-20D5-4B84-B436-A594945D6132}"/>
    <cellStyle name="Comma 8 50" xfId="24799" xr:uid="{17E58699-6E07-436B-AEBD-EE9D7C17CB04}"/>
    <cellStyle name="Comma 8 50 2" xfId="24800" xr:uid="{FCB670D6-92A8-403F-91DF-3476E76E0DE4}"/>
    <cellStyle name="Comma 8 51" xfId="24801" xr:uid="{F5D50F1C-DF6E-46CC-A672-7A2A950C9F15}"/>
    <cellStyle name="Comma 8 51 2" xfId="24802" xr:uid="{21CD9564-B926-4059-B0D5-E39DAAC545F0}"/>
    <cellStyle name="Comma 8 52" xfId="24803" xr:uid="{4868AC2D-DA27-4C96-B8B8-718D51D42F3E}"/>
    <cellStyle name="Comma 8 52 2" xfId="24804" xr:uid="{B10E2AB3-F101-46B4-9F72-688366AEBC80}"/>
    <cellStyle name="Comma 8 53" xfId="24805" xr:uid="{1D293902-76CD-4D7E-AF3F-9E889A409166}"/>
    <cellStyle name="Comma 8 53 2" xfId="24806" xr:uid="{87EC5547-B6ED-4977-9A44-67E13AC3B248}"/>
    <cellStyle name="Comma 8 54" xfId="24807" xr:uid="{BDE244F1-0497-49E2-9163-CEEB24FC7196}"/>
    <cellStyle name="Comma 8 54 2" xfId="24808" xr:uid="{5D37542E-FA5C-4A30-8861-90A27C22F5EF}"/>
    <cellStyle name="Comma 8 55" xfId="24809" xr:uid="{ACF37A71-2768-4DB1-A43D-4640C09198B8}"/>
    <cellStyle name="Comma 8 55 2" xfId="24810" xr:uid="{9E3F5026-2609-4828-A941-0B679127C380}"/>
    <cellStyle name="Comma 8 56" xfId="24811" xr:uid="{2ADC980F-A56E-4413-8971-1054D0898EFA}"/>
    <cellStyle name="Comma 8 56 2" xfId="24812" xr:uid="{B7998E6F-23E9-4916-AF27-5F2724C45021}"/>
    <cellStyle name="Comma 8 57" xfId="24813" xr:uid="{6B2ED38D-C1C6-4ABF-837F-921FFDBCF767}"/>
    <cellStyle name="Comma 8 57 2" xfId="24814" xr:uid="{7E76559F-7659-444F-8DD3-58FCE1FD805A}"/>
    <cellStyle name="Comma 8 58" xfId="24815" xr:uid="{B2F1D8D8-26B6-4A6C-A82D-6075E4C04697}"/>
    <cellStyle name="Comma 8 58 2" xfId="24816" xr:uid="{A0DDB215-A02D-4988-BB24-E7D7E6BBADEF}"/>
    <cellStyle name="Comma 8 59" xfId="24817" xr:uid="{66652F51-D41B-4637-93EA-B03C1DEFFDB2}"/>
    <cellStyle name="Comma 8 59 2" xfId="24818" xr:uid="{4429BECD-C4E6-425C-96DA-1A923193531D}"/>
    <cellStyle name="Comma 8 6" xfId="24819" xr:uid="{18B9A30E-EED8-4B82-8403-1BAA58882530}"/>
    <cellStyle name="Comma 8 6 2" xfId="24820" xr:uid="{CC126577-CB0E-4935-BB42-A6D0075B3BA9}"/>
    <cellStyle name="Comma 8 60" xfId="24821" xr:uid="{7901591E-ABE7-4292-BA15-0E001E88BB2C}"/>
    <cellStyle name="Comma 8 60 2" xfId="24822" xr:uid="{85FE8603-0759-4C37-B2D6-C406452A34A9}"/>
    <cellStyle name="Comma 8 61" xfId="24823" xr:uid="{388F2A49-5F5C-415A-8EE7-AE834B9C96DA}"/>
    <cellStyle name="Comma 8 61 2" xfId="24824" xr:uid="{B94CD807-504B-4624-925A-AE5416AA3505}"/>
    <cellStyle name="Comma 8 62" xfId="24825" xr:uid="{F4A24DBE-F7B8-40AA-8455-9FBF0889FBFD}"/>
    <cellStyle name="Comma 8 62 2" xfId="24826" xr:uid="{3502B607-7A58-41D8-B772-F8119AE3010D}"/>
    <cellStyle name="Comma 8 63" xfId="24827" xr:uid="{E9E60EC0-025D-4FA7-97B4-E328D37066E2}"/>
    <cellStyle name="Comma 8 63 2" xfId="24828" xr:uid="{D7F9634E-5225-44CB-9AFF-7B2F831EC025}"/>
    <cellStyle name="Comma 8 64" xfId="24829" xr:uid="{6D31C495-47B3-48A3-9583-3E8A0E2AD048}"/>
    <cellStyle name="Comma 8 64 2" xfId="24830" xr:uid="{333B4B3E-8116-459C-8631-AD01C791882F}"/>
    <cellStyle name="Comma 8 65" xfId="24831" xr:uid="{1D76AB01-4814-4022-A41E-CF9536363168}"/>
    <cellStyle name="Comma 8 65 2" xfId="24832" xr:uid="{7F6F5189-DB48-4033-87EA-E5B096D49628}"/>
    <cellStyle name="Comma 8 66" xfId="24833" xr:uid="{DDCB04E1-9C00-4935-A1A2-0E59477395FC}"/>
    <cellStyle name="Comma 8 66 2" xfId="24834" xr:uid="{39C7EEC5-EA9C-4A0A-9550-8D5CDBA31F4F}"/>
    <cellStyle name="Comma 8 67" xfId="24835" xr:uid="{A73DDEA4-AA5D-4C81-ACA6-599482933FC0}"/>
    <cellStyle name="Comma 8 67 2" xfId="24836" xr:uid="{9ED957BE-FF29-46B7-8529-74957A9D840C}"/>
    <cellStyle name="Comma 8 68" xfId="24837" xr:uid="{1A12D4D1-B427-42FB-B4A2-9FEAD1089246}"/>
    <cellStyle name="Comma 8 68 2" xfId="24838" xr:uid="{0EFA8757-5928-4039-9154-AB2AF777B017}"/>
    <cellStyle name="Comma 8 69" xfId="24839" xr:uid="{50F8DE47-7FD6-4072-8E76-F94B17FB3EF7}"/>
    <cellStyle name="Comma 8 69 2" xfId="24840" xr:uid="{0E4AC812-0806-4603-AE37-D8085597040E}"/>
    <cellStyle name="Comma 8 7" xfId="24841" xr:uid="{5107B482-1388-4CC2-8F74-3B8BC07DD549}"/>
    <cellStyle name="Comma 8 7 2" xfId="24842" xr:uid="{41C1B067-E0B5-4243-BC4A-82415453AADE}"/>
    <cellStyle name="Comma 8 70" xfId="24843" xr:uid="{77A18846-88FE-452B-91E0-9D75C4589ED6}"/>
    <cellStyle name="Comma 8 70 2" xfId="24844" xr:uid="{0E807596-398B-4D60-9E29-D241B5D2CA7F}"/>
    <cellStyle name="Comma 8 71" xfId="24845" xr:uid="{F5B55737-904A-40BC-B8E5-727D003E4B8D}"/>
    <cellStyle name="Comma 8 71 2" xfId="24846" xr:uid="{560877DD-7A05-48D3-BBAD-0EAAA1715504}"/>
    <cellStyle name="Comma 8 72" xfId="24847" xr:uid="{95175FC6-C43D-484E-9B38-62B2D64B703A}"/>
    <cellStyle name="Comma 8 72 2" xfId="24848" xr:uid="{1CD89651-0A3C-452B-9DDD-CF49A5F1563C}"/>
    <cellStyle name="Comma 8 73" xfId="24849" xr:uid="{FE2F1225-BB8B-458F-AE85-521B3196E066}"/>
    <cellStyle name="Comma 8 73 2" xfId="24850" xr:uid="{05A7E4F3-6701-4782-A7C7-9C5EC3988689}"/>
    <cellStyle name="Comma 8 74" xfId="24851" xr:uid="{0578E479-C19A-4DBF-88BD-4E291D545599}"/>
    <cellStyle name="Comma 8 74 2" xfId="24852" xr:uid="{9EFEECC8-0C27-440E-82E9-00FFAA64F71C}"/>
    <cellStyle name="Comma 8 75" xfId="24853" xr:uid="{211F6DBB-A608-46B7-A82F-C72E654B70DE}"/>
    <cellStyle name="Comma 8 75 2" xfId="24854" xr:uid="{AE272859-E3DE-437D-9A83-CC8A67386E1A}"/>
    <cellStyle name="Comma 8 76" xfId="24855" xr:uid="{2812044D-9688-428C-9D36-49AE24FC5BBF}"/>
    <cellStyle name="Comma 8 76 2" xfId="24856" xr:uid="{92A0C9B4-3C26-4066-BF70-B12C35B085B9}"/>
    <cellStyle name="Comma 8 77" xfId="24857" xr:uid="{97018777-1927-4A2B-B73F-0599737D5E56}"/>
    <cellStyle name="Comma 8 77 2" xfId="24858" xr:uid="{9AF4503E-D840-4183-A735-5358B5E40FEA}"/>
    <cellStyle name="Comma 8 78" xfId="24859" xr:uid="{D33460E1-B0F4-4CD2-AB90-A3819968677D}"/>
    <cellStyle name="Comma 8 78 2" xfId="24860" xr:uid="{25196119-4230-407B-A6EC-78F047F6830E}"/>
    <cellStyle name="Comma 8 79" xfId="24861" xr:uid="{05857EC2-599A-475B-8910-65981A481C94}"/>
    <cellStyle name="Comma 8 79 2" xfId="24862" xr:uid="{5D9DEF91-53AF-4965-8B22-4645804CA314}"/>
    <cellStyle name="Comma 8 8" xfId="24863" xr:uid="{9ACB3522-6EAF-439E-A8AB-2E757806F444}"/>
    <cellStyle name="Comma 8 8 2" xfId="24864" xr:uid="{41D5DAF6-AE3C-45B0-AD54-CB56293235FE}"/>
    <cellStyle name="Comma 8 80" xfId="24865" xr:uid="{5C753B35-83AB-4D35-814C-5B8ED69EBFA7}"/>
    <cellStyle name="Comma 8 80 2" xfId="24866" xr:uid="{3AEB16E9-7519-4AC3-82B9-0631DA67602E}"/>
    <cellStyle name="Comma 8 81" xfId="24867" xr:uid="{BF149E6B-E988-4FB7-9C57-85AB6C433569}"/>
    <cellStyle name="Comma 8 81 2" xfId="24868" xr:uid="{52701915-9988-41BF-9A67-145252D42454}"/>
    <cellStyle name="Comma 8 82" xfId="24869" xr:uid="{1261C995-8126-44FE-8F24-EBA1EBDE9563}"/>
    <cellStyle name="Comma 8 82 2" xfId="24870" xr:uid="{9C02D05D-C3B5-4D0E-8A4F-F8BA4599BBCA}"/>
    <cellStyle name="Comma 8 83" xfId="24871" xr:uid="{A298CCD5-937E-4ADE-9BFC-AEDEBBDD9B2D}"/>
    <cellStyle name="Comma 8 83 2" xfId="24872" xr:uid="{9A273BCA-68DC-4788-9E36-398E39B4E191}"/>
    <cellStyle name="Comma 8 84" xfId="24873" xr:uid="{E737FBAA-3E13-4221-89B9-6DDEF7E5602D}"/>
    <cellStyle name="Comma 8 84 2" xfId="24874" xr:uid="{0E759A51-7BFB-435C-AA54-3793012A4593}"/>
    <cellStyle name="Comma 8 85" xfId="24875" xr:uid="{2B350275-6E84-485A-80D2-594FFB00714E}"/>
    <cellStyle name="Comma 8 85 2" xfId="24876" xr:uid="{2D4DE778-1C7B-490C-9130-F8008452368B}"/>
    <cellStyle name="Comma 8 86" xfId="24877" xr:uid="{C18D3FEE-D600-45DF-A61A-D1CB8EF0123C}"/>
    <cellStyle name="Comma 8 86 2" xfId="24878" xr:uid="{9F43B4F2-698C-4E07-A7E1-92F039D4A053}"/>
    <cellStyle name="Comma 8 87" xfId="24879" xr:uid="{0FB81DB5-4FB0-4295-8B39-2CD256CC4B3E}"/>
    <cellStyle name="Comma 8 87 2" xfId="24880" xr:uid="{725196DC-365F-488B-BBC7-41C4F9BCF1F8}"/>
    <cellStyle name="Comma 8 88" xfId="24881" xr:uid="{89D30559-1735-4940-A282-975EF759BE38}"/>
    <cellStyle name="Comma 8 88 2" xfId="24882" xr:uid="{00D42B99-52F2-485C-9EA8-CAD995558A32}"/>
    <cellStyle name="Comma 8 89" xfId="24883" xr:uid="{62B1FE4F-FD49-4051-A114-92F1590512A4}"/>
    <cellStyle name="Comma 8 89 2" xfId="24884" xr:uid="{0B53D05F-88E0-4817-BFC1-8ECCBF2BDAA6}"/>
    <cellStyle name="Comma 8 9" xfId="24885" xr:uid="{5D3570E7-8B8F-4911-A199-98C458E374A0}"/>
    <cellStyle name="Comma 8 9 2" xfId="24886" xr:uid="{AD2240D4-5336-454C-BF95-321A69EE8476}"/>
    <cellStyle name="Comma 8 90" xfId="24887" xr:uid="{223F35EF-5847-4390-8F1F-143BE9A645DD}"/>
    <cellStyle name="Comma 8 90 2" xfId="24888" xr:uid="{D1CE4EA9-70E5-4A0C-AF9A-DB9FFC2A1EC6}"/>
    <cellStyle name="Comma 8 91" xfId="24889" xr:uid="{62966C82-5471-47D5-A0C9-86C441914E12}"/>
    <cellStyle name="Comma 8 91 2" xfId="24890" xr:uid="{6E9F78B1-5238-4BBA-82A7-5D14F21A6129}"/>
    <cellStyle name="Comma 8 92" xfId="24891" xr:uid="{A08A14B0-EFC9-42FB-893F-9FD519000274}"/>
    <cellStyle name="Comma 8 92 2" xfId="24892" xr:uid="{8F85AEF9-D8AE-4C08-8966-3E6439AD84CB}"/>
    <cellStyle name="Comma 8 93" xfId="24893" xr:uid="{BBBD5CAD-0D3C-4D38-868A-B819E4B5BC0A}"/>
    <cellStyle name="Comma 8 93 2" xfId="24894" xr:uid="{F79A87F5-E4CC-4F52-9E6E-5158E9E81F4A}"/>
    <cellStyle name="Comma 8 94" xfId="24895" xr:uid="{EE6DFB30-C1BF-4029-B780-CD0E7CF289A3}"/>
    <cellStyle name="Comma 8 94 2" xfId="24896" xr:uid="{BF89F519-DABC-4755-B0AA-8339A0886BF7}"/>
    <cellStyle name="Comma 8 95" xfId="24897" xr:uid="{8E9E2836-1A55-4F9A-B4C9-8C05B5592C67}"/>
    <cellStyle name="Comma 8 95 2" xfId="24898" xr:uid="{4C9F155F-2CB7-4508-8D99-F8A4E703513E}"/>
    <cellStyle name="Comma 8 96" xfId="24899" xr:uid="{94CBEE3C-77E0-4514-BFE4-76C18742394A}"/>
    <cellStyle name="Comma 8 96 2" xfId="24900" xr:uid="{9F3F5A01-85B1-43E2-B297-BB5E524CA6D4}"/>
    <cellStyle name="Comma 8 97" xfId="24901" xr:uid="{6DAE2578-5130-4C01-8D38-F4E03D83C874}"/>
    <cellStyle name="Comma 8 97 2" xfId="24902" xr:uid="{D6E06887-7D2B-4EAD-AE9B-F0BFE2686CE2}"/>
    <cellStyle name="Comma 8 98" xfId="24903" xr:uid="{F4007FC3-F30A-44FF-9EB7-4284234604E8}"/>
    <cellStyle name="Comma 8 98 2" xfId="24904" xr:uid="{EF13E83C-9D12-453A-ACC1-41B4A970E624}"/>
    <cellStyle name="Comma 8 99" xfId="24905" xr:uid="{3A6EA813-ACDB-4770-8B75-898DFD60E121}"/>
    <cellStyle name="Comma 8 99 2" xfId="24906" xr:uid="{CF0A0FF3-1818-46C5-A3F3-707BC54D7EC3}"/>
    <cellStyle name="Comma 80" xfId="4252" xr:uid="{2C2DFBE3-D8D2-44C1-B8C7-7A55548C3362}"/>
    <cellStyle name="Comma 80 2" xfId="24908" xr:uid="{4B32CA2D-7CBA-4EB2-8811-4789ECB3870D}"/>
    <cellStyle name="Comma 80 2 2" xfId="24909" xr:uid="{77A9C67B-479A-4707-9BEF-4A622CCE240F}"/>
    <cellStyle name="Comma 80 3" xfId="24910" xr:uid="{3E2DEB0D-BDAD-41F9-82E9-9F3202C14A69}"/>
    <cellStyle name="Comma 80 4" xfId="24907" xr:uid="{298AA0A2-3499-4C77-9176-F72DCF578E3B}"/>
    <cellStyle name="Comma 81" xfId="4266" xr:uid="{6F29B8C5-42A8-4BD9-ADA5-E721FE4F3E6B}"/>
    <cellStyle name="Comma 81 2" xfId="24912" xr:uid="{E059A736-3760-4467-A8FC-14455D3F1C0D}"/>
    <cellStyle name="Comma 81 3" xfId="24911" xr:uid="{A309DABA-D55A-490D-A59D-47DEFA8F7F05}"/>
    <cellStyle name="Comma 82" xfId="4273" xr:uid="{CCA618FF-E746-4341-BC60-E1B47703628F}"/>
    <cellStyle name="Comma 82 2" xfId="45823" xr:uid="{7C485207-0C82-45F3-B005-F5868257C214}"/>
    <cellStyle name="Comma 83" xfId="4318" xr:uid="{0F5068DB-DFC5-432B-BF92-A11DE37C7BE3}"/>
    <cellStyle name="Comma 83 2" xfId="45826" xr:uid="{29C87801-0991-4F86-9D48-18DE8A315B51}"/>
    <cellStyle name="Comma 84" xfId="4313" xr:uid="{57BE2A0B-705B-4666-A33C-9E250302F0D4}"/>
    <cellStyle name="Comma 84 2" xfId="45829" xr:uid="{E778B92B-F14F-4698-9BB5-7E214B70A71E}"/>
    <cellStyle name="Comma 85" xfId="4276" xr:uid="{0710730D-8B7A-4EA8-BD62-816430CD58E8}"/>
    <cellStyle name="Comma 85 2" xfId="45830" xr:uid="{61B36D0B-C203-46F6-93B0-F0207CF20EAC}"/>
    <cellStyle name="Comma 86" xfId="4312" xr:uid="{6783A19B-B30D-4C8A-8D5B-09A2F12BBB62}"/>
    <cellStyle name="Comma 86 2" xfId="45833" xr:uid="{6B4732FF-76EA-4F77-9C79-4FDEF68B12CF}"/>
    <cellStyle name="Comma 87" xfId="4321" xr:uid="{D496D281-2FBF-44E3-88D4-67E72CB28C37}"/>
    <cellStyle name="Comma 87 2" xfId="45828" xr:uid="{2FC26BA1-C362-4FF0-B090-A0ACCD998085}"/>
    <cellStyle name="Comma 88" xfId="4326" xr:uid="{1CA9F755-AC22-482B-910F-6DB632811752}"/>
    <cellStyle name="Comma 88 2" xfId="45840" xr:uid="{B36E80DC-E2DE-4F06-A6D5-0AE4A739E0A5}"/>
    <cellStyle name="Comma 89" xfId="4346" xr:uid="{35B602CE-ABC8-4FFE-8ED9-ABC2B5111174}"/>
    <cellStyle name="Comma 89 2" xfId="45869" xr:uid="{2183C708-B773-4A0E-BF5B-54B9D0E03219}"/>
    <cellStyle name="Comma 9" xfId="163" xr:uid="{00000000-0005-0000-0000-0000A2000000}"/>
    <cellStyle name="Comma 9 10" xfId="24913" xr:uid="{6DC23BCC-ADE4-470F-A50B-76E336ADD5A0}"/>
    <cellStyle name="Comma 9 10 2" xfId="24914" xr:uid="{5023CF95-3862-4C91-8B90-D03100005D0A}"/>
    <cellStyle name="Comma 9 100" xfId="24915" xr:uid="{E20A2342-32BE-4B3F-817B-5CFE2577BFA7}"/>
    <cellStyle name="Comma 9 100 2" xfId="24916" xr:uid="{D9B10624-AA25-4579-8DBC-A59BD1B1467B}"/>
    <cellStyle name="Comma 9 101" xfId="24917" xr:uid="{EE864349-77CD-4D3D-9571-B0515991D06F}"/>
    <cellStyle name="Comma 9 101 2" xfId="24918" xr:uid="{82AC2929-24CF-4F4E-80EE-D60B9B47ED65}"/>
    <cellStyle name="Comma 9 102" xfId="24919" xr:uid="{E280A152-2DBA-40DF-95D9-B950A844A4FB}"/>
    <cellStyle name="Comma 9 102 2" xfId="24920" xr:uid="{8E8A399C-95EB-4A8D-8553-8FE8C4B35DFD}"/>
    <cellStyle name="Comma 9 103" xfId="24921" xr:uid="{37EC1D6F-CA05-4993-96D4-F34520EEC12B}"/>
    <cellStyle name="Comma 9 103 2" xfId="24922" xr:uid="{4DF9658D-B63B-4227-9506-55CA61EE592D}"/>
    <cellStyle name="Comma 9 104" xfId="24923" xr:uid="{6B1CF397-0DB0-4428-83B1-36A5B8EDC609}"/>
    <cellStyle name="Comma 9 104 2" xfId="24924" xr:uid="{4844C2BE-31B8-4FB3-AC80-264A79D155AB}"/>
    <cellStyle name="Comma 9 105" xfId="24925" xr:uid="{648953FE-CC6A-4E16-B513-E4AB8AB5EEAC}"/>
    <cellStyle name="Comma 9 105 2" xfId="24926" xr:uid="{C97F7889-7DF0-4DD4-BB1E-C707BD7B5F37}"/>
    <cellStyle name="Comma 9 106" xfId="24927" xr:uid="{DF5BB9C9-4C82-45F6-9A32-6B3AD783601B}"/>
    <cellStyle name="Comma 9 106 2" xfId="24928" xr:uid="{DA6E8D62-7DBF-49D1-A92A-0480C1D0E9B9}"/>
    <cellStyle name="Comma 9 107" xfId="24929" xr:uid="{279DE0DB-3E57-468F-B659-67CC9809EAA7}"/>
    <cellStyle name="Comma 9 107 2" xfId="24930" xr:uid="{F671B5D7-250F-4F9B-9C78-A3141C4623EC}"/>
    <cellStyle name="Comma 9 108" xfId="24931" xr:uid="{FA79C2F3-F4AC-421C-8C14-9DA717624B13}"/>
    <cellStyle name="Comma 9 108 2" xfId="24932" xr:uid="{4740D70F-9130-40BE-A005-68284687FE8E}"/>
    <cellStyle name="Comma 9 109" xfId="24933" xr:uid="{94093E50-7CDA-4C3E-A5DF-DE268EF7A8B7}"/>
    <cellStyle name="Comma 9 109 2" xfId="24934" xr:uid="{C84AE062-2948-4891-89C6-1D0E5866250E}"/>
    <cellStyle name="Comma 9 11" xfId="24935" xr:uid="{49F05810-ABE4-4D18-8D6B-8AC7D67C8201}"/>
    <cellStyle name="Comma 9 11 2" xfId="24936" xr:uid="{F477C4F8-B6BA-4EDA-B980-A1CD4D4BE1AD}"/>
    <cellStyle name="Comma 9 110" xfId="24937" xr:uid="{06D3A58F-DCE1-486A-8453-7A40EF6DDB50}"/>
    <cellStyle name="Comma 9 110 2" xfId="24938" xr:uid="{06576CA2-0F8F-4E11-ACC3-55FD3CC122A8}"/>
    <cellStyle name="Comma 9 111" xfId="24939" xr:uid="{A640DD76-2003-4842-920D-134B7A784F9F}"/>
    <cellStyle name="Comma 9 111 2" xfId="24940" xr:uid="{935FD8EF-39CA-4EC3-BCA6-A916FA63DBF0}"/>
    <cellStyle name="Comma 9 112" xfId="24941" xr:uid="{D3EA9E80-353C-4CEE-BD9A-5A9465F7ACA7}"/>
    <cellStyle name="Comma 9 112 2" xfId="24942" xr:uid="{28AEDA06-EC12-4D05-90CC-DFF58AA30FF3}"/>
    <cellStyle name="Comma 9 113" xfId="24943" xr:uid="{167EC5EC-1680-49C2-A6D9-99C6F956DB7E}"/>
    <cellStyle name="Comma 9 113 2" xfId="24944" xr:uid="{7F8A7DFE-2BE5-45A3-908E-A8E2B8898652}"/>
    <cellStyle name="Comma 9 114" xfId="24945" xr:uid="{EB623AF0-21BE-4E4E-BCFF-5CE78FC79124}"/>
    <cellStyle name="Comma 9 115" xfId="24946" xr:uid="{3F6AB457-6754-42B5-9B40-8462400BC02B}"/>
    <cellStyle name="Comma 9 115 2" xfId="24947" xr:uid="{F1BB6121-99E7-49F1-B16C-C9C754AB65D3}"/>
    <cellStyle name="Comma 9 116" xfId="24948" xr:uid="{8C00F233-0B26-433D-9881-722359397F0E}"/>
    <cellStyle name="Comma 9 116 2" xfId="24949" xr:uid="{CED360EE-1E43-40E6-B56B-470C52EF5306}"/>
    <cellStyle name="Comma 9 117" xfId="24950" xr:uid="{010430B4-8386-4B95-AC84-E7449F7F7B13}"/>
    <cellStyle name="Comma 9 117 2" xfId="24951" xr:uid="{79D65861-8438-4A5F-8CF6-9637994DA114}"/>
    <cellStyle name="Comma 9 118" xfId="24952" xr:uid="{96FE5D71-4287-47D5-B131-AD34D99DF199}"/>
    <cellStyle name="Comma 9 118 2" xfId="24953" xr:uid="{F14393C2-B6B7-4F65-B7A3-41EA6F79F247}"/>
    <cellStyle name="Comma 9 119" xfId="24954" xr:uid="{793292B7-8150-4B3E-9997-92364FC94646}"/>
    <cellStyle name="Comma 9 119 2" xfId="24955" xr:uid="{92DABCC3-5C2E-4E9D-BE04-E89AF6D5868F}"/>
    <cellStyle name="Comma 9 12" xfId="24956" xr:uid="{DFCA91CB-4D99-4610-B122-4F4C8AA66453}"/>
    <cellStyle name="Comma 9 12 2" xfId="24957" xr:uid="{2919818C-8DAE-48C8-AA82-F20531ACFB86}"/>
    <cellStyle name="Comma 9 120" xfId="24958" xr:uid="{5A9320EB-9E4A-4D05-AA78-59CDEF31766E}"/>
    <cellStyle name="Comma 9 120 2" xfId="24959" xr:uid="{B184A271-5051-4C94-9C74-AD626A844FA5}"/>
    <cellStyle name="Comma 9 121" xfId="24960" xr:uid="{E9B215F6-254D-41ED-B218-9B5B036773B9}"/>
    <cellStyle name="Comma 9 121 2" xfId="24961" xr:uid="{003122BA-C8B1-49E5-92CB-2C7FA4AF85C1}"/>
    <cellStyle name="Comma 9 122" xfId="24962" xr:uid="{B00004DA-0D08-4579-B3B0-DE3E3FAC2B25}"/>
    <cellStyle name="Comma 9 122 2" xfId="24963" xr:uid="{8ED353B9-F489-4AB7-9921-5B44F18F70BF}"/>
    <cellStyle name="Comma 9 123" xfId="24964" xr:uid="{64005218-3B83-4123-B9F1-5AC982BFB6CC}"/>
    <cellStyle name="Comma 9 123 2" xfId="24965" xr:uid="{0BC1F80A-8D92-40C1-A236-B5CA836992C0}"/>
    <cellStyle name="Comma 9 124" xfId="24966" xr:uid="{D55FE70E-8101-4DF4-9558-1982244803CA}"/>
    <cellStyle name="Comma 9 124 2" xfId="24967" xr:uid="{5377281B-111A-4DD3-A40D-F2217F57C95D}"/>
    <cellStyle name="Comma 9 125" xfId="24968" xr:uid="{38073A6E-9626-4DB6-AEB4-5F7C5A4FB55B}"/>
    <cellStyle name="Comma 9 125 2" xfId="24969" xr:uid="{661A4790-7B62-4AB4-BF05-38AB1FB765EF}"/>
    <cellStyle name="Comma 9 126" xfId="24970" xr:uid="{536B02E0-03E6-436F-97E4-4D123E25797B}"/>
    <cellStyle name="Comma 9 126 2" xfId="24971" xr:uid="{1E66FAD7-87EC-4AFA-9364-D84EB487C741}"/>
    <cellStyle name="Comma 9 127" xfId="24972" xr:uid="{D99F792C-F217-4EAC-867A-8C2FE5E653EF}"/>
    <cellStyle name="Comma 9 127 2" xfId="24973" xr:uid="{8C4DB022-9A8F-4153-AD66-D85E82011A0B}"/>
    <cellStyle name="Comma 9 128" xfId="24974" xr:uid="{4A9CAEFC-D620-4373-8C99-8DAB328ADAFB}"/>
    <cellStyle name="Comma 9 128 2" xfId="24975" xr:uid="{43807373-70CF-46A4-B7F7-0B21753905B1}"/>
    <cellStyle name="Comma 9 129" xfId="24976" xr:uid="{117EC304-9B48-444B-BF28-A9D4030A186D}"/>
    <cellStyle name="Comma 9 129 2" xfId="24977" xr:uid="{4CE73D5C-E35C-464E-8F8C-ECD4858510D0}"/>
    <cellStyle name="Comma 9 13" xfId="24978" xr:uid="{C1460E12-5A3B-47C1-8F41-772B9E236B0B}"/>
    <cellStyle name="Comma 9 13 2" xfId="24979" xr:uid="{34947608-D52E-422C-BC66-6450C9011464}"/>
    <cellStyle name="Comma 9 130" xfId="24980" xr:uid="{27048B88-3FBA-416F-9280-E231249D021A}"/>
    <cellStyle name="Comma 9 130 2" xfId="24981" xr:uid="{C3D3A6DE-B81A-4662-8D1D-A83A41EF8007}"/>
    <cellStyle name="Comma 9 131" xfId="24982" xr:uid="{8B04F3F8-6FD2-43CC-BCC2-4F6590C4C8B3}"/>
    <cellStyle name="Comma 9 131 2" xfId="24983" xr:uid="{3FBCAC67-E1A2-4E8F-911E-C81279DDBE3D}"/>
    <cellStyle name="Comma 9 132" xfId="24984" xr:uid="{BEF77B9D-D1AA-4747-9FA7-E71583471296}"/>
    <cellStyle name="Comma 9 132 2" xfId="24985" xr:uid="{A155888A-D8F6-4547-90E7-45627917046B}"/>
    <cellStyle name="Comma 9 133" xfId="41094" xr:uid="{EBD9D20F-BFC7-498D-8DE8-08C950DB7077}"/>
    <cellStyle name="Comma 9 134" xfId="41503" xr:uid="{5CB0D438-A5E8-4D54-A178-B015A9949E32}"/>
    <cellStyle name="Comma 9 135" xfId="45709" xr:uid="{41081EA6-7801-4E60-9A14-750760B292BB}"/>
    <cellStyle name="Comma 9 136" xfId="45897" xr:uid="{0881F0D6-53EF-42B3-8F6E-34AED48E39DF}"/>
    <cellStyle name="Comma 9 137" xfId="46184" xr:uid="{D8CED85B-8980-4522-96E8-A96EE4A0B3B1}"/>
    <cellStyle name="Comma 9 138" xfId="3665" xr:uid="{4BF49CA0-BC85-44A6-9795-BFD4090738C3}"/>
    <cellStyle name="Comma 9 139" xfId="52164" xr:uid="{AFAA77CD-AE02-49F6-9944-BB85BBF91E2E}"/>
    <cellStyle name="Comma 9 14" xfId="24986" xr:uid="{B57175AE-3574-43E4-8506-3AB5CD238FF8}"/>
    <cellStyle name="Comma 9 14 2" xfId="24987" xr:uid="{E9DE2201-1C1D-40A1-BA27-B826E7200A27}"/>
    <cellStyle name="Comma 9 140" xfId="757" xr:uid="{0911DBDC-78E5-4CC8-8CDF-259C52B045E3}"/>
    <cellStyle name="Comma 9 15" xfId="24988" xr:uid="{37AFA7FC-E891-4C24-9348-317BABE36F18}"/>
    <cellStyle name="Comma 9 15 2" xfId="24989" xr:uid="{A4E331EB-9AC6-48A5-B066-7E2683015D4E}"/>
    <cellStyle name="Comma 9 16" xfId="24990" xr:uid="{30A4B36F-3BF9-447A-B6E7-73B2EB38F957}"/>
    <cellStyle name="Comma 9 16 2" xfId="24991" xr:uid="{40755C83-4830-4750-980F-6CD27048213B}"/>
    <cellStyle name="Comma 9 17" xfId="24992" xr:uid="{DFE95F6C-ECC3-4D64-9F6D-AE67C3FB1151}"/>
    <cellStyle name="Comma 9 17 2" xfId="24993" xr:uid="{5FE91261-4297-4A8F-99AC-73AF592B96FF}"/>
    <cellStyle name="Comma 9 18" xfId="24994" xr:uid="{28EC301E-8356-43E8-939D-716169FA054C}"/>
    <cellStyle name="Comma 9 18 2" xfId="24995" xr:uid="{21D3942A-9388-45F0-B4F6-6BCB4EBEB3F0}"/>
    <cellStyle name="Comma 9 19" xfId="24996" xr:uid="{23579271-8E3A-4253-B2FA-D469CD7EFF57}"/>
    <cellStyle name="Comma 9 19 2" xfId="24997" xr:uid="{CE435144-ACBF-43E3-8FDB-1366B2C8F297}"/>
    <cellStyle name="Comma 9 2" xfId="164" xr:uid="{00000000-0005-0000-0000-0000A3000000}"/>
    <cellStyle name="Comma 9 2 10" xfId="3864" xr:uid="{905DDA51-864C-461D-90F4-CC46AD4BBD9E}"/>
    <cellStyle name="Comma 9 2 11" xfId="52165" xr:uid="{CC71CBD1-EEBF-47E3-93E4-9AD43A79A94D}"/>
    <cellStyle name="Comma 9 2 12" xfId="780" xr:uid="{A4FC7126-B6B6-4E1A-B09C-4C00EB758C2F}"/>
    <cellStyle name="Comma 9 2 2" xfId="864" xr:uid="{DD15C75E-5F43-487A-AF38-C09486E796E4}"/>
    <cellStyle name="Comma 9 2 2 2" xfId="1995" xr:uid="{8E83DA9C-378D-447F-9590-A00DB08389A6}"/>
    <cellStyle name="Comma 9 2 2 2 2" xfId="6957" xr:uid="{F14DC64F-652D-4704-A2CF-C8A9E353E61C}"/>
    <cellStyle name="Comma 9 2 2 2 3" xfId="24999" xr:uid="{7EC29E19-5FF3-405D-9ED9-ED37044ED7C4}"/>
    <cellStyle name="Comma 9 2 2 2 4" xfId="47585" xr:uid="{AD67FE4F-9A26-43B6-87DA-0E5CBABED1CB}"/>
    <cellStyle name="Comma 9 2 2 2 5" xfId="4995" xr:uid="{FE4D45D6-407F-4439-B9B9-4C94B528C204}"/>
    <cellStyle name="Comma 9 2 2 3" xfId="1409" xr:uid="{E78EAA02-4620-4633-8F44-DC8EB5957A01}"/>
    <cellStyle name="Comma 9 2 2 3 2" xfId="6297" xr:uid="{0C810F83-76BA-4E77-AD98-5EFC189419E7}"/>
    <cellStyle name="Comma 9 2 2 3 3" xfId="46927" xr:uid="{3D2C0BEF-D206-4897-9872-E254323FEFF5}"/>
    <cellStyle name="Comma 9 2 2 3 4" xfId="5391" xr:uid="{9A0D61DB-CB1F-44FF-BED0-FE448E4E1D98}"/>
    <cellStyle name="Comma 9 2 2 4" xfId="2965" xr:uid="{1137CFD3-1A7C-4961-A19E-B0917D292990}"/>
    <cellStyle name="Comma 9 2 2 4 2" xfId="48586" xr:uid="{EBF42AAC-2403-462F-8746-28233BCC92DF}"/>
    <cellStyle name="Comma 9 2 2 4 3" xfId="7960" xr:uid="{E63EBD6F-E62A-4171-A923-0DA7E8BD9A27}"/>
    <cellStyle name="Comma 9 2 2 5" xfId="3300" xr:uid="{F55470DF-AF05-4717-8C99-6AF229DA85A9}"/>
    <cellStyle name="Comma 9 2 2 5 2" xfId="48924" xr:uid="{B5C888D1-83AB-43ED-B853-BC96E0BF6702}"/>
    <cellStyle name="Comma 9 2 2 5 3" xfId="8298" xr:uid="{67CFBE0B-0263-4D65-ADB7-6581AE4EAEA2}"/>
    <cellStyle name="Comma 9 2 2 6" xfId="5785" xr:uid="{94915F90-9367-4EE8-94E0-EA123661F2CD}"/>
    <cellStyle name="Comma 9 2 2 7" xfId="24998" xr:uid="{B7343577-BA49-428F-B985-C46FE49B0E71}"/>
    <cellStyle name="Comma 9 2 2 8" xfId="46426" xr:uid="{A6B82F62-8885-410B-8A31-F7A93B9D4B5D}"/>
    <cellStyle name="Comma 9 2 2 9" xfId="4459" xr:uid="{40DFA287-6193-43A7-AE72-729F4731E5E9}"/>
    <cellStyle name="Comma 9 2 3" xfId="1792" xr:uid="{53BDF6E6-40C6-4F82-99C6-EEAB2000C690}"/>
    <cellStyle name="Comma 9 2 3 2" xfId="6747" xr:uid="{4085B6FE-D74F-4630-BCBD-FD66A5D523E3}"/>
    <cellStyle name="Comma 9 2 3 3" xfId="25000" xr:uid="{1AFFABD3-18BB-4992-9BF9-9FB42AD30678}"/>
    <cellStyle name="Comma 9 2 3 4" xfId="47374" xr:uid="{B9A0B51B-167C-4708-BB4A-854CAD4297BB}"/>
    <cellStyle name="Comma 9 2 3 5" xfId="4693" xr:uid="{C70D203F-6DEB-4979-A5FC-A6F102136362}"/>
    <cellStyle name="Comma 9 2 4" xfId="1123" xr:uid="{02A9884E-A9A4-4D35-ACAB-9B5890FCDB84}"/>
    <cellStyle name="Comma 9 2 4 2" xfId="6052" xr:uid="{2F23B92C-F9EE-4EFA-80BE-AFE2442F6FA5}"/>
    <cellStyle name="Comma 9 2 4 3" xfId="46688" xr:uid="{47CD2F2D-87CC-4674-A377-794964F09099}"/>
    <cellStyle name="Comma 9 2 4 4" xfId="4860" xr:uid="{B61E3751-8B05-4570-AB1F-B14D75122092}"/>
    <cellStyle name="Comma 9 2 5" xfId="2863" xr:uid="{24E4EEA6-5D87-4540-B70C-68E23FBE4FCF}"/>
    <cellStyle name="Comma 9 2 5 2" xfId="7840" xr:uid="{D9E59B45-074A-429F-8BE8-47D40501DA34}"/>
    <cellStyle name="Comma 9 2 5 3" xfId="48466" xr:uid="{DEA873E2-EA8E-4FC7-8C67-678A0A18D879}"/>
    <cellStyle name="Comma 9 2 5 4" xfId="5256" xr:uid="{E6A862C7-436F-47A1-ACA9-1A7F4D4C8A82}"/>
    <cellStyle name="Comma 9 2 6" xfId="3085" xr:uid="{B631361E-7A20-48F0-9F87-33A3DFC516B9}"/>
    <cellStyle name="Comma 9 2 6 2" xfId="48708" xr:uid="{846144D2-46E9-4547-886A-C409064FAA44}"/>
    <cellStyle name="Comma 9 2 6 3" xfId="8082" xr:uid="{3E4ED238-1F8D-4B0C-8F5C-4C14FE513D83}"/>
    <cellStyle name="Comma 9 2 7" xfId="5627" xr:uid="{9FEEEC97-380F-42BE-97BE-FC3D9487C277}"/>
    <cellStyle name="Comma 9 2 8" xfId="8775" xr:uid="{DB385F14-2E45-49D4-952A-7B800E4829BB}"/>
    <cellStyle name="Comma 9 2 9" xfId="46257" xr:uid="{A3F3121B-95FC-4D7B-85CE-7C81E1A3B10B}"/>
    <cellStyle name="Comma 9 20" xfId="25001" xr:uid="{2060647F-570E-4BC6-9513-B00907FA5D2D}"/>
    <cellStyle name="Comma 9 20 2" xfId="25002" xr:uid="{35BD060E-0377-4B01-B8E1-AC2DD082AA06}"/>
    <cellStyle name="Comma 9 21" xfId="25003" xr:uid="{911BDB22-618D-4DBA-8168-E1B26D574E33}"/>
    <cellStyle name="Comma 9 21 2" xfId="25004" xr:uid="{BDCFBAC3-F7BD-4895-8498-FE7A73C0EA6B}"/>
    <cellStyle name="Comma 9 22" xfId="25005" xr:uid="{6BB43889-A40E-4AF6-A42D-F2988115B399}"/>
    <cellStyle name="Comma 9 22 2" xfId="25006" xr:uid="{66FE397B-6538-449B-8769-B3D3EBC1A690}"/>
    <cellStyle name="Comma 9 23" xfId="25007" xr:uid="{5CD5D7FE-5C0D-46CD-9F31-A42F11350966}"/>
    <cellStyle name="Comma 9 23 2" xfId="25008" xr:uid="{14C5C4FD-69BF-459D-A3F2-57015C884EFE}"/>
    <cellStyle name="Comma 9 24" xfId="25009" xr:uid="{A941AC0A-C8EC-4E35-801B-18BA2802D5C3}"/>
    <cellStyle name="Comma 9 24 2" xfId="25010" xr:uid="{2F13B23A-E3BF-4CD0-AB7D-D98379FA30C8}"/>
    <cellStyle name="Comma 9 25" xfId="25011" xr:uid="{D9FE9A99-BA15-43C2-8F96-0FDE91BCDAB2}"/>
    <cellStyle name="Comma 9 25 2" xfId="25012" xr:uid="{E0FD0554-3838-4F09-87D0-194E7B8E5C5E}"/>
    <cellStyle name="Comma 9 26" xfId="25013" xr:uid="{2D6FAB37-58B9-40EF-8694-0C87A2105DDF}"/>
    <cellStyle name="Comma 9 26 2" xfId="25014" xr:uid="{24D76592-D88B-41DE-A614-49C2F852726C}"/>
    <cellStyle name="Comma 9 27" xfId="25015" xr:uid="{063F86EF-947D-47E3-B870-C305A43D8890}"/>
    <cellStyle name="Comma 9 27 2" xfId="25016" xr:uid="{AFDCB8AB-8581-4962-9438-BB5D74C1B08E}"/>
    <cellStyle name="Comma 9 28" xfId="25017" xr:uid="{F41EC10F-B420-4ED2-91F6-2D6F4190C8D4}"/>
    <cellStyle name="Comma 9 28 2" xfId="25018" xr:uid="{56D6298D-7780-4925-9870-46C3D77D2144}"/>
    <cellStyle name="Comma 9 29" xfId="25019" xr:uid="{1ECBFE37-BA11-4D77-AB3E-5D1B6407DE2F}"/>
    <cellStyle name="Comma 9 29 2" xfId="25020" xr:uid="{A48A3571-C1E6-4CB2-B484-12074E378B23}"/>
    <cellStyle name="Comma 9 3" xfId="833" xr:uid="{E7990E5C-E564-4D6F-A8B3-B82B41A56372}"/>
    <cellStyle name="Comma 9 3 10" xfId="4298" xr:uid="{00D11CB6-AF3A-40F6-912C-B688211B2E73}"/>
    <cellStyle name="Comma 9 3 2" xfId="1451" xr:uid="{EB01CCED-2A52-4D9F-A057-EA7CB1A1748A}"/>
    <cellStyle name="Comma 9 3 2 2" xfId="2039" xr:uid="{0911C70F-43F6-4F33-A287-68A7E80BF3DE}"/>
    <cellStyle name="Comma 9 3 2 2 2" xfId="47629" xr:uid="{09AD0652-D493-47AF-B0C7-545E67F234F9}"/>
    <cellStyle name="Comma 9 3 2 2 3" xfId="7001" xr:uid="{81864EAF-C124-4EA1-9ECA-46C230D56F1A}"/>
    <cellStyle name="Comma 9 3 2 3" xfId="3344" xr:uid="{F667CF93-9F23-4E05-9A40-C2A77C6B1868}"/>
    <cellStyle name="Comma 9 3 2 3 2" xfId="48968" xr:uid="{9E150918-5BAF-4491-A9E1-8BE44A2038F8}"/>
    <cellStyle name="Comma 9 3 2 3 3" xfId="8342" xr:uid="{2459A0B3-7A07-4722-9AB6-295B14B388E6}"/>
    <cellStyle name="Comma 9 3 2 4" xfId="6342" xr:uid="{4039CE01-60BD-4BFB-9A2F-467E772AADA4}"/>
    <cellStyle name="Comma 9 3 2 5" xfId="25022" xr:uid="{5AFABA23-1E3B-47A0-A999-2ED9A6B0D810}"/>
    <cellStyle name="Comma 9 3 2 6" xfId="46972" xr:uid="{66CFC6C7-951A-426D-9394-F6B635D299ED}"/>
    <cellStyle name="Comma 9 3 2 7" xfId="4942" xr:uid="{CD2402CF-181A-4155-86E1-668FFCACC859}"/>
    <cellStyle name="Comma 9 3 3" xfId="1829" xr:uid="{E9C49E55-C5BA-442F-8A4A-8A8331AFC86C}"/>
    <cellStyle name="Comma 9 3 3 2" xfId="6789" xr:uid="{6F4DA848-9405-42F7-B7BE-2C5DC7636359}"/>
    <cellStyle name="Comma 9 3 3 3" xfId="47417" xr:uid="{1D875992-A49A-4B6D-BD49-6144063B28C7}"/>
    <cellStyle name="Comma 9 3 3 4" xfId="5339" xr:uid="{F10D9CC1-3643-435C-A5CB-1578738C0955}"/>
    <cellStyle name="Comma 9 3 4" xfId="1175" xr:uid="{3F4623FE-2EEE-435C-8436-D9334B116E5C}"/>
    <cellStyle name="Comma 9 3 4 2" xfId="46737" xr:uid="{30715C3C-1537-41F1-8367-1351D7FCC0C2}"/>
    <cellStyle name="Comma 9 3 4 3" xfId="6100" xr:uid="{A667EB83-723D-4E8E-92A7-DE338559C321}"/>
    <cellStyle name="Comma 9 3 5" xfId="2928" xr:uid="{193C3203-5586-44A9-BE42-6E66C9ADCCA8}"/>
    <cellStyle name="Comma 9 3 5 2" xfId="48549" xr:uid="{981E2CDE-B28C-4D84-B7AF-595F230A6936}"/>
    <cellStyle name="Comma 9 3 5 3" xfId="7923" xr:uid="{C3C70BBB-3FDD-4C01-80F7-6A7E8E369A9B}"/>
    <cellStyle name="Comma 9 3 6" xfId="3128" xr:uid="{273FC0C0-BEF4-4575-8380-10F8F50BD7B2}"/>
    <cellStyle name="Comma 9 3 6 2" xfId="48751" xr:uid="{D8C7C3C3-DB19-4CF3-88EA-AE9EBDFF20F3}"/>
    <cellStyle name="Comma 9 3 6 3" xfId="8125" xr:uid="{9B994EA3-75F8-4BF5-A59D-45433EE166F4}"/>
    <cellStyle name="Comma 9 3 7" xfId="5732" xr:uid="{8B1468A2-7F91-4D82-8BD2-3A2A085B7130}"/>
    <cellStyle name="Comma 9 3 8" xfId="25021" xr:uid="{DC767F7B-63E3-4867-9B0F-2651CCFC13AB}"/>
    <cellStyle name="Comma 9 3 9" xfId="46372" xr:uid="{F0C77DD5-442E-4512-B3DC-459EFDF23018}"/>
    <cellStyle name="Comma 9 30" xfId="25023" xr:uid="{B1CE5829-B85A-4630-8DF7-C42F277EAC05}"/>
    <cellStyle name="Comma 9 30 2" xfId="25024" xr:uid="{10602E1E-3777-45F6-AD11-90BA0F2B0345}"/>
    <cellStyle name="Comma 9 31" xfId="25025" xr:uid="{1343D4E0-8DBD-441B-A7B9-1857437F4087}"/>
    <cellStyle name="Comma 9 31 2" xfId="25026" xr:uid="{6181AC2C-F143-4C3F-9A0A-4A3A526C25E4}"/>
    <cellStyle name="Comma 9 32" xfId="25027" xr:uid="{5ECCAD57-2F0C-4050-AED8-E271CB234620}"/>
    <cellStyle name="Comma 9 32 2" xfId="25028" xr:uid="{EB63C44F-54D9-4986-93BC-1BDEF41CF6A1}"/>
    <cellStyle name="Comma 9 33" xfId="25029" xr:uid="{C9F08163-50DE-4D1D-BA03-92C16CE5A7FF}"/>
    <cellStyle name="Comma 9 33 2" xfId="25030" xr:uid="{E2C287C9-D93E-4ECC-8D36-69C858842408}"/>
    <cellStyle name="Comma 9 34" xfId="25031" xr:uid="{2BCCC3FE-2C81-46FC-99BA-48FF3F3397C8}"/>
    <cellStyle name="Comma 9 34 2" xfId="25032" xr:uid="{A5DD385B-F64A-440F-A937-B10EE9F92231}"/>
    <cellStyle name="Comma 9 35" xfId="25033" xr:uid="{565CB0C0-F9DD-4CB6-99EF-4B0A21EAAED1}"/>
    <cellStyle name="Comma 9 35 2" xfId="25034" xr:uid="{D9961F5B-7F1C-4377-B467-279ED7F3913D}"/>
    <cellStyle name="Comma 9 36" xfId="25035" xr:uid="{3C98CB97-3406-48A7-8D24-F5033E303C4B}"/>
    <cellStyle name="Comma 9 36 2" xfId="25036" xr:uid="{934D5D7B-CD07-4BA8-B6B1-A7C447908536}"/>
    <cellStyle name="Comma 9 37" xfId="25037" xr:uid="{A09AB0D1-9EDA-48A1-B5A8-953BBF07F7A9}"/>
    <cellStyle name="Comma 9 37 2" xfId="25038" xr:uid="{658903D5-C7AD-4997-93A6-91352F13C3E2}"/>
    <cellStyle name="Comma 9 38" xfId="25039" xr:uid="{9B161920-FA6A-4D7F-B9AF-F16A11CBC219}"/>
    <cellStyle name="Comma 9 38 2" xfId="25040" xr:uid="{0DCC9E42-AEBF-4AB9-B1F4-C85B852ED6DA}"/>
    <cellStyle name="Comma 9 39" xfId="25041" xr:uid="{653D90AE-BE30-49D3-A873-2625781BEF92}"/>
    <cellStyle name="Comma 9 39 2" xfId="25042" xr:uid="{25C03C95-B38E-47B6-961C-1B5B6FE2AFEE}"/>
    <cellStyle name="Comma 9 4" xfId="1371" xr:uid="{5EE7B45A-BCA3-467D-9DEF-F8D1018FE47A}"/>
    <cellStyle name="Comma 9 4 2" xfId="1946" xr:uid="{F04562B5-1A7D-4F46-AC1B-387BA79FC20B}"/>
    <cellStyle name="Comma 9 4 2 2" xfId="25044" xr:uid="{AB0DA348-3173-4635-A350-95CE6DCFFC77}"/>
    <cellStyle name="Comma 9 4 2 3" xfId="47536" xr:uid="{876AC23D-0E6E-4C1A-80AC-F7334874221B}"/>
    <cellStyle name="Comma 9 4 2 4" xfId="6908" xr:uid="{AAAA0E60-6304-4F7F-BFCC-CBA18E519952}"/>
    <cellStyle name="Comma 9 4 3" xfId="3251" xr:uid="{F2C0314C-F0CD-4591-9080-AF22975DFD59}"/>
    <cellStyle name="Comma 9 4 3 2" xfId="25045" xr:uid="{37C2AF20-B430-4B7D-B24A-A26476A3C9B3}"/>
    <cellStyle name="Comma 9 4 3 3" xfId="48875" xr:uid="{8EFF06B7-6C00-4DA6-9CEF-797B6BE9AD4B}"/>
    <cellStyle name="Comma 9 4 3 4" xfId="8249" xr:uid="{1BEF2DB2-F052-4528-9F2B-A9B7630B708F}"/>
    <cellStyle name="Comma 9 4 4" xfId="6248" xr:uid="{AC094D15-6337-41BC-9AD3-9882FF24F489}"/>
    <cellStyle name="Comma 9 4 5" xfId="25043" xr:uid="{7DCD228B-982B-4EEC-B0F2-6CE3C5005C37}"/>
    <cellStyle name="Comma 9 4 6" xfId="46878" xr:uid="{6CC3528F-3F2E-4F9D-9F8A-2AB98B264AA2}"/>
    <cellStyle name="Comma 9 4 7" xfId="4391" xr:uid="{6742AF92-D7F7-43E5-BAAF-097E8625BC95}"/>
    <cellStyle name="Comma 9 40" xfId="25046" xr:uid="{DBB308B4-EBEF-4EDC-9DA1-1295EF76789D}"/>
    <cellStyle name="Comma 9 40 2" xfId="25047" xr:uid="{867F9422-F2EC-490F-83CB-DB30A8CE3447}"/>
    <cellStyle name="Comma 9 41" xfId="25048" xr:uid="{412B09E1-303B-4B01-BD4A-DCF6CA215C89}"/>
    <cellStyle name="Comma 9 41 2" xfId="25049" xr:uid="{8AA11511-6481-4F09-8DDE-1FBE99D3F058}"/>
    <cellStyle name="Comma 9 42" xfId="25050" xr:uid="{AD730A70-41AD-4FB2-B46C-ACD445C5B2CD}"/>
    <cellStyle name="Comma 9 42 2" xfId="25051" xr:uid="{19EFF3F2-A78B-4618-B90A-ECC29FD791CA}"/>
    <cellStyle name="Comma 9 43" xfId="25052" xr:uid="{719F86C7-7EC3-4E64-BEF1-6A9FB3F650AC}"/>
    <cellStyle name="Comma 9 43 2" xfId="25053" xr:uid="{0B14CD3C-9C20-4BE9-AA5E-93FACE0067B0}"/>
    <cellStyle name="Comma 9 44" xfId="25054" xr:uid="{D4D708DC-55A6-4DE9-BC59-C6E751FE2260}"/>
    <cellStyle name="Comma 9 44 2" xfId="25055" xr:uid="{F76D0751-79B7-4FB4-B787-1AB88103B46A}"/>
    <cellStyle name="Comma 9 45" xfId="25056" xr:uid="{A015D341-46C5-407F-8910-D705F8C906DB}"/>
    <cellStyle name="Comma 9 45 2" xfId="25057" xr:uid="{0923393C-B3DB-49F7-B42C-5F624FAD3DCB}"/>
    <cellStyle name="Comma 9 46" xfId="25058" xr:uid="{82D45B93-2274-4462-8E6D-EC5114618118}"/>
    <cellStyle name="Comma 9 46 2" xfId="25059" xr:uid="{3321E013-684C-4857-B931-9CD6236EE4F9}"/>
    <cellStyle name="Comma 9 47" xfId="25060" xr:uid="{7E49C70F-2A61-4C2D-9420-C9E69B48E594}"/>
    <cellStyle name="Comma 9 47 2" xfId="25061" xr:uid="{B5C8057E-A695-494B-B88B-F5F8539FE18A}"/>
    <cellStyle name="Comma 9 48" xfId="25062" xr:uid="{DBF1C982-2B16-4760-A882-531243B8D26B}"/>
    <cellStyle name="Comma 9 48 2" xfId="25063" xr:uid="{6F21EC04-AC2F-43A7-A8B4-B182DE4BE93D}"/>
    <cellStyle name="Comma 9 49" xfId="25064" xr:uid="{A40029D7-14B5-4CC3-9121-E8A9077F642C}"/>
    <cellStyle name="Comma 9 49 2" xfId="25065" xr:uid="{1FE04058-126B-4937-B897-C1381B2984B9}"/>
    <cellStyle name="Comma 9 5" xfId="1761" xr:uid="{0B4D467E-DC3C-4993-9D9D-D6D5038DFE9C}"/>
    <cellStyle name="Comma 9 5 2" xfId="6701" xr:uid="{E339FB89-5B0E-4311-AE9D-E47AADC27A68}"/>
    <cellStyle name="Comma 9 5 3" xfId="25066" xr:uid="{5BA52094-6ED6-42AB-9C7D-C55C46B9C16E}"/>
    <cellStyle name="Comma 9 5 4" xfId="47328" xr:uid="{BE194F81-1C03-4867-B236-C9807128AF2C}"/>
    <cellStyle name="Comma 9 5 5" xfId="4637" xr:uid="{880A214A-B7A5-4A2C-9F29-3C557C5C4E3B}"/>
    <cellStyle name="Comma 9 50" xfId="25067" xr:uid="{3514C87F-C432-4B23-AD53-BCE42D4B7F67}"/>
    <cellStyle name="Comma 9 50 2" xfId="25068" xr:uid="{D4C53F13-CEA8-41D0-9258-47D908C1ED3E}"/>
    <cellStyle name="Comma 9 51" xfId="25069" xr:uid="{8ABD6CFA-31DB-4625-9E63-B86C03B8CF2D}"/>
    <cellStyle name="Comma 9 51 2" xfId="25070" xr:uid="{EA6658A0-32A3-462A-AF45-8891D67D6EE2}"/>
    <cellStyle name="Comma 9 52" xfId="25071" xr:uid="{1CE5691B-5AB3-4F13-96A3-8C3D61C9F1D6}"/>
    <cellStyle name="Comma 9 52 2" xfId="25072" xr:uid="{C92E3A99-0C1A-418C-94AF-998407774D30}"/>
    <cellStyle name="Comma 9 53" xfId="25073" xr:uid="{E360BBAB-C6D0-4BBE-8E47-966EAB6EED04}"/>
    <cellStyle name="Comma 9 53 2" xfId="25074" xr:uid="{CD3604AB-8C87-48D4-9610-D9AB7BE05463}"/>
    <cellStyle name="Comma 9 54" xfId="25075" xr:uid="{C47173EF-784D-4F0A-964C-95892403DED4}"/>
    <cellStyle name="Comma 9 54 2" xfId="25076" xr:uid="{0E81A749-D9FC-4ABD-BC77-4530A1759BFC}"/>
    <cellStyle name="Comma 9 55" xfId="25077" xr:uid="{55916D56-76F9-439C-831A-146B18514272}"/>
    <cellStyle name="Comma 9 55 2" xfId="25078" xr:uid="{003A207F-8C93-45C4-8A56-92FC2981CAA6}"/>
    <cellStyle name="Comma 9 56" xfId="25079" xr:uid="{5C64E48B-6E20-487C-A404-683754244EC1}"/>
    <cellStyle name="Comma 9 56 2" xfId="25080" xr:uid="{D660F273-DF8A-423F-92AE-DF5F740CC817}"/>
    <cellStyle name="Comma 9 57" xfId="25081" xr:uid="{8200514D-0B56-40E7-9F8F-62288CA12BBA}"/>
    <cellStyle name="Comma 9 57 2" xfId="25082" xr:uid="{7A645EAD-6CD2-41F1-926E-79DC52B684AE}"/>
    <cellStyle name="Comma 9 58" xfId="25083" xr:uid="{F014EF39-42CA-41B7-BD74-EEFBEDB3C018}"/>
    <cellStyle name="Comma 9 58 2" xfId="25084" xr:uid="{5593936B-22F3-47DF-B6DC-AF38E86EBFE5}"/>
    <cellStyle name="Comma 9 59" xfId="25085" xr:uid="{ED7AF675-B549-4EE8-9681-3C016CFFD359}"/>
    <cellStyle name="Comma 9 59 2" xfId="25086" xr:uid="{38B78B29-6E1E-4C92-BD2A-1B9ADDBACE04}"/>
    <cellStyle name="Comma 9 6" xfId="1082" xr:uid="{6B9BD9AE-F4CC-491E-8F1B-BC4CF8022B98}"/>
    <cellStyle name="Comma 9 6 2" xfId="6001" xr:uid="{257BD424-E892-452A-8604-FEF0C6F62C8A}"/>
    <cellStyle name="Comma 9 6 2 2" xfId="25088" xr:uid="{2A865C43-332D-49B8-9E08-B82678A2D50D}"/>
    <cellStyle name="Comma 9 6 3" xfId="25087" xr:uid="{AA7B8808-B2FB-4FF7-A166-A10C37ED06EF}"/>
    <cellStyle name="Comma 9 6 4" xfId="46640" xr:uid="{4E249C49-8833-4C90-9DFB-D38CBAD0129B}"/>
    <cellStyle name="Comma 9 6 5" xfId="4811" xr:uid="{98C50091-8ED9-4232-AE39-8406A4B6F18A}"/>
    <cellStyle name="Comma 9 60" xfId="25089" xr:uid="{3953356D-ED91-416D-81EA-DB0744F1A2F5}"/>
    <cellStyle name="Comma 9 60 2" xfId="25090" xr:uid="{5A37958D-C440-4258-B673-BB23DF62799B}"/>
    <cellStyle name="Comma 9 61" xfId="25091" xr:uid="{1BE6CD51-BB2E-4701-A20A-47C0D32A816E}"/>
    <cellStyle name="Comma 9 61 2" xfId="25092" xr:uid="{D28149AE-15BB-4619-BC6B-4149BDACD414}"/>
    <cellStyle name="Comma 9 62" xfId="25093" xr:uid="{F088983E-286F-48AA-9F20-F2A6177D1EB7}"/>
    <cellStyle name="Comma 9 62 2" xfId="25094" xr:uid="{AF77B21D-9FFE-4739-B919-E06C206D17EB}"/>
    <cellStyle name="Comma 9 63" xfId="25095" xr:uid="{1BD33CB2-DA02-4D3E-BFD8-ED37D69D19BA}"/>
    <cellStyle name="Comma 9 63 2" xfId="25096" xr:uid="{105A386C-DEF8-4773-A5DB-A644BF819A22}"/>
    <cellStyle name="Comma 9 64" xfId="25097" xr:uid="{47F72C66-0129-4619-97D3-CBC3184E18DB}"/>
    <cellStyle name="Comma 9 64 2" xfId="25098" xr:uid="{2311A51D-6796-48D5-8914-77C4759DB93C}"/>
    <cellStyle name="Comma 9 65" xfId="25099" xr:uid="{83B7CF31-E5CF-4710-BD8C-EE95E57C0DFB}"/>
    <cellStyle name="Comma 9 65 2" xfId="25100" xr:uid="{B4E3E731-B309-4925-A008-9DD68C792E6E}"/>
    <cellStyle name="Comma 9 66" xfId="25101" xr:uid="{699FC4E3-913F-4CEC-A80A-D1FFD7721970}"/>
    <cellStyle name="Comma 9 66 2" xfId="25102" xr:uid="{829AEC79-9B38-4358-8829-2AD09A915B70}"/>
    <cellStyle name="Comma 9 67" xfId="25103" xr:uid="{11C487DB-1E9A-41BA-AC11-E13D0E14A555}"/>
    <cellStyle name="Comma 9 67 2" xfId="25104" xr:uid="{85D6277D-4A71-4524-A58F-A0C16277A7D8}"/>
    <cellStyle name="Comma 9 68" xfId="25105" xr:uid="{710848A5-0A60-46F2-A27D-4A476A1FCEA7}"/>
    <cellStyle name="Comma 9 68 2" xfId="25106" xr:uid="{4AC32C98-2C20-4ECB-88C0-9DE4A58900FC}"/>
    <cellStyle name="Comma 9 69" xfId="25107" xr:uid="{8EA81604-86E7-4E25-8718-6CE458FF223F}"/>
    <cellStyle name="Comma 9 69 2" xfId="25108" xr:uid="{F0A13017-0D02-445C-9D57-5CA6A6E0F42D}"/>
    <cellStyle name="Comma 9 7" xfId="2831" xr:uid="{02F3BDCA-822D-4ED2-9DFB-8B2BC3F42A8C}"/>
    <cellStyle name="Comma 9 7 2" xfId="7801" xr:uid="{CFD31076-8F99-4598-B2D8-3798ED242146}"/>
    <cellStyle name="Comma 9 7 2 2" xfId="25110" xr:uid="{97B9F8C6-C0A8-491A-8DC9-07D833E818C3}"/>
    <cellStyle name="Comma 9 7 3" xfId="25109" xr:uid="{7B896628-DC7F-4B66-8901-B5B10CFB1C98}"/>
    <cellStyle name="Comma 9 7 4" xfId="48427" xr:uid="{051E775B-4644-4391-980E-873CC441C78B}"/>
    <cellStyle name="Comma 9 7 5" xfId="5203" xr:uid="{5544849F-5C06-4683-9159-0BEE961C1AD5}"/>
    <cellStyle name="Comma 9 70" xfId="25111" xr:uid="{15EBDEC6-0682-4EC1-9CD1-1301BA4A5776}"/>
    <cellStyle name="Comma 9 70 2" xfId="25112" xr:uid="{31450962-459B-472F-8975-E35DDB0C088F}"/>
    <cellStyle name="Comma 9 71" xfId="25113" xr:uid="{0063854E-C38C-4545-87E8-8084BC734A76}"/>
    <cellStyle name="Comma 9 71 2" xfId="25114" xr:uid="{E5E5C03C-3C3B-4A03-B580-660DBD20546D}"/>
    <cellStyle name="Comma 9 72" xfId="25115" xr:uid="{72780BA9-D9FA-4325-931D-36AB5493F2D7}"/>
    <cellStyle name="Comma 9 72 2" xfId="25116" xr:uid="{FA70DADB-97FC-4181-870B-8EB6F3A3D242}"/>
    <cellStyle name="Comma 9 73" xfId="25117" xr:uid="{1C304F68-5215-4038-8E99-D5E020A16D68}"/>
    <cellStyle name="Comma 9 73 2" xfId="25118" xr:uid="{00672DEB-B3BF-47BF-8477-6FFA55CE4DF3}"/>
    <cellStyle name="Comma 9 74" xfId="25119" xr:uid="{2079549F-E743-4AD8-8400-5F6F90340D5C}"/>
    <cellStyle name="Comma 9 74 2" xfId="25120" xr:uid="{C8078335-C4D5-4634-94A2-1836E6BA8797}"/>
    <cellStyle name="Comma 9 75" xfId="25121" xr:uid="{365825AA-BB37-4DBE-AF3D-0CFD99EDF794}"/>
    <cellStyle name="Comma 9 75 2" xfId="25122" xr:uid="{96620DA4-6768-43ED-B02B-033435DD081B}"/>
    <cellStyle name="Comma 9 76" xfId="25123" xr:uid="{DCAEECDC-5145-427D-AA4F-8BF2ABEDD0C5}"/>
    <cellStyle name="Comma 9 76 2" xfId="25124" xr:uid="{1EC06374-D024-48E0-8C33-DAD4A489F121}"/>
    <cellStyle name="Comma 9 77" xfId="25125" xr:uid="{57E7EBB7-0AA0-4C2F-B81B-014AC943FED1}"/>
    <cellStyle name="Comma 9 77 2" xfId="25126" xr:uid="{722A09E0-B630-4BC4-9BAE-F40EF5E4F270}"/>
    <cellStyle name="Comma 9 78" xfId="25127" xr:uid="{FB48EB26-CA9F-44FC-A908-D7389FC1E888}"/>
    <cellStyle name="Comma 9 78 2" xfId="25128" xr:uid="{2088EFDE-A96C-48BB-BEE5-4482CB43BB80}"/>
    <cellStyle name="Comma 9 79" xfId="25129" xr:uid="{42235097-31BE-4E6F-A81A-D49387BEB498}"/>
    <cellStyle name="Comma 9 79 2" xfId="25130" xr:uid="{E4F241D1-B5F2-40D3-BBD9-3DDC71E895D8}"/>
    <cellStyle name="Comma 9 8" xfId="3040" xr:uid="{A65CF03B-F805-4989-B1AE-13E6E1CC551C}"/>
    <cellStyle name="Comma 9 8 2" xfId="25132" xr:uid="{250A7F27-1B21-42CC-9427-BC33C7FF2319}"/>
    <cellStyle name="Comma 9 8 3" xfId="25131" xr:uid="{02CEE12E-649F-46FB-A81E-FF9905CC6B7C}"/>
    <cellStyle name="Comma 9 8 4" xfId="48662" xr:uid="{85BFA4E2-99CE-4519-8E17-1C269ABC732A}"/>
    <cellStyle name="Comma 9 8 5" xfId="8036" xr:uid="{259158CF-B04C-44BB-B7C1-25D036544C58}"/>
    <cellStyle name="Comma 9 80" xfId="25133" xr:uid="{FCF1D0EE-CEAC-44C6-815D-C79385F62868}"/>
    <cellStyle name="Comma 9 80 2" xfId="25134" xr:uid="{8351D8D1-BC99-40A0-BE1D-BD0041EC6DF6}"/>
    <cellStyle name="Comma 9 81" xfId="25135" xr:uid="{45456331-AE4D-46EC-8D21-72CD0062195A}"/>
    <cellStyle name="Comma 9 81 2" xfId="25136" xr:uid="{B236BCBE-AC15-4661-94BD-BCC98D011FD4}"/>
    <cellStyle name="Comma 9 82" xfId="25137" xr:uid="{497F97AB-2B18-415C-B64A-F1E08323FC8B}"/>
    <cellStyle name="Comma 9 82 2" xfId="25138" xr:uid="{C0E275AC-88F3-4446-BA86-24B968D39CB1}"/>
    <cellStyle name="Comma 9 83" xfId="25139" xr:uid="{F20D9AE1-B9AD-419C-AB9D-A4778ACA4304}"/>
    <cellStyle name="Comma 9 83 2" xfId="25140" xr:uid="{524781A2-7549-469E-B8C5-5F38BE0C1D61}"/>
    <cellStyle name="Comma 9 84" xfId="25141" xr:uid="{D5EBCC34-4C36-48D5-8A34-8BAF7ED22C8C}"/>
    <cellStyle name="Comma 9 84 2" xfId="25142" xr:uid="{CDDCDA4E-F1AB-4FAC-984C-FE1BC9FAC6C0}"/>
    <cellStyle name="Comma 9 85" xfId="25143" xr:uid="{F8BDB3F1-1BAD-4C1E-9AF5-26B03B85B46E}"/>
    <cellStyle name="Comma 9 85 2" xfId="25144" xr:uid="{222EE5B8-3DF5-43B7-A651-DB62BB1533DE}"/>
    <cellStyle name="Comma 9 86" xfId="25145" xr:uid="{2DF20266-E137-4221-9537-3B3D6967993E}"/>
    <cellStyle name="Comma 9 86 2" xfId="25146" xr:uid="{9613470F-2468-4912-AA97-1BBB3FE66926}"/>
    <cellStyle name="Comma 9 87" xfId="25147" xr:uid="{2A7A89F3-8571-43C6-AE46-94E04608219C}"/>
    <cellStyle name="Comma 9 87 2" xfId="25148" xr:uid="{1C9E3D65-98F5-441A-942C-D93549E1CEC2}"/>
    <cellStyle name="Comma 9 88" xfId="25149" xr:uid="{1BB1F095-F763-4316-839C-A0DC0889CCBB}"/>
    <cellStyle name="Comma 9 88 2" xfId="25150" xr:uid="{650C33B8-8AC4-462B-9AD2-9D32553549BD}"/>
    <cellStyle name="Comma 9 89" xfId="25151" xr:uid="{6B7FC6E0-CACB-49CD-B13D-46E4D1305F51}"/>
    <cellStyle name="Comma 9 89 2" xfId="25152" xr:uid="{30277F92-5C4E-4159-8B8B-1D4709D78286}"/>
    <cellStyle name="Comma 9 9" xfId="5565" xr:uid="{A2025741-2BC4-474E-ABB3-6EA14886DBFE}"/>
    <cellStyle name="Comma 9 9 2" xfId="25154" xr:uid="{AA0F6FA8-5B95-4E08-AA83-03E146FFD944}"/>
    <cellStyle name="Comma 9 9 3" xfId="25153" xr:uid="{EDC014EE-3D39-43F8-9C3E-B9A8949F022E}"/>
    <cellStyle name="Comma 9 90" xfId="25155" xr:uid="{4D8FFCEC-E828-48CD-8230-23A3932FFC64}"/>
    <cellStyle name="Comma 9 90 2" xfId="25156" xr:uid="{A94F07B5-F4BA-4ED2-97BD-DC9E3811095D}"/>
    <cellStyle name="Comma 9 91" xfId="25157" xr:uid="{04413378-0DFF-45E9-BA3B-187843E4F410}"/>
    <cellStyle name="Comma 9 91 2" xfId="25158" xr:uid="{A63CC2DE-9CEA-4FA9-A5B7-E275CCE9DCAE}"/>
    <cellStyle name="Comma 9 92" xfId="25159" xr:uid="{C0B55367-3F29-41CD-B029-41A61BC3BFC0}"/>
    <cellStyle name="Comma 9 92 2" xfId="25160" xr:uid="{9D8136D0-AA49-4176-880F-33BFF1B1E82E}"/>
    <cellStyle name="Comma 9 93" xfId="25161" xr:uid="{C5BAA0BC-C391-4AB4-BFD9-748A5D1D5608}"/>
    <cellStyle name="Comma 9 93 2" xfId="25162" xr:uid="{E85CD0FC-14AC-4716-9B70-7012635222C6}"/>
    <cellStyle name="Comma 9 94" xfId="25163" xr:uid="{451E22BB-FFCD-448D-84C8-224B10DF8BCB}"/>
    <cellStyle name="Comma 9 94 2" xfId="25164" xr:uid="{161A3BDE-480D-435D-9161-D353C566EF7D}"/>
    <cellStyle name="Comma 9 95" xfId="25165" xr:uid="{3CD7C194-74E9-4FD3-82CA-E5C49D31ED0F}"/>
    <cellStyle name="Comma 9 95 2" xfId="25166" xr:uid="{50FE3417-FB0B-4FC7-8CE6-90F73B921D98}"/>
    <cellStyle name="Comma 9 96" xfId="25167" xr:uid="{F933C869-DD03-4AB6-81AA-8B76A0E8CDAE}"/>
    <cellStyle name="Comma 9 96 2" xfId="25168" xr:uid="{D28DE386-0AAD-4555-93B6-3F87DCCCBBA7}"/>
    <cellStyle name="Comma 9 97" xfId="25169" xr:uid="{7B5E34B6-9BDF-404F-86AB-FEEF4A2DBFAA}"/>
    <cellStyle name="Comma 9 97 2" xfId="25170" xr:uid="{5D201E58-22DE-4E90-B7C9-B0337D21CE8B}"/>
    <cellStyle name="Comma 9 98" xfId="25171" xr:uid="{2385ACF8-CC17-490B-87C1-79B89091A09C}"/>
    <cellStyle name="Comma 9 98 2" xfId="25172" xr:uid="{0797E401-D666-48CB-95ED-C276FCB409AA}"/>
    <cellStyle name="Comma 9 99" xfId="25173" xr:uid="{F5BA6E96-EC4C-4FD0-A980-5BC21145A030}"/>
    <cellStyle name="Comma 9 99 2" xfId="25174" xr:uid="{6835731D-FEC9-45FB-8864-3D3957BE1DEA}"/>
    <cellStyle name="Comma 9_DCC_Lead Sheet_Q1'54" xfId="25175" xr:uid="{6314CAA3-CCBE-435B-A7EB-40DDCEB7B52E}"/>
    <cellStyle name="Comma 90" xfId="4354" xr:uid="{86634385-7215-4D46-BC9F-6B74C255744D}"/>
    <cellStyle name="Comma 90 2" xfId="45999" xr:uid="{C7C2216E-90A9-420B-86E2-E7D468066C07}"/>
    <cellStyle name="Comma 91" xfId="1206" xr:uid="{9C0FE9BD-22CA-44FB-8891-3A3C0A08B866}"/>
    <cellStyle name="Comma 91 10" xfId="4357" xr:uid="{C4EB122A-036A-4D3E-BBDE-B95C502B7A24}"/>
    <cellStyle name="Comma 91 2" xfId="1268" xr:uid="{5A143408-1863-4DA5-8A44-9E1BC056B712}"/>
    <cellStyle name="Comma 91 2 2" xfId="1907" xr:uid="{4FCB2EC0-D8B6-4398-B7C0-15AC0DEFD6AD}"/>
    <cellStyle name="Comma 91 2 2 2" xfId="47495" xr:uid="{0D19EA7D-6842-4F89-AAA6-B6FDF68EB8E0}"/>
    <cellStyle name="Comma 91 2 2 3" xfId="6867" xr:uid="{ED19E9B7-58BC-4DFB-A347-AD173105F7AC}"/>
    <cellStyle name="Comma 91 2 3" xfId="3208" xr:uid="{32F13C1F-55C0-45F4-BA19-D81F51D9B0DC}"/>
    <cellStyle name="Comma 91 2 3 2" xfId="48831" xr:uid="{853270A6-9C88-4D4A-82E7-BD3DA7A681A2}"/>
    <cellStyle name="Comma 91 2 3 3" xfId="8205" xr:uid="{8BDF1575-E24B-4A1F-88D6-82FCA9C2F9CB}"/>
    <cellStyle name="Comma 91 2 4" xfId="46820" xr:uid="{470E87D2-D012-4431-B348-45520083D756}"/>
    <cellStyle name="Comma 91 2 5" xfId="6186" xr:uid="{BCCCFF22-9FE1-42BB-924F-A9CE113AF4CE}"/>
    <cellStyle name="Comma 91 3" xfId="1481" xr:uid="{42502E6A-ADFC-4D64-9814-B9492CAE2EF6}"/>
    <cellStyle name="Comma 91 3 2" xfId="2069" xr:uid="{E859C4A3-29DB-4440-B68F-F6927146E47B}"/>
    <cellStyle name="Comma 91 3 2 2" xfId="47659" xr:uid="{02B07628-6D30-433F-B571-C79913822137}"/>
    <cellStyle name="Comma 91 3 2 3" xfId="7031" xr:uid="{7E917332-1497-4BCC-B23E-1C1D9D64589F}"/>
    <cellStyle name="Comma 91 3 3" xfId="3374" xr:uid="{708BB2B5-581F-47A6-9DB7-31E9481B86A4}"/>
    <cellStyle name="Comma 91 3 3 2" xfId="48998" xr:uid="{E81C6179-7E2D-4C2E-9DEA-1E4FC5F9AC08}"/>
    <cellStyle name="Comma 91 3 3 3" xfId="8372" xr:uid="{4287DA30-87FE-43AF-AD02-6F904F141230}"/>
    <cellStyle name="Comma 91 3 4" xfId="47002" xr:uid="{834F35B7-8CA3-438B-8A3D-8EEE3DC8D999}"/>
    <cellStyle name="Comma 91 3 5" xfId="6372" xr:uid="{558500A9-6AB5-4C09-BD70-B73D630EC312}"/>
    <cellStyle name="Comma 91 4" xfId="1535" xr:uid="{B5821FDB-211A-4C18-A137-87EACFEA99A9}"/>
    <cellStyle name="Comma 91 4 2" xfId="2146" xr:uid="{0D170C33-ECE6-4156-A200-C01E624986F2}"/>
    <cellStyle name="Comma 91 4 2 2" xfId="47736" xr:uid="{2AA4EDCB-52CA-4778-A077-87F54E819A1C}"/>
    <cellStyle name="Comma 91 4 2 3" xfId="7108" xr:uid="{174ADABD-6BB6-4820-8F5F-BCD988C8CA34}"/>
    <cellStyle name="Comma 91 4 3" xfId="3452" xr:uid="{0BBE7EB2-13A7-45AB-AF71-148C899086B6}"/>
    <cellStyle name="Comma 91 4 3 2" xfId="49076" xr:uid="{CFB58246-02C0-4BD4-B3C9-424D1740ED51}"/>
    <cellStyle name="Comma 91 4 3 3" xfId="8450" xr:uid="{9821DC96-35FE-4A73-A693-6E67A35A31F3}"/>
    <cellStyle name="Comma 91 4 4" xfId="47080" xr:uid="{AB3A42B8-CCCF-4F2D-83D0-D350E9EE4603}"/>
    <cellStyle name="Comma 91 4 5" xfId="6450" xr:uid="{AB5CAF34-51AC-49D5-A03F-5635BF5D4780}"/>
    <cellStyle name="Comma 91 5" xfId="1858" xr:uid="{D90C2A46-8636-462F-9930-6EA37C8974F5}"/>
    <cellStyle name="Comma 91 5 2" xfId="47446" xr:uid="{9BE17A50-4FDC-4296-989A-050CC6553A33}"/>
    <cellStyle name="Comma 91 5 3" xfId="6818" xr:uid="{355EE44A-F9BA-4E52-8E79-7F13186D3BDC}"/>
    <cellStyle name="Comma 91 6" xfId="3158" xr:uid="{DB4CA0DA-5A2F-4B56-B05A-83B979C146EE}"/>
    <cellStyle name="Comma 91 6 2" xfId="48781" xr:uid="{EAF4B632-FDF5-426C-B938-A3DC6575367A}"/>
    <cellStyle name="Comma 91 6 3" xfId="8155" xr:uid="{A8A88B5D-2F1D-4D92-B886-AC0E7A2AABFF}"/>
    <cellStyle name="Comma 91 7" xfId="6131" xr:uid="{68B06A55-2D4A-447F-92DE-32112960753E}"/>
    <cellStyle name="Comma 91 8" xfId="46008" xr:uid="{A0D8A2EC-F1C1-497A-907F-7796DD50A4E6}"/>
    <cellStyle name="Comma 91 9" xfId="46768" xr:uid="{56E9187C-C4B2-4589-9C03-E12FF358F4EF}"/>
    <cellStyle name="Comma 92" xfId="3607" xr:uid="{3E44F92B-FF41-4DB6-B60C-6002D7BAE7AE}"/>
    <cellStyle name="Comma 92 2" xfId="46133" xr:uid="{71D8FB2E-C808-4730-83CE-3DFDCC3CAFC7}"/>
    <cellStyle name="Comma 92 3" xfId="46139" xr:uid="{529BFC1B-A9BD-4E8F-9E9E-55B133E261F1}"/>
    <cellStyle name="Comma 92 4" xfId="4364" xr:uid="{5822F24A-AA21-47A7-837F-DC8A234ED4D4}"/>
    <cellStyle name="Comma 93" xfId="4399" xr:uid="{0E1C3E99-AB28-4D3A-84D5-1D62AA3C3688}"/>
    <cellStyle name="Comma 93 2" xfId="46106" xr:uid="{4ECF3275-80DB-4F08-9F2B-12E7E8AC46A4}"/>
    <cellStyle name="Comma 93 3" xfId="1269" xr:uid="{3F2D07B5-8402-4D40-9783-A478F7A2E33A}"/>
    <cellStyle name="Comma 93 3 2" xfId="1508" xr:uid="{EE77601C-16C3-48B8-AA79-88BEE8DD9975}"/>
    <cellStyle name="Comma 93 3 2 2" xfId="2095" xr:uid="{6AD5D443-FA5F-48A3-8F7C-9121D5A3E205}"/>
    <cellStyle name="Comma 93 3 2 2 2" xfId="47685" xr:uid="{AFA99F56-9BAF-47C2-B5E4-98A9F97F015A}"/>
    <cellStyle name="Comma 93 3 2 2 3" xfId="7057" xr:uid="{E80D7792-DEFE-4316-8C2F-820F4FC141C7}"/>
    <cellStyle name="Comma 93 3 2 3" xfId="3401" xr:uid="{02C11F47-39E1-4423-811A-82BA7E8667E2}"/>
    <cellStyle name="Comma 93 3 2 3 2" xfId="49025" xr:uid="{29BEA420-0FC2-489A-ACC0-E7F37741A370}"/>
    <cellStyle name="Comma 93 3 2 3 3" xfId="8399" xr:uid="{D517DFFB-B09E-4179-93CB-D59253BC2947}"/>
    <cellStyle name="Comma 93 3 2 4" xfId="47029" xr:uid="{F8CF28A5-5F1B-410C-8123-B9C0F157A911}"/>
    <cellStyle name="Comma 93 3 2 5" xfId="6399" xr:uid="{DC27F705-CB0F-4076-915A-932BB7D08153}"/>
    <cellStyle name="Comma 93 3 3" xfId="1908" xr:uid="{01173E49-72EB-45E5-BAF4-2EE9741AFC6F}"/>
    <cellStyle name="Comma 93 3 3 2" xfId="47496" xr:uid="{F2DFC625-F42A-49F8-86E2-B8809C02D08F}"/>
    <cellStyle name="Comma 93 3 3 3" xfId="6868" xr:uid="{684463BE-39F1-4B66-8492-F5BD47890A04}"/>
    <cellStyle name="Comma 93 3 4" xfId="3209" xr:uid="{7D6DBD02-D5BD-4672-8A6D-4E46D7FCBBA0}"/>
    <cellStyle name="Comma 93 3 4 2" xfId="48832" xr:uid="{AB1C0A32-F968-41DF-8D41-057B18DDBB86}"/>
    <cellStyle name="Comma 93 3 4 3" xfId="8206" xr:uid="{BD9D01CA-47B9-4F05-A871-065D5C01104A}"/>
    <cellStyle name="Comma 93 3 5" xfId="46821" xr:uid="{A49B4109-C456-47B2-9117-8E71CF09045F}"/>
    <cellStyle name="Comma 93 3 6" xfId="6187" xr:uid="{45B05463-E91A-42F2-9DAE-8AE92E3D80D1}"/>
    <cellStyle name="Comma 94" xfId="4586" xr:uid="{DA71233B-91D2-4BB7-BD86-0B117B7447D5}"/>
    <cellStyle name="Comma 95" xfId="4589" xr:uid="{506A29C0-C480-4005-826F-7380D110938B}"/>
    <cellStyle name="Comma 96" xfId="4605" xr:uid="{A1FD8D9E-85E1-4051-9686-F1D49AE72F9B}"/>
    <cellStyle name="Comma 97" xfId="1230" xr:uid="{87572299-1EF3-41CD-95B7-2602DD650EA5}"/>
    <cellStyle name="Comma 97 2" xfId="1270" xr:uid="{4BA78D56-D3CC-4675-9DCF-1331D34FD0EB}"/>
    <cellStyle name="Comma 97 2 2" xfId="1509" xr:uid="{611210CB-EB90-43CD-92CA-862078A5D680}"/>
    <cellStyle name="Comma 97 2 2 2" xfId="2096" xr:uid="{93E66339-94CC-430E-A03E-2148B3616CC9}"/>
    <cellStyle name="Comma 97 2 2 2 2" xfId="47686" xr:uid="{F8CE9404-0E85-4705-82BB-441D01EECA26}"/>
    <cellStyle name="Comma 97 2 2 2 3" xfId="7058" xr:uid="{0D2819C9-7265-4E2F-A22F-4F269BA64866}"/>
    <cellStyle name="Comma 97 2 2 3" xfId="3402" xr:uid="{5F25F042-04DB-44A4-821F-EA06225BCF8E}"/>
    <cellStyle name="Comma 97 2 2 3 2" xfId="49026" xr:uid="{2E998E2D-0FBD-4FBA-983A-CEE5A4032146}"/>
    <cellStyle name="Comma 97 2 2 3 3" xfId="8400" xr:uid="{6A08BCCE-E07A-465A-B4E3-B0532B79AC05}"/>
    <cellStyle name="Comma 97 2 2 4" xfId="47030" xr:uid="{05051037-299F-450A-B069-FA1651957CD9}"/>
    <cellStyle name="Comma 97 2 2 5" xfId="6400" xr:uid="{B1A79059-B7D6-4AC5-A25D-A7CFCCBA6AB5}"/>
    <cellStyle name="Comma 97 2 3" xfId="1909" xr:uid="{0B4B3699-CDB6-4A02-853D-5E7595D13A28}"/>
    <cellStyle name="Comma 97 2 3 2" xfId="47497" xr:uid="{73038B2E-628C-4AE7-9888-EDD5DDE9493B}"/>
    <cellStyle name="Comma 97 2 3 3" xfId="6869" xr:uid="{C13D25C6-6124-43F7-A1AA-F155CDB538CB}"/>
    <cellStyle name="Comma 97 2 4" xfId="3210" xr:uid="{63125A12-0625-40DC-BF70-D57DEC714922}"/>
    <cellStyle name="Comma 97 2 4 2" xfId="48833" xr:uid="{0F57EA84-44ED-48E2-AE5A-2BB164084863}"/>
    <cellStyle name="Comma 97 2 4 3" xfId="8207" xr:uid="{73422BD0-4B1A-41B1-9D44-499166BF3D33}"/>
    <cellStyle name="Comma 97 2 5" xfId="46822" xr:uid="{2AFBCEAF-6635-4FA5-8240-A981A4B01C4E}"/>
    <cellStyle name="Comma 97 2 6" xfId="6188" xr:uid="{DC205C6F-B41C-417C-88A7-68BEAEFA10A5}"/>
    <cellStyle name="Comma 97 3" xfId="1488" xr:uid="{46CB271E-C443-49B8-B013-DDA96A35EDDB}"/>
    <cellStyle name="Comma 97 3 2" xfId="2075" xr:uid="{690B1921-8BE2-4DF1-8291-21C409D50502}"/>
    <cellStyle name="Comma 97 3 2 2" xfId="47665" xr:uid="{97A88DDB-F549-4B55-A41E-69E139E6BDB8}"/>
    <cellStyle name="Comma 97 3 2 3" xfId="7037" xr:uid="{88A4CD29-DC71-4481-8997-60419DDD35E2}"/>
    <cellStyle name="Comma 97 3 3" xfId="3381" xr:uid="{98F42DCB-AAB7-47E3-8130-1621C39ED0FE}"/>
    <cellStyle name="Comma 97 3 3 2" xfId="49005" xr:uid="{64637076-9070-4888-9451-145FE2AC07DF}"/>
    <cellStyle name="Comma 97 3 3 3" xfId="8379" xr:uid="{78A00A82-079E-466D-9B96-C450DAD5C6FD}"/>
    <cellStyle name="Comma 97 3 4" xfId="47009" xr:uid="{DEB04DFE-03DF-4960-9062-C53DE642E904}"/>
    <cellStyle name="Comma 97 3 5" xfId="6379" xr:uid="{42D942F8-DE73-47ED-A2F0-730E1F0E3219}"/>
    <cellStyle name="Comma 97 4" xfId="1539" xr:uid="{0EE79C84-A849-42A5-B64C-875B0B06FFA2}"/>
    <cellStyle name="Comma 97 4 2" xfId="2149" xr:uid="{33382D8A-EBC4-4B72-A040-59C2B2158B67}"/>
    <cellStyle name="Comma 97 4 2 2" xfId="47739" xr:uid="{F8FAF818-AF13-4E80-9986-CDE998AD4AA8}"/>
    <cellStyle name="Comma 97 4 2 3" xfId="7111" xr:uid="{FBD4E6EF-FB23-44F3-83F5-FD559E968365}"/>
    <cellStyle name="Comma 97 4 3" xfId="3455" xr:uid="{B195EB44-FF26-40D0-B66A-51DB7B4F04D3}"/>
    <cellStyle name="Comma 97 4 3 2" xfId="49079" xr:uid="{9CDB3F51-D64C-46E8-A429-550773000863}"/>
    <cellStyle name="Comma 97 4 3 3" xfId="8453" xr:uid="{4BF50CEC-8793-475C-881C-E9198EEB1EEC}"/>
    <cellStyle name="Comma 97 4 4" xfId="47083" xr:uid="{446B329F-8E23-41C1-8C77-376587B79E4C}"/>
    <cellStyle name="Comma 97 4 5" xfId="6454" xr:uid="{BC1D7112-9323-4C17-872F-1CCDF9DDD796}"/>
    <cellStyle name="Comma 97 5" xfId="1878" xr:uid="{236DAFD8-7543-4C88-8D4C-14395F007CE2}"/>
    <cellStyle name="Comma 97 5 2" xfId="47466" xr:uid="{076AB35A-42B9-4594-8C8A-2134DAE35534}"/>
    <cellStyle name="Comma 97 5 3" xfId="6838" xr:uid="{D784E9B3-6468-4069-8DE0-83599414F863}"/>
    <cellStyle name="Comma 97 6" xfId="3179" xr:uid="{A62760FC-1175-49E1-B21C-D92B13A9F935}"/>
    <cellStyle name="Comma 97 6 2" xfId="48802" xr:uid="{C00059EF-3BA9-49C0-9A43-675ED52B0749}"/>
    <cellStyle name="Comma 97 6 3" xfId="8176" xr:uid="{0EE037DE-9BD2-4658-B48C-C6E98E102022}"/>
    <cellStyle name="Comma 97 7" xfId="6154" xr:uid="{B2F0637B-9FC0-4EB5-8DB1-BA9FE36ED9CA}"/>
    <cellStyle name="Comma 97 8" xfId="46789" xr:uid="{FC1BD219-9D64-433F-9C1A-2A1B53C18F75}"/>
    <cellStyle name="Comma 97 9" xfId="4602" xr:uid="{9D2C2330-9482-4DDE-92B5-B857CBB01B46}"/>
    <cellStyle name="Comma 98" xfId="4609" xr:uid="{677FB77A-B5CD-4B6E-BEFE-1A67587A5A8E}"/>
    <cellStyle name="Comma 99" xfId="4611" xr:uid="{C34B0011-30E5-48CC-8011-B007B0B0C53B}"/>
    <cellStyle name="comma zerodec" xfId="165" xr:uid="{00000000-0005-0000-0000-0000A4000000}"/>
    <cellStyle name="comma zerodec 2" xfId="4158" xr:uid="{2E9668BA-090E-49B5-807F-CC5DC06D926E}"/>
    <cellStyle name="comma zerodec 2 2" xfId="25176" xr:uid="{BE248353-BE7E-4A1D-847B-0D5F97D972B9}"/>
    <cellStyle name="comma zerodec 2 3" xfId="25177" xr:uid="{4EC6B12B-A6C2-4B43-935F-9B40926B3922}"/>
    <cellStyle name="comma zerodec 2 4" xfId="8776" xr:uid="{EB3B3477-6356-4834-B7FA-6BDACA9DD576}"/>
    <cellStyle name="comma zerodec 3" xfId="8777" xr:uid="{F61E2571-C74F-49E4-B1DE-33033E66A07C}"/>
    <cellStyle name="comma zerodec 3 2" xfId="25178" xr:uid="{4AEDD5F8-B69D-4A63-A4C9-9224A754BCED}"/>
    <cellStyle name="comma zerodec 4" xfId="25179" xr:uid="{FC425C67-8A9D-4C0E-BC16-26B8256099C3}"/>
    <cellStyle name="comma zerodec 5" xfId="25180" xr:uid="{263847A9-DBAA-4EE9-8A60-61EB291B2670}"/>
    <cellStyle name="Comma0" xfId="3865" xr:uid="{C78A05AE-D747-454C-8A13-EF8C6135993E}"/>
    <cellStyle name="Comma0 2" xfId="8778" xr:uid="{6B6919FE-55BB-4657-9E53-9B3DCB3DD534}"/>
    <cellStyle name="Copied" xfId="3866" xr:uid="{EB280D0E-2113-4AE1-A953-AFCDB12C4254}"/>
    <cellStyle name="Copied 2" xfId="8779" xr:uid="{310B4C47-CBBE-45C3-93A0-CDAF334B6F2C}"/>
    <cellStyle name="Cover Date" xfId="3867" xr:uid="{FE506852-D3E8-4E73-A8A7-D4A7767B6891}"/>
    <cellStyle name="Cover Date 2" xfId="8780" xr:uid="{17DF70C9-01E2-4357-B0E6-4E5BF647ECCE}"/>
    <cellStyle name="Cover Subtitle" xfId="3868" xr:uid="{78C6BEB3-024C-49D7-B1E4-2EC0B0E77D96}"/>
    <cellStyle name="Cover Subtitle 2" xfId="8781" xr:uid="{001FCBF5-E281-4900-B1B6-D3FFD5350AAB}"/>
    <cellStyle name="Cover Title" xfId="3869" xr:uid="{8797EA38-4D94-4A72-9CC1-7CFFF04CECEC}"/>
    <cellStyle name="Cover Title 2" xfId="8782" xr:uid="{0E492E8C-DFA7-4519-81A9-5DC01358CBA0}"/>
    <cellStyle name="Curren - Style3" xfId="3870" xr:uid="{C65F6F97-ED0C-4C35-8D0C-20070A0E5A6B}"/>
    <cellStyle name="Curren - Style3 2" xfId="8783" xr:uid="{ED498521-15F1-405F-BE08-4E5F5BAF1D44}"/>
    <cellStyle name="Curren - Style4" xfId="3871" xr:uid="{3BF70105-FA1E-4D5A-B6DA-72EBDDD6AB68}"/>
    <cellStyle name="Curren - Style4 2" xfId="8784" xr:uid="{9A343194-EA00-4ACD-9E30-EAB13091EF3E}"/>
    <cellStyle name="Currency (hidden)" xfId="3872" xr:uid="{4C4D2C82-8DCD-4DCA-B3A8-60767A0CD3A7}"/>
    <cellStyle name="Currency (hidden) 2" xfId="8785" xr:uid="{1C698019-C435-438A-918E-566914C3A423}"/>
    <cellStyle name="Currency [00]" xfId="3873" xr:uid="{F3D9CA82-B221-46F7-8CE7-DF5D14B5C33A}"/>
    <cellStyle name="Currency [00] 2" xfId="8787" xr:uid="{E31D554A-D65D-46AA-827A-211BFCACF5E3}"/>
    <cellStyle name="Currency [00] 3" xfId="8788" xr:uid="{09B61C6A-45C8-462F-AE95-6FD34A231711}"/>
    <cellStyle name="Currency [00] 4" xfId="8786" xr:uid="{03714EF0-4629-4C73-BF31-65967DD21789}"/>
    <cellStyle name="Currency 13" xfId="25181" xr:uid="{7156A556-6BF3-49F4-9268-3C9A3EA461CD}"/>
    <cellStyle name="Currency 13 2" xfId="25182" xr:uid="{ABE80628-8C12-4D67-8BEC-7648E45677D5}"/>
    <cellStyle name="Currency 13 3" xfId="25183" xr:uid="{F767812E-7DFE-48A2-A49E-0367AE806501}"/>
    <cellStyle name="Currency 13 4" xfId="25184" xr:uid="{C61F6038-26ED-4492-A364-74F489BEFB6F}"/>
    <cellStyle name="Currency 13 5" xfId="25185" xr:uid="{B2D0B716-A879-4B83-9DFB-C825EA9B7860}"/>
    <cellStyle name="Currency 2" xfId="166" xr:uid="{00000000-0005-0000-0000-0000A5000000}"/>
    <cellStyle name="Currency 2 10" xfId="25186" xr:uid="{BF5965FD-DAD7-46FC-B3BA-DA08F8C12BBB}"/>
    <cellStyle name="Currency 2 11" xfId="25187" xr:uid="{04134623-EB90-43AE-9446-23C72EEBBC8B}"/>
    <cellStyle name="Currency 2 12" xfId="25188" xr:uid="{BB2261CD-1A67-4A45-AB11-88F2EEB08EC9}"/>
    <cellStyle name="Currency 2 13" xfId="25189" xr:uid="{22D41CBC-AD7B-4C4E-ADA8-0044BF93FE59}"/>
    <cellStyle name="Currency 2 14" xfId="25190" xr:uid="{208CC9B4-39BE-4A5E-BEAC-4C5742FCD7BB}"/>
    <cellStyle name="Currency 2 15" xfId="25191" xr:uid="{CA145C6A-EE3D-4399-A852-A4F3A7F10831}"/>
    <cellStyle name="Currency 2 16" xfId="25192" xr:uid="{08496BD4-6A7C-41BD-926A-DADACEFCACDC}"/>
    <cellStyle name="Currency 2 17" xfId="41504" xr:uid="{6E68EAF4-1B98-4F75-8482-ADCC78BD06B0}"/>
    <cellStyle name="Currency 2 18" xfId="45703" xr:uid="{5B35DB76-2C78-4F52-A9C3-C2AB0500B2B0}"/>
    <cellStyle name="Currency 2 19" xfId="45893" xr:uid="{184245D4-D5D1-4677-A925-4C7CDA1C7237}"/>
    <cellStyle name="Currency 2 2" xfId="167" xr:uid="{00000000-0005-0000-0000-0000A6000000}"/>
    <cellStyle name="Currency 2 2 10" xfId="52167" xr:uid="{8B98FD45-4687-4506-8DFF-6B45D143A2DE}"/>
    <cellStyle name="Currency 2 2 2" xfId="858" xr:uid="{1958A11C-21D9-4389-88A5-FDBCBB822B3F}"/>
    <cellStyle name="Currency 2 2 2 2" xfId="2959" xr:uid="{A57B61AF-71D0-4E51-90C8-CAB6F3F763D3}"/>
    <cellStyle name="Currency 2 2 2 2 2" xfId="7954" xr:uid="{47A24819-6AE8-4A6F-AB6B-D382D58FA2CE}"/>
    <cellStyle name="Currency 2 2 2 2 3" xfId="48580" xr:uid="{C166D58C-FC6A-4853-939A-FBBBB04797A3}"/>
    <cellStyle name="Currency 2 2 2 2 4" xfId="4989" xr:uid="{E780EEBC-1826-4465-B435-B9155A46DC4E}"/>
    <cellStyle name="Currency 2 2 2 3" xfId="5385" xr:uid="{6673AB53-FD94-4A2E-8AF5-C70208C8046F}"/>
    <cellStyle name="Currency 2 2 2 4" xfId="5779" xr:uid="{89930E1D-DA75-4F83-83A3-DF01C02EF73E}"/>
    <cellStyle name="Currency 2 2 2 5" xfId="46420" xr:uid="{835D44CD-C921-4A62-AD3D-1D3E84FD494F}"/>
    <cellStyle name="Currency 2 2 2 6" xfId="4452" xr:uid="{5112FB3B-610B-4BB2-8543-B5509A3074DB}"/>
    <cellStyle name="Currency 2 2 3" xfId="1117" xr:uid="{E90B36AC-DA43-4021-AFF9-67A455935004}"/>
    <cellStyle name="Currency 2 2 3 2" xfId="6046" xr:uid="{F421691C-4424-49C5-9C47-719AC0C2B35D}"/>
    <cellStyle name="Currency 2 2 3 3" xfId="45921" xr:uid="{934F2F02-5418-47DC-8A28-AD3FFA6D9A30}"/>
    <cellStyle name="Currency 2 2 3 4" xfId="4686" xr:uid="{8C73039C-A076-42C1-A196-6F194D44DF26}"/>
    <cellStyle name="Currency 2 2 4" xfId="2857" xr:uid="{DFE3DFF6-0609-4D5D-99B2-84F4B6DD5F39}"/>
    <cellStyle name="Currency 2 2 4 2" xfId="7834" xr:uid="{5350845E-C736-44FB-A448-FD0AB57941B2}"/>
    <cellStyle name="Currency 2 2 4 3" xfId="48460" xr:uid="{9B7D8FF1-81D5-42B0-A0D2-0025436C97C4}"/>
    <cellStyle name="Currency 2 2 4 4" xfId="4853" xr:uid="{105178B4-6F23-4923-87B2-B78EEE048006}"/>
    <cellStyle name="Currency 2 2 5" xfId="5249" xr:uid="{315FC31A-C72C-4192-8160-01FC924932A6}"/>
    <cellStyle name="Currency 2 2 6" xfId="5620" xr:uid="{7A12D891-1BB7-4A67-B363-BC293396DE9B}"/>
    <cellStyle name="Currency 2 2 7" xfId="8789" xr:uid="{E9336AC2-F4B0-4B99-AED1-1575D9B29696}"/>
    <cellStyle name="Currency 2 2 8" xfId="46250" xr:uid="{0EB07E92-25EE-4AA4-AE2A-9622DF290DDE}"/>
    <cellStyle name="Currency 2 2 9" xfId="4289" xr:uid="{688729D2-7BBC-4D2D-9E48-FC52A45E687C}"/>
    <cellStyle name="Currency 2 20" xfId="46179" xr:uid="{A03C0287-8153-4657-A5BA-901CC0A7906D}"/>
    <cellStyle name="Currency 2 21" xfId="3666" xr:uid="{2DE69968-1A79-4FF2-A6C5-E33407F32E79}"/>
    <cellStyle name="Currency 2 22" xfId="52166" xr:uid="{CFF258A0-E33F-4D64-8E8F-BC9CA45E6578}"/>
    <cellStyle name="Currency 2 3" xfId="829" xr:uid="{A1413414-D158-4605-89EF-56C04B85B463}"/>
    <cellStyle name="Currency 2 3 2" xfId="1169" xr:uid="{08307B41-2BD0-4F1F-8C3E-7EFCB6CD656D}"/>
    <cellStyle name="Currency 2 3 2 2" xfId="6094" xr:uid="{8B364C66-8946-434F-953B-98D0F5C73C35}"/>
    <cellStyle name="Currency 2 3 2 3" xfId="45985" xr:uid="{B1C59AFD-F32A-4C93-93E7-2C365FCE4CB5}"/>
    <cellStyle name="Currency 2 3 2 4" xfId="4937" xr:uid="{F82C3187-16A3-4635-8F01-AF4C8F7DA135}"/>
    <cellStyle name="Currency 2 3 3" xfId="2923" xr:uid="{95022C82-EF69-4899-94E5-256D5E388F99}"/>
    <cellStyle name="Currency 2 3 3 2" xfId="7918" xr:uid="{0FB0F0E4-EA7A-4354-BB72-AF2F3D40B865}"/>
    <cellStyle name="Currency 2 3 3 3" xfId="48544" xr:uid="{A2C931D6-1B53-420A-9E18-F65F3D40CE1B}"/>
    <cellStyle name="Currency 2 3 3 4" xfId="5334" xr:uid="{4C7A1667-8B1B-4D58-AA61-DC4A507D02B1}"/>
    <cellStyle name="Currency 2 3 4" xfId="5727" xr:uid="{F3383890-B989-40B5-AA8E-0075FA729CA0}"/>
    <cellStyle name="Currency 2 3 5" xfId="8790" xr:uid="{0E6C4B4D-AE9E-4069-8C70-695E674DB987}"/>
    <cellStyle name="Currency 2 3 6" xfId="46367" xr:uid="{72EC42EB-7269-4536-9417-993ADD8602B5}"/>
    <cellStyle name="Currency 2 3 7" xfId="4385" xr:uid="{51427856-B83F-409D-9C0C-E55D09EC095D}"/>
    <cellStyle name="Currency 2 4" xfId="1076" xr:uid="{51E6B68F-014D-4777-BBE7-324E0AC86BEA}"/>
    <cellStyle name="Currency 2 4 2" xfId="5995" xr:uid="{20A55474-84FF-4839-999B-7FA73BECDBAE}"/>
    <cellStyle name="Currency 2 4 3" xfId="25193" xr:uid="{80B4B4AD-1B9F-4543-AA3B-E980ED5C6C5D}"/>
    <cellStyle name="Currency 2 4 4" xfId="50791" xr:uid="{B176B3C7-7F0F-4F1C-B279-DC2DA0EA237D}"/>
    <cellStyle name="Currency 2 4 5" xfId="4632" xr:uid="{960F02BC-A942-4D21-9871-2B95501F964C}"/>
    <cellStyle name="Currency 2 5" xfId="2826" xr:uid="{F34BA066-C232-40CF-9FB5-94D047A11644}"/>
    <cellStyle name="Currency 2 5 2" xfId="7796" xr:uid="{B669C60C-3008-47F5-AF75-6E7C0EC6B312}"/>
    <cellStyle name="Currency 2 5 3" xfId="25194" xr:uid="{75193F95-D6B5-475D-85B9-2194F479A919}"/>
    <cellStyle name="Currency 2 5 4" xfId="48422" xr:uid="{2C24EFB6-0B4C-49C0-8A5D-C79026D57277}"/>
    <cellStyle name="Currency 2 5 5" xfId="4806" xr:uid="{457F1DF4-203C-4123-AB8B-58F48F0C311F}"/>
    <cellStyle name="Currency 2 6" xfId="5198" xr:uid="{2980DC58-C4E8-4211-8F00-8AC85C227C64}"/>
    <cellStyle name="Currency 2 6 2" xfId="25195" xr:uid="{79507EB4-1454-4FF9-9F24-E645B8025895}"/>
    <cellStyle name="Currency 2 7" xfId="5560" xr:uid="{5250B430-DFEF-4504-8806-84977678BC74}"/>
    <cellStyle name="Currency 2 7 2" xfId="25196" xr:uid="{67EEDD3C-836C-4291-A5B3-24261BDFF157}"/>
    <cellStyle name="Currency 2 8" xfId="25197" xr:uid="{004DE210-38F8-45CE-8D2D-85052BE69514}"/>
    <cellStyle name="Currency 2 9" xfId="25198" xr:uid="{86B649D3-221D-454E-AEAB-906B9D66287F}"/>
    <cellStyle name="Currency 3" xfId="3874" xr:uid="{A6DBB12D-306C-4BB7-AC6C-3ABB96E55C75}"/>
    <cellStyle name="Currency 3 2" xfId="8792" xr:uid="{4558DD20-D0D9-43A9-8D95-BBADF98D70CE}"/>
    <cellStyle name="Currency 3 3" xfId="8791" xr:uid="{24A5BA84-5B5B-4238-9657-9A57BE972FAD}"/>
    <cellStyle name="Currency 3 4" xfId="49805" xr:uid="{AEEC28B7-A627-4709-8411-013E082F1C3B}"/>
    <cellStyle name="Currency 4" xfId="8793" xr:uid="{D270AAA9-7201-4F81-9371-934FC458DEE4}"/>
    <cellStyle name="Currency 5" xfId="8794" xr:uid="{F39C278B-28D3-4DB0-8B4B-40A2C72D05EF}"/>
    <cellStyle name="Currency 5 2" xfId="25199" xr:uid="{671E92EE-681B-4BB3-A60A-7F82E627621D}"/>
    <cellStyle name="Currency 5 3" xfId="25200" xr:uid="{373B6C07-D8FC-4FF6-9023-1BE34491D955}"/>
    <cellStyle name="Currency 5 4" xfId="25201" xr:uid="{8B8615C7-0593-4290-87B7-628ACEF991A3}"/>
    <cellStyle name="Currency 5 5" xfId="25202" xr:uid="{E325B5DF-BE3E-4DEE-9BF6-6CADA856388A}"/>
    <cellStyle name="Currency 5 6" xfId="25203" xr:uid="{B039E817-7C51-4814-9219-25A8DF52973F}"/>
    <cellStyle name="Currency 6" xfId="8795" xr:uid="{849620EE-80CB-49C5-89DA-BBCBE47480A6}"/>
    <cellStyle name="Currency 7" xfId="8796" xr:uid="{DA78E88C-8190-42B3-AE84-CF2B0BA9C6E6}"/>
    <cellStyle name="Currency 8" xfId="8797" xr:uid="{8A0C7236-E118-4CF8-9FA6-70CEE5238EE7}"/>
    <cellStyle name="Currency0" xfId="3875" xr:uid="{FDEA912E-8269-4424-9512-E14A25042619}"/>
    <cellStyle name="Currency1" xfId="168" xr:uid="{00000000-0005-0000-0000-0000A7000000}"/>
    <cellStyle name="Currency1 2" xfId="4159" xr:uid="{F9903376-D541-4158-AC16-3DCD99CD2765}"/>
    <cellStyle name="Currency1 2 2" xfId="25204" xr:uid="{EB935548-065A-44B7-8E2C-A49B7D068CE4}"/>
    <cellStyle name="Currency1 2 3" xfId="25205" xr:uid="{FDD83CC7-9045-4567-9E5C-01260EDB0C9D}"/>
    <cellStyle name="Currency1 2 4" xfId="8798" xr:uid="{F7544936-B14F-4EF9-BD41-04A9F50FC061}"/>
    <cellStyle name="Currency1 3" xfId="8799" xr:uid="{FC7C1123-41FC-4367-82FF-0D7D38895F38}"/>
    <cellStyle name="Currency1 3 2" xfId="25206" xr:uid="{26D5A558-3341-42FB-8A2C-A0D8B449A402}"/>
    <cellStyle name="Currency1 4" xfId="25207" xr:uid="{9F60A6DE-75C0-4422-AB64-2ABA4835B1EF}"/>
    <cellStyle name="Currency1 5" xfId="25208" xr:uid="{414F7EDB-2712-4986-91B4-6350FE58052F}"/>
    <cellStyle name="Custom" xfId="3876" xr:uid="{6DAD540D-6EED-4776-A531-271B7B530484}"/>
    <cellStyle name="Dan" xfId="25209" xr:uid="{116E4DD5-E912-48C4-B02C-C2D2976B95E3}"/>
    <cellStyle name="Date" xfId="3877" xr:uid="{8935052C-E9AC-4B72-86C6-4E2D88681F3C}"/>
    <cellStyle name="Date 2" xfId="8800" xr:uid="{711BFF20-74B0-46A1-80AD-90299C7884A2}"/>
    <cellStyle name="Date Short" xfId="3878" xr:uid="{C80F744C-E0E3-4195-9303-215287A4C669}"/>
    <cellStyle name="Date Short 2" xfId="8801" xr:uid="{42719D1B-B8E5-4A58-B3FD-314B5B1A5E94}"/>
    <cellStyle name="Date_50" xfId="3879" xr:uid="{421E511D-6F21-466F-8CEE-98714DA867C7}"/>
    <cellStyle name="Default" xfId="25210" xr:uid="{EC41BB29-64DD-4AAB-BCC0-ED67F0F1B94F}"/>
    <cellStyle name="DELTA" xfId="3880" xr:uid="{655B7C42-AFB2-4EC9-9050-6EF7D1C52DE3}"/>
    <cellStyle name="DELTA 2" xfId="8802" xr:uid="{68145B43-E76E-4D52-962D-DED98E94746E}"/>
    <cellStyle name="Dezimal [0]_35ERI8T2gbIEMixb4v26icuOo" xfId="3881" xr:uid="{F8204C91-4475-4697-B8FD-E59A4D99AA86}"/>
    <cellStyle name="Dezimal_35ERI8T2gbIEMixb4v26icuOo" xfId="3882" xr:uid="{C5626500-0DE9-4A7B-91E4-C84580888C7A}"/>
    <cellStyle name="Dollar (zero dec)" xfId="169" xr:uid="{00000000-0005-0000-0000-0000A8000000}"/>
    <cellStyle name="Dollar (zero dec) 2" xfId="4160" xr:uid="{DC0CA58E-661F-4EC4-9036-734565287BDE}"/>
    <cellStyle name="Dollar (zero dec) 2 2" xfId="25211" xr:uid="{C93781FF-E802-4944-ADDA-C1E31A78F729}"/>
    <cellStyle name="Dollar (zero dec) 2 3" xfId="25212" xr:uid="{65513F87-7281-482E-ADE1-D204685BF436}"/>
    <cellStyle name="Dollar (zero dec) 2 4" xfId="8803" xr:uid="{A7C7B296-0DBB-4014-9EE6-F1A197F51A9A}"/>
    <cellStyle name="Dollar (zero dec) 3" xfId="8804" xr:uid="{7DC9F7C1-8B42-4F35-9C25-82ED6D1BA9A2}"/>
    <cellStyle name="Dollar (zero dec) 3 2" xfId="25213" xr:uid="{50F4C53E-5D89-4066-8B4D-1C6E65B73FBF}"/>
    <cellStyle name="Dollar (zero dec) 4" xfId="25214" xr:uid="{7025BE20-6A40-4F5F-AF15-46645A0E42B7}"/>
    <cellStyle name="Dollar (zero dec) 5" xfId="25215" xr:uid="{661F5D20-5CAC-4C33-AC66-195CD315F2C0}"/>
    <cellStyle name="E&amp;Y House" xfId="3883" xr:uid="{2F955236-BCEE-49E9-9FD5-06B5D334ECA8}"/>
    <cellStyle name="E&amp;Y House 2" xfId="8805" xr:uid="{C71B1FD7-4291-4483-9E55-3349D967778F}"/>
    <cellStyle name="Emphasis 1" xfId="25216" xr:uid="{806FEEA5-3AC9-4375-BEE5-0F1FE6329732}"/>
    <cellStyle name="Emphasis 1 2" xfId="25217" xr:uid="{8B91FA42-2AC7-4A47-A42D-4385D02FBEDC}"/>
    <cellStyle name="Emphasis 2" xfId="25218" xr:uid="{4BDB7B2E-F0BE-4AF6-B8BF-2A04BC705164}"/>
    <cellStyle name="Emphasis 2 2" xfId="25219" xr:uid="{DB6EB3DE-FC61-4C27-A418-B8C3B04FD91B}"/>
    <cellStyle name="Emphasis 3" xfId="25220" xr:uid="{D09876E6-7E44-4026-99CA-2553CBF88645}"/>
    <cellStyle name="Emphasis 3 2" xfId="25221" xr:uid="{B079A57A-8B71-4A66-BE59-708E979523BF}"/>
    <cellStyle name="Enter Currency (0)" xfId="3884" xr:uid="{81AB3B49-E352-4F50-A5A8-DA90451D291D}"/>
    <cellStyle name="Enter Currency (0) 2" xfId="8807" xr:uid="{61329D0D-8660-499A-AD8A-DF5A152F81CA}"/>
    <cellStyle name="Enter Currency (0) 3" xfId="8808" xr:uid="{6D7D77A0-F31B-4A0F-92F1-00355644312F}"/>
    <cellStyle name="Enter Currency (0) 4" xfId="8806" xr:uid="{2BDCDC9E-AEE5-4FA5-A2A1-9852B47F6A67}"/>
    <cellStyle name="Enter Currency (2)" xfId="3885" xr:uid="{C65519C6-45C0-4F53-8D64-277FBA0A0EBF}"/>
    <cellStyle name="Enter Currency (2) 2" xfId="8810" xr:uid="{8840E9D8-A465-45DF-873A-F03D34ABCB5F}"/>
    <cellStyle name="Enter Currency (2) 3" xfId="8811" xr:uid="{C3481DE8-2C02-4FA6-BD81-FE63E1C44170}"/>
    <cellStyle name="Enter Currency (2) 4" xfId="8809" xr:uid="{0D3CC49C-A957-474D-8A5D-20E8F179015F}"/>
    <cellStyle name="Enter Units (0)" xfId="3886" xr:uid="{25ADE414-18D7-4132-8E5F-4E541CD8EA27}"/>
    <cellStyle name="Enter Units (0) 2" xfId="8813" xr:uid="{559CDBA5-854D-4AD5-9C60-8E704CA4160A}"/>
    <cellStyle name="Enter Units (0) 3" xfId="8814" xr:uid="{F9AA943F-1905-4B7E-820D-8D53D33C5515}"/>
    <cellStyle name="Enter Units (0) 4" xfId="8812" xr:uid="{0AF0F241-F23E-446D-B9C0-DDB59067255C}"/>
    <cellStyle name="Enter Units (1)" xfId="3887" xr:uid="{6811B5D0-B3ED-4166-BEE0-F7D423232510}"/>
    <cellStyle name="Enter Units (1) 2" xfId="8816" xr:uid="{1252A6CB-81E5-4EB4-8E44-C787FF446C09}"/>
    <cellStyle name="Enter Units (1) 3" xfId="8817" xr:uid="{27C4A32D-CC9C-4526-8F57-38404F1B3EAA}"/>
    <cellStyle name="Enter Units (1) 4" xfId="8815" xr:uid="{4302EE8E-793C-4B69-BAF2-19069C8EDE13}"/>
    <cellStyle name="Enter Units (2)" xfId="3888" xr:uid="{1CB1633B-5D34-4A4B-8A82-37B406D96838}"/>
    <cellStyle name="Enter Units (2) 2" xfId="8819" xr:uid="{8A1EDB1E-168E-42B2-998C-61F0FFE1F00D}"/>
    <cellStyle name="Enter Units (2) 3" xfId="8820" xr:uid="{6F9C185D-6B9C-4723-80C8-17E1E7B49119}"/>
    <cellStyle name="Enter Units (2) 4" xfId="8818" xr:uid="{334AFF49-36ED-400C-B3FD-BE0169E2E759}"/>
    <cellStyle name="Entered" xfId="3889" xr:uid="{BB1714DC-77FE-4FD5-8A0D-61443C768401}"/>
    <cellStyle name="Entered 2" xfId="8821" xr:uid="{ED5802FF-185A-468D-8A29-78D885FCF869}"/>
    <cellStyle name="Euro" xfId="170" xr:uid="{00000000-0005-0000-0000-0000A9000000}"/>
    <cellStyle name="Euro 2" xfId="52168" xr:uid="{1B6C4F48-7059-486C-B6CD-317E66BCCCEB}"/>
    <cellStyle name="Euro 3" xfId="3890" xr:uid="{17B3DBC6-3404-49CA-A0A0-CF1393E23EF6}"/>
    <cellStyle name="Excel Built-in Normal" xfId="8822" xr:uid="{70D00DD1-E37B-4BA3-A560-A987265DED71}"/>
    <cellStyle name="Explanatory Text 2" xfId="171" xr:uid="{00000000-0005-0000-0000-0000AA000000}"/>
    <cellStyle name="Explanatory Text 2 2" xfId="1342" xr:uid="{6A89533F-C8C0-4E42-B833-18FF27CFE714}"/>
    <cellStyle name="Explanatory Text 2 2 2" xfId="25222" xr:uid="{88EBA1AC-C916-4CF8-BEC3-7BBCEC7CC529}"/>
    <cellStyle name="Explanatory Text 2 2 2 2" xfId="25223" xr:uid="{83B75861-4BED-4336-B542-C4FCE2569AC2}"/>
    <cellStyle name="Explanatory Text 2 2 2 2 2" xfId="25224" xr:uid="{32115464-D2BC-4883-ADBC-7B81E86302A0}"/>
    <cellStyle name="Explanatory Text 2 2 2 2 2 2" xfId="25225" xr:uid="{DAA620F8-9620-424E-8487-368FCA667321}"/>
    <cellStyle name="Explanatory Text 2 2 2 3" xfId="25226" xr:uid="{461B1AFB-F8B7-4CAD-9E95-08E8026FC610}"/>
    <cellStyle name="Explanatory Text 2 2 2 4" xfId="25227" xr:uid="{219EF6D4-75FD-4A72-A6C9-C0DD63334F3B}"/>
    <cellStyle name="Explanatory Text 2 2 2 5" xfId="25228" xr:uid="{A7274651-AB37-45EF-8A8F-77A455CCA54F}"/>
    <cellStyle name="Explanatory Text 2 2 2 6" xfId="25229" xr:uid="{CC255EBE-79DD-4602-8443-8B06C38160FB}"/>
    <cellStyle name="Explanatory Text 2 2 3" xfId="25230" xr:uid="{66229569-B7D0-4A2C-997B-D0F537A23227}"/>
    <cellStyle name="Explanatory Text 2 2 4" xfId="25231" xr:uid="{BD3BC530-C991-4F56-A25D-EDD06399C5CC}"/>
    <cellStyle name="Explanatory Text 2 2 4 2" xfId="25232" xr:uid="{6197D6C3-586C-478D-80D9-4957486CF7C7}"/>
    <cellStyle name="Explanatory Text 2 2 4 2 2" xfId="25233" xr:uid="{C12EA878-AFCA-4029-9CED-AF61AA17B045}"/>
    <cellStyle name="Explanatory Text 2 2 5" xfId="25234" xr:uid="{6C7FC646-A7C1-4478-971A-D6C73D4BEE86}"/>
    <cellStyle name="Explanatory Text 2 2 6" xfId="25235" xr:uid="{00E4C716-8181-433D-A510-759021D77D24}"/>
    <cellStyle name="Explanatory Text 2 2 7" xfId="25236" xr:uid="{CF7BCA6A-5DDA-4E64-82D4-B869E5244683}"/>
    <cellStyle name="Explanatory Text 2 2 8" xfId="49464" xr:uid="{0B9FB026-A31F-467A-B775-486F3C75F04C}"/>
    <cellStyle name="Explanatory Text 2 3" xfId="25237" xr:uid="{DA40A155-C65E-4A08-AF73-177DCC3FB7EF}"/>
    <cellStyle name="Explanatory Text 2 3 2" xfId="25238" xr:uid="{7D68778A-714D-473D-8679-8A8A9C7CDC53}"/>
    <cellStyle name="Explanatory Text 2 3 2 2" xfId="25239" xr:uid="{876CAAEA-520A-4067-906F-3F542AC6D83A}"/>
    <cellStyle name="Explanatory Text 2 3 2 2 2" xfId="25240" xr:uid="{AE7F999A-1F77-4D8D-ADDE-80B4D53364B4}"/>
    <cellStyle name="Explanatory Text 2 3 3" xfId="25241" xr:uid="{CDBA695C-894E-4B45-8933-80D2B6A3DE41}"/>
    <cellStyle name="Explanatory Text 2 3 4" xfId="25242" xr:uid="{DA6C1173-3193-407E-991B-FEB0C0B86F18}"/>
    <cellStyle name="Explanatory Text 2 3 5" xfId="25243" xr:uid="{70AC879F-9739-4C8E-B146-2AE449D0332F}"/>
    <cellStyle name="Explanatory Text 2 3 6" xfId="25244" xr:uid="{2FE17C65-B8B8-421D-8F3F-5A149D7F8BD7}"/>
    <cellStyle name="Explanatory Text 2 4" xfId="25245" xr:uid="{CA89FABB-C97C-442D-B550-9B90D18B1F46}"/>
    <cellStyle name="Explanatory Text 2 4 2" xfId="25246" xr:uid="{CE4B861F-B755-4CF8-8126-3563A8105E2A}"/>
    <cellStyle name="Explanatory Text 2 4 2 2" xfId="25247" xr:uid="{BB290F8D-B77B-4DEA-A68D-3E2CD1ABBE85}"/>
    <cellStyle name="Explanatory Text 2 5" xfId="25248" xr:uid="{4E09E7F8-33B9-492A-A977-57D166087C23}"/>
    <cellStyle name="Explanatory Text 2 6" xfId="25249" xr:uid="{9E0C5CF4-5C12-40AD-A7B3-7C72662A6BDF}"/>
    <cellStyle name="Explanatory Text 2 7" xfId="25250" xr:uid="{0C541F8E-C8A7-4763-926B-1BC47775C617}"/>
    <cellStyle name="Explanatory Text 2 8" xfId="45777" xr:uid="{A5E048DC-8204-4A60-9F02-FBBF22F9BF3C}"/>
    <cellStyle name="Explanatory Text 2 9" xfId="49760" xr:uid="{FD9BC80D-855C-4BD4-9645-EB836875E243}"/>
    <cellStyle name="Explanatory Text 3" xfId="172" xr:uid="{00000000-0005-0000-0000-0000AB000000}"/>
    <cellStyle name="Explanatory Text 4" xfId="25251" xr:uid="{0FCD8BDD-CEAD-4296-B6F7-4651BE7F4ED7}"/>
    <cellStyle name="Explanatory Text 5" xfId="25252" xr:uid="{BD929D3A-C37B-4242-91CE-CAF7C52DD25F}"/>
    <cellStyle name="Explanatory Text 6" xfId="25253" xr:uid="{7B9F5D94-1B95-47AF-BE81-D5430FAFA2A5}"/>
    <cellStyle name="Explanatory Text 7" xfId="41505" xr:uid="{7CF30406-3A29-443C-9992-39F9D155AF30}"/>
    <cellStyle name="Explanatory Text 8" xfId="3667" xr:uid="{381D38CF-AEFA-4938-A77B-30567B5F41B3}"/>
    <cellStyle name="Fixed" xfId="3891" xr:uid="{64359CA7-0A7D-4A72-A282-71E7F1CEBBAD}"/>
    <cellStyle name="Fixed 2" xfId="8823" xr:uid="{6BCCCDE7-715B-4DC8-BB2F-E4A3F5AC17F2}"/>
    <cellStyle name="Footer SBILogo1" xfId="3892" xr:uid="{8AA9FA89-DF4E-42EF-B0F4-9114C855FED1}"/>
    <cellStyle name="Footer SBILogo1 2" xfId="8824" xr:uid="{2CDE93F7-B5A9-4B6E-B021-2C9B1FB0EC0C}"/>
    <cellStyle name="Footer SBILogo2" xfId="3893" xr:uid="{9A3D1133-9022-4001-AE23-4282B646CD15}"/>
    <cellStyle name="Footer SBILogo2 2" xfId="8825" xr:uid="{3EE225AB-8A53-4FC6-82CD-0EA93A2999C7}"/>
    <cellStyle name="Footnote" xfId="3894" xr:uid="{BA711D08-39BB-495B-B985-BA29DDE87F26}"/>
    <cellStyle name="Footnote 2" xfId="8826" xr:uid="{0544ECF1-EE06-4D38-8DB2-EE3577F6CAA9}"/>
    <cellStyle name="Footnote Reference" xfId="3895" xr:uid="{FFFE90D4-604E-407D-B1AF-EDDDCC2925F5}"/>
    <cellStyle name="Footnote Reference 2" xfId="8827" xr:uid="{1A4FB152-180E-42E2-8075-7694F88CB6F2}"/>
    <cellStyle name="Footnote_BECL 30.6.03" xfId="3896" xr:uid="{16049F72-0C52-4D2C-8374-0E4452FB0AB1}"/>
    <cellStyle name="Format Number Column" xfId="3897" xr:uid="{AF8E031E-40D7-4753-B06A-2C4B44E89B5B}"/>
    <cellStyle name="Format Number Column 2" xfId="25254" xr:uid="{8F7E3DEC-D6AE-42B9-A4EB-A92FF74C2450}"/>
    <cellStyle name="Good 2" xfId="173" xr:uid="{00000000-0005-0000-0000-0000AC000000}"/>
    <cellStyle name="Good 2 2" xfId="1343" xr:uid="{CA9F6AC6-5062-4395-9CD5-7F143E052AB3}"/>
    <cellStyle name="Good 2 2 2" xfId="25255" xr:uid="{92524E0B-A1FF-483F-9697-8341932C7CD3}"/>
    <cellStyle name="Good 2 2 2 2" xfId="25256" xr:uid="{B692CD02-724F-47D1-A77A-F57323AAEDE9}"/>
    <cellStyle name="Good 2 2 2 2 2" xfId="25257" xr:uid="{F38A4756-D1C5-4257-8360-74801ECD7A3B}"/>
    <cellStyle name="Good 2 2 2 2 2 2" xfId="25258" xr:uid="{A8B379BA-2A36-46E3-9A7D-1985D68CF0AC}"/>
    <cellStyle name="Good 2 2 2 3" xfId="25259" xr:uid="{BBB1E4D7-C54C-4D64-BBD2-262C0F574B2B}"/>
    <cellStyle name="Good 2 2 2 4" xfId="25260" xr:uid="{0FA70BE4-2E3C-4071-9CF1-6C37837237B1}"/>
    <cellStyle name="Good 2 2 2 5" xfId="25261" xr:uid="{79F671A9-3295-4231-851D-3F75895082B6}"/>
    <cellStyle name="Good 2 2 2 6" xfId="25262" xr:uid="{AAC859BC-638C-4712-B569-3147C2AFF289}"/>
    <cellStyle name="Good 2 2 3" xfId="25263" xr:uid="{2ED0A425-835A-476C-B81D-B36565799D51}"/>
    <cellStyle name="Good 2 2 4" xfId="25264" xr:uid="{311102F2-A0E7-422D-814E-A06946DF1080}"/>
    <cellStyle name="Good 2 2 4 2" xfId="25265" xr:uid="{045FC8D5-EA0F-4903-8186-317BAAC08854}"/>
    <cellStyle name="Good 2 2 4 2 2" xfId="25266" xr:uid="{115D57F6-7EAA-42B2-941A-BF7AAA99C766}"/>
    <cellStyle name="Good 2 2 5" xfId="25267" xr:uid="{9E5C2CA4-6D4B-4BE4-92AE-AD53D938E07A}"/>
    <cellStyle name="Good 2 2 6" xfId="25268" xr:uid="{783A3E27-B4B3-4A0B-BF51-9E29B2B24CCD}"/>
    <cellStyle name="Good 2 2 7" xfId="25269" xr:uid="{E9843FB1-F8C9-4B90-9A4D-CBFA88A32AAA}"/>
    <cellStyle name="Good 2 2 8" xfId="8828" xr:uid="{926257EB-B0ED-46E7-909D-00DDCB71A87C}"/>
    <cellStyle name="Good 2 2 9" xfId="50950" xr:uid="{3CD499C8-9BED-414C-9C5B-AA9213574CE3}"/>
    <cellStyle name="Good 2 3" xfId="25270" xr:uid="{944361EE-DBBD-4AD5-83D2-C59F39CF56A1}"/>
    <cellStyle name="Good 2 3 2" xfId="25271" xr:uid="{2779C462-A981-4D66-B245-5CE48BBFC4DB}"/>
    <cellStyle name="Good 2 3 2 2" xfId="25272" xr:uid="{5530F4C2-F391-41BC-882D-77AB0B01FA9D}"/>
    <cellStyle name="Good 2 3 2 2 2" xfId="25273" xr:uid="{472DEA11-A4E4-4038-BADB-22788B356CBE}"/>
    <cellStyle name="Good 2 3 3" xfId="25274" xr:uid="{ED3FC251-8F25-40C4-8ACF-1563D8B3FA2D}"/>
    <cellStyle name="Good 2 3 4" xfId="25275" xr:uid="{8886DDDC-7332-4361-8884-982F55C7695B}"/>
    <cellStyle name="Good 2 3 5" xfId="25276" xr:uid="{280B51ED-F608-427A-A217-BDB362F1D195}"/>
    <cellStyle name="Good 2 3 6" xfId="25277" xr:uid="{33D1AFE0-9302-4370-8C2C-4704561C4B4B}"/>
    <cellStyle name="Good 2 4" xfId="25278" xr:uid="{49F44BCA-A049-4B60-83B0-2F379C0B020D}"/>
    <cellStyle name="Good 2 4 2" xfId="25279" xr:uid="{F6E9A6D1-D774-4B1B-96C7-49D6696B0CEE}"/>
    <cellStyle name="Good 2 4 2 2" xfId="25280" xr:uid="{B4B16365-645F-49D1-AA03-DE21DAB25478}"/>
    <cellStyle name="Good 2 5" xfId="25281" xr:uid="{906E9A09-5B6D-4F80-9772-06C19AE68B25}"/>
    <cellStyle name="Good 2 6" xfId="25282" xr:uid="{603AC839-2172-4E22-B480-AE0D6F788CCC}"/>
    <cellStyle name="Good 2 7" xfId="25283" xr:uid="{A8460529-F16D-46EC-AB88-86E4B499242B}"/>
    <cellStyle name="Good 2 8" xfId="45778" xr:uid="{F2050D1D-91F9-4946-97AA-50BC48E2553C}"/>
    <cellStyle name="Good 2 9" xfId="50779" xr:uid="{E2558142-0386-412F-8D13-C88C1209764D}"/>
    <cellStyle name="Good 3" xfId="174" xr:uid="{00000000-0005-0000-0000-0000AD000000}"/>
    <cellStyle name="Good 4" xfId="25284" xr:uid="{BF3D421D-EADB-40BF-9C1A-5546A479B50F}"/>
    <cellStyle name="Good 5" xfId="25285" xr:uid="{83F130C7-0B39-4608-863A-7D4381037B51}"/>
    <cellStyle name="Good 6" xfId="25286" xr:uid="{436C468C-62D8-4AD5-8155-900B9AF91385}"/>
    <cellStyle name="Good 7" xfId="41506" xr:uid="{C789A8CF-C495-42C3-A078-137D44247925}"/>
    <cellStyle name="Good 8" xfId="3668" xr:uid="{FA536D2F-0512-4DB7-99CD-2E4136F43638}"/>
    <cellStyle name="Grey" xfId="175" xr:uid="{00000000-0005-0000-0000-0000AE000000}"/>
    <cellStyle name="Grey 2" xfId="4161" xr:uid="{BED8E210-019D-4DB4-A3C4-6E0478B5648A}"/>
    <cellStyle name="Grey 2 2" xfId="8829" xr:uid="{8A9C0594-8787-41EC-805A-7E58D23FC320}"/>
    <cellStyle name="Grey 3" xfId="25287" xr:uid="{1AFAE14C-C2DB-4F79-8FA9-BE3CE244AD32}"/>
    <cellStyle name="gs]_x000d__x000a_Window=23,56,584,348, , ,1_x000d__x000a_dir1=0,0,491,191,-1,-1,1,30,201,1905,245,H:\WINDOWS\*.*_x000d__x000a_dir10=44,44,544,323," xfId="3898" xr:uid="{C8B9207B-48AC-47EF-8713-D0C614F1233F}"/>
    <cellStyle name="gs]_x000d__x000a_Window=23,56,584,348, , ,1_x000d__x000a_dir1=0,0,491,191,-1,-1,1,30,201,1905,245,H:\WINDOWS\*.*_x000d__x000a_dir10=44,44,544,323, 2" xfId="8830" xr:uid="{EC3707D1-F3FB-4F59-83F5-F39F09309BB7}"/>
    <cellStyle name="Header" xfId="3899" xr:uid="{1E7F8A62-BDA8-43DF-814B-A5008F028885}"/>
    <cellStyle name="Header - Style1" xfId="25288" xr:uid="{67507488-5881-41A7-B541-3939FE1D8EC6}"/>
    <cellStyle name="Header 2" xfId="8831" xr:uid="{679C7BE1-662B-4059-803A-65AB01113EFC}"/>
    <cellStyle name="Header Draft Stamp" xfId="3900" xr:uid="{807BCA11-2705-4885-9B51-66A0CD569378}"/>
    <cellStyle name="Header Draft Stamp 2" xfId="8832" xr:uid="{0A6637F1-F483-4620-857C-5CF41B5A5E88}"/>
    <cellStyle name="Header_BECL 30.6.03" xfId="3901" xr:uid="{DFA429BD-28EC-404F-864F-05E51037BD18}"/>
    <cellStyle name="Header1" xfId="3902" xr:uid="{0CE73BB1-9ED6-4552-B7C0-7EB43AB4B5ED}"/>
    <cellStyle name="Header1 2" xfId="8833" xr:uid="{453B0F3C-5619-4251-BA26-CD027523FA0F}"/>
    <cellStyle name="Header1 3" xfId="25289" xr:uid="{1698F2BE-D385-4874-AD98-5714D4B0ED99}"/>
    <cellStyle name="Header1 4" xfId="25290" xr:uid="{2A780DF6-6CD7-4E6B-AE0A-637CB4B46D35}"/>
    <cellStyle name="Header1 5" xfId="25291" xr:uid="{7B1B4A93-D8B2-4DB2-9CAD-F4C17956CFC9}"/>
    <cellStyle name="Header2" xfId="3903" xr:uid="{F0ACDA6F-4A7C-4234-A12C-C42D575C0003}"/>
    <cellStyle name="Header2 10" xfId="25292" xr:uid="{152B0059-8923-4A0B-AD36-ADA9156B6CB9}"/>
    <cellStyle name="Header2 10 2" xfId="25293" xr:uid="{9F46734D-0503-4C78-B1B3-AD46F9EEF263}"/>
    <cellStyle name="Header2 10 2 2" xfId="41507" xr:uid="{367B1752-68AE-456E-A82E-7B5730A6B839}"/>
    <cellStyle name="Header2 10 3" xfId="41508" xr:uid="{8C86EB48-A1DE-4F52-B87B-F192F5D378A5}"/>
    <cellStyle name="Header2 10 4" xfId="41509" xr:uid="{A30F0D8F-63B7-4794-A3E0-275045EB7313}"/>
    <cellStyle name="Header2 11" xfId="25294" xr:uid="{82B8BE1E-9979-416B-91C0-28A34237064A}"/>
    <cellStyle name="Header2 11 2" xfId="25295" xr:uid="{7053FEFD-8205-4363-B0BF-BA794376B4AB}"/>
    <cellStyle name="Header2 11 2 2" xfId="41510" xr:uid="{7AEA5ED6-E07E-4B3D-9A03-4582BA5BB676}"/>
    <cellStyle name="Header2 11 3" xfId="41511" xr:uid="{96556DC5-619E-45F9-8300-3A0F6A467F9C}"/>
    <cellStyle name="Header2 11 4" xfId="41512" xr:uid="{5663194E-0A22-46C2-98B2-74E89050A16D}"/>
    <cellStyle name="Header2 12" xfId="41513" xr:uid="{83473329-CD4F-4539-9A06-395D63B0CFC8}"/>
    <cellStyle name="Header2 13" xfId="41514" xr:uid="{CE7F2631-066A-4A09-A010-D2777604857C}"/>
    <cellStyle name="Header2 14" xfId="41515" xr:uid="{D77B0246-7CC6-4CA3-A62F-7A01B1DC2267}"/>
    <cellStyle name="Header2 15" xfId="8834" xr:uid="{69113F28-0B5C-47DE-A48D-C6F36AF8DD2F}"/>
    <cellStyle name="Header2 2" xfId="8835" xr:uid="{2E319865-2402-4E59-AAB1-84BDF1E78FB1}"/>
    <cellStyle name="Header2 2 2" xfId="25296" xr:uid="{7E91112A-0C35-409B-892C-339152228BFC}"/>
    <cellStyle name="Header2 2 2 2" xfId="25297" xr:uid="{5F91CDAF-4FF2-404E-9633-1584B72D1A47}"/>
    <cellStyle name="Header2 2 2 2 2" xfId="41516" xr:uid="{07EEBBE2-FA9B-4068-B074-E29D612FCA8F}"/>
    <cellStyle name="Header2 2 2 3" xfId="41517" xr:uid="{313F145E-2931-4B54-B77D-AD3544A10048}"/>
    <cellStyle name="Header2 2 2 4" xfId="41518" xr:uid="{5115120D-A465-44AD-BBF3-FE4B0CDDA74A}"/>
    <cellStyle name="Header2 2 3" xfId="25298" xr:uid="{F4EE1437-D94B-4781-9C0E-893AE2024C43}"/>
    <cellStyle name="Header2 2 3 2" xfId="41519" xr:uid="{89F042D2-6E15-469C-A636-1659E09198F9}"/>
    <cellStyle name="Header2 2 4" xfId="41520" xr:uid="{CE5FF930-9752-4AD6-85C3-91C198D5243C}"/>
    <cellStyle name="Header2 2 5" xfId="41521" xr:uid="{8B8108FC-5CA3-4653-A3FA-E12E993AF0D8}"/>
    <cellStyle name="Header2 3" xfId="25299" xr:uid="{27D94BD8-E468-462B-A200-4E8512AC8330}"/>
    <cellStyle name="Header2 3 2" xfId="25300" xr:uid="{FF5C4C62-0075-4C09-B178-414080996146}"/>
    <cellStyle name="Header2 3 2 2" xfId="25301" xr:uid="{C8501526-862C-46A2-AE13-6B4916B79953}"/>
    <cellStyle name="Header2 3 2 2 2" xfId="41522" xr:uid="{89F6A0C5-53BF-4246-9E6F-9B02300C6AC9}"/>
    <cellStyle name="Header2 3 2 3" xfId="41523" xr:uid="{B6082219-C473-4F29-9EF4-A2733FDF02D9}"/>
    <cellStyle name="Header2 3 2 4" xfId="41524" xr:uid="{6DEB6CC2-8FB1-4F56-A41D-8EE2AEDF113D}"/>
    <cellStyle name="Header2 3 3" xfId="25302" xr:uid="{6616FEE2-6762-498E-8FCD-A8ADA36EFACC}"/>
    <cellStyle name="Header2 3 3 2" xfId="41525" xr:uid="{5EF01428-7406-4A98-9A3E-B358B33EBC71}"/>
    <cellStyle name="Header2 3 4" xfId="41526" xr:uid="{A9B5D791-3A7B-4775-B97E-49EED00AD64D}"/>
    <cellStyle name="Header2 3 5" xfId="41527" xr:uid="{CE2099B9-8924-4C21-9F14-50ACF184A3EC}"/>
    <cellStyle name="Header2 4" xfId="25303" xr:uid="{06B8995C-42E3-4538-8B71-BD455A06CA04}"/>
    <cellStyle name="Header2 4 2" xfId="25304" xr:uid="{C2FE2655-ABCE-4E4D-8958-8FAD1847A780}"/>
    <cellStyle name="Header2 4 2 2" xfId="25305" xr:uid="{593FD9AA-C0F0-446B-BFA1-A455F5D23267}"/>
    <cellStyle name="Header2 4 2 2 2" xfId="41528" xr:uid="{1DD0EAE9-92CB-4CD8-8638-52223B63A94A}"/>
    <cellStyle name="Header2 4 2 3" xfId="41529" xr:uid="{89AC809B-0873-42A8-A67E-023C8D658DF4}"/>
    <cellStyle name="Header2 4 2 4" xfId="41530" xr:uid="{460F14C1-838F-4049-A7B7-2B9D827DF731}"/>
    <cellStyle name="Header2 4 3" xfId="25306" xr:uid="{653FB59C-D561-4B7E-98DA-9B0CF45F34BB}"/>
    <cellStyle name="Header2 4 3 2" xfId="41531" xr:uid="{797582A7-D4BC-4044-9E67-FA6F68C4E067}"/>
    <cellStyle name="Header2 4 4" xfId="41532" xr:uid="{B46FD3B0-BDB8-4C1A-98E7-1CD5035A162A}"/>
    <cellStyle name="Header2 4 5" xfId="41533" xr:uid="{E346D2E3-79C7-4945-AC47-2EC4999AF67D}"/>
    <cellStyle name="Header2 5" xfId="25307" xr:uid="{5165CCAE-0B94-4F13-A04B-8B730D14C7AB}"/>
    <cellStyle name="Header2 5 2" xfId="25308" xr:uid="{C4525E8E-C73C-4BB7-ACC4-40799FA248F0}"/>
    <cellStyle name="Header2 5 2 2" xfId="25309" xr:uid="{1FEB0A0F-4224-4153-BF3D-A53BAC26011C}"/>
    <cellStyle name="Header2 5 2 2 2" xfId="41534" xr:uid="{82EFA625-BB98-4645-8D1C-5513624DB933}"/>
    <cellStyle name="Header2 5 2 3" xfId="41535" xr:uid="{F006E2D7-8C45-4C2F-AD0F-89EFBC6CED9B}"/>
    <cellStyle name="Header2 5 2 4" xfId="41536" xr:uid="{34A62DFD-049C-4637-8DA3-9E281ECA9BF7}"/>
    <cellStyle name="Header2 5 3" xfId="25310" xr:uid="{0BABFCAC-DF44-4A6B-BAF5-1B5B89902A45}"/>
    <cellStyle name="Header2 5 3 2" xfId="41537" xr:uid="{635A0CD1-13D5-427D-90B2-BFCFA049332D}"/>
    <cellStyle name="Header2 5 4" xfId="41538" xr:uid="{FA142C69-06CE-40DC-BDE6-5A888D5DB8A8}"/>
    <cellStyle name="Header2 5 5" xfId="41539" xr:uid="{DD16CA42-8078-4BA6-8C73-63918452E79A}"/>
    <cellStyle name="Header2 6" xfId="25311" xr:uid="{A636E355-9C7F-4E7D-BB7F-DB0E9413B495}"/>
    <cellStyle name="Header2 6 2" xfId="25312" xr:uid="{1C3071CF-854A-4A78-B6AB-F7ABC3ED36B7}"/>
    <cellStyle name="Header2 6 2 2" xfId="41540" xr:uid="{1228EB17-17F3-4EEA-9E86-E8CD9979EA41}"/>
    <cellStyle name="Header2 6 3" xfId="41541" xr:uid="{0B5FB7C2-75B4-4212-83F7-92487E5B8B68}"/>
    <cellStyle name="Header2 6 4" xfId="41542" xr:uid="{AE6E4C41-55E0-4769-B814-EC5F23D04F99}"/>
    <cellStyle name="Header2 7" xfId="25313" xr:uid="{B5990BB1-25CF-49A5-B928-FB33FB550DE1}"/>
    <cellStyle name="Header2 7 2" xfId="25314" xr:uid="{B5133649-8E49-4487-910E-58674B3D7C0F}"/>
    <cellStyle name="Header2 7 2 2" xfId="41543" xr:uid="{306F5B10-BF58-48D7-81DE-150F06F87C05}"/>
    <cellStyle name="Header2 7 3" xfId="41544" xr:uid="{E4FE1E2A-CE71-489B-ADFD-0C1F89EEE9C5}"/>
    <cellStyle name="Header2 7 4" xfId="41545" xr:uid="{1DC1135C-2308-4120-A2E3-8F63F4A6AB98}"/>
    <cellStyle name="Header2 8" xfId="25315" xr:uid="{63FEE462-E9FB-4BB4-BD3E-939D29D6E2D0}"/>
    <cellStyle name="Header2 8 2" xfId="25316" xr:uid="{3E867826-DDEC-4948-9B33-EA376CA432BE}"/>
    <cellStyle name="Header2 8 2 2" xfId="41546" xr:uid="{C9BEE279-FBBC-43A0-A1C5-B5EB47B107B5}"/>
    <cellStyle name="Header2 8 3" xfId="41547" xr:uid="{8BB3AA84-77C5-40D4-A91B-1517C14036D9}"/>
    <cellStyle name="Header2 8 4" xfId="41548" xr:uid="{BB129AD9-0B37-4997-8703-35F7305FAF76}"/>
    <cellStyle name="Header2 9" xfId="25317" xr:uid="{691D5AF8-2527-4D7D-A44B-9697F8C52F6C}"/>
    <cellStyle name="Header2 9 2" xfId="25318" xr:uid="{DAD3884F-94C5-4DB4-89A8-3159A01463E7}"/>
    <cellStyle name="Header2 9 2 2" xfId="41549" xr:uid="{C6604ED6-5533-48D1-A863-B41B3D13635D}"/>
    <cellStyle name="Header2 9 3" xfId="41550" xr:uid="{D5470293-B6DD-4897-B18C-B70BBA69855A}"/>
    <cellStyle name="Header2 9 4" xfId="41551" xr:uid="{4D04AE28-DEFF-4002-921A-4CAF3E6DC84D}"/>
    <cellStyle name="Heading" xfId="25319" xr:uid="{68F09443-2780-4D76-9667-8F22388C45E6}"/>
    <cellStyle name="Heading 1 1" xfId="25320" xr:uid="{443F2EBA-0CC4-468A-A07E-4DC461D9B3D0}"/>
    <cellStyle name="Heading 1 1 1" xfId="25321" xr:uid="{5D93E4CD-27E9-4019-A0BC-56CD0F911CFD}"/>
    <cellStyle name="Heading 1 2" xfId="176" xr:uid="{00000000-0005-0000-0000-0000AF000000}"/>
    <cellStyle name="Heading 1 2 2" xfId="1344" xr:uid="{326588B8-4E5B-442D-8B3C-376126D2ED49}"/>
    <cellStyle name="Heading 1 2 2 2" xfId="25322" xr:uid="{AFA44215-7A16-4DF0-B35F-F8BBB68DE541}"/>
    <cellStyle name="Heading 1 2 2 2 2" xfId="25323" xr:uid="{C5EF4E13-9A88-4444-8567-33F5D6FA6D68}"/>
    <cellStyle name="Heading 1 2 2 2 2 2" xfId="25324" xr:uid="{B1D0607A-E117-436E-87D9-9C0375E848FB}"/>
    <cellStyle name="Heading 1 2 2 2 2 2 2" xfId="25325" xr:uid="{58889CD3-6F44-4E86-A964-99849475D771}"/>
    <cellStyle name="Heading 1 2 2 2 3" xfId="25326" xr:uid="{30B13616-CEE6-4C9D-BC16-907C3AABC0DC}"/>
    <cellStyle name="Heading 1 2 2 2 4" xfId="25327" xr:uid="{44D72E53-BCE2-498C-8142-A1A4CB6A8A78}"/>
    <cellStyle name="Heading 1 2 2 2 5" xfId="25328" xr:uid="{0D29DAEB-FF09-4A52-98AD-DA220D48A34F}"/>
    <cellStyle name="Heading 1 2 2 2 6" xfId="25329" xr:uid="{779B23E9-2865-43D8-BF4A-95154218C2CE}"/>
    <cellStyle name="Heading 1 2 2 3" xfId="25330" xr:uid="{F1B6B7F9-A8E3-41E1-8E1D-B1B595A4329B}"/>
    <cellStyle name="Heading 1 2 2 4" xfId="25331" xr:uid="{26D9C397-975A-4C66-B979-16EF77926D6E}"/>
    <cellStyle name="Heading 1 2 2 4 2" xfId="25332" xr:uid="{C5673088-F802-465E-8BBA-9F4CF58F85E5}"/>
    <cellStyle name="Heading 1 2 2 4 2 2" xfId="25333" xr:uid="{D8913F5D-F40D-415E-8A3D-76AAF9F570DF}"/>
    <cellStyle name="Heading 1 2 2 5" xfId="25334" xr:uid="{ADD45868-BFB6-4126-A85B-36E64C000999}"/>
    <cellStyle name="Heading 1 2 2 6" xfId="25335" xr:uid="{2C987008-16C1-4F58-9D27-21D62F6B262D}"/>
    <cellStyle name="Heading 1 2 2 7" xfId="25336" xr:uid="{0B555B29-7C3F-4362-9B06-5318BFBF3AC2}"/>
    <cellStyle name="Heading 1 2 2 8" xfId="49387" xr:uid="{9658B792-7731-422D-B423-F40EB138265E}"/>
    <cellStyle name="Heading 1 2 3" xfId="25337" xr:uid="{32E81C91-880A-49D3-9E85-00D8CB5E77EE}"/>
    <cellStyle name="Heading 1 2 3 2" xfId="25338" xr:uid="{183D6318-799E-4B62-8718-2621EC502F7B}"/>
    <cellStyle name="Heading 1 2 3 2 2" xfId="25339" xr:uid="{4557B3B3-7B55-4B0B-9528-C217FC1B86C8}"/>
    <cellStyle name="Heading 1 2 3 2 2 2" xfId="25340" xr:uid="{C0655F67-987E-4C13-B0F0-CEC35D9ADA01}"/>
    <cellStyle name="Heading 1 2 3 3" xfId="25341" xr:uid="{0488A12C-70EF-4E34-9D3F-6606DB7CD1BF}"/>
    <cellStyle name="Heading 1 2 3 4" xfId="25342" xr:uid="{F3CB14E2-2033-4441-9D1E-E82080144961}"/>
    <cellStyle name="Heading 1 2 3 5" xfId="25343" xr:uid="{F5AF3447-DDFB-4773-B7CD-824D6E5B9788}"/>
    <cellStyle name="Heading 1 2 3 6" xfId="25344" xr:uid="{28C1AC49-64B3-455B-B4C3-F9297BD55CE6}"/>
    <cellStyle name="Heading 1 2 4" xfId="25345" xr:uid="{F0DAED26-CB4E-4B4A-8814-730A6CA91410}"/>
    <cellStyle name="Heading 1 2 4 2" xfId="25346" xr:uid="{8EF329DD-A60D-4052-862D-5BFC1018A2CC}"/>
    <cellStyle name="Heading 1 2 4 2 2" xfId="25347" xr:uid="{EB016BD8-472E-4157-9E7C-230E39A731D6}"/>
    <cellStyle name="Heading 1 2 5" xfId="25348" xr:uid="{F7CBC340-D783-414C-81EC-61CCBEDFD681}"/>
    <cellStyle name="Heading 1 2 6" xfId="25349" xr:uid="{7678B96A-D244-4ADA-975B-F5B1DF3CD119}"/>
    <cellStyle name="Heading 1 2 7" xfId="25350" xr:uid="{9098F407-1961-4FE9-B38B-942EB0E2A8E2}"/>
    <cellStyle name="Heading 1 2 8" xfId="45779" xr:uid="{4366CBE4-2858-4FFF-8ECB-080FE52874A6}"/>
    <cellStyle name="Heading 1 2 9" xfId="50784" xr:uid="{5A644A6E-4F4C-4502-939A-C28BD1A2AE61}"/>
    <cellStyle name="Heading 1 3" xfId="177" xr:uid="{00000000-0005-0000-0000-0000B0000000}"/>
    <cellStyle name="Heading 1 4" xfId="25351" xr:uid="{E356BD27-393E-4E0C-82E2-B11C35434662}"/>
    <cellStyle name="Heading 1 5" xfId="25352" xr:uid="{B307D838-E939-455E-B461-CF5BA56401CD}"/>
    <cellStyle name="Heading 1 6" xfId="25353" xr:uid="{BAFF2F64-EFC0-4582-AE77-08C9ADEB59AA}"/>
    <cellStyle name="Heading 1 7" xfId="41552" xr:uid="{5F332E48-DD5F-4285-B5EC-4D7F5C8260C1}"/>
    <cellStyle name="Heading 1 8" xfId="3669" xr:uid="{0594B680-D678-43E0-83BF-B419B3915536}"/>
    <cellStyle name="Heading 1 Above" xfId="3904" xr:uid="{BA926026-8C61-4AFA-BCA6-B58971FF8D5A}"/>
    <cellStyle name="Heading 1 Above 2" xfId="8836" xr:uid="{B3E34484-50EF-47D5-97C4-90DD3D945872}"/>
    <cellStyle name="Heading 1+" xfId="3905" xr:uid="{4D2DA404-AC1C-4997-A2FD-F225027D448D}"/>
    <cellStyle name="Heading 1+ 2" xfId="8837" xr:uid="{4397AE85-4659-4941-AABF-12EEA25871B1}"/>
    <cellStyle name="Heading 1+ 3" xfId="41553" xr:uid="{4773F68F-1C4C-419F-B2BE-6AA84E44721B}"/>
    <cellStyle name="Heading 2 2" xfId="178" xr:uid="{00000000-0005-0000-0000-0000B1000000}"/>
    <cellStyle name="Heading 2 2 2" xfId="1345" xr:uid="{D0598E25-98D5-4BC5-A487-02B14B662023}"/>
    <cellStyle name="Heading 2 2 2 2" xfId="25354" xr:uid="{4C5A8687-2D1F-4411-9036-2CF31B3AF637}"/>
    <cellStyle name="Heading 2 2 2 2 2" xfId="25355" xr:uid="{D70D4D28-2483-47E4-8859-F6F1B205C379}"/>
    <cellStyle name="Heading 2 2 2 2 2 2" xfId="25356" xr:uid="{D667653C-F740-4E8F-B6C4-668F64A1F00F}"/>
    <cellStyle name="Heading 2 2 2 2 2 2 2" xfId="25357" xr:uid="{7CB9EC5B-39A0-4B96-95CF-DB5E4A1F55B4}"/>
    <cellStyle name="Heading 2 2 2 2 3" xfId="25358" xr:uid="{5EC7EF83-5CD8-42DD-8A3E-D638CDF27630}"/>
    <cellStyle name="Heading 2 2 2 2 4" xfId="25359" xr:uid="{5471F8C0-FEA7-47DE-B419-38865901057D}"/>
    <cellStyle name="Heading 2 2 2 2 5" xfId="25360" xr:uid="{A72C7698-06C5-4EE3-BCFF-4AFE02FB40FB}"/>
    <cellStyle name="Heading 2 2 2 2 6" xfId="25361" xr:uid="{CB911A95-9706-4F95-9F9A-F7FC208EA7CE}"/>
    <cellStyle name="Heading 2 2 2 3" xfId="25362" xr:uid="{DBC7E85F-D168-4CBB-A368-3E5D8D4F88EE}"/>
    <cellStyle name="Heading 2 2 2 4" xfId="25363" xr:uid="{F1CE4679-AA41-46B5-9E6D-95DCADD0C4E2}"/>
    <cellStyle name="Heading 2 2 2 4 2" xfId="25364" xr:uid="{B2E13826-01AC-4282-85CB-7AB61ADD3D1C}"/>
    <cellStyle name="Heading 2 2 2 4 2 2" xfId="25365" xr:uid="{30C48D5F-DDAE-4D1C-9D68-8071E854BEFA}"/>
    <cellStyle name="Heading 2 2 2 5" xfId="25366" xr:uid="{7BB605A7-967C-45C8-968D-C1214412293B}"/>
    <cellStyle name="Heading 2 2 2 6" xfId="25367" xr:uid="{CE3C4689-F10B-487B-A877-772271E070CF}"/>
    <cellStyle name="Heading 2 2 2 7" xfId="25368" xr:uid="{D8BC1BD3-A78D-4F09-9FEE-C1A2438EF0AA}"/>
    <cellStyle name="Heading 2 2 2 8" xfId="51749" xr:uid="{90A5B704-1A9C-42D8-84DC-E406792205D0}"/>
    <cellStyle name="Heading 2 2 3" xfId="25369" xr:uid="{3D6BB9F2-8A34-4EEC-BEB7-184812CD33DA}"/>
    <cellStyle name="Heading 2 2 3 2" xfId="25370" xr:uid="{62E75714-F2E4-4DC1-A47B-149CB93CBC2B}"/>
    <cellStyle name="Heading 2 2 3 2 2" xfId="25371" xr:uid="{E3A866E0-7CA2-4DF9-A4EC-0D67BDF524D1}"/>
    <cellStyle name="Heading 2 2 3 2 2 2" xfId="25372" xr:uid="{320B036C-500A-46F9-9864-76D652A40FF2}"/>
    <cellStyle name="Heading 2 2 3 3" xfId="25373" xr:uid="{A7B28AC9-501F-47B3-BC0A-379066567D76}"/>
    <cellStyle name="Heading 2 2 3 4" xfId="25374" xr:uid="{1DE3ADFE-17D4-43FE-9E71-92CA432D3FD6}"/>
    <cellStyle name="Heading 2 2 3 5" xfId="25375" xr:uid="{D6F81064-51CE-4DFD-83BA-CA9381DABEFD}"/>
    <cellStyle name="Heading 2 2 3 6" xfId="25376" xr:uid="{0C45A895-0796-442B-8201-185E497333DD}"/>
    <cellStyle name="Heading 2 2 4" xfId="25377" xr:uid="{974553FA-732B-4967-A4CB-9D6CD2962190}"/>
    <cellStyle name="Heading 2 2 4 2" xfId="25378" xr:uid="{0338A6AC-5F07-4D8C-83B2-80187E459C3E}"/>
    <cellStyle name="Heading 2 2 4 2 2" xfId="25379" xr:uid="{7A0AF4AE-4BAE-4932-A513-CB77C1D03A16}"/>
    <cellStyle name="Heading 2 2 5" xfId="25380" xr:uid="{2CDC3424-1451-4EBF-865B-413BE8D85F67}"/>
    <cellStyle name="Heading 2 2 6" xfId="25381" xr:uid="{F1ECA585-F6C4-4B95-A736-4B9E5FE00AB0}"/>
    <cellStyle name="Heading 2 2 7" xfId="25382" xr:uid="{618F1C99-C81A-402F-AC88-E76EDCDC61E4}"/>
    <cellStyle name="Heading 2 2 8" xfId="45780" xr:uid="{302E3F1E-6DD7-4CC9-B0B1-3CBBCB9E8411}"/>
    <cellStyle name="Heading 2 2 9" xfId="49226" xr:uid="{859865FF-0319-4FAC-B644-A2A7FA85F0D3}"/>
    <cellStyle name="Heading 2 3" xfId="179" xr:uid="{00000000-0005-0000-0000-0000B2000000}"/>
    <cellStyle name="Heading 2 4" xfId="25383" xr:uid="{129EC3F5-170F-4DDE-8A98-9D42E56AA18E}"/>
    <cellStyle name="Heading 2 5" xfId="25384" xr:uid="{719D75D5-A379-424B-8E24-551793C7F6F8}"/>
    <cellStyle name="Heading 2 6" xfId="25385" xr:uid="{ECE8FE15-1014-47CA-8CBD-72728774517B}"/>
    <cellStyle name="Heading 2 7" xfId="41554" xr:uid="{A9208C23-BD85-49FC-9F50-BD56B91FE5A6}"/>
    <cellStyle name="Heading 2 8" xfId="3670" xr:uid="{49662969-7EC0-464B-967A-D1AF4986687B}"/>
    <cellStyle name="Heading 2 Below" xfId="3906" xr:uid="{A4BD915A-7CDB-4447-A9F1-217A00A3BF27}"/>
    <cellStyle name="Heading 2 Below 2" xfId="8838" xr:uid="{CF1EE72A-3E6C-438B-9FE1-2CEB7341F97F}"/>
    <cellStyle name="Heading 2+" xfId="3907" xr:uid="{107AFE70-150D-4F92-96EC-B35DEBE0F2B9}"/>
    <cellStyle name="Heading 2+ 2" xfId="8839" xr:uid="{2DCC648A-6546-4A8E-A912-8243C77F368E}"/>
    <cellStyle name="Heading 2+ 3" xfId="41555" xr:uid="{76C47EA1-A696-4CB5-A6A9-8B8A8A37B3C7}"/>
    <cellStyle name="Heading 3 2" xfId="180" xr:uid="{00000000-0005-0000-0000-0000B3000000}"/>
    <cellStyle name="Heading 3 2 2" xfId="1346" xr:uid="{0A64BFB5-9114-429C-848B-A0501E945F84}"/>
    <cellStyle name="Heading 3 2 2 2" xfId="25386" xr:uid="{D2BE927E-DE57-40EF-A76E-C983A5A054C5}"/>
    <cellStyle name="Heading 3 2 2 2 2" xfId="25387" xr:uid="{C34E8E3B-AC61-49FC-8AC1-6854532B6470}"/>
    <cellStyle name="Heading 3 2 2 2 2 2" xfId="25388" xr:uid="{B13D3076-FC3E-4C61-98AE-122EF6ED5613}"/>
    <cellStyle name="Heading 3 2 2 2 2 2 2" xfId="25389" xr:uid="{4026F899-0438-4B7F-9C6E-15C4F5F5E20F}"/>
    <cellStyle name="Heading 3 2 2 2 3" xfId="25390" xr:uid="{170EB336-61F8-4F78-8C0C-CEF19CC88871}"/>
    <cellStyle name="Heading 3 2 2 2 4" xfId="25391" xr:uid="{BA06BD00-D0B0-4E84-A510-0806E8294D59}"/>
    <cellStyle name="Heading 3 2 2 2 5" xfId="25392" xr:uid="{B3F449D4-4006-4076-AB65-3DA5561F01B4}"/>
    <cellStyle name="Heading 3 2 2 2 6" xfId="25393" xr:uid="{4723D126-E542-4EBB-9DC5-5975940D1ABB}"/>
    <cellStyle name="Heading 3 2 2 3" xfId="25394" xr:uid="{FDAB6ECB-39D8-4961-A33D-0F9A1C685EF2}"/>
    <cellStyle name="Heading 3 2 2 4" xfId="25395" xr:uid="{D705B64A-360B-4F5B-8EBB-608793E4BFE5}"/>
    <cellStyle name="Heading 3 2 2 4 2" xfId="25396" xr:uid="{08695550-B430-414E-AD9E-685AAC7DC525}"/>
    <cellStyle name="Heading 3 2 2 4 2 2" xfId="25397" xr:uid="{3C5522E0-FCE5-45C1-8C36-8903065A1444}"/>
    <cellStyle name="Heading 3 2 2 5" xfId="25398" xr:uid="{4B1125CD-1DBC-4CD6-91AF-9050ED7EA1E8}"/>
    <cellStyle name="Heading 3 2 2 6" xfId="25399" xr:uid="{B10A709C-2954-4EE1-AE6F-84C230030B27}"/>
    <cellStyle name="Heading 3 2 2 7" xfId="25400" xr:uid="{AD2C92B3-142C-4A1C-9286-6B66C3DD0898}"/>
    <cellStyle name="Heading 3 2 2 8" xfId="51681" xr:uid="{81ED6718-F403-43A9-8A73-4F75143AFC70}"/>
    <cellStyle name="Heading 3 2 3" xfId="25401" xr:uid="{1B849367-F46D-4D49-A195-A242A0E54284}"/>
    <cellStyle name="Heading 3 2 3 2" xfId="25402" xr:uid="{2190063A-8B2C-4A92-87F3-7F7C697AF2D1}"/>
    <cellStyle name="Heading 3 2 3 2 2" xfId="25403" xr:uid="{F3C61185-6901-434D-9E02-541B01BBDC1B}"/>
    <cellStyle name="Heading 3 2 3 2 2 2" xfId="25404" xr:uid="{503A19F3-F6A5-4A43-A96E-FA24837A0796}"/>
    <cellStyle name="Heading 3 2 3 3" xfId="25405" xr:uid="{480D95AA-3386-4724-BFFB-9E7950FF0A08}"/>
    <cellStyle name="Heading 3 2 3 4" xfId="25406" xr:uid="{76674E85-81FC-4C8D-8DAF-DEF85DA1B7D1}"/>
    <cellStyle name="Heading 3 2 3 5" xfId="25407" xr:uid="{5AC7ECC1-9C99-4F71-ABA3-4C49463B737F}"/>
    <cellStyle name="Heading 3 2 3 6" xfId="25408" xr:uid="{A86372AF-2229-4149-8627-990AE5E97663}"/>
    <cellStyle name="Heading 3 2 4" xfId="25409" xr:uid="{F2AFD143-B33F-46FA-AEFC-587313870AC6}"/>
    <cellStyle name="Heading 3 2 4 2" xfId="25410" xr:uid="{357BD4E4-B816-4735-83D3-C27A8D218285}"/>
    <cellStyle name="Heading 3 2 4 2 2" xfId="25411" xr:uid="{86A3F63E-5AB4-4C2F-AAB0-F071569A3AE8}"/>
    <cellStyle name="Heading 3 2 5" xfId="25412" xr:uid="{4C5CAE56-E9D7-40B0-BF13-B4C437502E5A}"/>
    <cellStyle name="Heading 3 2 6" xfId="25413" xr:uid="{BC42688B-FA9A-4AEF-BB74-9E35BEE169CB}"/>
    <cellStyle name="Heading 3 2 7" xfId="25414" xr:uid="{9B1E2B5C-A735-4C53-8BBA-F90B2B7E2359}"/>
    <cellStyle name="Heading 3 2 8" xfId="45781" xr:uid="{6882C9F5-7ADF-457F-AE1F-5695B7FF11E0}"/>
    <cellStyle name="Heading 3 2 9" xfId="46845" xr:uid="{77D7EE27-9AC1-4E32-A4B6-5D370BA78DD7}"/>
    <cellStyle name="Heading 3 3" xfId="181" xr:uid="{00000000-0005-0000-0000-0000B4000000}"/>
    <cellStyle name="Heading 3 4" xfId="25415" xr:uid="{4D05B42C-95BC-4C10-8C1C-8C639B198C76}"/>
    <cellStyle name="Heading 3 5" xfId="25416" xr:uid="{375DD857-F5E8-4E1C-B4CC-93459ADCE5D9}"/>
    <cellStyle name="Heading 3 6" xfId="25417" xr:uid="{AC32EB59-6579-40B8-B875-1E862EE99E7D}"/>
    <cellStyle name="Heading 3 7" xfId="41556" xr:uid="{C5EBDCD3-F317-4381-90BC-D3DFE623D683}"/>
    <cellStyle name="Heading 3 8" xfId="3671" xr:uid="{823ED5BB-BBD9-45CA-B6E7-4C591A375595}"/>
    <cellStyle name="Heading 3+" xfId="3908" xr:uid="{436E228A-7FE5-41B6-A19B-43EF4BCDB0A0}"/>
    <cellStyle name="Heading 3+ 2" xfId="8840" xr:uid="{3341FF55-7021-4561-BE4F-B0445D4A0AEA}"/>
    <cellStyle name="Heading 4 2" xfId="182" xr:uid="{00000000-0005-0000-0000-0000B5000000}"/>
    <cellStyle name="Heading 4 2 2" xfId="1347" xr:uid="{74765EC3-DAFE-40E6-82D4-34F01D9AF10D}"/>
    <cellStyle name="Heading 4 2 2 2" xfId="25418" xr:uid="{AEAEDBA3-30E8-41AD-BDF1-F1670951915D}"/>
    <cellStyle name="Heading 4 2 2 2 2" xfId="25419" xr:uid="{F2B808E3-ADF0-4336-9EDE-B60DF9F33F3F}"/>
    <cellStyle name="Heading 4 2 2 2 2 2" xfId="25420" xr:uid="{A4F514E7-D9D7-495E-9B78-EE1B72E50052}"/>
    <cellStyle name="Heading 4 2 2 2 2 2 2" xfId="25421" xr:uid="{DA4AF427-A425-4EE8-A2A2-0FB38E79D6C4}"/>
    <cellStyle name="Heading 4 2 2 2 3" xfId="25422" xr:uid="{FA9EFEAE-B6B8-4AE3-99FF-082D8C4A4A06}"/>
    <cellStyle name="Heading 4 2 2 2 4" xfId="25423" xr:uid="{323CA85E-2953-4032-8C92-063FFD0D3856}"/>
    <cellStyle name="Heading 4 2 2 2 5" xfId="25424" xr:uid="{E291AC2C-F316-4A07-9687-CA167925370B}"/>
    <cellStyle name="Heading 4 2 2 2 6" xfId="25425" xr:uid="{CEE7CB81-E59B-418E-96F9-2FD211425048}"/>
    <cellStyle name="Heading 4 2 2 3" xfId="25426" xr:uid="{A6277A2D-A631-40DD-910B-694382BE8870}"/>
    <cellStyle name="Heading 4 2 2 4" xfId="25427" xr:uid="{1A44F399-241F-4EA7-A853-87FB2774274B}"/>
    <cellStyle name="Heading 4 2 2 4 2" xfId="25428" xr:uid="{D561CBE5-0EAB-4CCC-9C91-1A1A75D46BBD}"/>
    <cellStyle name="Heading 4 2 2 4 2 2" xfId="25429" xr:uid="{226B061C-A205-4430-AAB7-2A3EF9C1DA52}"/>
    <cellStyle name="Heading 4 2 2 5" xfId="25430" xr:uid="{18FF4212-8CDF-431C-9F72-4AB1C2CC2712}"/>
    <cellStyle name="Heading 4 2 2 6" xfId="25431" xr:uid="{93F2FF77-A0D7-452C-9E27-1A56A229C84B}"/>
    <cellStyle name="Heading 4 2 2 7" xfId="25432" xr:uid="{44E83171-D4A2-4FAC-A775-A546A5E36F15}"/>
    <cellStyle name="Heading 4 2 2 8" xfId="50866" xr:uid="{1776460C-1B5A-4288-8A33-EA52C3FDEE84}"/>
    <cellStyle name="Heading 4 2 3" xfId="25433" xr:uid="{27B6B586-5A85-4204-AD18-DFEF23DBA486}"/>
    <cellStyle name="Heading 4 2 3 2" xfId="25434" xr:uid="{CDBE7F03-FF94-4382-A79D-286BCF5A7927}"/>
    <cellStyle name="Heading 4 2 3 2 2" xfId="25435" xr:uid="{E7E33C4A-64C1-4E0C-9021-3ADB9C958335}"/>
    <cellStyle name="Heading 4 2 3 2 2 2" xfId="25436" xr:uid="{2D8BA8B3-2E24-4236-A6D7-FA6380BC6274}"/>
    <cellStyle name="Heading 4 2 3 3" xfId="25437" xr:uid="{0397D4EC-ADD0-442E-9CC9-D2C5B4D7B772}"/>
    <cellStyle name="Heading 4 2 3 4" xfId="25438" xr:uid="{9C3AE8E0-CBE6-4721-BFD8-C5F417F7B27A}"/>
    <cellStyle name="Heading 4 2 3 5" xfId="25439" xr:uid="{D3A70C43-A781-4B20-A420-F62A7B41C9F9}"/>
    <cellStyle name="Heading 4 2 3 6" xfId="25440" xr:uid="{468F37D0-6164-4E98-AA26-5C9E35DCB48B}"/>
    <cellStyle name="Heading 4 2 4" xfId="25441" xr:uid="{2A2D7A30-8A60-4BA8-BBC8-CAF987FFAF0F}"/>
    <cellStyle name="Heading 4 2 4 2" xfId="25442" xr:uid="{AE3BBE86-F82D-4ECB-8802-457E8BACD2ED}"/>
    <cellStyle name="Heading 4 2 4 2 2" xfId="25443" xr:uid="{CAB11179-4EF7-40E1-B038-D58DDEBD8150}"/>
    <cellStyle name="Heading 4 2 5" xfId="25444" xr:uid="{FF3BA160-6DE0-4C74-850F-C767A06FDC64}"/>
    <cellStyle name="Heading 4 2 6" xfId="25445" xr:uid="{9E8E19CA-F061-4F56-A166-7E18F40EB1CC}"/>
    <cellStyle name="Heading 4 2 7" xfId="25446" xr:uid="{FF373C7F-39AE-4046-9328-A0BB4ABA1F48}"/>
    <cellStyle name="Heading 4 2 8" xfId="45782" xr:uid="{17675409-9BA5-4A5C-992D-5C218B8DE441}"/>
    <cellStyle name="Heading 4 2 9" xfId="49435" xr:uid="{78451F0E-B488-4A33-9473-BF19A03D2EAE}"/>
    <cellStyle name="Heading 4 3" xfId="183" xr:uid="{00000000-0005-0000-0000-0000B6000000}"/>
    <cellStyle name="Heading 4 4" xfId="25447" xr:uid="{3F851CEE-022D-4895-A399-3A2343B9DF1D}"/>
    <cellStyle name="Heading 4 5" xfId="25448" xr:uid="{31C38B61-D1C7-4E02-9994-7B468B1247B5}"/>
    <cellStyle name="Heading 4 6" xfId="25449" xr:uid="{9B0A067F-A7C2-4F04-BD8B-7FD717576E92}"/>
    <cellStyle name="Heading 4 7" xfId="41557" xr:uid="{79BF81AE-0038-4997-A530-7F05474D0360}"/>
    <cellStyle name="Heading 4 8" xfId="3672" xr:uid="{01218AB3-5D0B-40F6-A83D-495AA7BAD375}"/>
    <cellStyle name="Heading 5" xfId="25450" xr:uid="{C3DB2121-9C54-47D9-B4E0-C4367C130D88}"/>
    <cellStyle name="HEADING1" xfId="3909" xr:uid="{DC6C9758-C100-4926-B373-497DB1D9DD04}"/>
    <cellStyle name="HEADING1 2" xfId="8841" xr:uid="{62AD4ADB-92B7-4D13-9964-BEC4EB6027BA}"/>
    <cellStyle name="HEADING2" xfId="3910" xr:uid="{88750C26-D797-4062-9F86-E53C98C40918}"/>
    <cellStyle name="HEADING2 2" xfId="8842" xr:uid="{E81957DE-4EBD-47E7-8582-4CAE05378643}"/>
    <cellStyle name="Hidden" xfId="3911" xr:uid="{283F1FDE-6A03-4406-A361-27510E3773F4}"/>
    <cellStyle name="Hyperlink 2" xfId="184" xr:uid="{00000000-0005-0000-0000-0000B7000000}"/>
    <cellStyle name="Hyperlink 2 2" xfId="25451" xr:uid="{182BFC77-7450-457D-A089-44DA3A36A18A}"/>
    <cellStyle name="Hyperlink 2 3" xfId="50726" xr:uid="{F702F43C-6DAA-4CD2-B425-552AB1F607E5}"/>
    <cellStyle name="Hyperlink 2 4" xfId="52169" xr:uid="{219F3729-8B4A-41AD-907C-E2FAC31145B3}"/>
    <cellStyle name="Hyperlink 2 5" xfId="3912" xr:uid="{0AA1BBFD-6DD6-4DC1-AB37-C5FC2AB04BA3}"/>
    <cellStyle name="Hyperlink 3" xfId="45975" xr:uid="{C967793D-8BA6-46E8-A421-9398DEA1733A}"/>
    <cellStyle name="Hyperlink 3 2" xfId="51813" xr:uid="{F0E842F4-62DC-4C9A-BF7B-D8F2512CB9D7}"/>
    <cellStyle name="Hyperlink 4" xfId="51718" xr:uid="{0EE2CB44-E9B7-4BA1-9E77-EEBE3E30BB16}"/>
    <cellStyle name="Indent" xfId="25452" xr:uid="{4D769EF1-A5B5-4890-A77C-83AE715CFC54}"/>
    <cellStyle name="Input [yellow]" xfId="185" xr:uid="{00000000-0005-0000-0000-0000B8000000}"/>
    <cellStyle name="Input [yellow] 10" xfId="25453" xr:uid="{60F83AF3-0FDC-4CD5-9A9A-6A0332649457}"/>
    <cellStyle name="Input [yellow] 10 2" xfId="41558" xr:uid="{EA685A8F-074A-456B-9D59-930278E5E381}"/>
    <cellStyle name="Input [yellow] 10 3" xfId="41559" xr:uid="{0F937334-ADD6-42F9-9B9C-AE2EDCF05B11}"/>
    <cellStyle name="Input [yellow] 10 4" xfId="41560" xr:uid="{B1EC0EA3-4D68-4DC0-9DFD-69D333D35914}"/>
    <cellStyle name="Input [yellow] 10 5" xfId="41561" xr:uid="{EB8A2447-87E5-462E-806F-504089F6F0FE}"/>
    <cellStyle name="Input [yellow] 11" xfId="25454" xr:uid="{4A337AFB-2E09-48E1-979A-12D769021EC8}"/>
    <cellStyle name="Input [yellow] 11 2" xfId="41562" xr:uid="{B25463B6-E6B3-42EB-A264-89CC7D9274D4}"/>
    <cellStyle name="Input [yellow] 11 3" xfId="41563" xr:uid="{8E895DFD-9F0C-4D17-9AB2-028C7688C849}"/>
    <cellStyle name="Input [yellow] 11 4" xfId="41564" xr:uid="{EB03A7A8-9D32-4407-864F-5E1FFBC20E76}"/>
    <cellStyle name="Input [yellow] 11 5" xfId="41565" xr:uid="{89CD80A0-BDB0-47E8-A7D9-DC71FC8E0F17}"/>
    <cellStyle name="Input [yellow] 12" xfId="25455" xr:uid="{930067B7-A35F-4A28-BDC3-C254C223492C}"/>
    <cellStyle name="Input [yellow] 12 2" xfId="41566" xr:uid="{CDFBE388-6990-4DA9-A479-E56C3F0C29DB}"/>
    <cellStyle name="Input [yellow] 12 3" xfId="41567" xr:uid="{67D514F7-8825-4A8A-ADE4-887AFDBECCE5}"/>
    <cellStyle name="Input [yellow] 12 4" xfId="41568" xr:uid="{602E2B00-FC61-4750-A8B5-7167BEFC5869}"/>
    <cellStyle name="Input [yellow] 12 5" xfId="41569" xr:uid="{374F1203-6DF6-4736-AFF6-6C65351E492B}"/>
    <cellStyle name="Input [yellow] 13" xfId="41077" xr:uid="{A5383D12-D1E2-4A36-9D81-DA57560A32F4}"/>
    <cellStyle name="Input [yellow] 14" xfId="41570" xr:uid="{14DC8DB8-EEE2-42AD-9EB0-EA766F771886}"/>
    <cellStyle name="Input [yellow] 15" xfId="41571" xr:uid="{248C8606-EC4B-4B47-8562-8AE9BD695225}"/>
    <cellStyle name="Input [yellow] 16" xfId="41572" xr:uid="{DE502C38-E4D1-4727-A3EF-F2E0B0B0016E}"/>
    <cellStyle name="Input [yellow] 17" xfId="49763" xr:uid="{40C4B18F-E6C0-4AEE-9CFA-845F91CDA1B3}"/>
    <cellStyle name="Input [yellow] 18" xfId="52170" xr:uid="{2855BB18-8A46-475E-9DC3-D8B809B94FE8}"/>
    <cellStyle name="Input [yellow] 19" xfId="52561" xr:uid="{BCD49FAC-9225-4CD7-B64B-7850675E9E9A}"/>
    <cellStyle name="Input [yellow] 2" xfId="186" xr:uid="{00000000-0005-0000-0000-0000B9000000}"/>
    <cellStyle name="Input [yellow] 2 10" xfId="25456" xr:uid="{23CEA244-B9A2-45C9-9FEE-6D9C0DEDA07D}"/>
    <cellStyle name="Input [yellow] 2 10 2" xfId="41573" xr:uid="{576F3ED5-39BD-48E9-85FF-167FE6163915}"/>
    <cellStyle name="Input [yellow] 2 10 3" xfId="41574" xr:uid="{F8E77A8E-2042-46A2-BB89-011625D1DB8F}"/>
    <cellStyle name="Input [yellow] 2 10 4" xfId="41575" xr:uid="{4EF1E998-A848-458C-9754-13E27F881F53}"/>
    <cellStyle name="Input [yellow] 2 10 5" xfId="41576" xr:uid="{CF450D0D-D72E-476A-AE1A-F75021F21E2A}"/>
    <cellStyle name="Input [yellow] 2 11" xfId="25457" xr:uid="{A7ACD842-16E1-46C5-9035-A63E8990C7AF}"/>
    <cellStyle name="Input [yellow] 2 11 2" xfId="41577" xr:uid="{D560234C-B9FE-4FD4-8B9B-3A8C19F10242}"/>
    <cellStyle name="Input [yellow] 2 11 3" xfId="41578" xr:uid="{6616496C-A298-4A30-A3EF-8B5C2428FF13}"/>
    <cellStyle name="Input [yellow] 2 11 4" xfId="41579" xr:uid="{21A745EC-AA11-4993-8CB2-A3A7D7E27D1C}"/>
    <cellStyle name="Input [yellow] 2 11 5" xfId="41580" xr:uid="{5ACECCDC-8DFD-49A6-8413-3226BD68C5F7}"/>
    <cellStyle name="Input [yellow] 2 12" xfId="41581" xr:uid="{907C464B-523E-4048-A86E-A16F6EF69123}"/>
    <cellStyle name="Input [yellow] 2 13" xfId="41582" xr:uid="{F2B41A7A-A0CC-4CC8-9526-2D8A5D91EB1E}"/>
    <cellStyle name="Input [yellow] 2 14" xfId="41583" xr:uid="{93E550C4-ABE4-4940-8C23-9CCD7C225DE8}"/>
    <cellStyle name="Input [yellow] 2 15" xfId="41584" xr:uid="{9CD67D1A-F290-4A4B-B1E0-4A791944117D}"/>
    <cellStyle name="Input [yellow] 2 16" xfId="8843" xr:uid="{7B561013-9E9B-488E-8732-4D79BF67AA2B}"/>
    <cellStyle name="Input [yellow] 2 17" xfId="46224" xr:uid="{3F78A5AC-E547-4246-A050-6C52D4AC4CC8}"/>
    <cellStyle name="Input [yellow] 2 18" xfId="46839" xr:uid="{33F9D9D8-D198-4879-807A-A63D9143DF20}"/>
    <cellStyle name="Input [yellow] 2 19" xfId="3913" xr:uid="{B504F966-50BC-4A60-81EC-31A3DA3E2E7B}"/>
    <cellStyle name="Input [yellow] 2 2" xfId="187" xr:uid="{00000000-0005-0000-0000-0000BA000000}"/>
    <cellStyle name="Input [yellow] 2 2 10" xfId="4428" xr:uid="{71502E89-C6D1-453D-85D9-C98E6FBDBA4A}"/>
    <cellStyle name="Input [yellow] 2 2 11" xfId="52172" xr:uid="{6E2EC626-EB51-47F9-B156-EE1B00A06E74}"/>
    <cellStyle name="Input [yellow] 2 2 12" xfId="52563" xr:uid="{C2A37C18-EB57-46D1-81FA-A8693E6D0DE4}"/>
    <cellStyle name="Input [yellow] 2 2 2" xfId="2299" xr:uid="{03470233-FAD5-431A-91D5-B04DB24E8EA3}"/>
    <cellStyle name="Input [yellow] 2 2 2 2" xfId="41585" xr:uid="{7897FA7C-06C2-4FCD-93ED-C3748E72C2B5}"/>
    <cellStyle name="Input [yellow] 2 2 2 3" xfId="47889" xr:uid="{C996981F-6535-414F-B8C6-02FC2209D8BC}"/>
    <cellStyle name="Input [yellow] 2 2 2 4" xfId="50157" xr:uid="{58848F95-F7D4-45DE-8AAC-5A94DF410467}"/>
    <cellStyle name="Input [yellow] 2 2 2 5" xfId="51174" xr:uid="{7AD8715D-F847-4EF8-93FB-B0B9CA3919C3}"/>
    <cellStyle name="Input [yellow] 2 2 2 6" xfId="4969" xr:uid="{A6E45B20-4BF8-4578-BB35-96BBA578204C}"/>
    <cellStyle name="Input [yellow] 2 2 3" xfId="5089" xr:uid="{F931AB32-9A7E-4B70-A3F7-B88B71970438}"/>
    <cellStyle name="Input [yellow] 2 2 3 2" xfId="41586" xr:uid="{5B294E38-017A-45CB-BB85-1E2C2EB69ACC}"/>
    <cellStyle name="Input [yellow] 2 2 4" xfId="5488" xr:uid="{2885A8D6-B4A7-407C-BA9E-778C64430931}"/>
    <cellStyle name="Input [yellow] 2 2 4 2" xfId="41587" xr:uid="{92E06527-C923-4ECA-9638-8B17C1AEDE7C}"/>
    <cellStyle name="Input [yellow] 2 2 5" xfId="41588" xr:uid="{0D714999-580C-41E9-8D93-575D2BA528B2}"/>
    <cellStyle name="Input [yellow] 2 2 6" xfId="46400" xr:uid="{25C9F41B-E769-4422-9D27-7877EC7173BA}"/>
    <cellStyle name="Input [yellow] 2 2 7" xfId="49188" xr:uid="{BC034977-6F97-42D1-BEB0-302A73507DF0}"/>
    <cellStyle name="Input [yellow] 2 2 8" xfId="50710" xr:uid="{270F1B4E-1750-44D9-9ACC-88047423DC74}"/>
    <cellStyle name="Input [yellow] 2 2 9" xfId="51768" xr:uid="{517E79CA-EDEA-41A2-A424-190363F1AAA6}"/>
    <cellStyle name="Input [yellow] 2 20" xfId="52171" xr:uid="{607B755E-8E1A-4946-AC3C-C13D01D2EF2E}"/>
    <cellStyle name="Input [yellow] 2 21" xfId="52562" xr:uid="{BF808976-8A16-496F-AC6E-C158423441AF}"/>
    <cellStyle name="Input [yellow] 2 3" xfId="188" xr:uid="{00000000-0005-0000-0000-0000BB000000}"/>
    <cellStyle name="Input [yellow] 2 3 10" xfId="52173" xr:uid="{BE56430C-865C-45A9-86AB-9EEC6EAA7BBC}"/>
    <cellStyle name="Input [yellow] 2 3 11" xfId="52564" xr:uid="{69365F50-7685-4F85-9428-12C797351AAB}"/>
    <cellStyle name="Input [yellow] 2 3 12" xfId="3122" xr:uid="{86707EAB-D674-4373-A01D-BD7F728CDC98}"/>
    <cellStyle name="Input [yellow] 2 3 2" xfId="8119" xr:uid="{B4BCE715-6CF3-458A-BE76-915A31BF366F}"/>
    <cellStyle name="Input [yellow] 2 3 3" xfId="41589" xr:uid="{36ABC6B9-A3B5-4D0F-94E6-284B2D205170}"/>
    <cellStyle name="Input [yellow] 2 3 4" xfId="41590" xr:uid="{B6F74E57-7F88-46DE-98B9-ED17074C9A76}"/>
    <cellStyle name="Input [yellow] 2 3 5" xfId="41591" xr:uid="{EE092EC1-E3AC-4AB4-86C7-86C45860730A}"/>
    <cellStyle name="Input [yellow] 2 3 6" xfId="25458" xr:uid="{66E64975-C701-428D-96F5-8F9A2608BF39}"/>
    <cellStyle name="Input [yellow] 2 3 7" xfId="48745" xr:uid="{648A2D39-C74A-4418-8DFD-77F8B0B7CB17}"/>
    <cellStyle name="Input [yellow] 2 3 8" xfId="51785" xr:uid="{6E946C60-B6B4-410A-B99E-9008E2659C62}"/>
    <cellStyle name="Input [yellow] 2 3 9" xfId="4665" xr:uid="{A88E129D-6327-469D-9A83-926279785983}"/>
    <cellStyle name="Input [yellow] 2 4" xfId="189" xr:uid="{00000000-0005-0000-0000-0000BC000000}"/>
    <cellStyle name="Input [yellow] 2 4 2" xfId="41592" xr:uid="{C77E06BC-5FAF-47B6-BD9F-D921E5FF9D19}"/>
    <cellStyle name="Input [yellow] 2 4 3" xfId="41593" xr:uid="{8DD10E69-67FD-4A9F-A72A-3D5D4C7DC16B}"/>
    <cellStyle name="Input [yellow] 2 4 4" xfId="41594" xr:uid="{17E97357-B1EC-4F32-904F-BA1D5DE083E9}"/>
    <cellStyle name="Input [yellow] 2 4 5" xfId="41595" xr:uid="{AABBF03A-D5F3-42B4-A851-DB9CE131E6FC}"/>
    <cellStyle name="Input [yellow] 2 4 6" xfId="25459" xr:uid="{38C65B76-2990-42CD-BD11-F5C9C3BEFF0F}"/>
    <cellStyle name="Input [yellow] 2 4 7" xfId="52174" xr:uid="{D87E3315-4657-494C-A7A8-F568484A5574}"/>
    <cellStyle name="Input [yellow] 2 4 8" xfId="52565" xr:uid="{09FF9D66-F2D6-46EF-872A-4313A923618B}"/>
    <cellStyle name="Input [yellow] 2 4 9" xfId="4785" xr:uid="{D2706F0C-7A36-48E3-88B2-9FCF2EAB50FB}"/>
    <cellStyle name="Input [yellow] 2 5" xfId="190" xr:uid="{00000000-0005-0000-0000-0000BD000000}"/>
    <cellStyle name="Input [yellow] 2 5 2" xfId="41596" xr:uid="{81683C6B-FC1B-4B9D-AC84-55A66B224B00}"/>
    <cellStyle name="Input [yellow] 2 5 3" xfId="41597" xr:uid="{92C74CF3-1817-4A99-B654-D92862C57AE4}"/>
    <cellStyle name="Input [yellow] 2 5 4" xfId="41598" xr:uid="{B52E7DCB-3011-47EC-93F9-A01BA7BEB32E}"/>
    <cellStyle name="Input [yellow] 2 5 5" xfId="41599" xr:uid="{064180C1-C0B9-4495-A5F7-5B3EFDA0AF5D}"/>
    <cellStyle name="Input [yellow] 2 5 6" xfId="25460" xr:uid="{E1A4D89A-CCA5-4415-A586-90DAF9770537}"/>
    <cellStyle name="Input [yellow] 2 5 7" xfId="52175" xr:uid="{5024911F-1B19-469E-94A3-EAFF33DB2C28}"/>
    <cellStyle name="Input [yellow] 2 5 8" xfId="52566" xr:uid="{619D18B6-8BA0-45B4-95E5-62DDBC76C414}"/>
    <cellStyle name="Input [yellow] 2 5 9" xfId="5170" xr:uid="{6ABF7C17-D56E-42A0-A520-29293C93CFF5}"/>
    <cellStyle name="Input [yellow] 2 6" xfId="5598" xr:uid="{21F29653-D74C-47AA-B735-7189A01BF3EF}"/>
    <cellStyle name="Input [yellow] 2 6 2" xfId="41600" xr:uid="{C55F3442-94C9-471B-94F1-D59732A41E0A}"/>
    <cellStyle name="Input [yellow] 2 6 3" xfId="41601" xr:uid="{84F10B56-BDD6-4FCC-93AC-AD8A635D21D2}"/>
    <cellStyle name="Input [yellow] 2 6 4" xfId="41602" xr:uid="{EF0F707E-742A-44CE-BEE3-9A449E5C35BB}"/>
    <cellStyle name="Input [yellow] 2 6 5" xfId="41603" xr:uid="{937E726A-F0B4-4965-A025-4614D9C3361C}"/>
    <cellStyle name="Input [yellow] 2 6 6" xfId="25461" xr:uid="{66BE2FD1-739F-4CF5-9E3B-C7233B241F6A}"/>
    <cellStyle name="Input [yellow] 2 7" xfId="25462" xr:uid="{0DF61185-716C-4A77-BD2A-04F6FBFA85DA}"/>
    <cellStyle name="Input [yellow] 2 7 2" xfId="41604" xr:uid="{8214D74D-374B-43C5-97FD-818744647906}"/>
    <cellStyle name="Input [yellow] 2 7 3" xfId="41605" xr:uid="{D6528109-DDB2-4039-A917-3A7DA43E5E9E}"/>
    <cellStyle name="Input [yellow] 2 7 4" xfId="41606" xr:uid="{823E0D69-E180-4097-9750-2859F8A07AF0}"/>
    <cellStyle name="Input [yellow] 2 7 5" xfId="41607" xr:uid="{CF57077A-5746-480A-BA6D-ADAE80A2DFCD}"/>
    <cellStyle name="Input [yellow] 2 8" xfId="25463" xr:uid="{D9FFA56A-F394-426F-A718-F5D105482C38}"/>
    <cellStyle name="Input [yellow] 2 8 2" xfId="41608" xr:uid="{8B34F8BA-1698-4A46-9890-1CA63E28EDA0}"/>
    <cellStyle name="Input [yellow] 2 8 3" xfId="41609" xr:uid="{A568E986-541E-4A30-9250-5E41E4C3A00B}"/>
    <cellStyle name="Input [yellow] 2 8 4" xfId="41610" xr:uid="{CB8AEECD-8711-4C2D-9C07-B874695D2BEB}"/>
    <cellStyle name="Input [yellow] 2 8 5" xfId="41611" xr:uid="{290BD189-96DD-4D00-84BD-EB924BBCF1B2}"/>
    <cellStyle name="Input [yellow] 2 9" xfId="25464" xr:uid="{20BCE2BD-8E34-4DEB-A7C8-5E53FF9E6506}"/>
    <cellStyle name="Input [yellow] 2 9 2" xfId="41612" xr:uid="{6C3A707D-57E7-42DB-AAE4-A40D8B074A9B}"/>
    <cellStyle name="Input [yellow] 2 9 3" xfId="41613" xr:uid="{0E2A8C67-1EAF-4464-A9C3-9483DA32DDE2}"/>
    <cellStyle name="Input [yellow] 2 9 4" xfId="41614" xr:uid="{645B65F9-BF55-4BB7-B42B-1EBEF22CC995}"/>
    <cellStyle name="Input [yellow] 2 9 5" xfId="41615" xr:uid="{182070B6-B08F-44F8-A311-FD4045B89F39}"/>
    <cellStyle name="Input [yellow] 3" xfId="191" xr:uid="{00000000-0005-0000-0000-0000BE000000}"/>
    <cellStyle name="Input [yellow] 3 10" xfId="25465" xr:uid="{D94EF3E9-D27B-43DD-8E00-1E4456B5E988}"/>
    <cellStyle name="Input [yellow] 3 11" xfId="46205" xr:uid="{5DCDD023-4D42-4600-87CC-179165F5B148}"/>
    <cellStyle name="Input [yellow] 3 12" xfId="49405" xr:uid="{056BB8BF-840F-403A-AFC7-F19DC32D8836}"/>
    <cellStyle name="Input [yellow] 3 13" xfId="4162" xr:uid="{5FF992CB-C98C-429F-BE8C-D6878B753F9B}"/>
    <cellStyle name="Input [yellow] 3 14" xfId="52176" xr:uid="{F09BDE78-F47C-4B54-9334-3262E6951EE4}"/>
    <cellStyle name="Input [yellow] 3 15" xfId="52567" xr:uid="{A76D1B6D-78E9-40FC-B3F1-54BE613F0521}"/>
    <cellStyle name="Input [yellow] 3 16" xfId="768" xr:uid="{4D4C5FCF-D2AF-4713-A2A6-CC7084DA75A8}"/>
    <cellStyle name="Input [yellow] 3 2" xfId="192" xr:uid="{00000000-0005-0000-0000-0000BF000000}"/>
    <cellStyle name="Input [yellow] 3 2 10" xfId="46385" xr:uid="{C9DCDD6B-8C88-44CA-9AD0-A214C581E1F0}"/>
    <cellStyle name="Input [yellow] 3 2 11" xfId="46137" xr:uid="{B170881F-2E38-4016-B228-9B06688BCC86}"/>
    <cellStyle name="Input [yellow] 3 2 12" xfId="49809" xr:uid="{CFDEBD33-8AE2-478A-B491-DA032F5443A4}"/>
    <cellStyle name="Input [yellow] 3 2 13" xfId="52177" xr:uid="{404E5A1E-BBF5-412F-9CC9-1CD74DD0BE3E}"/>
    <cellStyle name="Input [yellow] 3 2 14" xfId="52568" xr:uid="{71BC3BDC-CA24-4450-83B9-6D769BCD9969}"/>
    <cellStyle name="Input [yellow] 3 2 15" xfId="841" xr:uid="{BC94BE88-7F3E-4C7E-A98C-E679863B8A91}"/>
    <cellStyle name="Input [yellow] 3 2 2" xfId="1465" xr:uid="{A7B758F3-AE48-44ED-895F-E288FA640DC3}"/>
    <cellStyle name="Input [yellow] 3 2 2 2" xfId="1603" xr:uid="{4709939C-4E09-47A3-961D-495D8C258A96}"/>
    <cellStyle name="Input [yellow] 3 2 2 2 2" xfId="2240" xr:uid="{36E7710B-EF8F-4AE1-A314-93A0E814AC57}"/>
    <cellStyle name="Input [yellow] 3 2 2 2 2 2" xfId="2300" xr:uid="{50028BB3-3D19-4B23-A075-EB633E4D4601}"/>
    <cellStyle name="Input [yellow] 3 2 2 2 2 2 2" xfId="47890" xr:uid="{0672D447-2107-443B-A765-E499B9FCC46A}"/>
    <cellStyle name="Input [yellow] 3 2 2 2 2 2 3" xfId="50158" xr:uid="{426E4021-F2E8-40BB-B83E-7001A610776D}"/>
    <cellStyle name="Input [yellow] 3 2 2 2 2 2 4" xfId="51175" xr:uid="{B5359136-ECF6-41F5-A7EE-2AE94E6226AA}"/>
    <cellStyle name="Input [yellow] 3 2 2 2 2 2 5" xfId="7261" xr:uid="{66DD7AF1-62A5-4D55-B7FA-AD387D8F3C57}"/>
    <cellStyle name="Input [yellow] 3 2 2 2 2 3" xfId="47830" xr:uid="{02049B3E-309E-4470-ACB7-4B7C6B956A4F}"/>
    <cellStyle name="Input [yellow] 3 2 2 2 2 4" xfId="50102" xr:uid="{67BA5321-30F3-41C2-AEB6-FD8FAA0ECEA3}"/>
    <cellStyle name="Input [yellow] 3 2 2 2 2 5" xfId="51122" xr:uid="{C9176F89-45A0-4534-8B06-11E85E0533B3}"/>
    <cellStyle name="Input [yellow] 3 2 2 2 2 6" xfId="7202" xr:uid="{3DFE0980-5221-42B4-AD3D-3D1E1CB9F8F5}"/>
    <cellStyle name="Input [yellow] 3 2 2 2 3" xfId="47174" xr:uid="{14A6F57D-31A6-4F82-A8DA-F32CEFF2B5CB}"/>
    <cellStyle name="Input [yellow] 3 2 2 2 4" xfId="49679" xr:uid="{C5EAF51D-B6D4-428F-ABE7-B578DBCBB268}"/>
    <cellStyle name="Input [yellow] 3 2 2 2 5" xfId="49913" xr:uid="{A1051752-D650-4E1F-B470-B8CA04F2BD2A}"/>
    <cellStyle name="Input [yellow] 3 2 2 2 6" xfId="6547" xr:uid="{23477830-D43B-4310-9C9B-51A8D5777D01}"/>
    <cellStyle name="Input [yellow] 3 2 2 3" xfId="2053" xr:uid="{855727BF-03F7-46B9-9F32-D1939520B31F}"/>
    <cellStyle name="Input [yellow] 3 2 2 3 2" xfId="1735" xr:uid="{44A8DF47-48ED-4001-B9B4-5F7BE7D9670F}"/>
    <cellStyle name="Input [yellow] 3 2 2 3 2 2" xfId="47300" xr:uid="{8F84A7C9-9FD2-4609-98FE-44497F9ECADF}"/>
    <cellStyle name="Input [yellow] 3 2 2 3 2 3" xfId="49766" xr:uid="{686B3B79-FD10-4AAF-BBC6-7E4A0F846DE8}"/>
    <cellStyle name="Input [yellow] 3 2 2 3 2 4" xfId="49195" xr:uid="{D7FED0A6-8868-42C9-BB18-EF27D6AB574F}"/>
    <cellStyle name="Input [yellow] 3 2 2 3 2 5" xfId="6673" xr:uid="{2C51ECE7-937B-4BD4-9F95-2784FBCBB9EF}"/>
    <cellStyle name="Input [yellow] 3 2 2 3 3" xfId="47643" xr:uid="{06E95477-D72E-4CCE-85F0-08CC45DDFDD3}"/>
    <cellStyle name="Input [yellow] 3 2 2 3 4" xfId="49952" xr:uid="{2589DDF2-DA3A-4A39-83E1-55A7AE53955D}"/>
    <cellStyle name="Input [yellow] 3 2 2 3 5" xfId="46164" xr:uid="{16D57684-1CEB-4D8B-BFAB-BD8E466E62FA}"/>
    <cellStyle name="Input [yellow] 3 2 2 3 6" xfId="7015" xr:uid="{B7AA0D45-26AA-4727-A539-EB38815002F2}"/>
    <cellStyle name="Input [yellow] 3 2 2 4" xfId="3358" xr:uid="{FCAA939A-6C0B-4035-A121-04C2A537B99B}"/>
    <cellStyle name="Input [yellow] 3 2 2 4 2" xfId="48982" xr:uid="{3A201CFE-F5A8-4806-810F-53D5209F8E52}"/>
    <cellStyle name="Input [yellow] 3 2 2 4 3" xfId="51853" xr:uid="{4757ECF5-3794-477E-8F8F-6117144F6DEE}"/>
    <cellStyle name="Input [yellow] 3 2 2 4 4" xfId="8356" xr:uid="{4BCB1887-001D-4AA1-85DB-8DB09830DB72}"/>
    <cellStyle name="Input [yellow] 3 2 2 5" xfId="3509" xr:uid="{E3329B16-37C2-47B3-A197-45AA3E9B7E04}"/>
    <cellStyle name="Input [yellow] 3 2 2 5 2" xfId="49132" xr:uid="{FDA77FF7-6438-4553-8B30-7FAC6FAC2233}"/>
    <cellStyle name="Input [yellow] 3 2 2 5 3" xfId="51942" xr:uid="{F2427375-B25A-442C-A8C9-01438E716D0C}"/>
    <cellStyle name="Input [yellow] 3 2 2 6" xfId="6356" xr:uid="{BB2465CC-6DAC-4650-BD5C-490748CC6607}"/>
    <cellStyle name="Input [yellow] 3 2 2 7" xfId="46986" xr:uid="{43CE64A8-615D-41F2-95E7-96B695E400EC}"/>
    <cellStyle name="Input [yellow] 3 2 2 8" xfId="49530" xr:uid="{33C5534B-84FF-42E3-856A-289B367DCF67}"/>
    <cellStyle name="Input [yellow] 3 2 2 9" xfId="46765" xr:uid="{16AA484B-AA36-44AA-83B3-577F9B2858E7}"/>
    <cellStyle name="Input [yellow] 3 2 3" xfId="1523" xr:uid="{30BA9F91-B650-4751-9B97-39E8D8E68423}"/>
    <cellStyle name="Input [yellow] 3 2 3 10" xfId="50743" xr:uid="{030EE018-B296-46D4-85FC-3D4A107F87A8}"/>
    <cellStyle name="Input [yellow] 3 2 3 2" xfId="1643" xr:uid="{ACECCD66-6DF5-4895-A9D7-859C37FF13C4}"/>
    <cellStyle name="Input [yellow] 3 2 3 2 2" xfId="2280" xr:uid="{1D289BA9-311E-46AE-B791-6616BC4DE3E2}"/>
    <cellStyle name="Input [yellow] 3 2 3 2 2 2" xfId="1667" xr:uid="{34228691-6659-43EC-A9EE-259E8E203527}"/>
    <cellStyle name="Input [yellow] 3 2 3 2 2 2 2" xfId="47234" xr:uid="{118ADFC0-5990-4B89-B281-3AF2209F02C6}"/>
    <cellStyle name="Input [yellow] 3 2 3 2 2 2 3" xfId="49734" xr:uid="{3A7086FA-CEE1-4C57-AC10-2AEAF7EAB455}"/>
    <cellStyle name="Input [yellow] 3 2 3 2 2 2 4" xfId="49752" xr:uid="{CEC7BC3B-AF5A-48BD-ACDC-6E0A3CE2D418}"/>
    <cellStyle name="Input [yellow] 3 2 3 2 2 2 5" xfId="6610" xr:uid="{CBB14F9B-723B-4235-BA0A-99EA9EE049A9}"/>
    <cellStyle name="Input [yellow] 3 2 3 2 2 3" xfId="47870" xr:uid="{A786E4CD-9AA0-4C63-ABAC-547D18B408FB}"/>
    <cellStyle name="Input [yellow] 3 2 3 2 2 4" xfId="50142" xr:uid="{812E4863-9B65-4151-9F81-EC2B1EF5C328}"/>
    <cellStyle name="Input [yellow] 3 2 3 2 2 5" xfId="51162" xr:uid="{B00912D0-00DC-4A22-9658-E4297EF15D7D}"/>
    <cellStyle name="Input [yellow] 3 2 3 2 2 6" xfId="7242" xr:uid="{FF0E9FB7-E60A-45ED-B131-F399DCFCF11D}"/>
    <cellStyle name="Input [yellow] 3 2 3 2 3" xfId="47214" xr:uid="{6A6E4DC3-1019-4210-8653-5092530C7986}"/>
    <cellStyle name="Input [yellow] 3 2 3 2 4" xfId="49719" xr:uid="{22F9EFA5-7CAD-4DAD-AA48-E829552D0D31}"/>
    <cellStyle name="Input [yellow] 3 2 3 2 5" xfId="50876" xr:uid="{24179305-8EE3-4A03-B4CF-30CEEAADC3BA}"/>
    <cellStyle name="Input [yellow] 3 2 3 2 6" xfId="6587" xr:uid="{6E8A1C14-0899-48B1-AD34-A6D96BE4711C}"/>
    <cellStyle name="Input [yellow] 3 2 3 3" xfId="2134" xr:uid="{35353384-E2F1-4BE6-BDD3-854D1825A28D}"/>
    <cellStyle name="Input [yellow] 3 2 3 3 2" xfId="2302" xr:uid="{6C2A03AD-C230-422B-8396-CA9DB9D0F434}"/>
    <cellStyle name="Input [yellow] 3 2 3 3 2 2" xfId="47892" xr:uid="{E8183590-6870-4104-AD6F-EA3DF588AFDC}"/>
    <cellStyle name="Input [yellow] 3 2 3 3 2 3" xfId="50160" xr:uid="{C509BF38-50C4-4945-81E7-579BAFA45D4D}"/>
    <cellStyle name="Input [yellow] 3 2 3 3 2 4" xfId="51177" xr:uid="{BA0D8E38-C5F4-47AE-9C59-C78C9851EC3B}"/>
    <cellStyle name="Input [yellow] 3 2 3 3 2 5" xfId="7263" xr:uid="{52068381-1319-4477-BC44-FBAFB6E95D2F}"/>
    <cellStyle name="Input [yellow] 3 2 3 3 3" xfId="47724" xr:uid="{2BFFD25E-6DFB-4D54-9774-DE4C1FD897DC}"/>
    <cellStyle name="Input [yellow] 3 2 3 3 4" xfId="50004" xr:uid="{D7027125-5DD0-4316-8928-AEED1023ACFA}"/>
    <cellStyle name="Input [yellow] 3 2 3 3 5" xfId="49262" xr:uid="{E129CCEE-3DBC-46C1-9B4A-3E727BE6CF93}"/>
    <cellStyle name="Input [yellow] 3 2 3 3 6" xfId="7096" xr:uid="{11082488-1D7B-469D-87CB-75EF5C8B481C}"/>
    <cellStyle name="Input [yellow] 3 2 3 4" xfId="3440" xr:uid="{5E0FA0FE-00B2-4452-97D2-0DFFA8539A7C}"/>
    <cellStyle name="Input [yellow] 3 2 3 4 2" xfId="49064" xr:uid="{0BC89DDF-8944-4299-AF44-EA4F28DC594D}"/>
    <cellStyle name="Input [yellow] 3 2 3 4 3" xfId="51893" xr:uid="{E5AECF53-692A-4E6E-A112-121F02CF5322}"/>
    <cellStyle name="Input [yellow] 3 2 3 4 4" xfId="8438" xr:uid="{E417F299-463B-4976-BE6C-C4F6AC331882}"/>
    <cellStyle name="Input [yellow] 3 2 3 5" xfId="3549" xr:uid="{F8FD001C-B1DD-46DA-838D-63CED33CE15B}"/>
    <cellStyle name="Input [yellow] 3 2 3 5 2" xfId="49172" xr:uid="{61D7F09D-4E2F-4A84-8519-20CE9E687A78}"/>
    <cellStyle name="Input [yellow] 3 2 3 5 3" xfId="51982" xr:uid="{E0AF860B-CB4B-4688-869A-D4238B465FE1}"/>
    <cellStyle name="Input [yellow] 3 2 3 6" xfId="6438" xr:uid="{1D2B50CA-C1F4-4D85-9FAB-D4543FD52842}"/>
    <cellStyle name="Input [yellow] 3 2 3 7" xfId="46056" xr:uid="{928775E9-CF1C-473E-90FB-CC8A8EBB4BBF}"/>
    <cellStyle name="Input [yellow] 3 2 3 8" xfId="47068" xr:uid="{DF1DE0E2-16DD-495E-9605-1FF611024589}"/>
    <cellStyle name="Input [yellow] 3 2 3 9" xfId="49582" xr:uid="{957A7037-4726-4508-AA02-37501BC62744}"/>
    <cellStyle name="Input [yellow] 3 2 4" xfId="1557" xr:uid="{99C01A21-4EC3-4BBF-A25E-402CA758C86C}"/>
    <cellStyle name="Input [yellow] 3 2 4 2" xfId="2192" xr:uid="{31BFBDC2-8860-41A5-BED9-BF3CBB3D904A}"/>
    <cellStyle name="Input [yellow] 3 2 4 2 2" xfId="2303" xr:uid="{470844B6-0647-496E-9B32-C7DF1B4BD7BA}"/>
    <cellStyle name="Input [yellow] 3 2 4 2 2 2" xfId="47893" xr:uid="{CCD028C4-B1B7-43DC-879C-08B86EF4A978}"/>
    <cellStyle name="Input [yellow] 3 2 4 2 2 3" xfId="50161" xr:uid="{AEAE4830-A74C-4A28-8A5C-DCB318047DEE}"/>
    <cellStyle name="Input [yellow] 3 2 4 2 2 4" xfId="51178" xr:uid="{987B5044-99A8-4A3A-8878-98F99730AB31}"/>
    <cellStyle name="Input [yellow] 3 2 4 2 2 5" xfId="7264" xr:uid="{65B214AD-2925-469A-82A6-28F060EE5A9D}"/>
    <cellStyle name="Input [yellow] 3 2 4 2 3" xfId="47782" xr:uid="{6B0D79DC-2D27-40B0-8299-0A52F28F0DC7}"/>
    <cellStyle name="Input [yellow] 3 2 4 2 4" xfId="50054" xr:uid="{CCBD6019-64AE-4E08-B9AB-CFADF5B4D360}"/>
    <cellStyle name="Input [yellow] 3 2 4 2 5" xfId="46706" xr:uid="{F68E6346-A3B1-4186-8CD5-6421C78C8BEA}"/>
    <cellStyle name="Input [yellow] 3 2 4 2 6" xfId="7154" xr:uid="{377498CF-0478-48B2-8494-94D8BB6A6148}"/>
    <cellStyle name="Input [yellow] 3 2 4 3" xfId="6499" xr:uid="{4726FC24-A59D-469B-8AE1-55C039D6D565}"/>
    <cellStyle name="Input [yellow] 3 2 4 4" xfId="46042" xr:uid="{988EDB3B-D43F-40FB-B052-15C73A38940A}"/>
    <cellStyle name="Input [yellow] 3 2 4 5" xfId="47126" xr:uid="{DB2CCC1F-624C-443E-A722-9F234BEF422F}"/>
    <cellStyle name="Input [yellow] 3 2 4 6" xfId="49631" xr:uid="{908B3B1C-F86A-42E3-94ED-932ECF6DFF21}"/>
    <cellStyle name="Input [yellow] 3 2 4 7" xfId="49432" xr:uid="{CC1513E5-C50C-4C29-986E-641EEA28A52A}"/>
    <cellStyle name="Input [yellow] 3 2 4 8" xfId="46310" xr:uid="{84F19493-0BE3-4859-B42E-972D3F199AE1}"/>
    <cellStyle name="Input [yellow] 3 2 4 9" xfId="5486" xr:uid="{9DEAB6C4-1ADD-4283-802B-D4303135C412}"/>
    <cellStyle name="Input [yellow] 3 2 5" xfId="1843" xr:uid="{0D8084B7-ADD7-47F9-B794-A49FBCA5EA62}"/>
    <cellStyle name="Input [yellow] 3 2 5 2" xfId="1668" xr:uid="{2B0CD23B-4498-4A99-994E-368E231B1EB2}"/>
    <cellStyle name="Input [yellow] 3 2 5 2 2" xfId="47235" xr:uid="{72AAE8B1-3512-4409-B0F2-9CCC79619E05}"/>
    <cellStyle name="Input [yellow] 3 2 5 2 3" xfId="49735" xr:uid="{58861E88-4A58-4441-AFD8-0A28918D9A96}"/>
    <cellStyle name="Input [yellow] 3 2 5 2 4" xfId="49286" xr:uid="{B1E85B4A-E1E8-42E4-B074-986FB446E8F2}"/>
    <cellStyle name="Input [yellow] 3 2 5 2 5" xfId="6611" xr:uid="{F0218640-2C1F-4400-ADB4-586F09CB45D9}"/>
    <cellStyle name="Input [yellow] 3 2 5 3" xfId="47431" xr:uid="{BDB71218-49BB-4DCB-AFBE-07C8834E869D}"/>
    <cellStyle name="Input [yellow] 3 2 5 4" xfId="49843" xr:uid="{964F3F42-2E2A-406B-980A-1EEFF6BA0B6D}"/>
    <cellStyle name="Input [yellow] 3 2 5 5" xfId="50751" xr:uid="{611E6BEF-C1AF-470E-A84F-DC8315D0E557}"/>
    <cellStyle name="Input [yellow] 3 2 5 6" xfId="6803" xr:uid="{1C9B175A-2E26-453C-AF73-A59FD60F3E01}"/>
    <cellStyle name="Input [yellow] 3 2 6" xfId="1189" xr:uid="{09AD261A-E870-470B-9327-C8939AEB6A15}"/>
    <cellStyle name="Input [yellow] 3 2 6 2" xfId="46751" xr:uid="{095EFE7E-4411-49A3-B408-B1B53330200B}"/>
    <cellStyle name="Input [yellow] 3 2 6 3" xfId="49392" xr:uid="{6D3575AF-7909-4825-A2EB-0655D835966F}"/>
    <cellStyle name="Input [yellow] 3 2 6 4" xfId="50153" xr:uid="{1EB2736A-9A53-45FC-A5D3-648E3DEB3C46}"/>
    <cellStyle name="Input [yellow] 3 2 6 5" xfId="6114" xr:uid="{BA1FF828-F180-4909-B281-5F01E243C780}"/>
    <cellStyle name="Input [yellow] 3 2 7" xfId="3142" xr:uid="{3769E810-640D-4075-B248-5694580E13DE}"/>
    <cellStyle name="Input [yellow] 3 2 7 2" xfId="48765" xr:uid="{B657479A-EBD2-4329-AE80-DE04E0BBFDB0}"/>
    <cellStyle name="Input [yellow] 3 2 7 3" xfId="51791" xr:uid="{DDF68191-8946-4834-BF51-6CF442F226DB}"/>
    <cellStyle name="Input [yellow] 3 2 7 4" xfId="8139" xr:uid="{12E5EDD9-01EC-43E6-B725-E7368649670A}"/>
    <cellStyle name="Input [yellow] 3 2 8" xfId="5745" xr:uid="{E5A1BDAE-D14F-4F46-9496-36C112A2D8CC}"/>
    <cellStyle name="Input [yellow] 3 2 9" xfId="41616" xr:uid="{66A182DE-5FA2-4FD5-860D-EA036FC2D09F}"/>
    <cellStyle name="Input [yellow] 3 3" xfId="193" xr:uid="{00000000-0005-0000-0000-0000C0000000}"/>
    <cellStyle name="Input [yellow] 3 3 10" xfId="49895" xr:uid="{4905AB39-9584-4676-9556-5F9054BC905A}"/>
    <cellStyle name="Input [yellow] 3 3 11" xfId="52178" xr:uid="{431724D0-2F52-4674-9D71-121A1144438B}"/>
    <cellStyle name="Input [yellow] 3 3 12" xfId="52569" xr:uid="{A17EC1E5-CBA2-4856-9B36-FD83E794A36D}"/>
    <cellStyle name="Input [yellow] 3 3 2" xfId="1576" xr:uid="{8B1AA397-14E9-4387-9F8E-4E3584767036}"/>
    <cellStyle name="Input [yellow] 3 3 2 2" xfId="2213" xr:uid="{8831F742-D398-4B38-B5EF-192B4EA9BC99}"/>
    <cellStyle name="Input [yellow] 3 3 2 2 2" xfId="2297" xr:uid="{DFA60D41-B377-41A9-832A-27C0EB25A1E0}"/>
    <cellStyle name="Input [yellow] 3 3 2 2 2 2" xfId="47887" xr:uid="{A2408522-964D-43F5-A46E-6A7666F5BD51}"/>
    <cellStyle name="Input [yellow] 3 3 2 2 2 3" xfId="50156" xr:uid="{7BB2DB91-9E3F-4FCC-8032-1346AD12B340}"/>
    <cellStyle name="Input [yellow] 3 3 2 2 2 4" xfId="51173" xr:uid="{C4DC9903-4184-448E-AA8A-4B5D023230DE}"/>
    <cellStyle name="Input [yellow] 3 3 2 2 2 5" xfId="7259" xr:uid="{4F731697-87E5-4EBF-BA5A-F029DCFF1718}"/>
    <cellStyle name="Input [yellow] 3 3 2 2 3" xfId="47803" xr:uid="{1708ED96-5BD7-4065-8559-0CF8DE8C7AD3}"/>
    <cellStyle name="Input [yellow] 3 3 2 2 4" xfId="50075" xr:uid="{4AF873C9-1400-48F4-905A-ADBAAA6C0C86}"/>
    <cellStyle name="Input [yellow] 3 3 2 2 5" xfId="46530" xr:uid="{4342D7B2-47A8-413D-BC33-AA7CDD862EA2}"/>
    <cellStyle name="Input [yellow] 3 3 2 2 6" xfId="7175" xr:uid="{B38EFF61-EC98-4D8D-87F6-E92A8DC62E81}"/>
    <cellStyle name="Input [yellow] 3 3 2 3" xfId="47147" xr:uid="{8D3A9350-DC20-4EB0-B0E5-9E567DA3D7F5}"/>
    <cellStyle name="Input [yellow] 3 3 2 4" xfId="49652" xr:uid="{DA333522-20E4-422E-91F1-D5F9B068A285}"/>
    <cellStyle name="Input [yellow] 3 3 2 5" xfId="49204" xr:uid="{FD3E31D4-6F25-48C8-A725-DB529597351C}"/>
    <cellStyle name="Input [yellow] 3 3 2 6" xfId="6520" xr:uid="{955592FC-EEAF-4EC1-B80B-EE98B860BDFD}"/>
    <cellStyle name="Input [yellow] 3 3 3" xfId="1961" xr:uid="{1463E470-62A0-4AB8-AB37-6F3686FB292A}"/>
    <cellStyle name="Input [yellow] 3 3 3 2" xfId="1023" xr:uid="{801CEDF6-B21B-4BCF-B791-EE4843C7508A}"/>
    <cellStyle name="Input [yellow] 3 3 3 2 2" xfId="46583" xr:uid="{2C0FBDB7-CB48-4009-A814-B6DA3A287411}"/>
    <cellStyle name="Input [yellow] 3 3 3 2 3" xfId="49294" xr:uid="{DBE78E2C-A27E-4651-AD12-F75773F7C5EF}"/>
    <cellStyle name="Input [yellow] 3 3 3 2 4" xfId="46337" xr:uid="{ACEF69FA-957E-4595-A032-2391A4EA3E58}"/>
    <cellStyle name="Input [yellow] 3 3 3 2 5" xfId="5939" xr:uid="{E8256E47-25EC-4BD4-9D83-D499C9D527FB}"/>
    <cellStyle name="Input [yellow] 3 3 3 3" xfId="47551" xr:uid="{172C8373-D3F1-42F3-BE03-698D9D7A422E}"/>
    <cellStyle name="Input [yellow] 3 3 3 4" xfId="49900" xr:uid="{172015DA-8647-424E-8B94-FF049DCE1AFB}"/>
    <cellStyle name="Input [yellow] 3 3 3 5" xfId="49945" xr:uid="{0C347423-A7BF-46E5-8708-93E8C32EC1A5}"/>
    <cellStyle name="Input [yellow] 3 3 3 6" xfId="6923" xr:uid="{B203654B-DEE8-48CC-92D5-97F03D20259F}"/>
    <cellStyle name="Input [yellow] 3 3 4" xfId="3266" xr:uid="{F5F20D01-A2AA-4B82-8CEE-4049B5AD3D23}"/>
    <cellStyle name="Input [yellow] 3 3 4 2" xfId="48890" xr:uid="{9EFA92F2-7500-41D9-820C-116C560D5533}"/>
    <cellStyle name="Input [yellow] 3 3 4 3" xfId="51818" xr:uid="{3F9D3079-93B1-4CB5-ACD6-EAE27A0575EF}"/>
    <cellStyle name="Input [yellow] 3 3 4 4" xfId="8264" xr:uid="{D9B64EFB-AC2A-4E1F-8886-0AABA44194DA}"/>
    <cellStyle name="Input [yellow] 3 3 5" xfId="3482" xr:uid="{1B2881D5-1EA7-41AB-8772-15C09BD7CD9E}"/>
    <cellStyle name="Input [yellow] 3 3 5 2" xfId="49105" xr:uid="{9E4DD38F-8EC9-4033-818E-4FE7EB32AC90}"/>
    <cellStyle name="Input [yellow] 3 3 5 3" xfId="51915" xr:uid="{3C30E01D-E80A-46C0-A3D1-C07213ADA541}"/>
    <cellStyle name="Input [yellow] 3 3 6" xfId="6263" xr:uid="{4A2A9F56-019C-4F75-9984-E93C90B074CA}"/>
    <cellStyle name="Input [yellow] 3 3 7" xfId="41617" xr:uid="{1560C83E-0440-451D-96B9-08FA91E477EB}"/>
    <cellStyle name="Input [yellow] 3 3 8" xfId="46893" xr:uid="{C963E7CF-4A51-4F1D-AE2D-7BA00249DF98}"/>
    <cellStyle name="Input [yellow] 3 3 9" xfId="49475" xr:uid="{87ECE4FC-4BF8-45A2-B741-FF3B35EA65D9}"/>
    <cellStyle name="Input [yellow] 3 4" xfId="194" xr:uid="{00000000-0005-0000-0000-0000C1000000}"/>
    <cellStyle name="Input [yellow] 3 4 10" xfId="49285" xr:uid="{6C0DB975-107C-45DF-81F9-092B487A2326}"/>
    <cellStyle name="Input [yellow] 3 4 11" xfId="52179" xr:uid="{FD4F34E3-249F-4808-8DF1-4E25FAE2C183}"/>
    <cellStyle name="Input [yellow] 3 4 12" xfId="52570" xr:uid="{CB876BB2-10E6-42F3-894E-782893DD9B28}"/>
    <cellStyle name="Input [yellow] 3 4 2" xfId="1618" xr:uid="{DDEF3E84-6870-48BD-B6E2-6BC54324A948}"/>
    <cellStyle name="Input [yellow] 3 4 2 2" xfId="2255" xr:uid="{61FB6602-70A2-453E-8DB3-5962F3E3ED7B}"/>
    <cellStyle name="Input [yellow] 3 4 2 2 2" xfId="1669" xr:uid="{2C0B5269-CC69-4A0E-9B95-B32E41F100DB}"/>
    <cellStyle name="Input [yellow] 3 4 2 2 2 2" xfId="47236" xr:uid="{D78A63A1-9587-4C4A-ABD2-C620720E8FE5}"/>
    <cellStyle name="Input [yellow] 3 4 2 2 2 3" xfId="49736" xr:uid="{6011EB7F-BF3D-4F1B-8937-70B258149F4D}"/>
    <cellStyle name="Input [yellow] 3 4 2 2 2 4" xfId="49780" xr:uid="{A0877590-F44E-4E61-8185-B8E2A7F40D99}"/>
    <cellStyle name="Input [yellow] 3 4 2 2 2 5" xfId="6612" xr:uid="{02CD934C-7189-4DB9-9E07-7E6C5CA6FA88}"/>
    <cellStyle name="Input [yellow] 3 4 2 2 3" xfId="47845" xr:uid="{0603F0C3-C075-4240-9090-AB9B367AAF8D}"/>
    <cellStyle name="Input [yellow] 3 4 2 2 4" xfId="50117" xr:uid="{CA013B27-B76B-423D-BE81-36CA89D5990B}"/>
    <cellStyle name="Input [yellow] 3 4 2 2 5" xfId="51137" xr:uid="{A6B3BE8D-497C-4FF0-A9F2-18FC079C8B1B}"/>
    <cellStyle name="Input [yellow] 3 4 2 2 6" xfId="7217" xr:uid="{2798B4E9-11CA-41C4-AD7A-0FE2521F4B5A}"/>
    <cellStyle name="Input [yellow] 3 4 2 3" xfId="47189" xr:uid="{7E76F6FD-1E79-47BD-B1A5-91DC4854145C}"/>
    <cellStyle name="Input [yellow] 3 4 2 4" xfId="49694" xr:uid="{61A0B9DC-209C-4A52-B409-DEEC467B305C}"/>
    <cellStyle name="Input [yellow] 3 4 2 5" xfId="50888" xr:uid="{9920A933-2550-4765-BC99-D7758C014847}"/>
    <cellStyle name="Input [yellow] 3 4 2 6" xfId="6562" xr:uid="{E916922E-89F1-4F88-8708-D725CB44E5BE}"/>
    <cellStyle name="Input [yellow] 3 4 3" xfId="2109" xr:uid="{BDDE8933-B662-4897-BC30-BA0492219CB4}"/>
    <cellStyle name="Input [yellow] 3 4 3 2" xfId="2301" xr:uid="{577CCBA8-30CF-42CE-A8E5-ED49924AF947}"/>
    <cellStyle name="Input [yellow] 3 4 3 2 2" xfId="47891" xr:uid="{CB9E315A-E58A-4725-80A8-0473A97D539E}"/>
    <cellStyle name="Input [yellow] 3 4 3 2 3" xfId="50159" xr:uid="{4573F3F5-07CD-407C-9754-811226E02C4C}"/>
    <cellStyle name="Input [yellow] 3 4 3 2 4" xfId="51176" xr:uid="{B97F5CE5-E078-4670-A6BB-BB18AF8CFD78}"/>
    <cellStyle name="Input [yellow] 3 4 3 2 5" xfId="7262" xr:uid="{2F0135CC-F2EA-4196-8EFD-58BD955E81A3}"/>
    <cellStyle name="Input [yellow] 3 4 3 3" xfId="47699" xr:uid="{304F5B27-9640-4DCB-964B-29BA098EC154}"/>
    <cellStyle name="Input [yellow] 3 4 3 4" xfId="49979" xr:uid="{11620049-0C1D-447D-8028-8C3B690161D5}"/>
    <cellStyle name="Input [yellow] 3 4 3 5" xfId="49743" xr:uid="{3FCD0E72-CBFF-470E-9CA8-22CC79728623}"/>
    <cellStyle name="Input [yellow] 3 4 3 6" xfId="7071" xr:uid="{4E0DD4B0-8F31-4143-9968-CDDCF5AE2C08}"/>
    <cellStyle name="Input [yellow] 3 4 4" xfId="3415" xr:uid="{B668E2F7-2A7B-4F66-972C-FB26F553CDEA}"/>
    <cellStyle name="Input [yellow] 3 4 4 2" xfId="49039" xr:uid="{DF7BD079-364A-4592-9144-B4BB815B0298}"/>
    <cellStyle name="Input [yellow] 3 4 4 3" xfId="51868" xr:uid="{0B2EC55E-410C-4302-80AB-9088F91EF901}"/>
    <cellStyle name="Input [yellow] 3 4 4 4" xfId="8413" xr:uid="{4936DB4D-C66F-4CA5-B85B-251E092ED3B6}"/>
    <cellStyle name="Input [yellow] 3 4 5" xfId="3524" xr:uid="{C5C3E099-63F8-4182-9D78-C6D345E642E4}"/>
    <cellStyle name="Input [yellow] 3 4 5 2" xfId="49147" xr:uid="{698D82AE-E978-470B-8C9D-9E851CB48CBC}"/>
    <cellStyle name="Input [yellow] 3 4 5 3" xfId="51957" xr:uid="{2BBF6CEC-FC54-4560-8858-ADAE175045B4}"/>
    <cellStyle name="Input [yellow] 3 4 6" xfId="6413" xr:uid="{0670DD5E-9D2D-4B1D-AD8B-FFBA31329635}"/>
    <cellStyle name="Input [yellow] 3 4 7" xfId="41618" xr:uid="{7D09D262-3AC9-4A31-8000-7FC9A8ABEB2F}"/>
    <cellStyle name="Input [yellow] 3 4 8" xfId="47043" xr:uid="{1DE4356C-BEA1-475A-8DAC-666A8B8AB14A}"/>
    <cellStyle name="Input [yellow] 3 4 9" xfId="49557" xr:uid="{D199B409-9F7C-4F9B-BDC3-7CEEA859B718}"/>
    <cellStyle name="Input [yellow] 3 5" xfId="195" xr:uid="{00000000-0005-0000-0000-0000C2000000}"/>
    <cellStyle name="Input [yellow] 3 5 10" xfId="52180" xr:uid="{DB439C18-B35F-49A2-849B-08709A3BA73A}"/>
    <cellStyle name="Input [yellow] 3 5 11" xfId="52571" xr:uid="{8C2490E3-7FFC-413D-BF5D-25A68FF64C31}"/>
    <cellStyle name="Input [yellow] 3 5 2" xfId="2167" xr:uid="{CC0E041F-70AB-49C7-8DDA-FD133807B004}"/>
    <cellStyle name="Input [yellow] 3 5 2 2" xfId="1675" xr:uid="{CDBA59FC-D1C7-403C-A05F-C5DDC77972C6}"/>
    <cellStyle name="Input [yellow] 3 5 2 2 2" xfId="47242" xr:uid="{302AF7EF-30CC-48DD-985E-8A7416F074C0}"/>
    <cellStyle name="Input [yellow] 3 5 2 2 3" xfId="49739" xr:uid="{E05D260F-C98C-481B-AB2C-005C03871B8E}"/>
    <cellStyle name="Input [yellow] 3 5 2 2 4" xfId="49894" xr:uid="{6C455C12-8D38-434A-87B0-376CDDBB483F}"/>
    <cellStyle name="Input [yellow] 3 5 2 2 5" xfId="6618" xr:uid="{704F1737-5689-4354-887E-9AF0618EFC86}"/>
    <cellStyle name="Input [yellow] 3 5 2 3" xfId="47757" xr:uid="{63ED7D04-3F6A-44C1-B022-B461B5EA73F8}"/>
    <cellStyle name="Input [yellow] 3 5 2 4" xfId="50029" xr:uid="{1D46F0EF-7315-4BAD-8568-43FBE563D930}"/>
    <cellStyle name="Input [yellow] 3 5 2 5" xfId="49247" xr:uid="{B243027E-1F54-410C-ACD2-FB190CB1CC85}"/>
    <cellStyle name="Input [yellow] 3 5 2 6" xfId="7129" xr:uid="{1B31DAE0-7395-46E2-9103-24098C615873}"/>
    <cellStyle name="Input [yellow] 3 5 3" xfId="6474" xr:uid="{29CF8BD4-EA64-408C-9BC4-4B5FD889C29F}"/>
    <cellStyle name="Input [yellow] 3 5 4" xfId="41619" xr:uid="{EDC3CA57-42DF-40A7-B98F-161AED627A93}"/>
    <cellStyle name="Input [yellow] 3 5 5" xfId="47101" xr:uid="{4967C24E-B738-4F12-8317-FEAF71CD72CF}"/>
    <cellStyle name="Input [yellow] 3 5 6" xfId="49606" xr:uid="{BFBE6767-5148-402B-B75E-EBB177B4152F}"/>
    <cellStyle name="Input [yellow] 3 5 7" xfId="50666" xr:uid="{D0ED2D29-D94C-4047-B5B4-392CF044592E}"/>
    <cellStyle name="Input [yellow] 3 5 8" xfId="49374" xr:uid="{D3FB4D88-1A1E-430D-993C-DDA6ED66048D}"/>
    <cellStyle name="Input [yellow] 3 5 9" xfId="4789" xr:uid="{194D85B4-34B8-473F-8BCC-F75015A44FFD}"/>
    <cellStyle name="Input [yellow] 3 6" xfId="196" xr:uid="{00000000-0005-0000-0000-0000C3000000}"/>
    <cellStyle name="Input [yellow] 3 6 10" xfId="52572" xr:uid="{10BB4C5F-33B6-479A-9F84-A1137C70D40E}"/>
    <cellStyle name="Input [yellow] 3 6 2" xfId="1670" xr:uid="{672C4218-A090-4B59-8B98-DBB22E6E0066}"/>
    <cellStyle name="Input [yellow] 3 6 2 2" xfId="47237" xr:uid="{2E6DC602-C24C-450A-8977-D8AED9D474AE}"/>
    <cellStyle name="Input [yellow] 3 6 2 3" xfId="49737" xr:uid="{BCA15C1F-FC42-4F4E-A00B-A580AD190047}"/>
    <cellStyle name="Input [yellow] 3 6 2 4" xfId="49331" xr:uid="{FE22968D-2F9F-4D7D-81C2-5D68D2F73B4F}"/>
    <cellStyle name="Input [yellow] 3 6 2 5" xfId="6613" xr:uid="{1B9A2B6A-69A9-4E1B-811D-4BE91A378CF6}"/>
    <cellStyle name="Input [yellow] 3 6 3" xfId="6715" xr:uid="{6EA15775-3B16-4654-A97F-353284AA1FAA}"/>
    <cellStyle name="Input [yellow] 3 6 4" xfId="45717" xr:uid="{80FD2287-7A22-406D-9806-EF5EC96A6588}"/>
    <cellStyle name="Input [yellow] 3 6 5" xfId="47342" xr:uid="{48E0741D-708B-472C-ACCA-2CB1F58BE145}"/>
    <cellStyle name="Input [yellow] 3 6 6" xfId="49790" xr:uid="{AAAB5723-CA51-4EF9-B8A1-03A229A657E3}"/>
    <cellStyle name="Input [yellow] 3 6 7" xfId="49821" xr:uid="{FFABA31C-822E-430F-A2DC-EA1C1A71603C}"/>
    <cellStyle name="Input [yellow] 3 6 8" xfId="5215" xr:uid="{11795470-C43E-4AC0-8367-6024563D5D68}"/>
    <cellStyle name="Input [yellow] 3 6 9" xfId="52181" xr:uid="{5BB2CD9A-0D71-4D7D-8211-52F3C3F95EBA}"/>
    <cellStyle name="Input [yellow] 3 7" xfId="1095" xr:uid="{FDF30904-1959-4D59-9A91-60BFB1F71F89}"/>
    <cellStyle name="Input [yellow] 3 7 2" xfId="6016" xr:uid="{6443ED31-DCCA-4826-A432-B3D404C249FB}"/>
    <cellStyle name="Input [yellow] 3 7 3" xfId="45903" xr:uid="{9F86453D-0CFE-4BDE-A430-90DD4E68125E}"/>
    <cellStyle name="Input [yellow] 3 7 4" xfId="46655" xr:uid="{F1B7E428-A66A-43EE-AD20-A68B5E0FC3DE}"/>
    <cellStyle name="Input [yellow] 3 7 5" xfId="49339" xr:uid="{F39D8AF2-A7A5-4464-BF9D-B134FC8C887F}"/>
    <cellStyle name="Input [yellow] 3 7 6" xfId="46610" xr:uid="{11DFD3D3-FF31-4B89-B0C4-AA42F084E07B}"/>
    <cellStyle name="Input [yellow] 3 7 7" xfId="5300" xr:uid="{71972738-CC62-4EE4-A2EE-3FB525CF509A}"/>
    <cellStyle name="Input [yellow] 3 8" xfId="3052" xr:uid="{D364584B-E90E-4324-96BA-A4A8423BFAE7}"/>
    <cellStyle name="Input [yellow] 3 8 2" xfId="46011" xr:uid="{CA512926-2004-4242-8C33-960CFD74AF4F}"/>
    <cellStyle name="Input [yellow] 3 8 3" xfId="48674" xr:uid="{F1FBDA4F-850A-4F64-8C85-5A9FA10C0B95}"/>
    <cellStyle name="Input [yellow] 3 8 4" xfId="51754" xr:uid="{728748CE-373E-4CA3-AB00-372909006759}"/>
    <cellStyle name="Input [yellow] 3 8 5" xfId="8048" xr:uid="{077FEA32-3F46-4940-8DAC-BFF3DD9C1102}"/>
    <cellStyle name="Input [yellow] 3 9" xfId="5580" xr:uid="{42FADD1D-0246-4032-92EE-E0B8AF0514EB}"/>
    <cellStyle name="Input [yellow] 4" xfId="197" xr:uid="{00000000-0005-0000-0000-0000C4000000}"/>
    <cellStyle name="Input [yellow] 4 10" xfId="50815" xr:uid="{C8D17EDB-407B-4DDC-84FA-AA977BC17E56}"/>
    <cellStyle name="Input [yellow] 4 11" xfId="4272" xr:uid="{F365C37A-A4E9-4B00-A3A4-212F2D0DEF7D}"/>
    <cellStyle name="Input [yellow] 4 12" xfId="52182" xr:uid="{C37BF2E7-B54F-49D1-9932-2B661B2951D5}"/>
    <cellStyle name="Input [yellow] 4 13" xfId="52573" xr:uid="{C5FB81DB-04D3-47C6-A144-4174CA5F63F7}"/>
    <cellStyle name="Input [yellow] 4 2" xfId="198" xr:uid="{00000000-0005-0000-0000-0000C5000000}"/>
    <cellStyle name="Input [yellow] 4 2 10" xfId="52574" xr:uid="{4170AFA1-F52F-4840-84B4-23A686A1D630}"/>
    <cellStyle name="Input [yellow] 4 2 2" xfId="1674" xr:uid="{077EF69D-B8FF-43D2-97CB-BFDDED9DB45E}"/>
    <cellStyle name="Input [yellow] 4 2 2 2" xfId="47241" xr:uid="{5128798C-8C6D-41E0-93BE-80EE69ACFD8C}"/>
    <cellStyle name="Input [yellow] 4 2 2 3" xfId="49738" xr:uid="{6B0B8C99-AC43-473D-B4E5-69FF1D90A835}"/>
    <cellStyle name="Input [yellow] 4 2 2 4" xfId="50900" xr:uid="{5F8AC56D-CEC7-4692-89B8-2C8814EE9C51}"/>
    <cellStyle name="Input [yellow] 4 2 2 5" xfId="6617" xr:uid="{AAE38FE6-C406-4AA8-844A-A4EA2888D22B}"/>
    <cellStyle name="Input [yellow] 4 2 3" xfId="41620" xr:uid="{A02A7124-8DF3-4BF5-A5C7-7BB7B556978E}"/>
    <cellStyle name="Input [yellow] 4 2 4" xfId="47395" xr:uid="{2BF79BD3-B7E4-44AA-9C80-8F971E380C06}"/>
    <cellStyle name="Input [yellow] 4 2 5" xfId="49825" xr:uid="{96920C65-7C8C-4C2D-8539-4CD614809E70}"/>
    <cellStyle name="Input [yellow] 4 2 6" xfId="50927" xr:uid="{234491E1-1566-4C44-B906-892D01C3246D}"/>
    <cellStyle name="Input [yellow] 4 2 7" xfId="50792" xr:uid="{3DB9761D-1C3A-4BA1-B3B5-71867E5A2AF0}"/>
    <cellStyle name="Input [yellow] 4 2 8" xfId="4424" xr:uid="{FD11E06D-6AA4-4524-BC8E-B0224E681B6E}"/>
    <cellStyle name="Input [yellow] 4 2 9" xfId="52183" xr:uid="{149559FD-1A3A-4E75-B564-B8FD731AFFA0}"/>
    <cellStyle name="Input [yellow] 4 3" xfId="199" xr:uid="{00000000-0005-0000-0000-0000C6000000}"/>
    <cellStyle name="Input [yellow] 4 3 2" xfId="8013" xr:uid="{9CB8E5E3-4305-4632-8F34-F55CB53485D2}"/>
    <cellStyle name="Input [yellow] 4 3 3" xfId="41621" xr:uid="{98F237E8-ABD9-45A6-B04A-D4AA1AADD911}"/>
    <cellStyle name="Input [yellow] 4 3 4" xfId="48639" xr:uid="{07797474-2323-4DF6-9813-01265739631A}"/>
    <cellStyle name="Input [yellow] 4 3 5" xfId="51742" xr:uid="{D674F1B9-BF19-41A4-AB16-297B8980AAAA}"/>
    <cellStyle name="Input [yellow] 4 3 6" xfId="5079" xr:uid="{AD72C76F-FB96-4406-865E-04D7B7A13699}"/>
    <cellStyle name="Input [yellow] 4 3 7" xfId="52184" xr:uid="{01D745B1-6B9F-43B4-B330-4F2F2D005480}"/>
    <cellStyle name="Input [yellow] 4 3 8" xfId="52575" xr:uid="{76F98462-BB99-4EA2-AE43-328E3CA6A96F}"/>
    <cellStyle name="Input [yellow] 4 3 9" xfId="3018" xr:uid="{95B94946-4CAD-481D-B832-5CC06E91F119}"/>
    <cellStyle name="Input [yellow] 4 4" xfId="5169" xr:uid="{593DEB83-A1C6-4DF6-BFED-1881AFD1CB52}"/>
    <cellStyle name="Input [yellow] 4 4 2" xfId="41622" xr:uid="{0B9CB729-BF82-4EF3-8E80-C08CE9629586}"/>
    <cellStyle name="Input [yellow] 4 5" xfId="41623" xr:uid="{6A4B6C60-CDFE-42E8-89F3-601CE60BBE01}"/>
    <cellStyle name="Input [yellow] 4 6" xfId="45724" xr:uid="{9ED5D64C-E8DE-4A17-A7B0-CAACF5724D15}"/>
    <cellStyle name="Input [yellow] 4 7" xfId="25466" xr:uid="{FD5A698C-18B2-4DE5-8FB5-4D03DA85BB53}"/>
    <cellStyle name="Input [yellow] 4 8" xfId="46221" xr:uid="{D7774614-AE7A-4B20-8961-D1A421173966}"/>
    <cellStyle name="Input [yellow] 4 9" xfId="46227" xr:uid="{C437DA74-83BD-435B-B3A7-0B47E3B62032}"/>
    <cellStyle name="Input [yellow] 5" xfId="200" xr:uid="{00000000-0005-0000-0000-0000C7000000}"/>
    <cellStyle name="Input [yellow] 5 10" xfId="46203" xr:uid="{494C131B-2D0C-467F-BCB4-A60E496BDD77}"/>
    <cellStyle name="Input [yellow] 5 11" xfId="46228" xr:uid="{D3F17193-EE17-4F72-B9C4-B50A4360322B}"/>
    <cellStyle name="Input [yellow] 5 12" xfId="50859" xr:uid="{5B6229CC-5516-4C7A-A624-9961BAB7D31B}"/>
    <cellStyle name="Input [yellow] 5 13" xfId="4405" xr:uid="{6AD945D3-D626-46C8-A414-7886B3741134}"/>
    <cellStyle name="Input [yellow] 5 14" xfId="52185" xr:uid="{ACE7D854-6E2D-4B4C-9AFA-2B4EFE6B59CB}"/>
    <cellStyle name="Input [yellow] 5 15" xfId="52576" xr:uid="{ADA3C0EB-64BB-4248-977A-B15578308816}"/>
    <cellStyle name="Input [yellow] 5 16" xfId="767" xr:uid="{64C1ACC2-77CE-452A-A0B4-4F4E6723AB89}"/>
    <cellStyle name="Input [yellow] 5 2" xfId="201" xr:uid="{00000000-0005-0000-0000-0000C8000000}"/>
    <cellStyle name="Input [yellow] 5 2 10" xfId="4544" xr:uid="{68B1C3E8-A17F-404F-84F4-A45FFE3F56F6}"/>
    <cellStyle name="Input [yellow] 5 2 11" xfId="52186" xr:uid="{16C396F3-458C-4879-9D43-F351BA305373}"/>
    <cellStyle name="Input [yellow] 5 2 12" xfId="52577" xr:uid="{3C812138-9060-420F-908C-DBD71F63D395}"/>
    <cellStyle name="Input [yellow] 5 2 13" xfId="840" xr:uid="{F460C9D3-E6B9-43E2-A482-7061409D22A5}"/>
    <cellStyle name="Input [yellow] 5 2 2" xfId="2296" xr:uid="{C8B99508-C168-4646-90FF-FBD3F131C280}"/>
    <cellStyle name="Input [yellow] 5 2 2 2" xfId="7258" xr:uid="{40D58165-0247-4A74-8120-3FCBCF474E27}"/>
    <cellStyle name="Input [yellow] 5 2 2 3" xfId="45988" xr:uid="{384E1B5B-D59E-4248-B801-C0C66813462B}"/>
    <cellStyle name="Input [yellow] 5 2 2 4" xfId="47886" xr:uid="{B8D8A223-D1F6-40A0-9128-D5B4AF342C40}"/>
    <cellStyle name="Input [yellow] 5 2 2 5" xfId="50155" xr:uid="{3355540F-8FA2-47F1-B314-64AD011ACCB6}"/>
    <cellStyle name="Input [yellow] 5 2 2 6" xfId="51172" xr:uid="{27873832-5E3A-4590-A9D0-916BD74DEE7D}"/>
    <cellStyle name="Input [yellow] 5 2 2 7" xfId="4953" xr:uid="{3F626A1E-A544-4D8A-91AE-C89E920557CE}"/>
    <cellStyle name="Input [yellow] 5 2 3" xfId="5350" xr:uid="{F13C7840-B2B9-4673-B1F2-39BF6B820231}"/>
    <cellStyle name="Input [yellow] 5 2 3 2" xfId="46054" xr:uid="{5A25FD96-2AD5-4FBD-992E-19A8FD286C33}"/>
    <cellStyle name="Input [yellow] 5 2 4" xfId="5490" xr:uid="{2FF3E922-80CC-43FD-8DB0-E52DD10AFED7}"/>
    <cellStyle name="Input [yellow] 5 2 4 2" xfId="46099" xr:uid="{7AA5D560-D674-4F0F-8405-0563533EC062}"/>
    <cellStyle name="Input [yellow] 5 2 5" xfId="5743" xr:uid="{93A07062-0B05-4A74-807E-CD5A1B7E952D}"/>
    <cellStyle name="Input [yellow] 5 2 6" xfId="41624" xr:uid="{D0E57B59-E038-48A6-8BE8-64364628FB62}"/>
    <cellStyle name="Input [yellow] 5 2 7" xfId="46383" xr:uid="{7BBDEF70-31D1-4904-9C29-F3403BB89BEC}"/>
    <cellStyle name="Input [yellow] 5 2 8" xfId="46596" xr:uid="{3E95744E-E02B-46EF-9D86-3FA3208E7110}"/>
    <cellStyle name="Input [yellow] 5 2 9" xfId="50691" xr:uid="{F558A372-EAFE-4804-81EF-9B50875B1A6E}"/>
    <cellStyle name="Input [yellow] 5 3" xfId="202" xr:uid="{00000000-0005-0000-0000-0000C9000000}"/>
    <cellStyle name="Input [yellow] 5 3 2" xfId="6682" xr:uid="{6B304C0B-228B-46C4-85DA-904030BC2208}"/>
    <cellStyle name="Input [yellow] 5 3 3" xfId="41625" xr:uid="{572CD052-455A-4106-A88C-2DA61F537B0C}"/>
    <cellStyle name="Input [yellow] 5 3 4" xfId="47309" xr:uid="{4BD304A7-26C8-4D9B-AA4B-B881845ADC08}"/>
    <cellStyle name="Input [yellow] 5 3 5" xfId="49773" xr:uid="{A559C120-9922-491C-B9C3-8A2A93BD1E28}"/>
    <cellStyle name="Input [yellow] 5 3 6" xfId="50862" xr:uid="{28D38EE6-FD3A-4308-98D6-65069C0B39FC}"/>
    <cellStyle name="Input [yellow] 5 3 7" xfId="4648" xr:uid="{7A704546-2FA8-444A-A1B8-1BC7E7DA39C1}"/>
    <cellStyle name="Input [yellow] 5 3 8" xfId="52187" xr:uid="{15D26E57-94F3-4802-A3C9-A0B67095A289}"/>
    <cellStyle name="Input [yellow] 5 3 9" xfId="52578" xr:uid="{21380A79-02E2-4C7B-910B-058EDE2A2984}"/>
    <cellStyle name="Input [yellow] 5 4" xfId="203" xr:uid="{00000000-0005-0000-0000-0000CA000000}"/>
    <cellStyle name="Input [yellow] 5 4 2" xfId="41626" xr:uid="{81D2319F-A818-4886-A37C-0ADE4C35AF06}"/>
    <cellStyle name="Input [yellow] 5 4 3" xfId="52188" xr:uid="{C7326FCD-6866-4049-BFB9-3D8A3DF4763C}"/>
    <cellStyle name="Input [yellow] 5 4 4" xfId="52579" xr:uid="{9A5C9AD8-865B-4691-9F20-B6A8CEBB5FC4}"/>
    <cellStyle name="Input [yellow] 5 4 5" xfId="4822" xr:uid="{E7A19F91-0DF5-423A-92B7-9FD9F09A3BC2}"/>
    <cellStyle name="Input [yellow] 5 5" xfId="204" xr:uid="{00000000-0005-0000-0000-0000CB000000}"/>
    <cellStyle name="Input [yellow] 5 5 2" xfId="41627" xr:uid="{3983240A-F697-40C9-87E7-61F2FD1F2292}"/>
    <cellStyle name="Input [yellow] 5 5 3" xfId="52189" xr:uid="{FD7E7016-01B7-45D9-91CD-B6253F9974C3}"/>
    <cellStyle name="Input [yellow] 5 5 4" xfId="52580" xr:uid="{64C7F111-E798-43A5-8C0F-6C46A41DEA60}"/>
    <cellStyle name="Input [yellow] 5 5 5" xfId="5214" xr:uid="{CAEB8781-B6A3-47EE-82EE-9BE24463DE5C}"/>
    <cellStyle name="Input [yellow] 5 6" xfId="5493" xr:uid="{4EE34FC9-FD53-4B8E-998D-37708EE8F897}"/>
    <cellStyle name="Input [yellow] 5 6 2" xfId="45716" xr:uid="{880E17DB-ABB8-4023-A244-D855EEBB0E8A}"/>
    <cellStyle name="Input [yellow] 5 7" xfId="5578" xr:uid="{0B24D287-4058-4548-ABE2-A9BA6678F27D}"/>
    <cellStyle name="Input [yellow] 5 7 2" xfId="46007" xr:uid="{D1BBF970-F9D2-4451-934D-E5CC5D30FFF0}"/>
    <cellStyle name="Input [yellow] 5 8" xfId="45852" xr:uid="{DAA8415A-6725-4E6F-A1F3-DCDB3034DCBA}"/>
    <cellStyle name="Input [yellow] 5 9" xfId="25467" xr:uid="{09D7B6BE-5069-44FB-B758-80603EA0039C}"/>
    <cellStyle name="Input [yellow] 6" xfId="205" xr:uid="{00000000-0005-0000-0000-0000CC000000}"/>
    <cellStyle name="Input [yellow] 6 10" xfId="46303" xr:uid="{40E26238-8BB0-4670-916D-AC538AA84498}"/>
    <cellStyle name="Input [yellow] 6 11" xfId="46328" xr:uid="{0D5C8A7E-B905-4E10-88E1-E006251B66D7}"/>
    <cellStyle name="Input [yellow] 6 12" xfId="49278" xr:uid="{5DBD72F5-91C4-4362-B1F3-8E122FE8C02E}"/>
    <cellStyle name="Input [yellow] 6 13" xfId="4515" xr:uid="{3E3808D2-00DE-484D-8A3B-52038B889B5D}"/>
    <cellStyle name="Input [yellow] 6 14" xfId="52190" xr:uid="{B830A722-8BBC-4C7E-9676-ADD9C37E9F1D}"/>
    <cellStyle name="Input [yellow] 6 15" xfId="52581" xr:uid="{9E8785DE-324E-4C5C-8EC6-FEAAEB449F45}"/>
    <cellStyle name="Input [yellow] 6 16" xfId="789" xr:uid="{42F06258-8626-4D17-8364-4B96ED04AF43}"/>
    <cellStyle name="Input [yellow] 6 2" xfId="206" xr:uid="{00000000-0005-0000-0000-0000CD000000}"/>
    <cellStyle name="Input [yellow] 6 2 2" xfId="41628" xr:uid="{EA663101-472D-4EFF-8C41-51FD20063587}"/>
    <cellStyle name="Input [yellow] 6 2 3" xfId="52191" xr:uid="{C9F855BA-4A27-4531-A5C1-BE3693D4F2DE}"/>
    <cellStyle name="Input [yellow] 6 2 4" xfId="52582" xr:uid="{ADC241A1-82B7-4177-B296-E8F180075997}"/>
    <cellStyle name="Input [yellow] 6 2 5" xfId="4581" xr:uid="{388D281D-D33F-496A-B641-48E874F9DEE9}"/>
    <cellStyle name="Input [yellow] 6 3" xfId="207" xr:uid="{00000000-0005-0000-0000-0000CE000000}"/>
    <cellStyle name="Input [yellow] 6 3 2" xfId="41629" xr:uid="{72CCBC96-2BA9-40F2-9E2C-F5A759A51624}"/>
    <cellStyle name="Input [yellow] 6 3 3" xfId="52192" xr:uid="{D364C92A-B5A9-433C-93ED-4F764237324C}"/>
    <cellStyle name="Input [yellow] 6 3 4" xfId="52583" xr:uid="{64F32489-33C0-4891-8264-01B6262C5424}"/>
    <cellStyle name="Input [yellow] 6 3 5" xfId="4733" xr:uid="{E165A9B5-F100-47AF-9079-D3BBD34303A5}"/>
    <cellStyle name="Input [yellow] 6 4" xfId="208" xr:uid="{00000000-0005-0000-0000-0000CF000000}"/>
    <cellStyle name="Input [yellow] 6 4 2" xfId="41630" xr:uid="{2B763622-A1FB-4666-A84F-AF924FE6C453}"/>
    <cellStyle name="Input [yellow] 6 4 3" xfId="52193" xr:uid="{9635D39E-908C-4624-989C-D6DD2C976C85}"/>
    <cellStyle name="Input [yellow] 6 4 4" xfId="52584" xr:uid="{612FAA0E-C016-4D54-9791-001D7F3ADFD8}"/>
    <cellStyle name="Input [yellow] 6 4 5" xfId="4887" xr:uid="{74FEF81E-0B65-46E1-BC42-85B68AB6B3BF}"/>
    <cellStyle name="Input [yellow] 6 5" xfId="209" xr:uid="{00000000-0005-0000-0000-0000D0000000}"/>
    <cellStyle name="Input [yellow] 6 5 2" xfId="41631" xr:uid="{5E453827-01B2-4A58-8DC1-7D379592CF07}"/>
    <cellStyle name="Input [yellow] 6 5 3" xfId="52194" xr:uid="{C126CDA6-2777-448A-90A8-5BF5B5711040}"/>
    <cellStyle name="Input [yellow] 6 5 4" xfId="52585" xr:uid="{4DDA001F-6A49-4D3D-8283-72518A6E636B}"/>
    <cellStyle name="Input [yellow] 6 5 5" xfId="5279" xr:uid="{EDC710BC-0029-4540-B18B-3C68FE27894C}"/>
    <cellStyle name="Input [yellow] 6 6" xfId="5485" xr:uid="{00F76174-4E85-462F-8E3E-D065104789B7}"/>
    <cellStyle name="Input [yellow] 6 6 2" xfId="45746" xr:uid="{117ACF33-AE23-4401-8BAD-2839DB27162D}"/>
    <cellStyle name="Input [yellow] 6 7" xfId="5673" xr:uid="{D73EAFAB-44CB-4653-90F2-4F9316A563A0}"/>
    <cellStyle name="Input [yellow] 6 7 2" xfId="46038" xr:uid="{EDD06FFA-521F-40F3-A249-C07EECD7713D}"/>
    <cellStyle name="Input [yellow] 6 8" xfId="46046" xr:uid="{09F32695-CCD5-4070-8C61-58792318C742}"/>
    <cellStyle name="Input [yellow] 6 9" xfId="25468" xr:uid="{36370F4D-CD08-4521-B489-8AE8B319508D}"/>
    <cellStyle name="Input [yellow] 7" xfId="4591" xr:uid="{F35C172D-3648-4A14-92C3-965807DFD8D1}"/>
    <cellStyle name="Input [yellow] 7 2" xfId="41632" xr:uid="{BC34602D-88F9-46B9-B124-C4534140C8F1}"/>
    <cellStyle name="Input [yellow] 7 3" xfId="41633" xr:uid="{08E14D2A-5EF6-47FA-B735-1A4823420CCC}"/>
    <cellStyle name="Input [yellow] 7 4" xfId="41634" xr:uid="{414E35D0-2777-4139-90FF-29F582DCE200}"/>
    <cellStyle name="Input [yellow] 7 5" xfId="41635" xr:uid="{67A7CB56-55CA-4A27-A9B0-100FA9CD51E5}"/>
    <cellStyle name="Input [yellow] 8" xfId="5498" xr:uid="{FD79195C-EF81-4D3C-8592-9B48D7A37A47}"/>
    <cellStyle name="Input [yellow] 8 2" xfId="41636" xr:uid="{0E486C34-BC9D-4007-B320-22F5E291DC23}"/>
    <cellStyle name="Input [yellow] 8 3" xfId="41637" xr:uid="{2C08EDC8-7E74-4FE9-9634-C42677F027F2}"/>
    <cellStyle name="Input [yellow] 8 4" xfId="41638" xr:uid="{C374CBC6-A5BF-494E-A8B3-A18675FED815}"/>
    <cellStyle name="Input [yellow] 8 5" xfId="41639" xr:uid="{9A602574-5D90-4CD5-8044-A50926FCA970}"/>
    <cellStyle name="Input [yellow] 8 6" xfId="25469" xr:uid="{4A3CFE30-8887-423A-B690-A2006ED389F4}"/>
    <cellStyle name="Input [yellow] 9" xfId="25470" xr:uid="{2C6A0E01-F41C-4DE3-9A96-CA80F46C3A3A}"/>
    <cellStyle name="Input [yellow] 9 2" xfId="41640" xr:uid="{1C289C9E-C515-46BE-B7C0-645D3E56C162}"/>
    <cellStyle name="Input [yellow] 9 3" xfId="41641" xr:uid="{E960E5B7-C9BE-4B82-861A-DE8B4BE71B32}"/>
    <cellStyle name="Input [yellow] 9 4" xfId="41642" xr:uid="{6D98F99C-6A04-4319-AEA9-F953D86CB248}"/>
    <cellStyle name="Input [yellow] 9 5" xfId="41643" xr:uid="{D514F400-2C25-4451-AE20-A0EA7F521916}"/>
    <cellStyle name="Input 10" xfId="210" xr:uid="{00000000-0005-0000-0000-0000D1000000}"/>
    <cellStyle name="Input 10 10" xfId="25471" xr:uid="{2B56FC95-C40E-4EFD-9331-CFE1CEA7F3AF}"/>
    <cellStyle name="Input 10 10 2" xfId="25472" xr:uid="{930435C5-676A-47CA-8945-EE5F2F3B15C1}"/>
    <cellStyle name="Input 10 10 2 2" xfId="41644" xr:uid="{CF6400B5-18B3-4D3B-8B7F-F075405337E5}"/>
    <cellStyle name="Input 10 10 3" xfId="41645" xr:uid="{CB127B80-918A-4D37-9CA9-AFD02D12B8B1}"/>
    <cellStyle name="Input 10 11" xfId="25473" xr:uid="{49156019-1C22-461C-A036-C38B2733E2CC}"/>
    <cellStyle name="Input 10 11 2" xfId="41646" xr:uid="{BB85EB46-6BDF-4B33-9DD6-6E1D73B94C07}"/>
    <cellStyle name="Input 10 12" xfId="41647" xr:uid="{D08206C7-0D1C-4A6C-BB66-E4E6F416C1D0}"/>
    <cellStyle name="Input 10 13" xfId="45859" xr:uid="{881D7C67-4C5A-4A45-8C0F-5793EDA1DEB9}"/>
    <cellStyle name="Input 10 14" xfId="46292" xr:uid="{C1D1C1D0-68B1-4053-8FA9-F0DAE9AC1B04}"/>
    <cellStyle name="Input 10 15" xfId="50956" xr:uid="{2E0E0208-4556-4011-BC3C-4FF75EBEF748}"/>
    <cellStyle name="Input 10 16" xfId="46307" xr:uid="{ECFDA50A-D0AF-4201-BFD6-5C790081075A}"/>
    <cellStyle name="Input 10 17" xfId="4496" xr:uid="{E8E5F22C-8C25-461F-A25A-3DD81E8FE0DD}"/>
    <cellStyle name="Input 10 18" xfId="52586" xr:uid="{B3B72F81-DF57-448A-967D-EBF3A61B0A4C}"/>
    <cellStyle name="Input 10 2" xfId="211" xr:uid="{00000000-0005-0000-0000-0000D2000000}"/>
    <cellStyle name="Input 10 2 10" xfId="49218" xr:uid="{3C543F3F-A866-4391-8B7F-7C3AE7E26968}"/>
    <cellStyle name="Input 10 2 11" xfId="50929" xr:uid="{6FDC7B51-301A-4026-AC4F-E2B1271E9314}"/>
    <cellStyle name="Input 10 2 12" xfId="4576" xr:uid="{E3370437-28DF-445D-A3E1-0016CE284210}"/>
    <cellStyle name="Input 10 2 13" xfId="52587" xr:uid="{9C0841E4-3B7C-4B80-96AB-00BC631E29BA}"/>
    <cellStyle name="Input 10 2 2" xfId="1594" xr:uid="{C6DB1E85-3B4E-41F3-843C-910088446A32}"/>
    <cellStyle name="Input 10 2 2 2" xfId="2231" xr:uid="{C31B208E-5936-40E0-93A1-1E622543640B}"/>
    <cellStyle name="Input 10 2 2 2 2" xfId="2743" xr:uid="{08021A00-49E4-4417-B7ED-B1DF89849E6C}"/>
    <cellStyle name="Input 10 2 2 2 2 2" xfId="48338" xr:uid="{3D999CFB-DC64-4FD2-ADBD-A8963B292514}"/>
    <cellStyle name="Input 10 2 2 2 2 3" xfId="50603" xr:uid="{E2E27E56-5180-4F1B-9E40-49D221A85B3B}"/>
    <cellStyle name="Input 10 2 2 2 2 4" xfId="51621" xr:uid="{0429A4A3-E39D-4BF6-8956-8DD9AE0AE643}"/>
    <cellStyle name="Input 10 2 2 2 2 5" xfId="7712" xr:uid="{4CBC8B5C-87C8-4C97-BA7B-24EDB2F24118}"/>
    <cellStyle name="Input 10 2 2 2 3" xfId="41648" xr:uid="{46F8BEA9-3976-4E28-A1C1-D75C0202E3B8}"/>
    <cellStyle name="Input 10 2 2 2 4" xfId="47821" xr:uid="{BBBDE4DF-B1A9-489E-B35F-F67F5FFECF48}"/>
    <cellStyle name="Input 10 2 2 2 5" xfId="50093" xr:uid="{50F293FF-B176-4EDB-BD1B-AA5D20C1C438}"/>
    <cellStyle name="Input 10 2 2 2 6" xfId="49227" xr:uid="{30C8483D-3E3C-4C2B-8CE2-64555D89948D}"/>
    <cellStyle name="Input 10 2 2 2 7" xfId="7193" xr:uid="{3AFAD515-6C32-419B-8319-7270117F7578}"/>
    <cellStyle name="Input 10 2 2 3" xfId="2494" xr:uid="{E25EF86C-EB7B-462E-9BBB-801A8F024884}"/>
    <cellStyle name="Input 10 2 2 3 2" xfId="48090" xr:uid="{752C5F93-3232-444B-82A3-B5BC7810987D}"/>
    <cellStyle name="Input 10 2 2 3 3" xfId="50355" xr:uid="{1155E998-3C36-4CEA-96D7-62E17B848263}"/>
    <cellStyle name="Input 10 2 2 3 4" xfId="51373" xr:uid="{1F7186BD-F1B2-4E13-BB21-74F2458E897F}"/>
    <cellStyle name="Input 10 2 2 3 5" xfId="7463" xr:uid="{F39435E0-66A6-43CD-9BF0-D9B2F8304A06}"/>
    <cellStyle name="Input 10 2 2 4" xfId="6538" xr:uid="{2AAECAD4-46EC-4037-BA01-D5C62D374DF1}"/>
    <cellStyle name="Input 10 2 2 5" xfId="47165" xr:uid="{EBDAA9E3-8769-4086-9128-E31564472383}"/>
    <cellStyle name="Input 10 2 2 6" xfId="49670" xr:uid="{8883D017-44E2-48F9-AAD3-E553C85B3D91}"/>
    <cellStyle name="Input 10 2 2 7" xfId="49317" xr:uid="{E9A7314B-EBBB-4787-ADCB-8AB17089AF57}"/>
    <cellStyle name="Input 10 2 2 8" xfId="5022" xr:uid="{E798349D-43CE-4C3D-89A0-406BBBE7CC8F}"/>
    <cellStyle name="Input 10 2 3" xfId="2015" xr:uid="{924FFDD9-37B2-461C-B011-6C70AA022C28}"/>
    <cellStyle name="Input 10 2 3 2" xfId="2620" xr:uid="{D673A3DB-8575-47C4-B58F-0D46F733382A}"/>
    <cellStyle name="Input 10 2 3 2 2" xfId="48215" xr:uid="{04FA1D08-F755-4738-84A2-FC9A4157BA15}"/>
    <cellStyle name="Input 10 2 3 2 3" xfId="50480" xr:uid="{7978AFB4-8FAE-48AD-A430-733F72C62541}"/>
    <cellStyle name="Input 10 2 3 2 4" xfId="51498" xr:uid="{6F9EB320-761C-406D-AFAB-5E59E6693D1A}"/>
    <cellStyle name="Input 10 2 3 2 5" xfId="7589" xr:uid="{5856A446-267E-4C97-9C7A-EF9697706F93}"/>
    <cellStyle name="Input 10 2 3 3" xfId="6977" xr:uid="{DB6E7ABF-0507-48AB-8F1D-BAA61D864893}"/>
    <cellStyle name="Input 10 2 3 4" xfId="41649" xr:uid="{91C9DCDF-E072-4538-89BE-B23D5F069221}"/>
    <cellStyle name="Input 10 2 3 5" xfId="47605" xr:uid="{0475B898-B716-4E26-83FB-DAC145B5CD5E}"/>
    <cellStyle name="Input 10 2 3 6" xfId="49935" xr:uid="{D7BFC9F3-A4C6-4E9E-BDA7-A8A445BE83A4}"/>
    <cellStyle name="Input 10 2 3 7" xfId="49289" xr:uid="{FCAF26BC-3042-4A60-B313-94875F91FB68}"/>
    <cellStyle name="Input 10 2 3 8" xfId="5418" xr:uid="{353E0243-8948-4C4B-AF59-0B7679AFF614}"/>
    <cellStyle name="Input 10 2 4" xfId="1425" xr:uid="{8FC86302-3B69-43CD-AA5A-9F4E15A12C53}"/>
    <cellStyle name="Input 10 2 4 2" xfId="46091" xr:uid="{46A31FBA-ED4D-4E2E-8A50-B1E51DD81559}"/>
    <cellStyle name="Input 10 2 4 3" xfId="46947" xr:uid="{B7C6722F-AF23-4FE7-BAE2-E12CCD04A582}"/>
    <cellStyle name="Input 10 2 4 4" xfId="49509" xr:uid="{EFDDFF58-3FE5-4725-A977-FCBA9BB1CE74}"/>
    <cellStyle name="Input 10 2 4 5" xfId="50665" xr:uid="{9B2A5401-FF90-45E4-8687-46B117CB34DA}"/>
    <cellStyle name="Input 10 2 4 6" xfId="6317" xr:uid="{201B8F42-A3BC-49F5-AC9D-DAD353CCBABE}"/>
    <cellStyle name="Input 10 2 5" xfId="2372" xr:uid="{83FC9A2F-D09E-4C50-92E0-D833765D8F30}"/>
    <cellStyle name="Input 10 2 5 2" xfId="47967" xr:uid="{C69FCB5D-E27D-4346-AE9D-5577A147D4A5}"/>
    <cellStyle name="Input 10 2 5 3" xfId="50232" xr:uid="{4A9B0BB3-952A-4743-A82C-A35899911E08}"/>
    <cellStyle name="Input 10 2 5 4" xfId="51250" xr:uid="{1A4E9626-1958-4EC8-8074-B250596E446F}"/>
    <cellStyle name="Input 10 2 5 5" xfId="7340" xr:uid="{34C3C151-07D0-476D-A722-22D5715B96AA}"/>
    <cellStyle name="Input 10 2 6" xfId="3320" xr:uid="{19540A80-A782-4604-82CE-C6F7758918DC}"/>
    <cellStyle name="Input 10 2 6 2" xfId="48944" xr:uid="{D2DD6E70-5F01-472D-94E3-C2E4DA78E087}"/>
    <cellStyle name="Input 10 2 6 3" xfId="50940" xr:uid="{760D1831-59AB-40CC-8667-DBB2B9BDEB2A}"/>
    <cellStyle name="Input 10 2 6 4" xfId="51839" xr:uid="{CADD612E-7D79-4E09-BA0C-4C55D33807DB}"/>
    <cellStyle name="Input 10 2 6 5" xfId="8318" xr:uid="{CBDC2AC6-7C2D-428F-BC44-68309C70FAFE}"/>
    <cellStyle name="Input 10 2 7" xfId="3500" xr:uid="{A48E11D6-F454-430E-9261-1974BAFB2D5C}"/>
    <cellStyle name="Input 10 2 7 2" xfId="49123" xr:uid="{B3189706-A373-43A6-880F-5F1FDAE1EEE6}"/>
    <cellStyle name="Input 10 2 7 3" xfId="51060" xr:uid="{6D99D67F-76C8-4335-967C-94B20D3C1C44}"/>
    <cellStyle name="Input 10 2 7 4" xfId="51933" xr:uid="{9D13E797-6F69-426A-BAF6-6A7FB207C36B}"/>
    <cellStyle name="Input 10 2 7 5" xfId="8496" xr:uid="{F099279F-ABE7-4A22-B44A-222CE9469C1D}"/>
    <cellStyle name="Input 10 2 8" xfId="5812" xr:uid="{9CDE80AB-8E57-4A23-AB93-48204175F727}"/>
    <cellStyle name="Input 10 2 9" xfId="46453" xr:uid="{99788FD4-E73D-4CD5-8873-AD275DB57562}"/>
    <cellStyle name="Input 10 3" xfId="212" xr:uid="{00000000-0005-0000-0000-0000D3000000}"/>
    <cellStyle name="Input 10 3 2" xfId="2205" xr:uid="{C765BAF4-A5D6-4615-B065-77D5A7C97CE4}"/>
    <cellStyle name="Input 10 3 2 2" xfId="2718" xr:uid="{58689E37-2A8A-431F-8D5C-2455A47CD115}"/>
    <cellStyle name="Input 10 3 2 2 2" xfId="41650" xr:uid="{2F183413-6B00-4D14-ADFC-39D40065E590}"/>
    <cellStyle name="Input 10 3 2 2 3" xfId="48313" xr:uid="{E5D460A0-0E03-4918-ACC8-B9EE1EB1BB36}"/>
    <cellStyle name="Input 10 3 2 2 4" xfId="50578" xr:uid="{5CE69FD0-DC6E-420A-9483-F8E384DBD166}"/>
    <cellStyle name="Input 10 3 2 2 5" xfId="51596" xr:uid="{9F3747EC-59F9-49A6-8DDC-5F0BA93F5C53}"/>
    <cellStyle name="Input 10 3 2 2 6" xfId="7687" xr:uid="{0AF6BA9A-C172-4B51-91C1-4154B4A5407B}"/>
    <cellStyle name="Input 10 3 2 3" xfId="47795" xr:uid="{0D8FAD43-CB8E-4A14-BD22-232BE7AF16FA}"/>
    <cellStyle name="Input 10 3 2 4" xfId="50067" xr:uid="{EFFB1AE2-0A68-4472-A005-3B4FB06C52C9}"/>
    <cellStyle name="Input 10 3 2 5" xfId="49745" xr:uid="{699FB776-8F4F-418A-9F5E-CA478953DEB0}"/>
    <cellStyle name="Input 10 3 2 6" xfId="7167" xr:uid="{30E424F4-ECCC-49CF-B0C5-615E11E62315}"/>
    <cellStyle name="Input 10 3 3" xfId="2469" xr:uid="{45C787D7-9D22-4106-8179-96125EEBE801}"/>
    <cellStyle name="Input 10 3 3 2" xfId="41651" xr:uid="{71FCA14C-BD5C-4E67-8963-603D8265EBA2}"/>
    <cellStyle name="Input 10 3 3 3" xfId="48065" xr:uid="{5BF07B6D-8FC3-4974-8F7C-E95CF4535480}"/>
    <cellStyle name="Input 10 3 3 4" xfId="50330" xr:uid="{807BF316-2F0C-48CC-8E84-FA317D8C8159}"/>
    <cellStyle name="Input 10 3 3 5" xfId="51348" xr:uid="{3DAB5E47-2608-40D8-927F-31478C66057B}"/>
    <cellStyle name="Input 10 3 3 6" xfId="7438" xr:uid="{26352E05-6AA9-4DAB-85B8-56F09CF55807}"/>
    <cellStyle name="Input 10 3 4" xfId="6512" xr:uid="{C459F2DC-06D7-4482-865B-C79C76FEEE40}"/>
    <cellStyle name="Input 10 3 5" xfId="47139" xr:uid="{1F2AF1C9-9C28-459A-BFCD-5DF9827851EA}"/>
    <cellStyle name="Input 10 3 6" xfId="49644" xr:uid="{C9A9016F-0D05-4B25-AE4B-F5C6084BAC11}"/>
    <cellStyle name="Input 10 3 7" xfId="50874" xr:uid="{31A3A93D-5EB4-4D90-86C6-2DA07313E6EE}"/>
    <cellStyle name="Input 10 3 8" xfId="4724" xr:uid="{51ED0A05-B468-4806-A549-5D67BBF98E7A}"/>
    <cellStyle name="Input 10 3 9" xfId="52588" xr:uid="{FD076FF1-5E05-454B-A404-FBC669A4E19F}"/>
    <cellStyle name="Input 10 4" xfId="213" xr:uid="{00000000-0005-0000-0000-0000D4000000}"/>
    <cellStyle name="Input 10 4 2" xfId="2595" xr:uid="{B566ADE9-DF06-44C7-AA76-E239FCDBFE41}"/>
    <cellStyle name="Input 10 4 2 2" xfId="41652" xr:uid="{825EA58E-37B8-413D-A9A9-56511A9CE834}"/>
    <cellStyle name="Input 10 4 2 3" xfId="48190" xr:uid="{BAD9D947-5B8A-4A4F-A2FB-65A2646AB1ED}"/>
    <cellStyle name="Input 10 4 2 4" xfId="50455" xr:uid="{B864DFEB-FD26-4885-A3D7-FE7FD68192D9}"/>
    <cellStyle name="Input 10 4 2 5" xfId="51473" xr:uid="{DBD64763-B983-49AE-9A98-8AB11F7A9D33}"/>
    <cellStyle name="Input 10 4 2 6" xfId="7564" xr:uid="{79DDE1B6-7DF5-4ED9-9E7C-77A56A626BA2}"/>
    <cellStyle name="Input 10 4 3" xfId="6886" xr:uid="{10366418-E89A-47C3-8D71-564775182BE4}"/>
    <cellStyle name="Input 10 4 3 2" xfId="41653" xr:uid="{854DD5FC-EFB2-490B-BA0B-558150245DEB}"/>
    <cellStyle name="Input 10 4 4" xfId="47514" xr:uid="{9544FF61-58C8-49B5-B120-35D1C54CE643}"/>
    <cellStyle name="Input 10 4 5" xfId="49886" xr:uid="{434E86CA-57DE-462B-A222-F29FBEDF1713}"/>
    <cellStyle name="Input 10 4 6" xfId="49520" xr:uid="{4CB6D337-E5B1-4C09-94FF-715433A88FB3}"/>
    <cellStyle name="Input 10 4 7" xfId="4884" xr:uid="{3F35E7A3-9D8E-4BBF-B383-37BEC3317AA2}"/>
    <cellStyle name="Input 10 4 8" xfId="52589" xr:uid="{5004D523-DB5A-4D16-A972-18EDF07A6FAD}"/>
    <cellStyle name="Input 10 5" xfId="214" xr:uid="{00000000-0005-0000-0000-0000D5000000}"/>
    <cellStyle name="Input 10 5 2" xfId="6224" xr:uid="{48BCDF8A-F152-48DA-B8DF-F6E7B3F1B1CD}"/>
    <cellStyle name="Input 10 5 2 2" xfId="41654" xr:uid="{430A4F91-A2D4-4314-8E50-0B7A14BF589E}"/>
    <cellStyle name="Input 10 5 3" xfId="41655" xr:uid="{73C2C58B-5821-4356-9FF8-FD75C0756DE4}"/>
    <cellStyle name="Input 10 5 4" xfId="46854" xr:uid="{8F782771-47CA-4EC7-BBB7-9FF4DDE29260}"/>
    <cellStyle name="Input 10 5 5" xfId="49456" xr:uid="{D9E2FAE9-7C0F-4738-81B2-98EB3921112B}"/>
    <cellStyle name="Input 10 5 6" xfId="46199" xr:uid="{3671E987-A0F4-4D38-B951-2BB8CC9F2A06}"/>
    <cellStyle name="Input 10 5 7" xfId="5088" xr:uid="{8BB3A8A8-02A0-43A3-999C-307768B65A3D}"/>
    <cellStyle name="Input 10 5 8" xfId="52590" xr:uid="{E5FBCC5C-C94E-413F-8FB3-D221350B0965}"/>
    <cellStyle name="Input 10 6" xfId="215" xr:uid="{00000000-0005-0000-0000-0000D6000000}"/>
    <cellStyle name="Input 10 6 2" xfId="7315" xr:uid="{455C69A5-6AD7-49C0-9063-7DD0D21B1A71}"/>
    <cellStyle name="Input 10 6 2 2" xfId="41656" xr:uid="{A41FC9F5-14A0-489D-9DC6-3A2E797EC9DD}"/>
    <cellStyle name="Input 10 6 3" xfId="41657" xr:uid="{375AABF5-237A-452E-9CA7-86272E0243D0}"/>
    <cellStyle name="Input 10 6 4" xfId="47942" xr:uid="{57CE23B7-F23E-4171-ACDC-762387460B35}"/>
    <cellStyle name="Input 10 6 5" xfId="50207" xr:uid="{CBD80520-27C2-4239-BC9C-41A5F7C02AE6}"/>
    <cellStyle name="Input 10 6 6" xfId="51225" xr:uid="{BBBF0477-4107-468E-B58C-ADD7EBEA55E4}"/>
    <cellStyle name="Input 10 6 7" xfId="5276" xr:uid="{83573579-63D5-4989-846B-3B50ABC463AF}"/>
    <cellStyle name="Input 10 6 8" xfId="52591" xr:uid="{8CAA6120-A0C7-436C-A76C-6009A75C2829}"/>
    <cellStyle name="Input 10 7" xfId="216" xr:uid="{00000000-0005-0000-0000-0000D7000000}"/>
    <cellStyle name="Input 10 7 2" xfId="8227" xr:uid="{2402ECC3-93E0-445A-9F57-07B80A177E1E}"/>
    <cellStyle name="Input 10 7 2 2" xfId="41658" xr:uid="{F6852FB4-21D4-47A6-B65C-C090129ECC75}"/>
    <cellStyle name="Input 10 7 3" xfId="41659" xr:uid="{C47C1223-6052-4793-9EA2-D0D5AAF5C58F}"/>
    <cellStyle name="Input 10 7 4" xfId="48853" xr:uid="{E361B091-6B64-43F7-947F-9AD89EE8A316}"/>
    <cellStyle name="Input 10 7 5" xfId="50891" xr:uid="{860A3B72-BE60-4273-8E43-EAFDDFAFD7A5}"/>
    <cellStyle name="Input 10 7 6" xfId="51806" xr:uid="{07265DC9-C16A-4585-8BA7-E1C23F750DDD}"/>
    <cellStyle name="Input 10 7 7" xfId="5480" xr:uid="{EEB691A4-6675-4325-8B1B-632BE3C495D0}"/>
    <cellStyle name="Input 10 7 8" xfId="52592" xr:uid="{4D5A6790-0994-4271-A0EF-BE45A64B152D}"/>
    <cellStyle name="Input 10 8" xfId="3474" xr:uid="{AA01A46C-5288-4C0A-AFB6-89D22C2531EC}"/>
    <cellStyle name="Input 10 8 2" xfId="25474" xr:uid="{690C0AD8-3D7A-4091-820B-5BDB0845EAA5}"/>
    <cellStyle name="Input 10 8 2 2" xfId="41660" xr:uid="{51FBDE20-C54C-4F61-B328-3C56BEF6E3D8}"/>
    <cellStyle name="Input 10 8 3" xfId="41661" xr:uid="{7E622B2A-C665-447C-9923-40668089D007}"/>
    <cellStyle name="Input 10 8 4" xfId="49097" xr:uid="{21551D14-A88F-41E0-A118-41FECA0D7D67}"/>
    <cellStyle name="Input 10 8 5" xfId="51035" xr:uid="{1D076825-784A-428A-8069-EEBFDF7329C1}"/>
    <cellStyle name="Input 10 8 6" xfId="51907" xr:uid="{9556EF6B-AA4A-4464-9DE3-1CC4A8D83555}"/>
    <cellStyle name="Input 10 8 7" xfId="8471" xr:uid="{F1FF95FF-9779-4717-A941-8EC30F0D25CE}"/>
    <cellStyle name="Input 10 9" xfId="5659" xr:uid="{6A1D0A12-D948-4E51-B1CB-D0ABC62BF549}"/>
    <cellStyle name="Input 10 9 2" xfId="25475" xr:uid="{E3201C72-B4CD-4CB9-8191-0829C5925B20}"/>
    <cellStyle name="Input 10 9 2 2" xfId="41662" xr:uid="{FB0A0281-B211-4A04-AF0F-49801EF92453}"/>
    <cellStyle name="Input 10 9 3" xfId="41663" xr:uid="{4CD4C83A-97BD-432C-9E83-4BDE6EA16ACE}"/>
    <cellStyle name="Input 11" xfId="217" xr:uid="{00000000-0005-0000-0000-0000D8000000}"/>
    <cellStyle name="Input 11 10" xfId="25476" xr:uid="{49E44836-BB82-4883-86BF-1BBF0AC02DB4}"/>
    <cellStyle name="Input 11 10 2" xfId="25477" xr:uid="{5811B95E-CF7A-4CF9-97B5-4DAECE441655}"/>
    <cellStyle name="Input 11 10 2 2" xfId="41664" xr:uid="{243CC9BA-752D-4C6D-88B1-5E043FA16725}"/>
    <cellStyle name="Input 11 10 3" xfId="41665" xr:uid="{9DF27779-983A-4F9F-9152-7B81C9550CFD}"/>
    <cellStyle name="Input 11 11" xfId="25478" xr:uid="{D65434B2-3415-43FD-9966-7EBB2A6FB2B9}"/>
    <cellStyle name="Input 11 11 2" xfId="41666" xr:uid="{949ED1B0-AB4A-432D-B216-48C363E4A4D9}"/>
    <cellStyle name="Input 11 12" xfId="41667" xr:uid="{A14FE35F-9678-4BBA-AA27-0F466DDED2FA}"/>
    <cellStyle name="Input 11 13" xfId="45965" xr:uid="{E053769C-247D-4153-85FE-D6A5DDC99B29}"/>
    <cellStyle name="Input 11 14" xfId="46285" xr:uid="{FEDCF2AE-15CD-4DDA-A9A7-94E774CF635C}"/>
    <cellStyle name="Input 11 15" xfId="49785" xr:uid="{AA9258E4-4B0C-40AA-9AD0-4FC0EF2C7063}"/>
    <cellStyle name="Input 11 16" xfId="50978" xr:uid="{E29FF0FA-E815-4B7E-92AA-B7A2386CEB12}"/>
    <cellStyle name="Input 11 17" xfId="4489" xr:uid="{49AB9392-DFDC-4B4B-8B5D-67121F3F7205}"/>
    <cellStyle name="Input 11 18" xfId="52593" xr:uid="{9D943D92-1581-49EF-A193-457C8BAEB0C6}"/>
    <cellStyle name="Input 11 2" xfId="218" xr:uid="{00000000-0005-0000-0000-0000D9000000}"/>
    <cellStyle name="Input 11 2 2" xfId="1743" xr:uid="{305E6A0D-253F-439E-85DB-B8E45BD58003}"/>
    <cellStyle name="Input 11 2 2 2" xfId="6681" xr:uid="{72DD8E0A-B5EE-4377-99C9-CB756D117F42}"/>
    <cellStyle name="Input 11 2 2 2 2" xfId="41668" xr:uid="{0C91556D-AD6A-43F9-B597-DD46B4EDC76C}"/>
    <cellStyle name="Input 11 2 2 3" xfId="47308" xr:uid="{6F8C2152-B4FD-4FE2-8C62-465E5EC19F1F}"/>
    <cellStyle name="Input 11 2 2 4" xfId="49772" xr:uid="{3A02CCBF-B61C-43D6-A42F-713EAA5EEC42}"/>
    <cellStyle name="Input 11 2 2 5" xfId="49271" xr:uid="{64160970-FE0E-49E1-BAD4-39B1D77435BE}"/>
    <cellStyle name="Input 11 2 2 6" xfId="5017" xr:uid="{873E5544-40FF-49DD-AD94-C3E6343E9DF9}"/>
    <cellStyle name="Input 11 2 3" xfId="2551" xr:uid="{52D4BA02-5FED-45E9-86B0-6480A97D80FB}"/>
    <cellStyle name="Input 11 2 3 2" xfId="7520" xr:uid="{81EE886B-CC97-4CD9-AD30-D95E59829FC9}"/>
    <cellStyle name="Input 11 2 3 3" xfId="41669" xr:uid="{E79FCAAF-E997-42BE-8620-AD88F69AC181}"/>
    <cellStyle name="Input 11 2 3 4" xfId="48147" xr:uid="{CC51834D-75D6-4077-A052-EB4BA33E601E}"/>
    <cellStyle name="Input 11 2 3 5" xfId="50412" xr:uid="{59B4129D-CA4B-4260-8F09-1CA090D5949A}"/>
    <cellStyle name="Input 11 2 3 6" xfId="51430" xr:uid="{792C3B30-99AD-4ABC-930B-939191C938A4}"/>
    <cellStyle name="Input 11 2 3 7" xfId="5413" xr:uid="{AAF60148-0461-4DE5-808E-AFBB939DD1EC}"/>
    <cellStyle name="Input 11 2 4" xfId="5807" xr:uid="{1BD7DE7C-020D-46D6-9BE6-6F6DB341209C}"/>
    <cellStyle name="Input 11 2 4 2" xfId="46086" xr:uid="{4EF94A68-62A6-4A65-87C6-C1BDB318F97B}"/>
    <cellStyle name="Input 11 2 5" xfId="46448" xr:uid="{77F212AB-5B05-497F-B643-6A9A78A6EA44}"/>
    <cellStyle name="Input 11 2 6" xfId="49213" xr:uid="{A7CD5344-8342-4764-B4DE-06BB5339BF3A}"/>
    <cellStyle name="Input 11 2 7" xfId="50695" xr:uid="{2CBB1D8E-7FCB-4F3E-829A-4740CFA8318A}"/>
    <cellStyle name="Input 11 2 8" xfId="4571" xr:uid="{10EF53EE-46CB-4B1F-9467-F3E9A541DF52}"/>
    <cellStyle name="Input 11 2 9" xfId="52594" xr:uid="{5A359F78-39A2-4933-9632-3A53E4229D5B}"/>
    <cellStyle name="Input 11 3" xfId="219" xr:uid="{00000000-0005-0000-0000-0000DA000000}"/>
    <cellStyle name="Input 11 3 2" xfId="5975" xr:uid="{467C3F0B-A8AA-4309-B91E-E6D3F536CF5F}"/>
    <cellStyle name="Input 11 3 2 2" xfId="41670" xr:uid="{3F759C1B-B235-480E-A5F8-862A0537A828}"/>
    <cellStyle name="Input 11 3 3" xfId="41671" xr:uid="{54286ADF-57FD-484A-A37F-C146DE07DB14}"/>
    <cellStyle name="Input 11 3 4" xfId="46613" xr:uid="{868354F5-6927-41A4-9595-CC4D33276EC7}"/>
    <cellStyle name="Input 11 3 5" xfId="49320" xr:uid="{1287C8B1-AFFA-4E69-9B49-31DF3B3299B0}"/>
    <cellStyle name="Input 11 3 6" xfId="49972" xr:uid="{61BE017D-09A0-4E09-A97D-5E602857EB1D}"/>
    <cellStyle name="Input 11 3 7" xfId="4719" xr:uid="{FC86474F-9F25-4C83-B8EB-0608A1F39103}"/>
    <cellStyle name="Input 11 3 8" xfId="52595" xr:uid="{57E3E1C0-6D7F-410A-87B3-297F312F1F35}"/>
    <cellStyle name="Input 11 4" xfId="220" xr:uid="{00000000-0005-0000-0000-0000DB000000}"/>
    <cellStyle name="Input 11 4 2" xfId="7269" xr:uid="{A4A5AB42-632D-42E0-BF97-B1809E141391}"/>
    <cellStyle name="Input 11 4 2 2" xfId="41672" xr:uid="{DFF869A2-077A-4999-8165-B1F97A4E5E67}"/>
    <cellStyle name="Input 11 4 3" xfId="41673" xr:uid="{24D1EA4D-2341-4DDD-9565-BECAF1671586}"/>
    <cellStyle name="Input 11 4 4" xfId="47897" xr:uid="{60116ABD-30ED-4A8A-803E-CFEDDC2D2808}"/>
    <cellStyle name="Input 11 4 5" xfId="50163" xr:uid="{AB517A32-24F9-4668-85A2-8D1980CF6C08}"/>
    <cellStyle name="Input 11 4 6" xfId="51180" xr:uid="{178C9140-372E-4D96-B8E5-1AF005A592FE}"/>
    <cellStyle name="Input 11 4 7" xfId="4880" xr:uid="{025C69C9-F59E-4817-806F-E2870E9C7FC8}"/>
    <cellStyle name="Input 11 4 8" xfId="52596" xr:uid="{CFADB3FA-7B5C-483B-A003-76916F851578}"/>
    <cellStyle name="Input 11 5" xfId="221" xr:uid="{00000000-0005-0000-0000-0000DC000000}"/>
    <cellStyle name="Input 11 5 2" xfId="25480" xr:uid="{469C3D11-490E-428A-A271-B31C39B3324C}"/>
    <cellStyle name="Input 11 5 2 2" xfId="41674" xr:uid="{55553898-8C21-4280-8D53-053BCB7D17EF}"/>
    <cellStyle name="Input 11 5 3" xfId="41675" xr:uid="{6BA3AF4D-D1F9-4A04-93B8-81F89CE387F3}"/>
    <cellStyle name="Input 11 5 4" xfId="25479" xr:uid="{BDEF2454-3804-4CEF-9C78-BE20B0CADE2C}"/>
    <cellStyle name="Input 11 5 5" xfId="52597" xr:uid="{7C6F6DCE-E10E-4636-B3FE-88E1B9632BF9}"/>
    <cellStyle name="Input 11 6" xfId="222" xr:uid="{00000000-0005-0000-0000-0000DD000000}"/>
    <cellStyle name="Input 11 6 2" xfId="25482" xr:uid="{BF129C5E-0E2F-4BE0-86A7-E2139A5AA12C}"/>
    <cellStyle name="Input 11 6 2 2" xfId="41676" xr:uid="{589136D0-DC36-4871-8183-E05C99200771}"/>
    <cellStyle name="Input 11 6 3" xfId="41677" xr:uid="{31332D26-5E5F-48C8-9F06-B569D2D36E84}"/>
    <cellStyle name="Input 11 6 4" xfId="25481" xr:uid="{458ED1DC-3818-4F7D-8375-BB1345CF2A7A}"/>
    <cellStyle name="Input 11 6 5" xfId="52598" xr:uid="{77E5B3CA-1DF7-4167-925D-1FCC32C1F57B}"/>
    <cellStyle name="Input 11 7" xfId="223" xr:uid="{00000000-0005-0000-0000-0000DE000000}"/>
    <cellStyle name="Input 11 7 2" xfId="25484" xr:uid="{25C3F1C8-152E-4BD6-97D2-0DF8B6EBFAEB}"/>
    <cellStyle name="Input 11 7 2 2" xfId="41678" xr:uid="{6C164D0E-8580-4C5A-9EED-ADE4A4A8E9BE}"/>
    <cellStyle name="Input 11 7 3" xfId="41679" xr:uid="{3EB4CF6B-912F-4943-9B94-80BB1F676AE2}"/>
    <cellStyle name="Input 11 7 4" xfId="25483" xr:uid="{5236DF14-1788-43D2-AF8F-76F73D84EFE2}"/>
    <cellStyle name="Input 11 7 5" xfId="52599" xr:uid="{D8BC0EDA-B337-43AD-849A-4E8C853134FC}"/>
    <cellStyle name="Input 11 8" xfId="5654" xr:uid="{A7F7391F-CBB8-4EC5-A9BE-8A4E74203042}"/>
    <cellStyle name="Input 11 8 2" xfId="25485" xr:uid="{5C490EE8-2B6B-4BF8-958F-E166EECF9C3F}"/>
    <cellStyle name="Input 11 8 2 2" xfId="41680" xr:uid="{55FFB861-83D3-4D65-8BAF-C2054F9D8192}"/>
    <cellStyle name="Input 11 8 3" xfId="41681" xr:uid="{02A3B903-BFEC-47B3-B0A9-58D3F4EBA72A}"/>
    <cellStyle name="Input 11 9" xfId="25486" xr:uid="{1B8DE94E-E9B3-4773-BD26-D0F5D9988408}"/>
    <cellStyle name="Input 11 9 2" xfId="25487" xr:uid="{15BDF490-E78C-483B-94B0-03A9DFDE9F15}"/>
    <cellStyle name="Input 11 9 2 2" xfId="41682" xr:uid="{1C70A80E-B932-4AFF-8CCB-803F5717B903}"/>
    <cellStyle name="Input 11 9 3" xfId="41683" xr:uid="{3658F9B7-3956-42B6-A173-C5CB94AFC806}"/>
    <cellStyle name="Input 12" xfId="224" xr:uid="{00000000-0005-0000-0000-0000DF000000}"/>
    <cellStyle name="Input 12 10" xfId="25488" xr:uid="{575684AB-3414-404F-AAC0-9F60EA1B51C7}"/>
    <cellStyle name="Input 12 10 2" xfId="25489" xr:uid="{0E123BFC-FF66-4A10-BEE7-3A189DE84DA1}"/>
    <cellStyle name="Input 12 10 2 2" xfId="41684" xr:uid="{1307313C-4049-44BA-86AC-D7B9B4E8BCC6}"/>
    <cellStyle name="Input 12 10 3" xfId="41685" xr:uid="{12218200-5694-45CB-A615-FC94034857F9}"/>
    <cellStyle name="Input 12 11" xfId="25490" xr:uid="{7A608573-E970-4E34-B9E0-E6EDD118D6C2}"/>
    <cellStyle name="Input 12 11 2" xfId="41686" xr:uid="{9D5512AE-543F-4C00-85DF-413A40D05F8E}"/>
    <cellStyle name="Input 12 12" xfId="41687" xr:uid="{6622C7F0-9ABC-4B86-B0C0-910F10C8C703}"/>
    <cellStyle name="Input 12 13" xfId="46010" xr:uid="{7186C735-6A37-40A8-B4FB-D4F866922D45}"/>
    <cellStyle name="Input 12 14" xfId="46275" xr:uid="{5F2D1BEB-81C5-4439-91D7-269273ED1F5D}"/>
    <cellStyle name="Input 12 15" xfId="49358" xr:uid="{4762AF6A-BC1E-4476-8D0F-B17AE126703D}"/>
    <cellStyle name="Input 12 16" xfId="49851" xr:uid="{6DAAA8C6-4403-4B78-83B5-A196AA51C5FF}"/>
    <cellStyle name="Input 12 17" xfId="4479" xr:uid="{BD797B81-A2BD-482F-A54F-B0CDBD9EC8DD}"/>
    <cellStyle name="Input 12 18" xfId="52600" xr:uid="{98C0EA1B-B13A-4262-8D9A-E43E6820AB2F}"/>
    <cellStyle name="Input 12 2" xfId="225" xr:uid="{00000000-0005-0000-0000-0000E0000000}"/>
    <cellStyle name="Input 12 2 2" xfId="2162" xr:uid="{EEBC933B-E292-4EE3-9154-1767763CCD3E}"/>
    <cellStyle name="Input 12 2 2 2" xfId="7124" xr:uid="{4FBD8793-36CD-4800-90AD-C0D079B78EEA}"/>
    <cellStyle name="Input 12 2 2 2 2" xfId="41688" xr:uid="{2ADD551A-EEDE-42C9-B630-B9B37AD0B8BC}"/>
    <cellStyle name="Input 12 2 2 3" xfId="47752" xr:uid="{9B93CF5B-E2F5-441D-BE64-6044EC0AA6D8}"/>
    <cellStyle name="Input 12 2 2 4" xfId="50024" xr:uid="{01AD3277-4E27-457E-95DB-4D9EBD21B46F}"/>
    <cellStyle name="Input 12 2 2 5" xfId="46188" xr:uid="{4EAD9857-48D8-4EEB-8414-FAE85AEEC80E}"/>
    <cellStyle name="Input 12 2 2 6" xfId="5011" xr:uid="{84C1FD64-E353-40C4-9E1D-ACC02A254B84}"/>
    <cellStyle name="Input 12 2 3" xfId="2677" xr:uid="{41ACBEF8-904B-45A8-9136-C9DD24F0B476}"/>
    <cellStyle name="Input 12 2 3 2" xfId="7646" xr:uid="{B6675AB6-EC74-4A6F-B92C-4561F4C1D704}"/>
    <cellStyle name="Input 12 2 3 3" xfId="41689" xr:uid="{1D5FE64E-B807-473D-A623-3FC4F2EAE9BC}"/>
    <cellStyle name="Input 12 2 3 4" xfId="48272" xr:uid="{6280A637-1833-4FC4-BAAF-BA4A9526AFD2}"/>
    <cellStyle name="Input 12 2 3 5" xfId="50537" xr:uid="{D0F89E16-88E7-4CF7-B57D-5C7D896AB605}"/>
    <cellStyle name="Input 12 2 3 6" xfId="51555" xr:uid="{E8F36507-2802-4F54-9A6D-432B0D1BE48A}"/>
    <cellStyle name="Input 12 2 3 7" xfId="5407" xr:uid="{BB934175-DFB7-40CC-97A6-4A1CDDBB32C8}"/>
    <cellStyle name="Input 12 2 4" xfId="5801" xr:uid="{8FB80D12-F7C5-411D-99CC-D0F5AD1EDA64}"/>
    <cellStyle name="Input 12 2 4 2" xfId="46080" xr:uid="{A0F31AAA-D76E-4F67-A8D0-5D63A49BA016}"/>
    <cellStyle name="Input 12 2 5" xfId="46442" xr:uid="{CCB66B83-B5AB-413E-ACD1-77D95725EFFC}"/>
    <cellStyle name="Input 12 2 6" xfId="49207" xr:uid="{2F4072D2-475C-4E4F-B6D9-BC9B17B046CF}"/>
    <cellStyle name="Input 12 2 7" xfId="50781" xr:uid="{D1345B89-805D-44D7-AC12-74FB428FCFBB}"/>
    <cellStyle name="Input 12 2 8" xfId="4564" xr:uid="{B7C959A2-5D3F-4ACC-BDE1-6E227A5497E1}"/>
    <cellStyle name="Input 12 2 9" xfId="52601" xr:uid="{5347D1B1-33FF-42B5-ACAD-B13D96665EAF}"/>
    <cellStyle name="Input 12 3" xfId="226" xr:uid="{00000000-0005-0000-0000-0000E1000000}"/>
    <cellStyle name="Input 12 3 2" xfId="6468" xr:uid="{DD28D8DB-19E8-4170-B93B-7D2324E35BD3}"/>
    <cellStyle name="Input 12 3 2 2" xfId="41690" xr:uid="{23268F25-42DE-4C7E-8A2A-C90499AD727E}"/>
    <cellStyle name="Input 12 3 3" xfId="41691" xr:uid="{52AD5044-E935-4F8F-BECF-CCAF503D055C}"/>
    <cellStyle name="Input 12 3 4" xfId="47096" xr:uid="{8A3F566C-4085-4D2F-A0F6-CED08425C963}"/>
    <cellStyle name="Input 12 3 5" xfId="49601" xr:uid="{BEE51ECF-317A-45E3-A2A3-CB2796A246C1}"/>
    <cellStyle name="Input 12 3 6" xfId="50878" xr:uid="{F9ADC02E-EA36-4E1D-A016-BA484B8F46C8}"/>
    <cellStyle name="Input 12 3 7" xfId="4710" xr:uid="{6829EB2A-ABAD-43CC-8B61-72317D2FBA30}"/>
    <cellStyle name="Input 12 3 8" xfId="52602" xr:uid="{EF0EFBD6-A97D-4A78-BE42-9C1A9749704F}"/>
    <cellStyle name="Input 12 4" xfId="227" xr:uid="{00000000-0005-0000-0000-0000E2000000}"/>
    <cellStyle name="Input 12 4 2" xfId="7397" xr:uid="{AF4F522C-A46E-4B6E-BAF1-2CF565EFA7F3}"/>
    <cellStyle name="Input 12 4 2 2" xfId="41692" xr:uid="{E82B187D-5BD4-44E4-B178-BA40FC61266D}"/>
    <cellStyle name="Input 12 4 3" xfId="41693" xr:uid="{00ED9388-82A1-4908-AF34-44103CFD4DF4}"/>
    <cellStyle name="Input 12 4 4" xfId="48024" xr:uid="{0E6668D7-B436-456F-ABAB-B8C1541EF688}"/>
    <cellStyle name="Input 12 4 5" xfId="50289" xr:uid="{01F45F4D-9FB5-41D2-816C-12B24B43DDDE}"/>
    <cellStyle name="Input 12 4 6" xfId="51307" xr:uid="{8BDCEFD1-140B-4F37-A63C-2C12E436C4BB}"/>
    <cellStyle name="Input 12 4 7" xfId="4874" xr:uid="{1E4B2BCA-1CAA-4E19-BF2D-96E389B33F7B}"/>
    <cellStyle name="Input 12 4 8" xfId="52603" xr:uid="{EFEABCB5-75E2-4DBD-9297-BA44436898DD}"/>
    <cellStyle name="Input 12 5" xfId="228" xr:uid="{00000000-0005-0000-0000-0000E3000000}"/>
    <cellStyle name="Input 12 5 2" xfId="25492" xr:uid="{44E3D2BD-1C76-478E-BD8E-9E7E6E293AF6}"/>
    <cellStyle name="Input 12 5 2 2" xfId="41694" xr:uid="{398B739A-C3F1-4FE9-B615-B115784A9C3E}"/>
    <cellStyle name="Input 12 5 3" xfId="41695" xr:uid="{E98EC146-C3C2-4215-8621-35E7E69570F3}"/>
    <cellStyle name="Input 12 5 4" xfId="25491" xr:uid="{823A4EAA-DBEC-4037-A29F-43A6B15256F8}"/>
    <cellStyle name="Input 12 5 5" xfId="52604" xr:uid="{C13F100E-CB7B-462E-82EB-40924B1678CF}"/>
    <cellStyle name="Input 12 6" xfId="229" xr:uid="{00000000-0005-0000-0000-0000E4000000}"/>
    <cellStyle name="Input 12 6 2" xfId="25494" xr:uid="{0CDE5BB9-9D08-407E-8131-7D96772E6BCF}"/>
    <cellStyle name="Input 12 6 2 2" xfId="41696" xr:uid="{B4C43A88-914E-4037-A77F-C3BC76BA8810}"/>
    <cellStyle name="Input 12 6 3" xfId="41697" xr:uid="{B68480D0-7FAA-4356-8416-21067FBA8D11}"/>
    <cellStyle name="Input 12 6 4" xfId="25493" xr:uid="{7B78DAAB-BA28-4BBF-B718-F0D625DDEF2C}"/>
    <cellStyle name="Input 12 6 5" xfId="52605" xr:uid="{3D45FCD1-A6EC-4625-B4A2-78F47B028560}"/>
    <cellStyle name="Input 12 7" xfId="230" xr:uid="{00000000-0005-0000-0000-0000E5000000}"/>
    <cellStyle name="Input 12 7 2" xfId="25496" xr:uid="{D64BD4B2-8D3F-4463-A586-CC4D94B1533F}"/>
    <cellStyle name="Input 12 7 2 2" xfId="41698" xr:uid="{BE2BC70E-ED1E-4610-9D9D-60C24F5DE81C}"/>
    <cellStyle name="Input 12 7 3" xfId="41699" xr:uid="{DD0F39E6-9FFF-451A-9155-D1EDBC611BED}"/>
    <cellStyle name="Input 12 7 4" xfId="25495" xr:uid="{8316C8E0-D7F5-4A10-AD3F-F9F97B0C0E2D}"/>
    <cellStyle name="Input 12 7 5" xfId="52606" xr:uid="{73004652-2A82-4E45-845C-06BC816A83E4}"/>
    <cellStyle name="Input 12 8" xfId="5644" xr:uid="{62B36964-09C8-4995-9546-C663EF29E5E4}"/>
    <cellStyle name="Input 12 8 2" xfId="25497" xr:uid="{3EF9D6DD-43F0-4E44-A7E4-68E091A61FB0}"/>
    <cellStyle name="Input 12 8 2 2" xfId="41700" xr:uid="{66C8B79F-69DA-4C43-9E54-68932B180DA1}"/>
    <cellStyle name="Input 12 8 3" xfId="41701" xr:uid="{65535DAF-38EA-42B2-A5BD-42884D4D9126}"/>
    <cellStyle name="Input 12 9" xfId="25498" xr:uid="{4FB4C169-BDD2-457E-AE33-2E7A6CE143AD}"/>
    <cellStyle name="Input 12 9 2" xfId="25499" xr:uid="{831A346F-3461-4DCF-8C12-4CC9DDB31296}"/>
    <cellStyle name="Input 12 9 2 2" xfId="41702" xr:uid="{38806C9D-0381-4999-9C26-7AD860A3948D}"/>
    <cellStyle name="Input 12 9 3" xfId="41703" xr:uid="{D8B7C88C-2F0E-4EC0-8B66-1AC77F51A1DE}"/>
    <cellStyle name="Input 13" xfId="231" xr:uid="{00000000-0005-0000-0000-0000E6000000}"/>
    <cellStyle name="Input 13 10" xfId="25500" xr:uid="{0F835938-13B2-4B39-95FA-FE0509A70AC4}"/>
    <cellStyle name="Input 13 10 2" xfId="25501" xr:uid="{4CA76348-98B7-4EFC-A9DB-43DE6CEE5187}"/>
    <cellStyle name="Input 13 10 2 2" xfId="41704" xr:uid="{8F620D88-BECB-4A9A-A84F-B2715D0B95DB}"/>
    <cellStyle name="Input 13 10 3" xfId="41705" xr:uid="{1E563623-0E2A-425E-81EF-5B39A57B8DD6}"/>
    <cellStyle name="Input 13 11" xfId="25502" xr:uid="{499B8AA2-1F51-4999-BFCF-F50DA1B8D50E}"/>
    <cellStyle name="Input 13 11 2" xfId="41706" xr:uid="{6ABEE8D7-1501-42ED-A997-809208DF1A28}"/>
    <cellStyle name="Input 13 12" xfId="41707" xr:uid="{F4C88A8B-CDAA-4179-8FC2-73B17AD81318}"/>
    <cellStyle name="Input 13 13" xfId="45872" xr:uid="{9DAEAEF5-7671-4F9D-BE4D-AB3805969B44}"/>
    <cellStyle name="Input 13 14" xfId="46258" xr:uid="{E1B98C09-EE61-497F-9F5B-B06D803607EA}"/>
    <cellStyle name="Input 13 15" xfId="46187" xr:uid="{A420937A-0015-48F1-9141-D1FB9D90D93A}"/>
    <cellStyle name="Input 13 16" xfId="49916" xr:uid="{1833C206-09EE-4159-A476-69B0555A54AC}"/>
    <cellStyle name="Input 13 17" xfId="4460" xr:uid="{39B41E34-73DB-4A54-B919-DA56CFC016BF}"/>
    <cellStyle name="Input 13 18" xfId="52607" xr:uid="{6880B8B8-6AF3-4C64-9AC4-B582B857AF5E}"/>
    <cellStyle name="Input 13 2" xfId="232" xr:uid="{00000000-0005-0000-0000-0000E7000000}"/>
    <cellStyle name="Input 13 2 2" xfId="2966" xr:uid="{3110225B-C26C-481A-8191-421AB151D846}"/>
    <cellStyle name="Input 13 2 2 2" xfId="7961" xr:uid="{F5291905-0950-46EB-AAF9-0A5922943ECE}"/>
    <cellStyle name="Input 13 2 2 2 2" xfId="41708" xr:uid="{7EAEB3AD-6657-4F90-8834-6EC4CCE18903}"/>
    <cellStyle name="Input 13 2 2 3" xfId="48587" xr:uid="{F580BA4E-ED03-4D52-947B-349F3D7E4D24}"/>
    <cellStyle name="Input 13 2 2 4" xfId="50749" xr:uid="{1F3D9E2A-02D6-4A96-87DA-3CA917CAC7F5}"/>
    <cellStyle name="Input 13 2 2 5" xfId="51728" xr:uid="{456F4991-A967-4727-B9CC-4B56084B23F8}"/>
    <cellStyle name="Input 13 2 2 6" xfId="4996" xr:uid="{CD8F8896-E8E2-4745-AE64-E0D0BCEC2DF2}"/>
    <cellStyle name="Input 13 2 3" xfId="5392" xr:uid="{AC1F20DF-2DBB-4C95-A9C1-CB67AE1C454A}"/>
    <cellStyle name="Input 13 2 3 2" xfId="41709" xr:uid="{2AC11CDC-1084-4E44-B17B-1CED667A01D4}"/>
    <cellStyle name="Input 13 2 4" xfId="5786" xr:uid="{82D99FF7-E52A-4F64-970D-FA21A16D681B}"/>
    <cellStyle name="Input 13 2 4 2" xfId="46075" xr:uid="{D5C72784-AFCD-4A4C-93C8-24EC3022AA03}"/>
    <cellStyle name="Input 13 2 5" xfId="46427" xr:uid="{39C4FAD2-1E63-4F43-9749-D2416F71F2BA}"/>
    <cellStyle name="Input 13 2 6" xfId="49201" xr:uid="{9AEE28E3-2AE3-4091-8B33-139DEBC2D44E}"/>
    <cellStyle name="Input 13 2 7" xfId="46585" xr:uid="{64300E79-B0D5-494A-9596-83F5830D8D78}"/>
    <cellStyle name="Input 13 2 8" xfId="4561" xr:uid="{B4678DDB-C336-4F3A-9234-022287E194A0}"/>
    <cellStyle name="Input 13 2 9" xfId="52608" xr:uid="{11397862-E86A-41D7-B604-145C189F6CD5}"/>
    <cellStyle name="Input 13 3" xfId="233" xr:uid="{00000000-0005-0000-0000-0000E8000000}"/>
    <cellStyle name="Input 13 3 2" xfId="7841" xr:uid="{C16E47FE-D6A3-4ADD-A168-03EE3F8B23BF}"/>
    <cellStyle name="Input 13 3 2 2" xfId="41710" xr:uid="{2A99B86E-4C48-49CD-A5F3-835548FCAEF8}"/>
    <cellStyle name="Input 13 3 3" xfId="41711" xr:uid="{6C2E2A84-85F9-43A1-B1EE-31B9876F75D3}"/>
    <cellStyle name="Input 13 3 4" xfId="48467" xr:uid="{0583D067-4456-4879-9718-B73433F5D0F6}"/>
    <cellStyle name="Input 13 3 5" xfId="50692" xr:uid="{DF1DEB2F-A12D-498F-8835-F3EB2E08BE86}"/>
    <cellStyle name="Input 13 3 6" xfId="51693" xr:uid="{536B2E38-5936-4230-BC37-D9D8D8AF6CEE}"/>
    <cellStyle name="Input 13 3 7" xfId="4694" xr:uid="{32187190-5530-49A2-B182-ABE83A721201}"/>
    <cellStyle name="Input 13 3 8" xfId="52609" xr:uid="{4B765FE2-4E03-4B9E-8AA4-20CE9868B00E}"/>
    <cellStyle name="Input 13 4" xfId="234" xr:uid="{00000000-0005-0000-0000-0000E9000000}"/>
    <cellStyle name="Input 13 4 2" xfId="25504" xr:uid="{0F019D20-80DF-457E-882C-3FE885F8BEC6}"/>
    <cellStyle name="Input 13 4 2 2" xfId="41712" xr:uid="{CD8701B5-B2B1-4076-93E5-73160F6CBB48}"/>
    <cellStyle name="Input 13 4 3" xfId="41713" xr:uid="{0A468CFB-3E5E-4413-A3E5-DC0D356B883C}"/>
    <cellStyle name="Input 13 4 4" xfId="25503" xr:uid="{DC26D123-A4E8-4B1F-832D-A8EBBE948666}"/>
    <cellStyle name="Input 13 4 5" xfId="52610" xr:uid="{7430BF5B-A8BA-43A8-A0BF-42E9FE5C8EEE}"/>
    <cellStyle name="Input 13 5" xfId="235" xr:uid="{00000000-0005-0000-0000-0000EA000000}"/>
    <cellStyle name="Input 13 5 2" xfId="25506" xr:uid="{207450C7-1AD7-4370-AD87-E462E6A42E44}"/>
    <cellStyle name="Input 13 5 2 2" xfId="41714" xr:uid="{C66D7C49-BB93-44CB-97DB-AAE37FD1C86A}"/>
    <cellStyle name="Input 13 5 3" xfId="41715" xr:uid="{B1C1AD9A-1674-492E-BB17-FEC208BED5E4}"/>
    <cellStyle name="Input 13 5 4" xfId="25505" xr:uid="{9FC26515-82CA-4154-8C74-36B59B7E16CA}"/>
    <cellStyle name="Input 13 5 5" xfId="52611" xr:uid="{109C47C2-91D4-4369-A283-C47F0868266C}"/>
    <cellStyle name="Input 13 6" xfId="236" xr:uid="{00000000-0005-0000-0000-0000EB000000}"/>
    <cellStyle name="Input 13 6 2" xfId="25508" xr:uid="{4295AC49-52E4-4228-B636-CF1FE511D598}"/>
    <cellStyle name="Input 13 6 2 2" xfId="41716" xr:uid="{B791A148-7532-440C-A0AE-74D6710FC013}"/>
    <cellStyle name="Input 13 6 3" xfId="41717" xr:uid="{9BECC423-1529-4B07-B4FC-BF2B88B335AE}"/>
    <cellStyle name="Input 13 6 4" xfId="25507" xr:uid="{A4F43AFF-8922-481E-B673-AEE9A7890EBD}"/>
    <cellStyle name="Input 13 6 5" xfId="52612" xr:uid="{A60EC16E-F24E-4475-9AD7-8DD56E227718}"/>
    <cellStyle name="Input 13 7" xfId="237" xr:uid="{00000000-0005-0000-0000-0000EC000000}"/>
    <cellStyle name="Input 13 7 2" xfId="25510" xr:uid="{7E30BE8D-3079-46A8-886B-4113B2672686}"/>
    <cellStyle name="Input 13 7 2 2" xfId="41718" xr:uid="{D8ED5D4A-4E8F-4812-B5BC-2079B9BACE51}"/>
    <cellStyle name="Input 13 7 3" xfId="41719" xr:uid="{275B1D30-3AF1-4D4C-87A7-D0DD092E2177}"/>
    <cellStyle name="Input 13 7 4" xfId="25509" xr:uid="{3976B612-65A5-40D0-BA3B-1A9002397688}"/>
    <cellStyle name="Input 13 7 5" xfId="52613" xr:uid="{2E5E38F0-2AB2-4425-8DAC-C9050EFC0CC6}"/>
    <cellStyle name="Input 13 8" xfId="5628" xr:uid="{79AA7329-1AFC-42BC-9CF3-562662028141}"/>
    <cellStyle name="Input 13 8 2" xfId="25511" xr:uid="{1C68605F-7CA3-4418-AEDD-9D0699A0203B}"/>
    <cellStyle name="Input 13 8 2 2" xfId="41720" xr:uid="{34933148-8EB1-4DC3-A3F9-1ED0FFAB1310}"/>
    <cellStyle name="Input 13 8 3" xfId="41721" xr:uid="{DB5B544D-5F0E-47A2-9076-9B6A85E03364}"/>
    <cellStyle name="Input 13 9" xfId="25512" xr:uid="{50AACDD3-5110-4A25-9948-AB1781C634BB}"/>
    <cellStyle name="Input 13 9 2" xfId="25513" xr:uid="{412B25F4-285F-4BB5-AA41-64AC5F25EB58}"/>
    <cellStyle name="Input 13 9 2 2" xfId="41722" xr:uid="{883F45C7-B724-4C38-8B7F-B7C18FFE0452}"/>
    <cellStyle name="Input 13 9 3" xfId="41723" xr:uid="{1BFAD97C-36E8-48D7-B335-77FEB7A0887F}"/>
    <cellStyle name="Input 14" xfId="238" xr:uid="{00000000-0005-0000-0000-0000ED000000}"/>
    <cellStyle name="Input 14 10" xfId="25514" xr:uid="{BE51E474-573B-4226-A60C-62C9E6B12C82}"/>
    <cellStyle name="Input 14 10 2" xfId="25515" xr:uid="{2CAE8E14-2DD5-406D-A3D9-3E945F46EAAA}"/>
    <cellStyle name="Input 14 10 2 2" xfId="41724" xr:uid="{29C6FCAD-C393-4409-B0DD-2A03A9B7A6CE}"/>
    <cellStyle name="Input 14 10 3" xfId="41725" xr:uid="{8BE52142-5850-486C-B265-1C7388373043}"/>
    <cellStyle name="Input 14 11" xfId="25516" xr:uid="{36D21FE4-47EF-48CE-9666-53A6C6268ECD}"/>
    <cellStyle name="Input 14 11 2" xfId="41726" xr:uid="{0E7AF985-CBCC-4D81-BF47-DF3430511FBC}"/>
    <cellStyle name="Input 14 12" xfId="41727" xr:uid="{F4F87C50-82EE-4FDF-A73A-225DB851DA73}"/>
    <cellStyle name="Input 14 13" xfId="45933" xr:uid="{55A47FF0-681D-4E86-AC2B-EB13095320D0}"/>
    <cellStyle name="Input 14 14" xfId="46207" xr:uid="{65FB09CC-9CE6-4361-A3B3-6D1C2CED39AB}"/>
    <cellStyle name="Input 14 15" xfId="49761" xr:uid="{19DDBB0B-7A05-4BE9-87BD-E29BBEA6F137}"/>
    <cellStyle name="Input 14 16" xfId="50869" xr:uid="{5880F038-44B6-4BDC-990D-64FBBB3BE717}"/>
    <cellStyle name="Input 14 17" xfId="4408" xr:uid="{A40CDBB6-1A4A-4433-867C-013007591FAB}"/>
    <cellStyle name="Input 14 18" xfId="52614" xr:uid="{335C0D6A-5883-40F9-BAF9-104144DF550A}"/>
    <cellStyle name="Input 14 2" xfId="239" xr:uid="{00000000-0005-0000-0000-0000EE000000}"/>
    <cellStyle name="Input 14 2 2" xfId="2938" xr:uid="{BDA7A8B1-AFEF-4E36-AD17-ABFFAA0D5CA1}"/>
    <cellStyle name="Input 14 2 2 2" xfId="7933" xr:uid="{67B0B850-0238-479B-8C30-DCD3617E028C}"/>
    <cellStyle name="Input 14 2 2 2 2" xfId="41728" xr:uid="{B3063161-F599-4B85-B5B0-8917F44A14A3}"/>
    <cellStyle name="Input 14 2 2 3" xfId="48559" xr:uid="{FDC96C5D-CCBA-49C0-8513-A15E202CB90B}"/>
    <cellStyle name="Input 14 2 2 4" xfId="50737" xr:uid="{2D20DFB6-05D8-4E8C-BF4A-5A6FD0566A46}"/>
    <cellStyle name="Input 14 2 2 5" xfId="51720" xr:uid="{F582A3D6-59D7-4FC1-831D-4358A4A8702D}"/>
    <cellStyle name="Input 14 2 2 6" xfId="4956" xr:uid="{2C3D7E52-EB74-4DEB-AC99-C30F73E18F2A}"/>
    <cellStyle name="Input 14 2 3" xfId="5353" xr:uid="{80DDE249-7F8A-4E70-8CC6-16E6F6E64F99}"/>
    <cellStyle name="Input 14 2 3 2" xfId="41729" xr:uid="{C4D73C91-E436-412E-9995-435ED3568CBB}"/>
    <cellStyle name="Input 14 2 4" xfId="5747" xr:uid="{85BA3EB5-D06F-4D2C-A4D8-F13535270C51}"/>
    <cellStyle name="Input 14 2 4 2" xfId="46058" xr:uid="{AF898A6A-E30E-4755-A543-C6D54E1F634A}"/>
    <cellStyle name="Input 14 2 5" xfId="46387" xr:uid="{0AE8F58E-35FC-48E3-8B78-6B9AC8085C84}"/>
    <cellStyle name="Input 14 2 6" xfId="46842" xr:uid="{D89C03DC-FCA6-474B-8448-7075D94B67E2}"/>
    <cellStyle name="Input 14 2 7" xfId="50748" xr:uid="{16D8CB40-B9F2-4C40-8FAB-B3D680DABCB4}"/>
    <cellStyle name="Input 14 2 8" xfId="4547" xr:uid="{28D6BCFF-54D4-47F5-856B-836812CA830C}"/>
    <cellStyle name="Input 14 2 9" xfId="52615" xr:uid="{3C82CBC3-9765-44C4-8623-A09909890732}"/>
    <cellStyle name="Input 14 3" xfId="240" xr:uid="{00000000-0005-0000-0000-0000EF000000}"/>
    <cellStyle name="Input 14 3 2" xfId="7811" xr:uid="{972A38E2-9EA3-4682-BF9A-9A492DC81AED}"/>
    <cellStyle name="Input 14 3 2 2" xfId="41730" xr:uid="{29278F14-74E3-472A-9A4A-0247E58DD909}"/>
    <cellStyle name="Input 14 3 3" xfId="41731" xr:uid="{66FCC8AF-E3A7-4913-9865-3432435927CA}"/>
    <cellStyle name="Input 14 3 4" xfId="48437" xr:uid="{485EFE2F-5DEA-44AE-9961-869E92B0E9CE}"/>
    <cellStyle name="Input 14 3 5" xfId="50675" xr:uid="{BCF60891-1B7C-40C9-A1FB-CC67554D815B}"/>
    <cellStyle name="Input 14 3 6" xfId="51683" xr:uid="{FF0679D4-73C4-4615-82BA-E6BBA61AE836}"/>
    <cellStyle name="Input 14 3 7" xfId="4651" xr:uid="{7430D8DB-2B44-4550-B2EC-3089A8B8783A}"/>
    <cellStyle name="Input 14 3 8" xfId="52616" xr:uid="{1585B5F1-C235-4A31-AA69-D1DEA6235690}"/>
    <cellStyle name="Input 14 4" xfId="241" xr:uid="{00000000-0005-0000-0000-0000F0000000}"/>
    <cellStyle name="Input 14 4 2" xfId="25518" xr:uid="{5633C5E4-2552-45D1-ACE8-6B0515A6C124}"/>
    <cellStyle name="Input 14 4 2 2" xfId="41732" xr:uid="{05119BCE-F7EE-497F-8917-D0AEC7455DCF}"/>
    <cellStyle name="Input 14 4 3" xfId="41733" xr:uid="{7B70F206-D222-4C6E-B739-8B269410144C}"/>
    <cellStyle name="Input 14 4 4" xfId="25517" xr:uid="{B221B88C-EB03-4281-8DF6-896DA56C5561}"/>
    <cellStyle name="Input 14 4 5" xfId="52617" xr:uid="{D7D502E0-5F56-4B2E-B438-9DF12B20641A}"/>
    <cellStyle name="Input 14 5" xfId="242" xr:uid="{00000000-0005-0000-0000-0000F1000000}"/>
    <cellStyle name="Input 14 5 2" xfId="25520" xr:uid="{C9675EFA-84BC-4D6D-BC9B-37F68F563F9A}"/>
    <cellStyle name="Input 14 5 2 2" xfId="41734" xr:uid="{EA8A9FF7-DE77-4A7F-A4C2-0C3958D3F674}"/>
    <cellStyle name="Input 14 5 3" xfId="41735" xr:uid="{6704B0FD-94EE-4827-8622-6E4AD0A6774B}"/>
    <cellStyle name="Input 14 5 4" xfId="25519" xr:uid="{8C9A11C4-A362-4290-8F85-80637E6A930C}"/>
    <cellStyle name="Input 14 5 5" xfId="52618" xr:uid="{20FE0F83-7822-4337-A37F-3184FD03DC2F}"/>
    <cellStyle name="Input 14 6" xfId="243" xr:uid="{00000000-0005-0000-0000-0000F2000000}"/>
    <cellStyle name="Input 14 6 2" xfId="25522" xr:uid="{BC0A86DC-EE7B-499B-901F-82B3E47FE9AE}"/>
    <cellStyle name="Input 14 6 2 2" xfId="41736" xr:uid="{AB0E2584-65EE-403D-958C-1F781C41EDCB}"/>
    <cellStyle name="Input 14 6 3" xfId="41737" xr:uid="{EC892884-9D34-4E20-867C-571393A89F22}"/>
    <cellStyle name="Input 14 6 4" xfId="25521" xr:uid="{DCBA53D9-12A1-4086-ABAC-3B364D93CAEF}"/>
    <cellStyle name="Input 14 6 5" xfId="52619" xr:uid="{768619CB-A10C-4A58-A893-451C77763153}"/>
    <cellStyle name="Input 14 7" xfId="244" xr:uid="{00000000-0005-0000-0000-0000F3000000}"/>
    <cellStyle name="Input 14 7 2" xfId="25524" xr:uid="{9423A3C8-B47A-438D-9D73-2536BCA21AAC}"/>
    <cellStyle name="Input 14 7 2 2" xfId="41738" xr:uid="{A5D50F04-59E8-4FCA-BBA0-4CDD3C4E16A7}"/>
    <cellStyle name="Input 14 7 3" xfId="41739" xr:uid="{7F9133A7-B799-4BA8-B681-F535BAF2517A}"/>
    <cellStyle name="Input 14 7 4" xfId="25523" xr:uid="{02908C98-814D-4509-9F81-786DEF4E9EB8}"/>
    <cellStyle name="Input 14 7 5" xfId="52620" xr:uid="{4A5AE27F-09A9-4318-BF3D-45F4BC62F6D7}"/>
    <cellStyle name="Input 14 8" xfId="5582" xr:uid="{9AAD6A4E-D397-4A06-A88D-0D45761E232E}"/>
    <cellStyle name="Input 14 8 2" xfId="25525" xr:uid="{43475DC9-209D-4C33-AAD7-4F5B04E0F1E5}"/>
    <cellStyle name="Input 14 8 2 2" xfId="41740" xr:uid="{C6738C17-71D3-4853-AA7D-F869B9EA47F5}"/>
    <cellStyle name="Input 14 8 3" xfId="41741" xr:uid="{D4737E13-F11A-4DAC-A185-2E95A45D1EF6}"/>
    <cellStyle name="Input 14 9" xfId="25526" xr:uid="{7544A08B-05BB-4E5F-B9EB-9FCE3B8A0874}"/>
    <cellStyle name="Input 14 9 2" xfId="25527" xr:uid="{BA365E0C-FB4C-4032-8086-C31FEFE19534}"/>
    <cellStyle name="Input 14 9 2 2" xfId="41742" xr:uid="{3AEDDE73-35A4-4D1E-82BB-EF6744C69C2E}"/>
    <cellStyle name="Input 14 9 3" xfId="41743" xr:uid="{5EAE0D2E-BA1C-49D5-A0D8-E4FD269734DD}"/>
    <cellStyle name="Input 15" xfId="245" xr:uid="{00000000-0005-0000-0000-0000F4000000}"/>
    <cellStyle name="Input 15 10" xfId="25528" xr:uid="{0181AADA-6102-40F7-8686-60FC1743722E}"/>
    <cellStyle name="Input 15 10 2" xfId="25529" xr:uid="{D3D4115E-41C8-4F25-8E02-22BD2141EA46}"/>
    <cellStyle name="Input 15 10 2 2" xfId="41744" xr:uid="{C5A54F29-8C1E-4C8A-BCDE-AA19376129DF}"/>
    <cellStyle name="Input 15 10 3" xfId="41745" xr:uid="{36B180BB-391D-42EE-8BE9-B37B53E9FCC3}"/>
    <cellStyle name="Input 15 11" xfId="25530" xr:uid="{B4D782FB-34A1-453B-944E-6AC9785E57E0}"/>
    <cellStyle name="Input 15 11 2" xfId="41746" xr:uid="{F47BADDE-E7B4-44D7-9B18-D96BD7CE778D}"/>
    <cellStyle name="Input 15 12" xfId="41747" xr:uid="{88ACB43E-31A4-4EA8-8D9F-6B328BFB6138}"/>
    <cellStyle name="Input 15 13" xfId="46015" xr:uid="{54A1426F-F684-48E2-B5FD-97149C4D46AE}"/>
    <cellStyle name="Input 15 14" xfId="46208" xr:uid="{19FAE77B-5028-4706-B0C7-EB00F4C783A2}"/>
    <cellStyle name="Input 15 15" xfId="46309" xr:uid="{E998B57F-27A4-493D-BAE4-A8FBD6CEA50A}"/>
    <cellStyle name="Input 15 16" xfId="49924" xr:uid="{0DA32DAA-39EB-4B97-9E83-C8AAF64F284A}"/>
    <cellStyle name="Input 15 17" xfId="4411" xr:uid="{FB3D50D2-6150-4E15-899F-49C04AB43110}"/>
    <cellStyle name="Input 15 18" xfId="52621" xr:uid="{A5D3BDD7-B1E6-4977-A530-2D28D4CCB244}"/>
    <cellStyle name="Input 15 2" xfId="246" xr:uid="{00000000-0005-0000-0000-0000F5000000}"/>
    <cellStyle name="Input 15 2 2" xfId="2939" xr:uid="{6177600C-D892-44AA-BF0B-0384018AECB4}"/>
    <cellStyle name="Input 15 2 2 2" xfId="7934" xr:uid="{7E214B25-2794-4639-B719-6A95415674FC}"/>
    <cellStyle name="Input 15 2 2 2 2" xfId="41748" xr:uid="{880D3855-400C-45F6-9C60-BCA4F50EDEA3}"/>
    <cellStyle name="Input 15 2 2 3" xfId="48560" xr:uid="{363740C7-E384-4932-8552-43F9B14213CA}"/>
    <cellStyle name="Input 15 2 2 4" xfId="50738" xr:uid="{395A5B36-445A-4D79-9659-7CBF6E147A90}"/>
    <cellStyle name="Input 15 2 2 5" xfId="51721" xr:uid="{46D4E199-20F5-48CC-8ADE-3280AA718165}"/>
    <cellStyle name="Input 15 2 2 6" xfId="4957" xr:uid="{166CA314-352D-4850-8F0E-57239C0B0FA6}"/>
    <cellStyle name="Input 15 2 3" xfId="5354" xr:uid="{0846FCB2-D43B-478B-81EF-82B30C08197B}"/>
    <cellStyle name="Input 15 2 3 2" xfId="41749" xr:uid="{33517CE8-EF9C-44AC-8B99-3B8551B20F4A}"/>
    <cellStyle name="Input 15 2 4" xfId="5748" xr:uid="{78236992-ED42-49C5-9F38-BDB978DEDF7E}"/>
    <cellStyle name="Input 15 2 4 2" xfId="46059" xr:uid="{1C5D8F8B-AAF0-4BB6-B8FD-CC482586F4B3}"/>
    <cellStyle name="Input 15 2 5" xfId="46388" xr:uid="{445BF6A6-DAFD-4BB4-92DC-E65367E9682A}"/>
    <cellStyle name="Input 15 2 6" xfId="46136" xr:uid="{68912E40-E21B-4F90-A554-BA880114644B}"/>
    <cellStyle name="Input 15 2 7" xfId="49495" xr:uid="{9C68C825-E518-4C51-B414-77859D1EB0EE}"/>
    <cellStyle name="Input 15 2 8" xfId="4548" xr:uid="{680F40C5-5CA2-44BF-B109-DD85E5BF1089}"/>
    <cellStyle name="Input 15 2 9" xfId="52622" xr:uid="{86DE86B0-D790-487E-91CE-AAF073F2B486}"/>
    <cellStyle name="Input 15 3" xfId="247" xr:uid="{00000000-0005-0000-0000-0000F6000000}"/>
    <cellStyle name="Input 15 3 2" xfId="7812" xr:uid="{BDEB2875-C599-46A7-AD7A-80BDA2C0F34C}"/>
    <cellStyle name="Input 15 3 2 2" xfId="41750" xr:uid="{D600D477-9935-402D-B1CA-A264E01E4983}"/>
    <cellStyle name="Input 15 3 3" xfId="41751" xr:uid="{115C1B44-5BBB-423B-AD29-1DBA1F89FBF0}"/>
    <cellStyle name="Input 15 3 4" xfId="48438" xr:uid="{68810B16-D08B-4EF7-AC65-CBDECFA19B0A}"/>
    <cellStyle name="Input 15 3 5" xfId="50676" xr:uid="{010D73C3-0F8F-483A-9745-B9056C822EDD}"/>
    <cellStyle name="Input 15 3 6" xfId="51684" xr:uid="{B9A7D792-B4BD-4144-BEC9-89EADA0949ED}"/>
    <cellStyle name="Input 15 3 7" xfId="4652" xr:uid="{E685BB34-6BF8-4145-9366-4E1F3CA4E20C}"/>
    <cellStyle name="Input 15 3 8" xfId="52623" xr:uid="{4F550003-0692-419A-B945-3203A1829BE7}"/>
    <cellStyle name="Input 15 4" xfId="248" xr:uid="{00000000-0005-0000-0000-0000F7000000}"/>
    <cellStyle name="Input 15 4 2" xfId="25532" xr:uid="{C7703E74-DF8C-4E29-B2A1-63EEBC96E081}"/>
    <cellStyle name="Input 15 4 2 2" xfId="41752" xr:uid="{83A06481-72F3-4A0D-B63F-890DE6EC9C99}"/>
    <cellStyle name="Input 15 4 3" xfId="41753" xr:uid="{CA0E96FF-2841-4231-8655-1CBB0A2EC336}"/>
    <cellStyle name="Input 15 4 4" xfId="25531" xr:uid="{D0F79C7A-D091-46EA-B9A7-8AB6C63D6DEF}"/>
    <cellStyle name="Input 15 4 5" xfId="52624" xr:uid="{5F560C09-74C5-4AC5-A19D-17F0E2780236}"/>
    <cellStyle name="Input 15 5" xfId="249" xr:uid="{00000000-0005-0000-0000-0000F8000000}"/>
    <cellStyle name="Input 15 5 2" xfId="25534" xr:uid="{9F488101-6D89-4E7F-A6CE-5B6F3BC253E8}"/>
    <cellStyle name="Input 15 5 2 2" xfId="41754" xr:uid="{8C4FA412-EA57-452D-99C7-A8C29A0A48A8}"/>
    <cellStyle name="Input 15 5 3" xfId="41755" xr:uid="{42E2CB2F-3814-42A3-87E8-27BFC493D258}"/>
    <cellStyle name="Input 15 5 4" xfId="25533" xr:uid="{98ABB70E-00D9-46A7-B7BA-5F1A4C188BB8}"/>
    <cellStyle name="Input 15 5 5" xfId="52625" xr:uid="{71372CED-BA1D-4444-ADD7-3C6691C9D4B8}"/>
    <cellStyle name="Input 15 6" xfId="250" xr:uid="{00000000-0005-0000-0000-0000F9000000}"/>
    <cellStyle name="Input 15 6 2" xfId="25536" xr:uid="{3F75842B-442B-421A-8514-6BBA5FED9A7F}"/>
    <cellStyle name="Input 15 6 2 2" xfId="41756" xr:uid="{F8C2CECE-F26B-4FBD-B08F-615CC6D2407E}"/>
    <cellStyle name="Input 15 6 3" xfId="41757" xr:uid="{EE7DC036-DDF2-4022-8E9F-AE58FF74CB4E}"/>
    <cellStyle name="Input 15 6 4" xfId="25535" xr:uid="{C5A32E59-527D-4FB7-826A-604753456805}"/>
    <cellStyle name="Input 15 6 5" xfId="52626" xr:uid="{692B5209-8E2B-4E8F-80ED-D4212BC3C609}"/>
    <cellStyle name="Input 15 7" xfId="251" xr:uid="{00000000-0005-0000-0000-0000FA000000}"/>
    <cellStyle name="Input 15 7 2" xfId="25538" xr:uid="{D5DE0CB6-ECEB-4B2B-92D1-7DBBAD3785EE}"/>
    <cellStyle name="Input 15 7 2 2" xfId="41758" xr:uid="{487B39B6-CA8D-4443-A883-54A5E0CEDF7F}"/>
    <cellStyle name="Input 15 7 3" xfId="41759" xr:uid="{30E4E33C-9AC0-4431-BD03-77BCE87002F3}"/>
    <cellStyle name="Input 15 7 4" xfId="25537" xr:uid="{5F959F59-7A7D-4EBB-B359-B914FC4D97A2}"/>
    <cellStyle name="Input 15 7 5" xfId="52627" xr:uid="{7E90F9DD-0C91-496F-ADE3-722B2592EB93}"/>
    <cellStyle name="Input 15 8" xfId="5584" xr:uid="{38A58AC8-7BD9-4922-84B8-6FB69E92409F}"/>
    <cellStyle name="Input 15 8 2" xfId="25539" xr:uid="{7ED776C9-D475-45B0-A2D7-3FA7D4B7118A}"/>
    <cellStyle name="Input 15 8 2 2" xfId="41760" xr:uid="{83D81BBC-FEEF-4008-B9CD-9E2F978BD04F}"/>
    <cellStyle name="Input 15 8 3" xfId="41761" xr:uid="{A4F0CE79-30A9-448F-AC48-E99DD9BB4FE2}"/>
    <cellStyle name="Input 15 9" xfId="25540" xr:uid="{08D26B75-EE0D-4009-9F6E-701F17A9F005}"/>
    <cellStyle name="Input 15 9 2" xfId="25541" xr:uid="{B337FEBF-C317-4873-8B9F-99EAF9058048}"/>
    <cellStyle name="Input 15 9 2 2" xfId="41762" xr:uid="{91BBDA13-6CFC-4DEF-B66B-28B74CFDDBBC}"/>
    <cellStyle name="Input 15 9 3" xfId="41763" xr:uid="{D1BCA4B5-86C4-4E04-AF36-E322D723138D}"/>
    <cellStyle name="Input 16" xfId="252" xr:uid="{00000000-0005-0000-0000-0000FB000000}"/>
    <cellStyle name="Input 16 10" xfId="25542" xr:uid="{760FE5E0-7CB5-4DA1-B650-A54823FC372C}"/>
    <cellStyle name="Input 16 10 2" xfId="25543" xr:uid="{461A1EC9-8D85-4523-AD5F-6819EF1A1B78}"/>
    <cellStyle name="Input 16 10 2 2" xfId="41764" xr:uid="{5BA49DAF-D0AA-4108-BE75-325666570564}"/>
    <cellStyle name="Input 16 10 3" xfId="41765" xr:uid="{7A8799EF-3327-475B-9427-CC2405BF8A46}"/>
    <cellStyle name="Input 16 11" xfId="25544" xr:uid="{2C24322D-8506-45F9-803F-8F5B96F6296B}"/>
    <cellStyle name="Input 16 11 2" xfId="41766" xr:uid="{9550B711-8AE6-4E36-B112-6E481B0DB50A}"/>
    <cellStyle name="Input 16 12" xfId="41767" xr:uid="{68E6F091-2192-4003-8D7F-5DB155D7D26E}"/>
    <cellStyle name="Input 16 13" xfId="45967" xr:uid="{C2F877DD-010B-4A38-B8E8-4E269956354C}"/>
    <cellStyle name="Input 16 14" xfId="46283" xr:uid="{A3773CC4-868B-4888-8242-A22F13015E5E}"/>
    <cellStyle name="Input 16 15" xfId="50672" xr:uid="{FB164836-4E05-48BA-9159-AFB541001B41}"/>
    <cellStyle name="Input 16 16" xfId="51812" xr:uid="{1D80CA6F-6410-4B15-8842-5A2B35F8110B}"/>
    <cellStyle name="Input 16 17" xfId="4487" xr:uid="{8294F93E-B958-46B5-BE9B-281E7B8D42B0}"/>
    <cellStyle name="Input 16 18" xfId="52628" xr:uid="{31C6731C-D204-4E57-AE7C-7ED7D5E4F285}"/>
    <cellStyle name="Input 16 2" xfId="253" xr:uid="{00000000-0005-0000-0000-0000FC000000}"/>
    <cellStyle name="Input 16 2 2" xfId="2980" xr:uid="{530CF4F3-EE67-4613-967C-6202F04A9D52}"/>
    <cellStyle name="Input 16 2 2 2" xfId="7975" xr:uid="{09744BAB-44C2-48A6-AFEF-6ACD748CF789}"/>
    <cellStyle name="Input 16 2 2 2 2" xfId="41768" xr:uid="{6747363A-762E-4B3A-9FAC-6A1BF51F7A5C}"/>
    <cellStyle name="Input 16 2 2 3" xfId="48601" xr:uid="{EC7F4968-BD3B-4089-AC59-8E8F2790032E}"/>
    <cellStyle name="Input 16 2 2 4" xfId="50757" xr:uid="{22B2123D-719B-4922-B99C-6BE9A1B010E8}"/>
    <cellStyle name="Input 16 2 2 5" xfId="51731" xr:uid="{2F4EC991-8AE8-45B1-A1B8-5CE9EBEEBB65}"/>
    <cellStyle name="Input 16 2 2 6" xfId="5015" xr:uid="{42D65862-DE9F-4693-85AC-BB32AAA4DE4F}"/>
    <cellStyle name="Input 16 2 3" xfId="5411" xr:uid="{B2163A84-1487-46B1-AE8A-048EA87BEC50}"/>
    <cellStyle name="Input 16 2 3 2" xfId="41769" xr:uid="{5F05A91C-A20D-4260-8596-8DF3A13E55D2}"/>
    <cellStyle name="Input 16 2 4" xfId="5805" xr:uid="{05A989A7-7987-452C-AD7E-366C0BE83154}"/>
    <cellStyle name="Input 16 2 4 2" xfId="46084" xr:uid="{E28DE144-766F-4793-BF01-55378AF0630E}"/>
    <cellStyle name="Input 16 2 5" xfId="46446" xr:uid="{98A25D54-DF5F-4CD7-86BD-E5DAD1C23244}"/>
    <cellStyle name="Input 16 2 6" xfId="49211" xr:uid="{D6515274-B6A2-4F31-A7A4-A2BCAEFCD548}"/>
    <cellStyle name="Input 16 2 7" xfId="46143" xr:uid="{11E81003-62EC-4F4F-985E-701829BDBB16}"/>
    <cellStyle name="Input 16 2 8" xfId="4569" xr:uid="{FE4ACDE8-5327-4C00-BAF8-9F842ACD4BF6}"/>
    <cellStyle name="Input 16 2 9" xfId="52629" xr:uid="{351A656A-754D-419A-86DB-ED4F014A8110}"/>
    <cellStyle name="Input 16 3" xfId="254" xr:uid="{00000000-0005-0000-0000-0000FD000000}"/>
    <cellStyle name="Input 16 3 2" xfId="7857" xr:uid="{E11BEF5F-D52B-46D5-901D-8CD29E564B54}"/>
    <cellStyle name="Input 16 3 2 2" xfId="41770" xr:uid="{BE6737E0-1143-499F-9AD0-578AC2D1DC5D}"/>
    <cellStyle name="Input 16 3 3" xfId="41771" xr:uid="{E28E3C95-DAED-47B2-9E50-E9855A58AEE8}"/>
    <cellStyle name="Input 16 3 4" xfId="48483" xr:uid="{5DC60AD4-F291-4AA8-99A0-63CC92ED6B86}"/>
    <cellStyle name="Input 16 3 5" xfId="50701" xr:uid="{5060C4D7-4261-4DDD-93BD-9B9BF532FEA7}"/>
    <cellStyle name="Input 16 3 6" xfId="51698" xr:uid="{29D3EB7F-E7C2-405A-8054-A16DE071AB41}"/>
    <cellStyle name="Input 16 3 7" xfId="4717" xr:uid="{8BC6E3AF-CBB1-4CE6-8019-DC01BAA178EC}"/>
    <cellStyle name="Input 16 3 8" xfId="52630" xr:uid="{56194100-90AF-4695-B268-BF96CE147A9D}"/>
    <cellStyle name="Input 16 4" xfId="255" xr:uid="{00000000-0005-0000-0000-0000FE000000}"/>
    <cellStyle name="Input 16 4 2" xfId="25546" xr:uid="{4C314FFA-D259-4747-AC8C-2C6015CF8E26}"/>
    <cellStyle name="Input 16 4 2 2" xfId="41772" xr:uid="{BB883126-78C4-4B09-9AC6-E527B87742FD}"/>
    <cellStyle name="Input 16 4 3" xfId="41773" xr:uid="{B9413002-C81A-4814-8925-3A0C1F71A8DB}"/>
    <cellStyle name="Input 16 4 4" xfId="25545" xr:uid="{A289210A-98B6-4D8B-A4AF-BEA172C5F74A}"/>
    <cellStyle name="Input 16 4 5" xfId="52631" xr:uid="{E999069C-ABF6-45A0-B04D-0CAAD23CDBEB}"/>
    <cellStyle name="Input 16 5" xfId="256" xr:uid="{00000000-0005-0000-0000-0000FF000000}"/>
    <cellStyle name="Input 16 5 2" xfId="25548" xr:uid="{B7086C00-8472-4B8B-851B-E22A764C783E}"/>
    <cellStyle name="Input 16 5 2 2" xfId="41774" xr:uid="{3930FDE9-F12E-4053-BB5E-C261CDF6C2C7}"/>
    <cellStyle name="Input 16 5 3" xfId="41775" xr:uid="{50BFB0F2-9C6B-4821-946F-CCEA0C9107E9}"/>
    <cellStyle name="Input 16 5 4" xfId="25547" xr:uid="{B240C3CF-63D4-4806-A08C-D832641E75D9}"/>
    <cellStyle name="Input 16 5 5" xfId="52632" xr:uid="{89FFFA05-FCA9-4269-978C-E5ED3DFA5CE7}"/>
    <cellStyle name="Input 16 6" xfId="257" xr:uid="{00000000-0005-0000-0000-000000010000}"/>
    <cellStyle name="Input 16 6 2" xfId="25550" xr:uid="{CE96A694-A188-4A6F-B578-88FEFEA95E98}"/>
    <cellStyle name="Input 16 6 2 2" xfId="41776" xr:uid="{3C01D717-58E9-43A3-8FB7-51FFDF2D61D1}"/>
    <cellStyle name="Input 16 6 3" xfId="41777" xr:uid="{8CE171AA-DD49-457D-80C7-8C473E92FAB3}"/>
    <cellStyle name="Input 16 6 4" xfId="25549" xr:uid="{A591546F-7A25-4C8C-8A81-FF511392D711}"/>
    <cellStyle name="Input 16 6 5" xfId="52633" xr:uid="{85802984-BE52-4BF7-874C-2DE8A420AB78}"/>
    <cellStyle name="Input 16 7" xfId="258" xr:uid="{00000000-0005-0000-0000-000001010000}"/>
    <cellStyle name="Input 16 7 2" xfId="25552" xr:uid="{9D9FC3B0-AD20-49E4-A9AC-FC06BB9743E7}"/>
    <cellStyle name="Input 16 7 2 2" xfId="41778" xr:uid="{32F3050D-01DD-41AC-A4CE-137B9432A910}"/>
    <cellStyle name="Input 16 7 3" xfId="41779" xr:uid="{280F24E1-B9AB-4BC3-ABE9-AE0A8C13AD57}"/>
    <cellStyle name="Input 16 7 4" xfId="25551" xr:uid="{14E8A0DF-36F8-49C2-B1DE-7E3A36DF83FB}"/>
    <cellStyle name="Input 16 7 5" xfId="52634" xr:uid="{9103CB44-3AF2-485E-BD78-0ACC8379E06D}"/>
    <cellStyle name="Input 16 8" xfId="5652" xr:uid="{459EC190-1388-488E-A5A9-C5AA370234FB}"/>
    <cellStyle name="Input 16 8 2" xfId="25553" xr:uid="{95CDF5DC-B440-4824-A0F2-85A69E6AD90D}"/>
    <cellStyle name="Input 16 8 2 2" xfId="41780" xr:uid="{F56B2C2F-82F6-4BCD-A154-FB0E15735DD8}"/>
    <cellStyle name="Input 16 8 3" xfId="41781" xr:uid="{39C708AD-3F10-4F78-BE21-9C6D5E907F08}"/>
    <cellStyle name="Input 16 9" xfId="25554" xr:uid="{2307825A-F4BD-463A-9232-6FF45519F988}"/>
    <cellStyle name="Input 16 9 2" xfId="25555" xr:uid="{EA9DA8D9-BE85-4C01-B288-DB3A7AE829FC}"/>
    <cellStyle name="Input 16 9 2 2" xfId="41782" xr:uid="{CAB107ED-B1EA-472A-8C3C-8BD5BE43EFE3}"/>
    <cellStyle name="Input 16 9 3" xfId="41783" xr:uid="{4171F5DC-DA35-401C-AECA-4E6FFFB31870}"/>
    <cellStyle name="Input 17" xfId="259" xr:uid="{00000000-0005-0000-0000-000002010000}"/>
    <cellStyle name="Input 17 10" xfId="25556" xr:uid="{B9E08451-F590-4784-83D5-FFF08699B4A4}"/>
    <cellStyle name="Input 17 10 2" xfId="25557" xr:uid="{D8F7F7A3-810D-47A7-83C1-C1D73BDA1831}"/>
    <cellStyle name="Input 17 10 2 2" xfId="41784" xr:uid="{58980B38-5FD0-473E-902E-C7B3553F63D6}"/>
    <cellStyle name="Input 17 10 3" xfId="41785" xr:uid="{2333971C-B6DA-46AF-8110-5B2A76778E06}"/>
    <cellStyle name="Input 17 11" xfId="25558" xr:uid="{3D79E224-B2C9-43B4-A048-86A6A0121A0F}"/>
    <cellStyle name="Input 17 11 2" xfId="41786" xr:uid="{E9F02A28-F575-40AC-A0CA-C6D0F48DAC7E}"/>
    <cellStyle name="Input 17 12" xfId="41787" xr:uid="{903EB52C-7179-4473-A9B2-94C26D6D77C2}"/>
    <cellStyle name="Input 17 13" xfId="45964" xr:uid="{816D13F1-7428-4506-A4D0-64425931B34A}"/>
    <cellStyle name="Input 17 14" xfId="46286" xr:uid="{7662B99D-F1AC-432C-B0E4-A8025F88B896}"/>
    <cellStyle name="Input 17 15" xfId="50903" xr:uid="{53C03D71-368D-41CE-8DC4-6E2B998766C9}"/>
    <cellStyle name="Input 17 16" xfId="50985" xr:uid="{67E546D1-1D85-4B6D-8E09-BCA780E5D9B9}"/>
    <cellStyle name="Input 17 17" xfId="4490" xr:uid="{446CCF34-8E77-4989-A374-D7C5F16BFC7B}"/>
    <cellStyle name="Input 17 18" xfId="52635" xr:uid="{80B3F339-9F89-4DA2-B739-F57A8243C8AC}"/>
    <cellStyle name="Input 17 2" xfId="260" xr:uid="{00000000-0005-0000-0000-000003010000}"/>
    <cellStyle name="Input 17 2 2" xfId="2982" xr:uid="{DEE056D0-B42F-4E5F-B79E-F7CC3CC6FF07}"/>
    <cellStyle name="Input 17 2 2 2" xfId="7977" xr:uid="{C0E7A345-CA5B-4C2A-9B23-C162E3721253}"/>
    <cellStyle name="Input 17 2 2 2 2" xfId="41788" xr:uid="{A7BA73A7-A151-49F3-B5B9-9428ACB4FBE7}"/>
    <cellStyle name="Input 17 2 2 3" xfId="48603" xr:uid="{CB11ED65-1210-44D0-BED5-27B1ECA4706B}"/>
    <cellStyle name="Input 17 2 2 4" xfId="50759" xr:uid="{201E6386-2FC5-4568-9066-7EEDB4D88FC2}"/>
    <cellStyle name="Input 17 2 2 5" xfId="51733" xr:uid="{8D903CBF-A1C3-4B3D-BB02-BFEB945A3A45}"/>
    <cellStyle name="Input 17 2 2 6" xfId="5018" xr:uid="{52954C24-AFCF-4425-814F-0E29B072C7E9}"/>
    <cellStyle name="Input 17 2 3" xfId="5414" xr:uid="{D4C9B63E-985D-4CA4-BE28-DE093670AF99}"/>
    <cellStyle name="Input 17 2 3 2" xfId="41789" xr:uid="{012C622A-7F59-4814-B693-CFDD7B136C79}"/>
    <cellStyle name="Input 17 2 4" xfId="5808" xr:uid="{227D3C27-D9D5-4F5E-A73C-BDA8B8A07BBF}"/>
    <cellStyle name="Input 17 2 4 2" xfId="46087" xr:uid="{2DAAA886-5F4E-4BCA-88D5-C1AB3BBFC158}"/>
    <cellStyle name="Input 17 2 5" xfId="46449" xr:uid="{1FCB95E1-063C-4E63-9B37-52E91FB6575F}"/>
    <cellStyle name="Input 17 2 6" xfId="49214" xr:uid="{D9C1DA9A-A5E0-4793-A72F-D89B31116696}"/>
    <cellStyle name="Input 17 2 7" xfId="49361" xr:uid="{F205E944-7F56-437D-97B0-41A37CE904E4}"/>
    <cellStyle name="Input 17 2 8" xfId="4572" xr:uid="{E4D3132E-916E-4ADE-98EE-25C0DDE791CF}"/>
    <cellStyle name="Input 17 2 9" xfId="52636" xr:uid="{5694BC65-E843-441F-B429-FFB140EBAEF9}"/>
    <cellStyle name="Input 17 3" xfId="261" xr:uid="{00000000-0005-0000-0000-000004010000}"/>
    <cellStyle name="Input 17 3 2" xfId="7859" xr:uid="{9F0CFBDC-B93C-40E8-9C54-A8C8F4EA4962}"/>
    <cellStyle name="Input 17 3 2 2" xfId="41790" xr:uid="{0D854824-FEA0-47CE-9986-541F7413254E}"/>
    <cellStyle name="Input 17 3 3" xfId="41791" xr:uid="{EF240BAE-A31A-4D78-A3CF-FB81787FB29C}"/>
    <cellStyle name="Input 17 3 4" xfId="48485" xr:uid="{28AEC058-7CC8-49E9-8E9F-4F8654F81B4D}"/>
    <cellStyle name="Input 17 3 5" xfId="50703" xr:uid="{06FCCAC3-E643-4570-A22B-FEFE5BB66E9F}"/>
    <cellStyle name="Input 17 3 6" xfId="51700" xr:uid="{D08D75F6-BF2A-4543-8DB6-CE74E8635747}"/>
    <cellStyle name="Input 17 3 7" xfId="4720" xr:uid="{AE303305-BD9F-4CFE-93E5-DEC038702CEA}"/>
    <cellStyle name="Input 17 3 8" xfId="52637" xr:uid="{8C63C280-5BAF-413A-BBA0-88A4EFC73177}"/>
    <cellStyle name="Input 17 4" xfId="262" xr:uid="{00000000-0005-0000-0000-000005010000}"/>
    <cellStyle name="Input 17 4 2" xfId="25560" xr:uid="{4C5CB097-9657-4EDC-AC65-FE550AE1000F}"/>
    <cellStyle name="Input 17 4 2 2" xfId="41792" xr:uid="{8C106DEA-19D2-4372-AB81-8966E9B12661}"/>
    <cellStyle name="Input 17 4 3" xfId="41793" xr:uid="{E45334A4-AA71-47F0-A06A-00077CF19D0A}"/>
    <cellStyle name="Input 17 4 4" xfId="25559" xr:uid="{75E0462D-D227-4871-9AEC-C9AB6717F8E4}"/>
    <cellStyle name="Input 17 4 5" xfId="52638" xr:uid="{555665BA-E6C5-4DDE-A32E-B7EE4DCE923A}"/>
    <cellStyle name="Input 17 5" xfId="263" xr:uid="{00000000-0005-0000-0000-000006010000}"/>
    <cellStyle name="Input 17 5 2" xfId="25562" xr:uid="{0F8399F6-FD63-4B54-9C7E-73D6C725A8C0}"/>
    <cellStyle name="Input 17 5 2 2" xfId="41794" xr:uid="{9304895C-AFB4-4F71-81E0-BFD9C20950C4}"/>
    <cellStyle name="Input 17 5 3" xfId="41795" xr:uid="{872249DD-7041-4447-8426-2999EAC8D265}"/>
    <cellStyle name="Input 17 5 4" xfId="25561" xr:uid="{9B05259F-91FA-4F27-9EC1-7281CCC5DACA}"/>
    <cellStyle name="Input 17 5 5" xfId="52639" xr:uid="{4EB9A3FC-E671-4D27-A66D-8083E14F53B4}"/>
    <cellStyle name="Input 17 6" xfId="264" xr:uid="{00000000-0005-0000-0000-000007010000}"/>
    <cellStyle name="Input 17 6 2" xfId="25564" xr:uid="{4F38F266-BAA3-435C-B2A2-AD631CE682E7}"/>
    <cellStyle name="Input 17 6 2 2" xfId="41796" xr:uid="{76AB5126-F79A-4972-A886-EE107605B2E4}"/>
    <cellStyle name="Input 17 6 3" xfId="41797" xr:uid="{81388879-5D4E-4DE2-86B6-7DC01230AABD}"/>
    <cellStyle name="Input 17 6 4" xfId="25563" xr:uid="{6FA1F4C4-9F10-44D2-9860-69085692029D}"/>
    <cellStyle name="Input 17 6 5" xfId="52640" xr:uid="{FE2711CB-4C3B-4C16-9036-EF4564FBF009}"/>
    <cellStyle name="Input 17 7" xfId="265" xr:uid="{00000000-0005-0000-0000-000008010000}"/>
    <cellStyle name="Input 17 7 2" xfId="25566" xr:uid="{7E4F1B54-B7CB-48DA-8126-6E2CE7B06E4C}"/>
    <cellStyle name="Input 17 7 2 2" xfId="41798" xr:uid="{506980EB-C0CC-4DF5-89C6-5FDEC37BAD64}"/>
    <cellStyle name="Input 17 7 3" xfId="41799" xr:uid="{99C7FE88-74BE-42C5-90D1-5C369B7F32A3}"/>
    <cellStyle name="Input 17 7 4" xfId="25565" xr:uid="{B20B806D-25AB-4F2E-928C-A19F01E70798}"/>
    <cellStyle name="Input 17 7 5" xfId="52641" xr:uid="{3A2979B8-A6A2-461C-8DEC-9DAACE657EC7}"/>
    <cellStyle name="Input 17 8" xfId="5655" xr:uid="{F69A63FD-1802-4A80-A53B-A29240407176}"/>
    <cellStyle name="Input 17 8 2" xfId="25567" xr:uid="{CACECE2D-B230-404E-9492-A151749671EA}"/>
    <cellStyle name="Input 17 8 2 2" xfId="41800" xr:uid="{5B99928A-8782-4BEC-82B3-B511F39DE274}"/>
    <cellStyle name="Input 17 8 3" xfId="41801" xr:uid="{26A2CFB0-82CF-40FF-BEF6-8ABBB628E23A}"/>
    <cellStyle name="Input 17 9" xfId="25568" xr:uid="{DD836B40-5C63-4D55-B54E-9383BB6995C1}"/>
    <cellStyle name="Input 17 9 2" xfId="25569" xr:uid="{38112997-2F07-4C31-A1C7-751A9F925D20}"/>
    <cellStyle name="Input 17 9 2 2" xfId="41802" xr:uid="{44F614EA-7728-4E84-8246-68C003A382C7}"/>
    <cellStyle name="Input 17 9 3" xfId="41803" xr:uid="{193DADC0-4219-4E11-B483-2AD584B9DC15}"/>
    <cellStyle name="Input 18" xfId="266" xr:uid="{00000000-0005-0000-0000-000009010000}"/>
    <cellStyle name="Input 18 10" xfId="25570" xr:uid="{C5433470-0388-4FF2-A966-E43C5718B9F2}"/>
    <cellStyle name="Input 18 10 2" xfId="25571" xr:uid="{68C43A9A-8560-44C1-9602-5B5C7747C5C5}"/>
    <cellStyle name="Input 18 10 2 2" xfId="41804" xr:uid="{4911C29C-9C85-46C8-89A2-C964756FAEC9}"/>
    <cellStyle name="Input 18 10 3" xfId="41805" xr:uid="{BDBFDEBB-BA02-4DC8-B090-904B387B2BC3}"/>
    <cellStyle name="Input 18 11" xfId="25572" xr:uid="{E9780A27-F771-4355-8711-9EC4EDD03816}"/>
    <cellStyle name="Input 18 11 2" xfId="41806" xr:uid="{A8A5E070-0F54-4CF4-926E-534395036375}"/>
    <cellStyle name="Input 18 12" xfId="41807" xr:uid="{4BD316A5-C37A-44E4-B174-72551EE58EC2}"/>
    <cellStyle name="Input 18 13" xfId="45860" xr:uid="{150274F1-3DAC-4AFD-BB1E-F3903C36892D}"/>
    <cellStyle name="Input 18 14" xfId="46289" xr:uid="{F12383B7-D672-48F0-BF08-92D792275E0C}"/>
    <cellStyle name="Input 18 15" xfId="50843" xr:uid="{24837ACE-9A85-4479-B69D-28F14D9DEEAE}"/>
    <cellStyle name="Input 18 16" xfId="49283" xr:uid="{98D62370-CBDB-4737-98DF-B43252E48C95}"/>
    <cellStyle name="Input 18 17" xfId="4493" xr:uid="{D8BDC640-4DBF-4189-A01D-F67F42DD7552}"/>
    <cellStyle name="Input 18 18" xfId="52642" xr:uid="{4D2AA0DB-E9F2-489A-B315-34804CC8C1EB}"/>
    <cellStyle name="Input 18 2" xfId="267" xr:uid="{00000000-0005-0000-0000-00000A010000}"/>
    <cellStyle name="Input 18 2 2" xfId="2983" xr:uid="{02FB4BAA-0A09-4165-98B2-B34BFCB2EC2D}"/>
    <cellStyle name="Input 18 2 2 2" xfId="7978" xr:uid="{71ED20DE-DC84-4FFB-BDDA-79C3C44F49FE}"/>
    <cellStyle name="Input 18 2 2 2 2" xfId="41808" xr:uid="{2B05BAAF-018C-49CB-AA89-148C57C55F58}"/>
    <cellStyle name="Input 18 2 2 3" xfId="48604" xr:uid="{6747EB9B-CC0D-4B88-A481-D1619AEB4037}"/>
    <cellStyle name="Input 18 2 2 4" xfId="50760" xr:uid="{55232669-9E40-459A-9BFA-587B91C676BE}"/>
    <cellStyle name="Input 18 2 2 5" xfId="51734" xr:uid="{672B414B-907D-417E-8AE2-75F34AF6547F}"/>
    <cellStyle name="Input 18 2 2 6" xfId="5020" xr:uid="{30847230-6330-479F-98D5-A9DF8B69252C}"/>
    <cellStyle name="Input 18 2 3" xfId="5416" xr:uid="{1E5EC982-D1C0-4641-9D02-E1A0C0D90197}"/>
    <cellStyle name="Input 18 2 3 2" xfId="41809" xr:uid="{6CE5C331-57F3-4488-B9C3-24C4E05EB909}"/>
    <cellStyle name="Input 18 2 4" xfId="5810" xr:uid="{B119C52B-EAF6-46AA-A7DA-58EA44C06F76}"/>
    <cellStyle name="Input 18 2 4 2" xfId="46089" xr:uid="{2EE8DD23-6AF9-46A7-8354-41E6D7902A7F}"/>
    <cellStyle name="Input 18 2 5" xfId="46451" xr:uid="{F65656F4-C7F4-4A5A-A2BE-E3CF779DAA8F}"/>
    <cellStyle name="Input 18 2 6" xfId="49216" xr:uid="{781527F5-5CC1-46B4-831B-56EA9CE5AFE9}"/>
    <cellStyle name="Input 18 2 7" xfId="49813" xr:uid="{CBE2B8FF-A072-4C2F-B616-2BB22043747E}"/>
    <cellStyle name="Input 18 2 8" xfId="4574" xr:uid="{D6FC2BD4-F874-4566-A10B-AA23FD33426E}"/>
    <cellStyle name="Input 18 2 9" xfId="52643" xr:uid="{9D5BA6F6-A91E-492C-88F2-83DEE37E22FD}"/>
    <cellStyle name="Input 18 3" xfId="268" xr:uid="{00000000-0005-0000-0000-00000B010000}"/>
    <cellStyle name="Input 18 3 2" xfId="7860" xr:uid="{A1365FF5-5551-4827-94EF-333F69CC3D55}"/>
    <cellStyle name="Input 18 3 2 2" xfId="41810" xr:uid="{86675B56-E8DB-4638-9263-F7DF1F08F079}"/>
    <cellStyle name="Input 18 3 3" xfId="41811" xr:uid="{290C0355-81D8-4347-8F81-029237E7F6F7}"/>
    <cellStyle name="Input 18 3 4" xfId="48486" xr:uid="{BE299756-3B92-4048-9620-2F380A19BFAC}"/>
    <cellStyle name="Input 18 3 5" xfId="50704" xr:uid="{DE4AB532-9DBD-4E91-B261-7E38FDBDBB32}"/>
    <cellStyle name="Input 18 3 6" xfId="51701" xr:uid="{A16CC57B-1BEE-4965-A0AE-954DA4DD5418}"/>
    <cellStyle name="Input 18 3 7" xfId="4722" xr:uid="{C32C20D2-2E35-4845-93E0-BFC6B3F9211B}"/>
    <cellStyle name="Input 18 3 8" xfId="52644" xr:uid="{CD83BEF0-CFE4-42FD-AB6F-28E0AF01E77A}"/>
    <cellStyle name="Input 18 4" xfId="269" xr:uid="{00000000-0005-0000-0000-00000C010000}"/>
    <cellStyle name="Input 18 4 2" xfId="25574" xr:uid="{5DAB934A-0727-4D1B-83A5-8533B2D8C201}"/>
    <cellStyle name="Input 18 4 2 2" xfId="41812" xr:uid="{CE40440D-2425-4A87-9087-C478B89025BD}"/>
    <cellStyle name="Input 18 4 3" xfId="41813" xr:uid="{56E7D0E3-075C-47D9-AABC-88F01C0A6983}"/>
    <cellStyle name="Input 18 4 4" xfId="25573" xr:uid="{033D0BAE-56B6-4EA7-B8ED-C00695112839}"/>
    <cellStyle name="Input 18 4 5" xfId="52645" xr:uid="{B3BD28A0-1718-479D-ABA5-3D92001EC2F5}"/>
    <cellStyle name="Input 18 5" xfId="270" xr:uid="{00000000-0005-0000-0000-00000D010000}"/>
    <cellStyle name="Input 18 5 2" xfId="25576" xr:uid="{D3AA5A79-81D2-4FE5-B1AA-3698EAFFE0BA}"/>
    <cellStyle name="Input 18 5 2 2" xfId="41814" xr:uid="{AECE376B-713A-45F0-AB09-B05A48A8E470}"/>
    <cellStyle name="Input 18 5 3" xfId="41815" xr:uid="{B8AD6679-D6D9-495E-8A40-E48235396B8C}"/>
    <cellStyle name="Input 18 5 4" xfId="25575" xr:uid="{FD0BD2B3-016B-4A55-B808-0A9B0F6DA086}"/>
    <cellStyle name="Input 18 5 5" xfId="52646" xr:uid="{6818782C-D173-4AEB-BC35-D8A176ED58A3}"/>
    <cellStyle name="Input 18 6" xfId="271" xr:uid="{00000000-0005-0000-0000-00000E010000}"/>
    <cellStyle name="Input 18 6 2" xfId="25578" xr:uid="{8159C2D5-7B62-4E4D-A286-25B13A5CE074}"/>
    <cellStyle name="Input 18 6 2 2" xfId="41816" xr:uid="{CED81108-01BE-4EDE-BE9E-2C442B740061}"/>
    <cellStyle name="Input 18 6 3" xfId="41817" xr:uid="{29B0F059-DD86-41FA-93EE-065AB1372A2A}"/>
    <cellStyle name="Input 18 6 4" xfId="25577" xr:uid="{7F357145-363A-4128-9A94-5E1E44A033A6}"/>
    <cellStyle name="Input 18 6 5" xfId="52647" xr:uid="{8059143E-D2CF-43C1-BCF5-B736D0130A4C}"/>
    <cellStyle name="Input 18 7" xfId="272" xr:uid="{00000000-0005-0000-0000-00000F010000}"/>
    <cellStyle name="Input 18 7 2" xfId="25580" xr:uid="{1CB95E3D-07A8-4897-B42A-6420E4359A22}"/>
    <cellStyle name="Input 18 7 2 2" xfId="41818" xr:uid="{17C9C7C1-FD7A-486C-8F90-677EDC4BD70C}"/>
    <cellStyle name="Input 18 7 3" xfId="41819" xr:uid="{0E5B3888-EA53-438F-855E-74BD3A30D37F}"/>
    <cellStyle name="Input 18 7 4" xfId="25579" xr:uid="{C0CE9BE6-E4AA-4E2E-A2AC-0A6B6DCD9FE3}"/>
    <cellStyle name="Input 18 7 5" xfId="52648" xr:uid="{9AA814C4-CDF0-486B-A079-13BD7ED232B4}"/>
    <cellStyle name="Input 18 8" xfId="5657" xr:uid="{90CDE638-D98B-44CB-AD77-74CBFD0EA5B3}"/>
    <cellStyle name="Input 18 8 2" xfId="25581" xr:uid="{45C2E7DE-4865-489B-BBC0-3AD4443B616F}"/>
    <cellStyle name="Input 18 8 2 2" xfId="41820" xr:uid="{DA9E93D1-FAF6-45B4-937B-9E36309E3623}"/>
    <cellStyle name="Input 18 8 3" xfId="41821" xr:uid="{69386E6A-9B2A-4F64-8178-24242820ABE0}"/>
    <cellStyle name="Input 18 9" xfId="25582" xr:uid="{B50FE673-855A-4426-AAB2-06C5854C9CF1}"/>
    <cellStyle name="Input 18 9 2" xfId="25583" xr:uid="{CB0ADD22-672A-42AD-9AF6-F710A1C3FB7C}"/>
    <cellStyle name="Input 18 9 2 2" xfId="41822" xr:uid="{EE6583DF-CAAA-4353-8BD4-B49307F0B3F8}"/>
    <cellStyle name="Input 18 9 3" xfId="41823" xr:uid="{725D82F0-EC5A-4161-B249-2D97DF4579E3}"/>
    <cellStyle name="Input 19" xfId="273" xr:uid="{00000000-0005-0000-0000-000010010000}"/>
    <cellStyle name="Input 19 10" xfId="25584" xr:uid="{F98D60ED-FE16-48C7-974E-D2FBF5145857}"/>
    <cellStyle name="Input 19 10 2" xfId="25585" xr:uid="{B0FF6E4E-CFFF-44D4-ADD7-A42F7892446E}"/>
    <cellStyle name="Input 19 10 2 2" xfId="41824" xr:uid="{8176EBF1-2DDF-42C9-A3E5-B81ED1112002}"/>
    <cellStyle name="Input 19 10 3" xfId="41825" xr:uid="{D4FD2331-D90A-4EA0-A8DC-3D3684F98164}"/>
    <cellStyle name="Input 19 11" xfId="25586" xr:uid="{84396BE9-84D6-4CE6-B9CD-B811F6FBE94B}"/>
    <cellStyle name="Input 19 11 2" xfId="41826" xr:uid="{6EE88549-5F18-4A19-82F2-9361312582BE}"/>
    <cellStyle name="Input 19 12" xfId="41827" xr:uid="{DF8F5814-C147-4BA8-BD2B-004FE87705F6}"/>
    <cellStyle name="Input 19 13" xfId="45960" xr:uid="{8F3635FE-D258-4F7B-8533-304BFAFA23BC}"/>
    <cellStyle name="Input 19 14" xfId="46293" xr:uid="{48B00A94-1956-4352-A0A1-1B16133E6C43}"/>
    <cellStyle name="Input 19 15" xfId="49948" xr:uid="{EAB5DC8D-9B6A-4288-8D74-7C5B86723CB9}"/>
    <cellStyle name="Input 19 16" xfId="4497" xr:uid="{86E19C24-D003-47F2-8F2B-D72962106CF1}"/>
    <cellStyle name="Input 19 17" xfId="52649" xr:uid="{E76BC952-B224-4A45-B127-D9E052ECB825}"/>
    <cellStyle name="Input 19 2" xfId="274" xr:uid="{00000000-0005-0000-0000-000011010000}"/>
    <cellStyle name="Input 19 2 2" xfId="2984" xr:uid="{69CD724F-2DA0-4A84-A2AB-DFED8479B37F}"/>
    <cellStyle name="Input 19 2 2 2" xfId="7979" xr:uid="{EA4A547C-7A69-412D-BB08-380927C4DFA9}"/>
    <cellStyle name="Input 19 2 2 2 2" xfId="41828" xr:uid="{AB14CF25-1008-4877-8521-3A85FC667584}"/>
    <cellStyle name="Input 19 2 2 3" xfId="48605" xr:uid="{96F59964-B8EC-4F40-9516-A3C49A5A1CE8}"/>
    <cellStyle name="Input 19 2 2 4" xfId="50761" xr:uid="{E1D996FD-0C6E-4276-9A6B-8D84C0C0AD57}"/>
    <cellStyle name="Input 19 2 2 5" xfId="51735" xr:uid="{1D7E2364-E831-473E-9859-88A51B9B2FF2}"/>
    <cellStyle name="Input 19 2 2 6" xfId="5023" xr:uid="{BCA3A921-BFA9-4F14-B723-4E30A7203764}"/>
    <cellStyle name="Input 19 2 3" xfId="5419" xr:uid="{6AD3C09E-B97D-4FF2-9050-4E68F92471F0}"/>
    <cellStyle name="Input 19 2 3 2" xfId="41829" xr:uid="{72710D7F-0636-41B2-B556-52DE5E835F92}"/>
    <cellStyle name="Input 19 2 4" xfId="5813" xr:uid="{9A5F48D5-5FCB-455D-BF9A-C7EA75F64BF0}"/>
    <cellStyle name="Input 19 2 4 2" xfId="46092" xr:uid="{3EDBDB59-DC71-44F7-8E70-D95847BA215B}"/>
    <cellStyle name="Input 19 2 5" xfId="46454" xr:uid="{FC3C3742-55DE-4FE2-9752-97D664B8DE76}"/>
    <cellStyle name="Input 19 2 6" xfId="49219" xr:uid="{D262364E-5C70-48BD-8B9B-CC42DE13E926}"/>
    <cellStyle name="Input 19 2 7" xfId="50727" xr:uid="{10FFA2E2-FF61-421B-A13F-2DD9E373416D}"/>
    <cellStyle name="Input 19 2 8" xfId="4577" xr:uid="{5F32056E-D7B7-4174-9C15-BF8742103A0C}"/>
    <cellStyle name="Input 19 2 9" xfId="52650" xr:uid="{32C2A181-F66C-4D41-BD5D-072A4962BC64}"/>
    <cellStyle name="Input 19 3" xfId="275" xr:uid="{00000000-0005-0000-0000-000012010000}"/>
    <cellStyle name="Input 19 3 2" xfId="7861" xr:uid="{78743978-CCDD-443F-80FC-E8139DC2F6E7}"/>
    <cellStyle name="Input 19 3 2 2" xfId="41830" xr:uid="{C5FBDC1F-19F2-4234-9A41-556F1EA668B0}"/>
    <cellStyle name="Input 19 3 3" xfId="41831" xr:uid="{3D6991CB-D33E-4C61-805D-0E19E1B64672}"/>
    <cellStyle name="Input 19 3 4" xfId="48487" xr:uid="{03159B8D-A69B-4C9C-BCBB-2CCDC04A88C0}"/>
    <cellStyle name="Input 19 3 5" xfId="50705" xr:uid="{C2815407-EC99-40DC-A1F8-7FF050F31BFA}"/>
    <cellStyle name="Input 19 3 6" xfId="51702" xr:uid="{9C6818FB-0F3E-4384-8F69-5FCF7589A416}"/>
    <cellStyle name="Input 19 3 7" xfId="4725" xr:uid="{879CA126-9E0F-4BC2-9DA5-F2DE726461EC}"/>
    <cellStyle name="Input 19 3 8" xfId="52651" xr:uid="{0FC83819-6F1A-4A3E-A41D-E983D1BCB5C7}"/>
    <cellStyle name="Input 19 4" xfId="276" xr:uid="{00000000-0005-0000-0000-000013010000}"/>
    <cellStyle name="Input 19 4 2" xfId="25588" xr:uid="{C34E09E5-5AF6-4B02-89A0-D0DC91834002}"/>
    <cellStyle name="Input 19 4 2 2" xfId="41832" xr:uid="{B245BE05-2CBA-417E-891C-15A11A01614F}"/>
    <cellStyle name="Input 19 4 3" xfId="41833" xr:uid="{03BF80C9-8079-4F60-A4B6-178DEB48CC41}"/>
    <cellStyle name="Input 19 4 4" xfId="25587" xr:uid="{3683294C-8BA7-4AD0-9EE7-0D0B947D4B08}"/>
    <cellStyle name="Input 19 4 5" xfId="52652" xr:uid="{04B8897C-E637-4FDF-AE9F-D10EAF761D0D}"/>
    <cellStyle name="Input 19 5" xfId="277" xr:uid="{00000000-0005-0000-0000-000014010000}"/>
    <cellStyle name="Input 19 5 2" xfId="25590" xr:uid="{DA9F151B-A393-4A7B-8903-A2465CF9320D}"/>
    <cellStyle name="Input 19 5 2 2" xfId="41834" xr:uid="{35A57D5F-0477-4E9E-9804-690D1EC7805F}"/>
    <cellStyle name="Input 19 5 3" xfId="41835" xr:uid="{EDE09401-B1F4-4B9C-AE0D-0FCEAECCE590}"/>
    <cellStyle name="Input 19 5 4" xfId="25589" xr:uid="{45892CFD-8043-413A-B73A-84138F4CDF1F}"/>
    <cellStyle name="Input 19 5 5" xfId="52653" xr:uid="{22BDE120-B300-4CA0-92EF-582A6514169D}"/>
    <cellStyle name="Input 19 6" xfId="278" xr:uid="{00000000-0005-0000-0000-000015010000}"/>
    <cellStyle name="Input 19 6 2" xfId="25592" xr:uid="{EFB2B119-04F2-47AA-A240-C7C8ABC0A74B}"/>
    <cellStyle name="Input 19 6 2 2" xfId="41836" xr:uid="{64C9DE08-FDCD-4D86-AF77-4E7A74552B54}"/>
    <cellStyle name="Input 19 6 3" xfId="41837" xr:uid="{0C988EE3-E660-4FDF-9A65-53BCE1B8516D}"/>
    <cellStyle name="Input 19 6 4" xfId="25591" xr:uid="{2D80A960-BC54-4F6C-94A3-BF6894240252}"/>
    <cellStyle name="Input 19 6 5" xfId="52654" xr:uid="{68B50AEB-6053-4E57-92BA-8B7E0520F85D}"/>
    <cellStyle name="Input 19 7" xfId="279" xr:uid="{00000000-0005-0000-0000-000016010000}"/>
    <cellStyle name="Input 19 7 2" xfId="25594" xr:uid="{1D518721-1B36-4906-A984-DBF452ADE084}"/>
    <cellStyle name="Input 19 7 2 2" xfId="41838" xr:uid="{BAD4A96D-23F9-46D1-8235-31E3BC63C2F7}"/>
    <cellStyle name="Input 19 7 3" xfId="41839" xr:uid="{FAE4CB03-E411-49F5-87B5-E96E9F50E4BD}"/>
    <cellStyle name="Input 19 7 4" xfId="25593" xr:uid="{748F1942-7937-420F-B462-15ACBCCD75CA}"/>
    <cellStyle name="Input 19 7 5" xfId="52655" xr:uid="{B8FECF70-C58E-4C0D-8416-FADEA242BC2A}"/>
    <cellStyle name="Input 19 8" xfId="5660" xr:uid="{B80AB443-FDD3-4DE7-AFDB-A234A28EF1D4}"/>
    <cellStyle name="Input 19 8 2" xfId="25595" xr:uid="{1384F684-E40A-4908-8D1F-797C165FC740}"/>
    <cellStyle name="Input 19 8 2 2" xfId="41840" xr:uid="{BBD09D68-15D6-4AE9-A131-1308CBC4171C}"/>
    <cellStyle name="Input 19 8 3" xfId="41841" xr:uid="{5A756F62-1C8C-4726-A369-2932CA7B5ED4}"/>
    <cellStyle name="Input 19 9" xfId="25596" xr:uid="{E7DAF4C3-CBDF-40FA-83F7-1190942690B3}"/>
    <cellStyle name="Input 19 9 2" xfId="25597" xr:uid="{F9585F29-63BD-4C44-B633-EFBDFEF1C2A1}"/>
    <cellStyle name="Input 19 9 2 2" xfId="41842" xr:uid="{A7E9A49E-87BF-4026-A852-29D18767AE74}"/>
    <cellStyle name="Input 19 9 3" xfId="41843" xr:uid="{F4C870DC-6D6A-4EE1-A716-A17458A41368}"/>
    <cellStyle name="Input 2" xfId="280" xr:uid="{00000000-0005-0000-0000-000017010000}"/>
    <cellStyle name="Input 2 10" xfId="3022" xr:uid="{F251CC1B-01BD-4812-8796-1798B5E9ECB8}"/>
    <cellStyle name="Input 2 10 2" xfId="25599" xr:uid="{7C2B3EB0-1D2C-4E71-8454-DB46017F1258}"/>
    <cellStyle name="Input 2 10 2 2" xfId="41844" xr:uid="{6321196B-CEA7-4806-BAB1-0C798DB3F72F}"/>
    <cellStyle name="Input 2 10 3" xfId="41845" xr:uid="{71D72CE9-5E52-4967-BC73-3BAEE1C20CF0}"/>
    <cellStyle name="Input 2 10 4" xfId="25598" xr:uid="{747B717C-9DC4-48F2-A6B8-359E58FA6BA0}"/>
    <cellStyle name="Input 2 10 5" xfId="48643" xr:uid="{93284DAD-2939-4540-9A96-4A7BBC908BC4}"/>
    <cellStyle name="Input 2 10 6" xfId="50786" xr:uid="{E56DC85F-9FA1-4259-8217-8F553105AF1D}"/>
    <cellStyle name="Input 2 10 7" xfId="51743" xr:uid="{7BBE3AFC-A441-42AB-B935-429FFABE6B54}"/>
    <cellStyle name="Input 2 10 8" xfId="8017" xr:uid="{BDE59AD0-635B-49CE-8438-ECA23A1EC453}"/>
    <cellStyle name="Input 2 11" xfId="5597" xr:uid="{7A5A879E-C379-4E61-B7BC-D67619165F8F}"/>
    <cellStyle name="Input 2 11 2" xfId="25601" xr:uid="{CD1960AF-41DA-46AC-A788-07EE9B5D8589}"/>
    <cellStyle name="Input 2 11 2 2" xfId="41846" xr:uid="{9DAA32C1-F786-4177-AD1C-5F057F01A2D9}"/>
    <cellStyle name="Input 2 11 3" xfId="41847" xr:uid="{E350526C-38DF-484E-8D11-18E5EE44273A}"/>
    <cellStyle name="Input 2 11 4" xfId="25600" xr:uid="{B0E15A03-1470-4EBD-9F44-F1C390E7B6E3}"/>
    <cellStyle name="Input 2 12" xfId="25602" xr:uid="{4C670D46-4B83-4483-9750-69AE5ED0B9C5}"/>
    <cellStyle name="Input 2 12 2" xfId="25603" xr:uid="{E6E131B3-8048-40F8-AC04-2A9FB4832155}"/>
    <cellStyle name="Input 2 12 2 2" xfId="41848" xr:uid="{F13DB3DC-CF8D-4B07-9134-1D03E2EF5D88}"/>
    <cellStyle name="Input 2 12 3" xfId="41849" xr:uid="{2243690C-E91B-4B9F-9AA4-951D4CB1B299}"/>
    <cellStyle name="Input 2 13" xfId="25604" xr:uid="{75BED7BE-1164-467C-85BD-C1B3A6A0FE59}"/>
    <cellStyle name="Input 2 13 2" xfId="41850" xr:uid="{B6E48B9A-C048-45DB-AEA0-E2481F0985F5}"/>
    <cellStyle name="Input 2 14" xfId="41851" xr:uid="{2EAC60A9-0155-4080-A976-3EDD942500AF}"/>
    <cellStyle name="Input 2 15" xfId="45938" xr:uid="{BD452502-093A-4A06-BB31-E4608874A7C1}"/>
    <cellStyle name="Input 2 16" xfId="45931" xr:uid="{F99A3FB7-D4E8-4157-9575-639843FFD7A4}"/>
    <cellStyle name="Input 2 17" xfId="46223" xr:uid="{C0AD16F0-4161-41BC-9362-2EED1C4E627B}"/>
    <cellStyle name="Input 2 18" xfId="49806" xr:uid="{A4A96887-D048-4E7B-B55D-80BDAFFD0F3B}"/>
    <cellStyle name="Input 2 19" xfId="4271" xr:uid="{DDA417FD-10EA-4F51-8C90-D9C3A0A9A29D}"/>
    <cellStyle name="Input 2 2" xfId="281" xr:uid="{00000000-0005-0000-0000-000018010000}"/>
    <cellStyle name="Input 2 2 10" xfId="25605" xr:uid="{C18001ED-06AA-4D85-A9DE-9928DEEE7478}"/>
    <cellStyle name="Input 2 2 10 2" xfId="25606" xr:uid="{3E22CF0C-247D-4A6B-8913-D65FAB8D1422}"/>
    <cellStyle name="Input 2 2 10 2 2" xfId="41852" xr:uid="{D86A6BFA-5AA1-40F1-BC8D-B73EC5C66490}"/>
    <cellStyle name="Input 2 2 10 3" xfId="41853" xr:uid="{7D0F34B4-D86F-425B-9233-21374EE94A2C}"/>
    <cellStyle name="Input 2 2 11" xfId="25607" xr:uid="{AC5E9373-D233-42BF-A0E3-5C8EB629CA09}"/>
    <cellStyle name="Input 2 2 11 2" xfId="41854" xr:uid="{B273CC4D-B670-4F95-920D-2B278E8B8203}"/>
    <cellStyle name="Input 2 2 12" xfId="41855" xr:uid="{0EDE43C7-E51B-4DFD-BBBE-A9B58673D6E4}"/>
    <cellStyle name="Input 2 2 13" xfId="46067" xr:uid="{1E832FB4-2885-403F-8F88-200D17DF6591}"/>
    <cellStyle name="Input 2 2 14" xfId="46399" xr:uid="{A8A5274C-DFAC-41AC-9504-08ED4DB317A6}"/>
    <cellStyle name="Input 2 2 15" xfId="49187" xr:uid="{96EB2060-2F85-4B1B-981A-D2B918952DC1}"/>
    <cellStyle name="Input 2 2 16" xfId="51116" xr:uid="{399E0EE7-0A85-47C8-96AD-AD1D227B10E8}"/>
    <cellStyle name="Input 2 2 17" xfId="4427" xr:uid="{726610A8-133E-4253-AC36-40E0DCBEBEAB}"/>
    <cellStyle name="Input 2 2 18" xfId="52657" xr:uid="{DB860276-A48E-4754-9327-1FE67D6E5499}"/>
    <cellStyle name="Input 2 2 2" xfId="1469" xr:uid="{BBBAB120-5C02-4913-B463-6A8BF8C71CD9}"/>
    <cellStyle name="Input 2 2 2 10" xfId="25608" xr:uid="{E8037198-B421-432B-A195-D325CC5148AC}"/>
    <cellStyle name="Input 2 2 2 10 2" xfId="25609" xr:uid="{57D345F6-BD51-4161-8956-13D825DEB0E1}"/>
    <cellStyle name="Input 2 2 2 10 2 2" xfId="41856" xr:uid="{22A6EB82-2859-4872-B65C-55898787F0BD}"/>
    <cellStyle name="Input 2 2 2 10 3" xfId="41857" xr:uid="{9AA37D90-548E-4575-86A0-4FBAF9E29F5B}"/>
    <cellStyle name="Input 2 2 2 11" xfId="25610" xr:uid="{2AE8344B-F3E2-40FD-B55D-AAC52E829A65}"/>
    <cellStyle name="Input 2 2 2 11 2" xfId="41858" xr:uid="{90CD90FC-1F37-4CFC-8D32-6C6ED15679E6}"/>
    <cellStyle name="Input 2 2 2 12" xfId="41859" xr:uid="{31076B02-5738-40CA-8FC1-E796493AC9AE}"/>
    <cellStyle name="Input 2 2 2 13" xfId="46990" xr:uid="{D6B40CB0-D155-4F73-9D9D-9BE32F617A8C}"/>
    <cellStyle name="Input 2 2 2 14" xfId="49534" xr:uid="{9E3E13C4-B9B0-4E35-8CFB-6C5F30E339E8}"/>
    <cellStyle name="Input 2 2 2 15" xfId="49784" xr:uid="{BA299688-2595-4699-B638-53AEEAD2512E}"/>
    <cellStyle name="Input 2 2 2 16" xfId="4968" xr:uid="{819601C4-B112-4A30-AA19-2CA3544BDC11}"/>
    <cellStyle name="Input 2 2 2 2" xfId="1607" xr:uid="{D6949D56-3B92-4117-BB0E-9C79409F5D92}"/>
    <cellStyle name="Input 2 2 2 2 2" xfId="2244" xr:uid="{8BFDEA0A-64DE-4043-A002-7D136417E608}"/>
    <cellStyle name="Input 2 2 2 2 2 2" xfId="2755" xr:uid="{8BF1FF97-717C-4383-A099-898FE50B06CD}"/>
    <cellStyle name="Input 2 2 2 2 2 2 2" xfId="25612" xr:uid="{686A35E5-6C48-49CD-93E7-7A7E07410367}"/>
    <cellStyle name="Input 2 2 2 2 2 2 2 2" xfId="41860" xr:uid="{F6E76736-BEA8-4E06-9F09-7FDBA4EE5F2D}"/>
    <cellStyle name="Input 2 2 2 2 2 2 3" xfId="41861" xr:uid="{F61A44B5-4F56-4905-B47E-314430B33643}"/>
    <cellStyle name="Input 2 2 2 2 2 2 4" xfId="48350" xr:uid="{28FB7C02-B467-400D-85A0-61EBB9533CCF}"/>
    <cellStyle name="Input 2 2 2 2 2 2 5" xfId="50615" xr:uid="{46293F5C-6F48-4EAF-A1F7-16ADBFE7071B}"/>
    <cellStyle name="Input 2 2 2 2 2 2 6" xfId="51633" xr:uid="{C629B3DD-E22A-40EB-B4FB-D44BBD231BA5}"/>
    <cellStyle name="Input 2 2 2 2 2 2 7" xfId="7724" xr:uid="{E3703433-8BFA-4468-9D79-82ECB74F42D0}"/>
    <cellStyle name="Input 2 2 2 2 2 3" xfId="25613" xr:uid="{2F379125-952C-4617-8A57-7C51D8BD950C}"/>
    <cellStyle name="Input 2 2 2 2 2 3 2" xfId="41862" xr:uid="{81D4E696-69E8-4095-B84E-4D1E94F719E9}"/>
    <cellStyle name="Input 2 2 2 2 2 4" xfId="41863" xr:uid="{3468586A-84C6-473C-811C-0B22A78C5F55}"/>
    <cellStyle name="Input 2 2 2 2 2 5" xfId="25611" xr:uid="{87CE4B6F-565A-47CF-B512-FA50D4E3B869}"/>
    <cellStyle name="Input 2 2 2 2 2 6" xfId="47834" xr:uid="{208FCF55-6711-4A71-BD94-2C39348D5063}"/>
    <cellStyle name="Input 2 2 2 2 2 7" xfId="50106" xr:uid="{A8CBDDA7-4BA0-4AC3-A6D1-711E71704ED2}"/>
    <cellStyle name="Input 2 2 2 2 2 8" xfId="51126" xr:uid="{B3CB42BD-C24C-47B5-9DD8-10613CAC6867}"/>
    <cellStyle name="Input 2 2 2 2 2 9" xfId="7206" xr:uid="{97B763EE-EF12-489D-95DA-7832999A7FA9}"/>
    <cellStyle name="Input 2 2 2 2 3" xfId="2506" xr:uid="{0F4AA6EE-9B2F-416E-8323-48D30EB64844}"/>
    <cellStyle name="Input 2 2 2 2 3 2" xfId="41864" xr:uid="{7D3E884A-9B09-41B3-9179-11C7145A12EF}"/>
    <cellStyle name="Input 2 2 2 2 3 3" xfId="48102" xr:uid="{4DA6455B-AF37-44AB-AF69-44963D7320E9}"/>
    <cellStyle name="Input 2 2 2 2 3 4" xfId="50367" xr:uid="{6E1F4FDF-AB57-415D-AC14-3C1D7BA63657}"/>
    <cellStyle name="Input 2 2 2 2 3 5" xfId="51385" xr:uid="{11081571-A66F-4376-85D8-B14A22C9B074}"/>
    <cellStyle name="Input 2 2 2 2 3 6" xfId="7475" xr:uid="{31661DE6-8E8E-45EB-BF94-9DB4220CE568}"/>
    <cellStyle name="Input 2 2 2 2 4" xfId="41865" xr:uid="{4C3781A0-097D-4CCF-82F3-0F2F224B369D}"/>
    <cellStyle name="Input 2 2 2 2 5" xfId="47178" xr:uid="{32035763-4050-4ACA-8162-208A0C4370D9}"/>
    <cellStyle name="Input 2 2 2 2 6" xfId="49683" xr:uid="{5309B08B-C44E-4AA8-9AD3-9629B8BBE931}"/>
    <cellStyle name="Input 2 2 2 2 7" xfId="49881" xr:uid="{96B6050D-D155-4730-81FE-02C74B29E0C7}"/>
    <cellStyle name="Input 2 2 2 2 8" xfId="6551" xr:uid="{43C4A64D-9624-4B0B-99B1-1797CAFD1521}"/>
    <cellStyle name="Input 2 2 2 3" xfId="2057" xr:uid="{A03AD0CD-E66E-4E71-A512-F83C033F14D9}"/>
    <cellStyle name="Input 2 2 2 3 2" xfId="2632" xr:uid="{1436AD12-135B-4435-9CB9-A9258C177F45}"/>
    <cellStyle name="Input 2 2 2 3 2 2" xfId="41866" xr:uid="{77D93D8F-8B98-4D4E-9451-3C8A5E8EC20F}"/>
    <cellStyle name="Input 2 2 2 3 2 3" xfId="48227" xr:uid="{61FE932A-45F6-423B-BC16-BF767593B750}"/>
    <cellStyle name="Input 2 2 2 3 2 4" xfId="50492" xr:uid="{902D4A5A-72DD-48BB-A597-AB35FC1A73A1}"/>
    <cellStyle name="Input 2 2 2 3 2 5" xfId="51510" xr:uid="{300E614A-A45A-4771-9B4A-0C69D92F310B}"/>
    <cellStyle name="Input 2 2 2 3 2 6" xfId="7601" xr:uid="{FD8BCCFF-F372-4286-BB99-065C09A67888}"/>
    <cellStyle name="Input 2 2 2 3 3" xfId="41867" xr:uid="{AB3A5193-EE65-455A-A497-D275B8ABEFBE}"/>
    <cellStyle name="Input 2 2 2 3 4" xfId="47647" xr:uid="{7D56A66C-9244-46F5-8966-CBFE7AAF66BF}"/>
    <cellStyle name="Input 2 2 2 3 5" xfId="49956" xr:uid="{F51B6BEE-518E-4621-9DB9-16A9A7F07313}"/>
    <cellStyle name="Input 2 2 2 3 6" xfId="46335" xr:uid="{A8D9899C-EEBD-4CE5-AC89-366587E8C3B2}"/>
    <cellStyle name="Input 2 2 2 3 7" xfId="7019" xr:uid="{14D369D7-F20B-4F0E-8113-042AA4401C03}"/>
    <cellStyle name="Input 2 2 2 4" xfId="2384" xr:uid="{06976034-E6BF-4EA9-9822-3675D38F2566}"/>
    <cellStyle name="Input 2 2 2 4 2" xfId="25614" xr:uid="{8A3C1898-D742-4926-8BCD-539CE7DDC60E}"/>
    <cellStyle name="Input 2 2 2 4 2 2" xfId="41868" xr:uid="{32B2CFD4-34C3-4D8C-B598-92E494550251}"/>
    <cellStyle name="Input 2 2 2 4 3" xfId="41869" xr:uid="{4968C143-2109-44D1-8E86-8A8FD1EC900F}"/>
    <cellStyle name="Input 2 2 2 4 4" xfId="47979" xr:uid="{3AAFE672-9B0F-4763-9EE8-5A5A55AD7565}"/>
    <cellStyle name="Input 2 2 2 4 5" xfId="50244" xr:uid="{2B9C97C3-5DCE-4B9C-99DE-7221C26EB179}"/>
    <cellStyle name="Input 2 2 2 4 6" xfId="51262" xr:uid="{B30E3F26-E327-40B1-9FE2-9F96F280BC29}"/>
    <cellStyle name="Input 2 2 2 4 7" xfId="7352" xr:uid="{4C5C4E28-FE50-42D7-BBD4-7A3B67390412}"/>
    <cellStyle name="Input 2 2 2 5" xfId="3362" xr:uid="{695902F9-4D5D-497E-8F78-742480269B99}"/>
    <cellStyle name="Input 2 2 2 5 2" xfId="25615" xr:uid="{BBA8ACA3-C3A4-460B-80E7-CBE9DB348BC1}"/>
    <cellStyle name="Input 2 2 2 5 2 2" xfId="41870" xr:uid="{CB7AB2C0-FA26-4D88-9FCE-8736A39EDBAD}"/>
    <cellStyle name="Input 2 2 2 5 3" xfId="41871" xr:uid="{ABC1284F-C4DB-4EBE-BFB7-6E27A1B4C119}"/>
    <cellStyle name="Input 2 2 2 5 4" xfId="48986" xr:uid="{39E996B5-6950-4A6A-9FAD-0E4E1009394E}"/>
    <cellStyle name="Input 2 2 2 5 5" xfId="50964" xr:uid="{980BE2B2-0E65-40D7-9D65-31A94628DC5C}"/>
    <cellStyle name="Input 2 2 2 5 6" xfId="51857" xr:uid="{AA6671D9-5C99-469A-86D5-E7C56027319E}"/>
    <cellStyle name="Input 2 2 2 5 7" xfId="8360" xr:uid="{A358FEDC-1BF3-4292-B538-421D1CF2210D}"/>
    <cellStyle name="Input 2 2 2 6" xfId="3513" xr:uid="{491B780E-1C3A-4842-B2B6-D67108357C37}"/>
    <cellStyle name="Input 2 2 2 6 2" xfId="25616" xr:uid="{9A41D4F3-5877-4ED2-B6C5-B54B0916B90B}"/>
    <cellStyle name="Input 2 2 2 6 2 2" xfId="41872" xr:uid="{694909B3-3B0A-4C18-81E1-B8372FAD8F6B}"/>
    <cellStyle name="Input 2 2 2 6 3" xfId="41873" xr:uid="{A92E381F-0E99-474C-BF16-C38B99A86FD4}"/>
    <cellStyle name="Input 2 2 2 6 4" xfId="49136" xr:uid="{5B9F803A-DC85-4563-AF9A-9DE5984451CB}"/>
    <cellStyle name="Input 2 2 2 6 5" xfId="51072" xr:uid="{DFA353B7-BFEE-405A-BE5A-9EE6B7A88E28}"/>
    <cellStyle name="Input 2 2 2 6 6" xfId="51946" xr:uid="{5A8668EF-BA79-47CA-A751-D02A09FCAD30}"/>
    <cellStyle name="Input 2 2 2 6 7" xfId="8508" xr:uid="{84C9A917-5CBA-431B-A23D-C7F6CD857191}"/>
    <cellStyle name="Input 2 2 2 7" xfId="6360" xr:uid="{3A69DA80-7613-418C-A8AE-423449C68127}"/>
    <cellStyle name="Input 2 2 2 7 2" xfId="25617" xr:uid="{3B057322-4F68-4FB0-8BAA-96FA90A62B5C}"/>
    <cellStyle name="Input 2 2 2 7 2 2" xfId="41874" xr:uid="{D17FFDD0-7A04-4924-B37E-CC95EFC9CC9D}"/>
    <cellStyle name="Input 2 2 2 7 3" xfId="41875" xr:uid="{DC80B506-5D0E-4F56-B1A4-0A58CBF659EC}"/>
    <cellStyle name="Input 2 2 2 8" xfId="25618" xr:uid="{EBCF9B6F-B23E-405E-963D-BE585B69776B}"/>
    <cellStyle name="Input 2 2 2 8 2" xfId="25619" xr:uid="{51BCDE35-4EB4-4073-9C22-763ECC296967}"/>
    <cellStyle name="Input 2 2 2 8 2 2" xfId="41876" xr:uid="{7A42C691-2753-4242-8958-0ECE5E67B6DE}"/>
    <cellStyle name="Input 2 2 2 8 3" xfId="41877" xr:uid="{47D81067-99F1-4E5C-8DD3-1AB34821A08F}"/>
    <cellStyle name="Input 2 2 2 9" xfId="25620" xr:uid="{98BBFAE1-CA55-4E59-8059-57A279D7144C}"/>
    <cellStyle name="Input 2 2 2 9 2" xfId="25621" xr:uid="{FBE204CE-5B2E-46AE-B28D-DF3D2E56661C}"/>
    <cellStyle name="Input 2 2 2 9 2 2" xfId="41878" xr:uid="{483583A2-F289-4BDF-B106-11EBCAD02D4D}"/>
    <cellStyle name="Input 2 2 2 9 3" xfId="41879" xr:uid="{A79E50AA-8863-4BA7-A5EC-C72826F2899C}"/>
    <cellStyle name="Input 2 2 3" xfId="1527" xr:uid="{3CA1D69E-FE18-4681-8395-4A3BB399E00D}"/>
    <cellStyle name="Input 2 2 3 10" xfId="25622" xr:uid="{FBCCEE0C-3B7C-40F0-B989-A09E4BF622F6}"/>
    <cellStyle name="Input 2 2 3 10 2" xfId="25623" xr:uid="{5CFE9763-2AD5-499F-85A4-38EADE38486C}"/>
    <cellStyle name="Input 2 2 3 10 2 2" xfId="41880" xr:uid="{79340131-2CD7-4A6C-A2DD-0841203EA6B9}"/>
    <cellStyle name="Input 2 2 3 10 3" xfId="41881" xr:uid="{AEA6F846-5A9A-4D0B-97F4-1E11F9DBE547}"/>
    <cellStyle name="Input 2 2 3 11" xfId="25624" xr:uid="{BE1B04C3-F825-4CFC-831C-F3D7B84F8C12}"/>
    <cellStyle name="Input 2 2 3 11 2" xfId="41882" xr:uid="{9D7F5900-9382-4D03-881E-DC46BD940120}"/>
    <cellStyle name="Input 2 2 3 12" xfId="41883" xr:uid="{719EDEC4-9169-4E04-AB8A-48BC78F4ED84}"/>
    <cellStyle name="Input 2 2 3 13" xfId="47072" xr:uid="{891BD005-77FC-4FAE-AD1E-FDD5DB0CCA5D}"/>
    <cellStyle name="Input 2 2 3 14" xfId="49586" xr:uid="{E7F9EE35-6F59-4E60-BDB5-A016C85CC611}"/>
    <cellStyle name="Input 2 2 3 15" xfId="46175" xr:uid="{F1ED0D1F-DD81-4FB5-92CF-920535BB3A18}"/>
    <cellStyle name="Input 2 2 3 16" xfId="5365" xr:uid="{750A887B-B33D-4C9C-8A87-1DDD6C5A7B48}"/>
    <cellStyle name="Input 2 2 3 2" xfId="1647" xr:uid="{694DD7E7-3CBD-4EB0-93A1-705FE42C857F}"/>
    <cellStyle name="Input 2 2 3 2 2" xfId="2284" xr:uid="{7A09EB95-C021-4671-AE37-DFEC6D3D68A6}"/>
    <cellStyle name="Input 2 2 3 2 2 2" xfId="2793" xr:uid="{5F6D9750-168A-4FCB-B3B7-D83693B9F3DD}"/>
    <cellStyle name="Input 2 2 3 2 2 2 2" xfId="41884" xr:uid="{956EAB7E-3075-4ED5-9B16-6A0FFB717526}"/>
    <cellStyle name="Input 2 2 3 2 2 2 3" xfId="48388" xr:uid="{F1C75B3F-5F77-4504-9320-99B8A69A9B8E}"/>
    <cellStyle name="Input 2 2 3 2 2 2 4" xfId="50653" xr:uid="{8E008478-BD7A-468E-AA06-B69C6A7D8904}"/>
    <cellStyle name="Input 2 2 3 2 2 2 5" xfId="51671" xr:uid="{00500190-5A59-427A-85AF-A2339681DE9C}"/>
    <cellStyle name="Input 2 2 3 2 2 2 6" xfId="7762" xr:uid="{0EA2099A-5CE7-40C5-9ADB-F29030E06032}"/>
    <cellStyle name="Input 2 2 3 2 2 3" xfId="47874" xr:uid="{B46D3FFF-28D8-406C-8385-9D89C811DF07}"/>
    <cellStyle name="Input 2 2 3 2 2 4" xfId="50146" xr:uid="{28FAA3FC-FD67-45F7-9CC5-B309FF3D5B9B}"/>
    <cellStyle name="Input 2 2 3 2 2 5" xfId="51166" xr:uid="{B4B8C339-16E1-409B-8E82-F3E179D28AF8}"/>
    <cellStyle name="Input 2 2 3 2 2 6" xfId="7246" xr:uid="{23A79F80-A4C2-44CF-ADDA-D998587C2E4E}"/>
    <cellStyle name="Input 2 2 3 2 3" xfId="2544" xr:uid="{6CB5CBC1-83C6-4428-A955-F5924616622D}"/>
    <cellStyle name="Input 2 2 3 2 3 2" xfId="41885" xr:uid="{30F730CD-9D16-4284-BFE5-EBCF9D91DE86}"/>
    <cellStyle name="Input 2 2 3 2 3 3" xfId="48140" xr:uid="{52214AB1-B842-420A-9885-087363A0B710}"/>
    <cellStyle name="Input 2 2 3 2 3 4" xfId="50405" xr:uid="{6E7D44B1-F45B-4D24-983F-EF0561020221}"/>
    <cellStyle name="Input 2 2 3 2 3 5" xfId="51423" xr:uid="{79CD2030-3B68-458D-B4B2-8E096E2E0EF1}"/>
    <cellStyle name="Input 2 2 3 2 3 6" xfId="7513" xr:uid="{75B84792-42B1-4CDA-8170-53778B222204}"/>
    <cellStyle name="Input 2 2 3 2 4" xfId="47218" xr:uid="{C1581B6E-A6FE-4086-9595-D4C9B3453C5B}"/>
    <cellStyle name="Input 2 2 3 2 5" xfId="49723" xr:uid="{C982FFCD-3063-4976-896C-536C0686B758}"/>
    <cellStyle name="Input 2 2 3 2 6" xfId="50804" xr:uid="{1F940763-9DBA-4C6C-B827-5A39A21F9777}"/>
    <cellStyle name="Input 2 2 3 2 7" xfId="6591" xr:uid="{E7A23196-4872-44DD-90ED-066D886DD74C}"/>
    <cellStyle name="Input 2 2 3 3" xfId="2138" xr:uid="{88151AE7-73EB-4C86-B0EA-1EECD2E2EF62}"/>
    <cellStyle name="Input 2 2 3 3 2" xfId="2670" xr:uid="{20877BDA-7A5F-40DF-BAA9-4868C513152B}"/>
    <cellStyle name="Input 2 2 3 3 2 2" xfId="41886" xr:uid="{23337821-C5F8-4688-8768-701BF9D60D02}"/>
    <cellStyle name="Input 2 2 3 3 2 3" xfId="48265" xr:uid="{D997B18A-F96F-479B-AAB5-C8F044A8328F}"/>
    <cellStyle name="Input 2 2 3 3 2 4" xfId="50530" xr:uid="{AC84E7C8-666F-4883-99E2-4F950D9587A2}"/>
    <cellStyle name="Input 2 2 3 3 2 5" xfId="51548" xr:uid="{D5FCE75F-6F11-4450-99A8-0E504F145EB9}"/>
    <cellStyle name="Input 2 2 3 3 2 6" xfId="7639" xr:uid="{17E5BDD2-97FF-4043-AEA3-E104E7E6E6A7}"/>
    <cellStyle name="Input 2 2 3 3 3" xfId="41887" xr:uid="{0B7386BD-2ADB-410A-94ED-5691AAC288DB}"/>
    <cellStyle name="Input 2 2 3 3 4" xfId="47728" xr:uid="{C012B847-E4F0-4AED-A737-C1EB57E23E27}"/>
    <cellStyle name="Input 2 2 3 3 5" xfId="50008" xr:uid="{F2A31B30-9CDA-4248-979D-244B3839F371}"/>
    <cellStyle name="Input 2 2 3 3 6" xfId="50723" xr:uid="{2EF5C187-417C-4A0F-80AA-499B08051E5C}"/>
    <cellStyle name="Input 2 2 3 3 7" xfId="7100" xr:uid="{8D607D00-9D3F-4D5E-867D-0DAC3ADAF2FF}"/>
    <cellStyle name="Input 2 2 3 4" xfId="2422" xr:uid="{24FD9307-9F6F-4124-91D1-0175C6B890A6}"/>
    <cellStyle name="Input 2 2 3 4 2" xfId="25625" xr:uid="{E4C58189-3F73-47AC-836D-006B182BFCAE}"/>
    <cellStyle name="Input 2 2 3 4 2 2" xfId="41888" xr:uid="{F0CE3535-BED5-4B20-893A-727A5B96BBD1}"/>
    <cellStyle name="Input 2 2 3 4 3" xfId="41889" xr:uid="{020B5812-6281-4F43-82BC-057A49E0F5D1}"/>
    <cellStyle name="Input 2 2 3 4 4" xfId="48017" xr:uid="{29B8FD42-AB1A-43E5-B13F-C0EDC114052C}"/>
    <cellStyle name="Input 2 2 3 4 5" xfId="50282" xr:uid="{14CCA29B-7479-4623-AEA1-6E9A6581A1E1}"/>
    <cellStyle name="Input 2 2 3 4 6" xfId="51300" xr:uid="{0EAC98C9-3955-406E-A76C-0121EEE58D38}"/>
    <cellStyle name="Input 2 2 3 4 7" xfId="7390" xr:uid="{81765FCF-A70F-490F-917E-EA125E28024E}"/>
    <cellStyle name="Input 2 2 3 5" xfId="3444" xr:uid="{B21EFEA3-3A41-4E9A-AA74-B537B2060E36}"/>
    <cellStyle name="Input 2 2 3 5 2" xfId="25626" xr:uid="{F27A7828-12E0-48C2-9181-807287B163E5}"/>
    <cellStyle name="Input 2 2 3 5 2 2" xfId="41890" xr:uid="{AFB59B66-D59C-44E4-B789-2079E0EE7158}"/>
    <cellStyle name="Input 2 2 3 5 3" xfId="41891" xr:uid="{5440010E-416D-408F-BD02-476D357FDF09}"/>
    <cellStyle name="Input 2 2 3 5 4" xfId="49068" xr:uid="{E74CF5CD-1E30-401C-9106-38E10B224844}"/>
    <cellStyle name="Input 2 2 3 5 5" xfId="51018" xr:uid="{BFD9D3BD-2006-41A8-98BB-82F74DB6A761}"/>
    <cellStyle name="Input 2 2 3 5 6" xfId="51897" xr:uid="{E4C4429E-45CC-45FF-81B6-FDF94B745055}"/>
    <cellStyle name="Input 2 2 3 5 7" xfId="8442" xr:uid="{39E535F0-38A5-461D-A80B-EC904B739C61}"/>
    <cellStyle name="Input 2 2 3 6" xfId="3553" xr:uid="{5F557569-9185-420F-ACC5-6A534C2B2E23}"/>
    <cellStyle name="Input 2 2 3 6 2" xfId="25627" xr:uid="{BD7015D0-4F5A-4E66-B1A0-ED57A6FF33B7}"/>
    <cellStyle name="Input 2 2 3 6 2 2" xfId="41892" xr:uid="{D382ACC5-7DBD-4B2C-B4D6-6256F2107797}"/>
    <cellStyle name="Input 2 2 3 6 3" xfId="41893" xr:uid="{82270D6E-0902-43D4-9C13-05197E8B6B50}"/>
    <cellStyle name="Input 2 2 3 6 4" xfId="49176" xr:uid="{EF8A76E5-2D4D-493F-ADE8-D1DF03FB422E}"/>
    <cellStyle name="Input 2 2 3 6 5" xfId="51110" xr:uid="{818A2023-F3EB-4924-85EE-A32DB874A25A}"/>
    <cellStyle name="Input 2 2 3 6 6" xfId="51986" xr:uid="{13288AD2-D377-4DFA-98BC-BC62D7E53164}"/>
    <cellStyle name="Input 2 2 3 6 7" xfId="8546" xr:uid="{4AADB43D-03B5-4CC6-8986-9ADF7C3C7258}"/>
    <cellStyle name="Input 2 2 3 7" xfId="6442" xr:uid="{AADD341A-5BF8-4014-B7AF-393A76B60B58}"/>
    <cellStyle name="Input 2 2 3 7 2" xfId="25628" xr:uid="{DD6FCC21-4DE2-409F-B659-B285BC7D0D65}"/>
    <cellStyle name="Input 2 2 3 7 2 2" xfId="41894" xr:uid="{DC1ACA2D-5DAF-4303-BE93-F5886870FE85}"/>
    <cellStyle name="Input 2 2 3 7 3" xfId="41895" xr:uid="{D386C653-48B6-4E15-A38A-1A2DE43A0210}"/>
    <cellStyle name="Input 2 2 3 8" xfId="25629" xr:uid="{592A200A-0E34-4D83-BCD1-6D4B4304CDBE}"/>
    <cellStyle name="Input 2 2 3 8 2" xfId="25630" xr:uid="{55BAC7D1-9336-4CC2-A164-292342488C9A}"/>
    <cellStyle name="Input 2 2 3 8 2 2" xfId="41896" xr:uid="{6722B78D-1EBA-49CD-9868-9944536B5CD2}"/>
    <cellStyle name="Input 2 2 3 8 3" xfId="41897" xr:uid="{1EEB5F6A-7444-4AD5-92E4-0918BD74805C}"/>
    <cellStyle name="Input 2 2 3 9" xfId="25631" xr:uid="{22D5E372-D939-4EDE-9672-706C2FCEED80}"/>
    <cellStyle name="Input 2 2 3 9 2" xfId="25632" xr:uid="{B21E2F15-269D-4AD3-BFB9-7338F7F79E01}"/>
    <cellStyle name="Input 2 2 3 9 2 2" xfId="41898" xr:uid="{321BB86B-EF78-4038-8D5B-F613CDFFC72B}"/>
    <cellStyle name="Input 2 2 3 9 3" xfId="41899" xr:uid="{500C051C-7DDC-4704-BF76-BFB37617FC09}"/>
    <cellStyle name="Input 2 2 4" xfId="1561" xr:uid="{F3562D1A-E63D-4EEF-9676-8865A3E9F581}"/>
    <cellStyle name="Input 2 2 4 2" xfId="2196" xr:uid="{A58427F3-1991-4D77-88D4-7664915D963C}"/>
    <cellStyle name="Input 2 2 4 2 2" xfId="2709" xr:uid="{A3F2309F-C73D-4AA0-8132-757439A3826E}"/>
    <cellStyle name="Input 2 2 4 2 2 2" xfId="25635" xr:uid="{9D6AF253-BCF1-40B7-8A7D-A699069E4952}"/>
    <cellStyle name="Input 2 2 4 2 2 2 2" xfId="41900" xr:uid="{DCB91C97-0334-45E5-A85A-AF7A89FB0AF5}"/>
    <cellStyle name="Input 2 2 4 2 2 3" xfId="41901" xr:uid="{AB15E21F-2CF8-44BF-A81C-38B74957C23F}"/>
    <cellStyle name="Input 2 2 4 2 2 4" xfId="25634" xr:uid="{AA9A96DB-8130-4E7C-9D13-87E4D65546DE}"/>
    <cellStyle name="Input 2 2 4 2 2 5" xfId="48304" xr:uid="{B6C36305-E955-40D2-AEA5-EEAB7BDDF8EC}"/>
    <cellStyle name="Input 2 2 4 2 2 6" xfId="50569" xr:uid="{A2672189-BBC9-4D3D-AAB7-1AE5E1EAE1C7}"/>
    <cellStyle name="Input 2 2 4 2 2 7" xfId="51587" xr:uid="{715F3221-33D4-4138-82AE-8E53590EBDE3}"/>
    <cellStyle name="Input 2 2 4 2 2 8" xfId="7678" xr:uid="{08597068-DE13-4AE2-9D28-B6C76C71BB96}"/>
    <cellStyle name="Input 2 2 4 2 3" xfId="25636" xr:uid="{1D023232-254E-4753-8314-7515AB270791}"/>
    <cellStyle name="Input 2 2 4 2 3 2" xfId="41902" xr:uid="{DE26A280-0152-4400-B50E-CD6E56655BDD}"/>
    <cellStyle name="Input 2 2 4 2 4" xfId="41903" xr:uid="{B80568A9-433A-4D6C-A382-34F5B007FF2A}"/>
    <cellStyle name="Input 2 2 4 2 5" xfId="47786" xr:uid="{EB3CD63F-F131-441F-8558-6767A0BE00A6}"/>
    <cellStyle name="Input 2 2 4 2 6" xfId="50058" xr:uid="{99DD2200-7117-487E-80F8-221ACF6828E4}"/>
    <cellStyle name="Input 2 2 4 2 7" xfId="49303" xr:uid="{1AEEBB26-9AF7-4E5B-8B59-3CBADAC7D2A7}"/>
    <cellStyle name="Input 2 2 4 2 8" xfId="7158" xr:uid="{3F6EDAD9-BD72-44D1-8FE0-4DFF91B868F8}"/>
    <cellStyle name="Input 2 2 4 3" xfId="2460" xr:uid="{0B12CFC2-CED4-4D58-A967-1DA041ED35AD}"/>
    <cellStyle name="Input 2 2 4 3 2" xfId="41904" xr:uid="{3707316B-800B-4C62-862A-4BB26097806D}"/>
    <cellStyle name="Input 2 2 4 3 3" xfId="25637" xr:uid="{75CF6B2D-668E-4604-9179-61B76AEC54FA}"/>
    <cellStyle name="Input 2 2 4 3 4" xfId="48056" xr:uid="{7A4ED7C3-0BE6-433E-982F-14FF30FF02CA}"/>
    <cellStyle name="Input 2 2 4 3 5" xfId="50321" xr:uid="{46E71384-6DC2-4939-8F95-D8330DD9FDEF}"/>
    <cellStyle name="Input 2 2 4 3 6" xfId="51339" xr:uid="{D6A8ABC1-9F8B-4C8B-BB72-811B9AB4E027}"/>
    <cellStyle name="Input 2 2 4 3 7" xfId="7429" xr:uid="{EB948F7C-33AC-4F91-9884-62496BEEBE22}"/>
    <cellStyle name="Input 2 2 4 4" xfId="41905" xr:uid="{5BD79A85-743C-49CD-A3BF-E98E04D3FC0B}"/>
    <cellStyle name="Input 2 2 4 5" xfId="25633" xr:uid="{B2EFAEEA-656F-4476-AA10-9D0837D78BB7}"/>
    <cellStyle name="Input 2 2 4 6" xfId="47130" xr:uid="{D1EBD772-F420-4C77-9AF5-9A6D64D31FE8}"/>
    <cellStyle name="Input 2 2 4 7" xfId="49635" xr:uid="{99AB5223-4C6C-4A1D-B47B-0977E9543DF3}"/>
    <cellStyle name="Input 2 2 4 8" xfId="50805" xr:uid="{C8456DE9-771F-479A-8893-399FC7A4A3E2}"/>
    <cellStyle name="Input 2 2 4 9" xfId="6503" xr:uid="{805817D5-358C-412C-AD2C-BC735091E742}"/>
    <cellStyle name="Input 2 2 5" xfId="1847" xr:uid="{BD9BFC7D-1EFE-4D15-BFD9-924A74226583}"/>
    <cellStyle name="Input 2 2 5 2" xfId="2586" xr:uid="{F3B32C2D-7FF1-497A-B617-EE08446121BF}"/>
    <cellStyle name="Input 2 2 5 2 2" xfId="41906" xr:uid="{00D3F40F-5E3B-400B-BCF6-C99BB3BDCFE3}"/>
    <cellStyle name="Input 2 2 5 2 3" xfId="25639" xr:uid="{638E6B2B-E3DD-4204-91F5-F2E271B4DF5A}"/>
    <cellStyle name="Input 2 2 5 2 4" xfId="48181" xr:uid="{686887DF-C44F-42F7-AEA6-7E0795120913}"/>
    <cellStyle name="Input 2 2 5 2 5" xfId="50446" xr:uid="{AD2F73DB-BE30-4DB6-B378-E121EB880C84}"/>
    <cellStyle name="Input 2 2 5 2 6" xfId="51464" xr:uid="{C2E09D2B-6E4D-491F-BD28-7297C02E58C9}"/>
    <cellStyle name="Input 2 2 5 2 7" xfId="7555" xr:uid="{3CE86A66-87D9-42FF-B805-47AC542FBDCB}"/>
    <cellStyle name="Input 2 2 5 3" xfId="41907" xr:uid="{85EC4AB7-1D1A-4F5D-832A-F282CD9A54E3}"/>
    <cellStyle name="Input 2 2 5 4" xfId="25638" xr:uid="{AF2EAF4D-8886-41DC-BD84-9BC15BD18814}"/>
    <cellStyle name="Input 2 2 5 5" xfId="47435" xr:uid="{4A48351E-F5B1-4302-B5FE-DC9CE60033E2}"/>
    <cellStyle name="Input 2 2 5 6" xfId="49847" xr:uid="{00809313-D3E7-4B33-BF77-3B5002269DB3}"/>
    <cellStyle name="Input 2 2 5 7" xfId="49961" xr:uid="{6A3A3355-0641-4A1A-B7D5-AD7A520D31D4}"/>
    <cellStyle name="Input 2 2 5 8" xfId="6807" xr:uid="{8C374635-E497-4322-B618-4A8A068B0B2F}"/>
    <cellStyle name="Input 2 2 6" xfId="1193" xr:uid="{6EFFDE96-F41A-4F6B-8D59-6582397B308F}"/>
    <cellStyle name="Input 2 2 6 2" xfId="25641" xr:uid="{9695B3BD-35CE-4A93-904E-9ED457A15865}"/>
    <cellStyle name="Input 2 2 6 2 2" xfId="41908" xr:uid="{4E9C7E65-EA6B-4418-A5FE-7972AF3BE3F9}"/>
    <cellStyle name="Input 2 2 6 3" xfId="41909" xr:uid="{C5C50239-E49F-43A6-A051-5FE88E8099E9}"/>
    <cellStyle name="Input 2 2 6 4" xfId="25640" xr:uid="{0A8C33F1-50B2-47D2-86CD-CA04159DE719}"/>
    <cellStyle name="Input 2 2 6 5" xfId="46755" xr:uid="{9EF92CF0-D809-4022-A799-B097DD7CED9F}"/>
    <cellStyle name="Input 2 2 6 6" xfId="49396" xr:uid="{537AB2A0-3240-4D30-93A4-A72349785606}"/>
    <cellStyle name="Input 2 2 6 7" xfId="46234" xr:uid="{4DBDBB5D-E0E8-477D-8726-79EAEB3992EA}"/>
    <cellStyle name="Input 2 2 6 8" xfId="6118" xr:uid="{1E2D03EB-B78E-4A63-9355-BE3EC4166367}"/>
    <cellStyle name="Input 2 2 7" xfId="2339" xr:uid="{9F7A88D1-F442-4A22-897C-27C572BE22B3}"/>
    <cellStyle name="Input 2 2 7 2" xfId="25643" xr:uid="{929E94E0-89FB-46D4-8EA3-0E0C4D15D613}"/>
    <cellStyle name="Input 2 2 7 2 2" xfId="41910" xr:uid="{AAC92A17-17A3-4BED-BE17-A0EB1A675C38}"/>
    <cellStyle name="Input 2 2 7 3" xfId="41911" xr:uid="{967018FC-7DDC-4A6C-A611-4695F705E244}"/>
    <cellStyle name="Input 2 2 7 4" xfId="25642" xr:uid="{53D41493-B675-43A5-9048-065125E87F20}"/>
    <cellStyle name="Input 2 2 7 5" xfId="47933" xr:uid="{B9DF9B62-F69D-4986-8EEF-73639496FE2B}"/>
    <cellStyle name="Input 2 2 7 6" xfId="50198" xr:uid="{AEFECC4B-1FB6-46C2-8F44-93A0AE9FCA7E}"/>
    <cellStyle name="Input 2 2 7 7" xfId="51216" xr:uid="{A1A727F6-03F7-4966-9D7E-1ADEFC7A1106}"/>
    <cellStyle name="Input 2 2 7 8" xfId="7306" xr:uid="{EAB1449D-D905-4855-B347-817594687BDD}"/>
    <cellStyle name="Input 2 2 8" xfId="3146" xr:uid="{B62091ED-A8AE-4003-A922-8EC67478C121}"/>
    <cellStyle name="Input 2 2 8 2" xfId="25644" xr:uid="{0927352A-E25E-466A-9239-57DE698B94F3}"/>
    <cellStyle name="Input 2 2 8 2 2" xfId="41912" xr:uid="{238FC695-13C3-4B91-98F7-F5040A9E34CB}"/>
    <cellStyle name="Input 2 2 8 3" xfId="41913" xr:uid="{D2F920F1-3C1D-498D-9963-D02CFF7D3BB8}"/>
    <cellStyle name="Input 2 2 8 4" xfId="48769" xr:uid="{4A3B0665-CAAB-4CBB-9CDF-CCE00BD21685}"/>
    <cellStyle name="Input 2 2 8 5" xfId="50850" xr:uid="{5481A352-9F44-4BED-A259-7D581995889F}"/>
    <cellStyle name="Input 2 2 8 6" xfId="51795" xr:uid="{598128EF-B668-40C6-97BE-348A314E0E1A}"/>
    <cellStyle name="Input 2 2 8 7" xfId="8143" xr:uid="{AC3CBC64-B670-406E-9F2E-D42287F464E4}"/>
    <cellStyle name="Input 2 2 9" xfId="5759" xr:uid="{C3A0A049-6D1E-441B-9608-8090AAC31139}"/>
    <cellStyle name="Input 2 2 9 2" xfId="25645" xr:uid="{E647308A-DC61-421C-8149-FEBED9F67D5C}"/>
    <cellStyle name="Input 2 2 9 2 2" xfId="41914" xr:uid="{D2E8754A-9136-4F27-878F-AE6AB026E049}"/>
    <cellStyle name="Input 2 2 9 3" xfId="41915" xr:uid="{E7650A57-88A8-4706-8CA4-3B780A60FC66}"/>
    <cellStyle name="Input 2 20" xfId="52656" xr:uid="{C38B5774-553D-4D0D-8A8B-CB7CFBC4AB8C}"/>
    <cellStyle name="Input 2 3" xfId="282" xr:uid="{00000000-0005-0000-0000-000019010000}"/>
    <cellStyle name="Input 2 3 10" xfId="25647" xr:uid="{5EA3C241-C6F9-4E74-B783-C71298FA9A3C}"/>
    <cellStyle name="Input 2 3 10 2" xfId="25648" xr:uid="{19D5D2C7-F101-4E3D-98E1-44B153D1055C}"/>
    <cellStyle name="Input 2 3 10 2 2" xfId="41916" xr:uid="{9ED368AB-B278-4075-A4C0-179AB9E55F97}"/>
    <cellStyle name="Input 2 3 10 3" xfId="41917" xr:uid="{CF660084-EDA3-4531-AAB1-328816CB89CF}"/>
    <cellStyle name="Input 2 3 11" xfId="25649" xr:uid="{C2ABFB71-59E7-4033-A1A8-92DA377B8914}"/>
    <cellStyle name="Input 2 3 11 2" xfId="41918" xr:uid="{B88AD2DB-5035-4541-825A-CF8FB876E2AC}"/>
    <cellStyle name="Input 2 3 12" xfId="41919" xr:uid="{D507583E-47FD-497B-AAFB-4CDE632BDFF8}"/>
    <cellStyle name="Input 2 3 13" xfId="25646" xr:uid="{9394AF5A-8426-42BD-8C5D-9B1C27B62BA5}"/>
    <cellStyle name="Input 2 3 14" xfId="46904" xr:uid="{D2D6D84A-7B3D-4F11-970F-3B3EF93994FF}"/>
    <cellStyle name="Input 2 3 15" xfId="49485" xr:uid="{42242682-D9FA-47B7-9A11-00FE3603A1B0}"/>
    <cellStyle name="Input 2 3 16" xfId="50694" xr:uid="{F49851A6-5E64-4941-9364-91CF348F11D3}"/>
    <cellStyle name="Input 2 3 17" xfId="49893" xr:uid="{8F3FC442-EF88-452F-90AA-390DD88F865A}"/>
    <cellStyle name="Input 2 3 18" xfId="4554" xr:uid="{4BAF87DD-BC1E-413B-BBB0-1A08BFD29726}"/>
    <cellStyle name="Input 2 3 19" xfId="52658" xr:uid="{DA34B4B1-56EC-46A3-BC19-8C5529C0CFDE}"/>
    <cellStyle name="Input 2 3 2" xfId="1584" xr:uid="{72EF45EE-D175-444A-85FA-D212634A4D2B}"/>
    <cellStyle name="Input 2 3 2 2" xfId="2221" xr:uid="{DFAEE959-2C74-4DAE-B401-0AC08A43458A}"/>
    <cellStyle name="Input 2 3 2 2 2" xfId="2733" xr:uid="{ADD375EF-3E94-4A1B-B00C-61D672077622}"/>
    <cellStyle name="Input 2 3 2 2 2 2" xfId="25653" xr:uid="{26F3D014-DDCB-4CD3-B5C8-EE292839E161}"/>
    <cellStyle name="Input 2 3 2 2 2 2 2" xfId="41920" xr:uid="{CE5FA069-81FA-4752-BD5F-658445FE60E3}"/>
    <cellStyle name="Input 2 3 2 2 2 3" xfId="41921" xr:uid="{6C59D467-CA9A-4D3C-8E50-22E47FFC1703}"/>
    <cellStyle name="Input 2 3 2 2 2 4" xfId="25652" xr:uid="{0505467B-37BF-4E50-B497-7BBEE8E7FEE0}"/>
    <cellStyle name="Input 2 3 2 2 2 5" xfId="48328" xr:uid="{47CA1453-1282-46C7-AEC6-E4167E534EBA}"/>
    <cellStyle name="Input 2 3 2 2 2 6" xfId="50593" xr:uid="{91121BCA-3E12-4CDF-99F6-339711F23B14}"/>
    <cellStyle name="Input 2 3 2 2 2 7" xfId="51611" xr:uid="{8F301171-75F3-40F9-94FE-96B3A5E25D65}"/>
    <cellStyle name="Input 2 3 2 2 2 8" xfId="7702" xr:uid="{0DEB343F-0AE2-428C-98B2-5E801EF6F30F}"/>
    <cellStyle name="Input 2 3 2 2 3" xfId="25654" xr:uid="{D42DBA8A-2FCE-47A2-86E2-7BA00D2FA7D1}"/>
    <cellStyle name="Input 2 3 2 2 3 2" xfId="41922" xr:uid="{33801CAF-4041-4983-9C5F-F4A2ED352909}"/>
    <cellStyle name="Input 2 3 2 2 4" xfId="41923" xr:uid="{164E4E15-E37D-49DE-856E-95D0934D4A26}"/>
    <cellStyle name="Input 2 3 2 2 5" xfId="25651" xr:uid="{83B9334A-CE5A-4C07-A998-69A815683628}"/>
    <cellStyle name="Input 2 3 2 2 6" xfId="47811" xr:uid="{B38751D1-AB8E-4F32-BA86-839596A64410}"/>
    <cellStyle name="Input 2 3 2 2 7" xfId="50083" xr:uid="{CEAAAADB-8467-4E3F-9C2A-FC77CDCF35A8}"/>
    <cellStyle name="Input 2 3 2 2 8" xfId="49228" xr:uid="{B8E29DE0-0C0C-494F-A803-45A5AC8D3945}"/>
    <cellStyle name="Input 2 3 2 2 9" xfId="7183" xr:uid="{4004F8F3-E658-4A22-B8A0-AAA60D8F9E68}"/>
    <cellStyle name="Input 2 3 2 3" xfId="2484" xr:uid="{F42667B4-A782-43A6-99C6-25F4A87C4D62}"/>
    <cellStyle name="Input 2 3 2 3 2" xfId="41924" xr:uid="{FCFDC975-2C48-4FE1-AF6C-20C74DDA2ED7}"/>
    <cellStyle name="Input 2 3 2 3 3" xfId="25655" xr:uid="{46BECCCE-2A7A-4C69-A520-5A8FFAF3FF85}"/>
    <cellStyle name="Input 2 3 2 3 4" xfId="48080" xr:uid="{64E2A5A2-A4F0-4A9F-A4F1-DD8862417CEA}"/>
    <cellStyle name="Input 2 3 2 3 5" xfId="50345" xr:uid="{680DB707-F3CA-48A5-BA0A-42AA9AB7E0EF}"/>
    <cellStyle name="Input 2 3 2 3 6" xfId="51363" xr:uid="{A2CA7E2B-9AFA-4FC3-B276-BF9A59DCE737}"/>
    <cellStyle name="Input 2 3 2 3 7" xfId="7453" xr:uid="{1AA398A3-990C-47DF-89EF-2FFB8259C83B}"/>
    <cellStyle name="Input 2 3 2 4" xfId="41925" xr:uid="{E8F44DDC-6E8C-4EDA-ABB8-E31A48FB24C9}"/>
    <cellStyle name="Input 2 3 2 5" xfId="25650" xr:uid="{753E1258-9CAD-4B0C-828D-D0EB245193BF}"/>
    <cellStyle name="Input 2 3 2 6" xfId="47155" xr:uid="{38971B2D-4A03-4461-BA31-FAC54BE07EB5}"/>
    <cellStyle name="Input 2 3 2 7" xfId="49660" xr:uid="{D46DE1DB-EFF6-4685-94BA-F2E3515DE6AC}"/>
    <cellStyle name="Input 2 3 2 8" xfId="50154" xr:uid="{1A8656FC-F9F7-485B-AF4A-3FDE71516793}"/>
    <cellStyle name="Input 2 3 2 9" xfId="6528" xr:uid="{F0796083-845A-43B6-AAD1-5F12FFAB50D4}"/>
    <cellStyle name="Input 2 3 3" xfId="1972" xr:uid="{0B7A369A-F867-45C7-A44A-3ABBFD521376}"/>
    <cellStyle name="Input 2 3 3 2" xfId="2610" xr:uid="{3B44B373-328B-493B-AE65-8B084A7C6B30}"/>
    <cellStyle name="Input 2 3 3 2 2" xfId="41926" xr:uid="{08BF4911-263D-445E-BBF0-26A16138F1C3}"/>
    <cellStyle name="Input 2 3 3 2 3" xfId="25657" xr:uid="{215E2A35-B204-4884-9106-D80ED7D0A201}"/>
    <cellStyle name="Input 2 3 3 2 4" xfId="48205" xr:uid="{46DB4777-89A9-418F-83C8-35054260BAA4}"/>
    <cellStyle name="Input 2 3 3 2 5" xfId="50470" xr:uid="{C3D0438D-C6B2-4E8B-B615-F0197D11CE36}"/>
    <cellStyle name="Input 2 3 3 2 6" xfId="51488" xr:uid="{BEEC8144-E814-436C-9C6E-4D31DE454FB5}"/>
    <cellStyle name="Input 2 3 3 2 7" xfId="7579" xr:uid="{50C603E5-7AD0-47A2-A125-F7765FB60882}"/>
    <cellStyle name="Input 2 3 3 3" xfId="41927" xr:uid="{CA5C8FB6-4B2B-459D-8162-B2B83EFD578F}"/>
    <cellStyle name="Input 2 3 3 4" xfId="25656" xr:uid="{B47E9C3F-6D32-47B6-8687-55C9B1BB79C1}"/>
    <cellStyle name="Input 2 3 3 5" xfId="47562" xr:uid="{E3E68E03-72EA-4E6B-A6B7-FF1E2B93A98C}"/>
    <cellStyle name="Input 2 3 3 6" xfId="49909" xr:uid="{390285F5-F531-4FF7-8A9B-2A85BF8F90ED}"/>
    <cellStyle name="Input 2 3 3 7" xfId="50750" xr:uid="{21CCA354-C028-45D1-AD41-67C21AD270B0}"/>
    <cellStyle name="Input 2 3 3 8" xfId="6934" xr:uid="{104D4C3F-EB90-4A66-858F-F3F04A3A67EF}"/>
    <cellStyle name="Input 2 3 4" xfId="2362" xr:uid="{165CFDA4-D0C8-4019-B9B6-447B6E26EC14}"/>
    <cellStyle name="Input 2 3 4 2" xfId="25659" xr:uid="{EEA72180-7F21-4701-8849-DFB157D4F5D7}"/>
    <cellStyle name="Input 2 3 4 2 2" xfId="41928" xr:uid="{A21D0635-0ACB-448C-87B7-6BBA58AB77AB}"/>
    <cellStyle name="Input 2 3 4 3" xfId="41929" xr:uid="{D5A5277C-2439-4CDF-832B-F29AF9118010}"/>
    <cellStyle name="Input 2 3 4 4" xfId="25658" xr:uid="{53ECEBA7-8F9A-4F7C-B558-0044693FBBD4}"/>
    <cellStyle name="Input 2 3 4 5" xfId="47957" xr:uid="{751AA8F3-5837-4C52-A871-11D1E62BDA04}"/>
    <cellStyle name="Input 2 3 4 6" xfId="50222" xr:uid="{E307E80C-9E4B-4FCD-A25D-8CA99B8B180D}"/>
    <cellStyle name="Input 2 3 4 7" xfId="51240" xr:uid="{1DF04329-575D-4FCE-8CDD-954C8E84D077}"/>
    <cellStyle name="Input 2 3 4 8" xfId="7330" xr:uid="{2C71C1A7-0A67-4FDD-93B7-6B44450D5817}"/>
    <cellStyle name="Input 2 3 5" xfId="3277" xr:uid="{AB0F18F6-CD4E-44D3-94B7-D87830C279A4}"/>
    <cellStyle name="Input 2 3 5 2" xfId="25661" xr:uid="{C4033721-7F75-4886-AC75-A108DD0F8A9E}"/>
    <cellStyle name="Input 2 3 5 2 2" xfId="41930" xr:uid="{1D8575D5-FF27-4241-9EF1-B66AB3EF6ABD}"/>
    <cellStyle name="Input 2 3 5 3" xfId="41931" xr:uid="{667A73EA-8BC8-4BCA-83AD-C05346DF577A}"/>
    <cellStyle name="Input 2 3 5 4" xfId="25660" xr:uid="{679AF14D-BE43-4BC5-B3D6-B6B07532F908}"/>
    <cellStyle name="Input 2 3 5 5" xfId="48901" xr:uid="{73316A79-F2C7-4518-B731-6B177B4B0F67}"/>
    <cellStyle name="Input 2 3 5 6" xfId="50917" xr:uid="{5803F478-6CC1-443C-8189-5E77D8AEA59C}"/>
    <cellStyle name="Input 2 3 5 7" xfId="51826" xr:uid="{A480CE84-BD51-46CE-9402-2FF11BFA353B}"/>
    <cellStyle name="Input 2 3 5 8" xfId="8275" xr:uid="{81CA6AB3-702F-4233-9BA8-BFD9D9CB8E6F}"/>
    <cellStyle name="Input 2 3 6" xfId="3490" xr:uid="{2C6ECF9A-98F8-4E5A-807A-10BC9F6B3593}"/>
    <cellStyle name="Input 2 3 6 2" xfId="25663" xr:uid="{F9F184D0-5EF4-4BB6-B4E3-2F9FE61C2FCF}"/>
    <cellStyle name="Input 2 3 6 2 2" xfId="41932" xr:uid="{8405EB26-0873-418B-B42E-E679E5866D92}"/>
    <cellStyle name="Input 2 3 6 3" xfId="41933" xr:uid="{400150B5-8F22-461A-A095-D440190C5CD5}"/>
    <cellStyle name="Input 2 3 6 4" xfId="25662" xr:uid="{945D226F-6355-42F5-8204-0AC2C5348E8D}"/>
    <cellStyle name="Input 2 3 6 5" xfId="49113" xr:uid="{7FF419C8-CD77-46BC-B41B-FAE8FE995972}"/>
    <cellStyle name="Input 2 3 6 6" xfId="51050" xr:uid="{317F4228-4CC2-4340-B888-440B4BBF435A}"/>
    <cellStyle name="Input 2 3 6 7" xfId="51923" xr:uid="{D7F9CD9D-C849-4359-8139-60648C5B9D5F}"/>
    <cellStyle name="Input 2 3 6 8" xfId="8486" xr:uid="{F8BF08F2-94E7-400C-9464-051D648AE2AD}"/>
    <cellStyle name="Input 2 3 7" xfId="6274" xr:uid="{CC0DAE06-ABDC-4B38-98A7-C8973CFD5DD4}"/>
    <cellStyle name="Input 2 3 7 2" xfId="25665" xr:uid="{F7425D2A-4227-41A1-8521-0E674EC94E82}"/>
    <cellStyle name="Input 2 3 7 2 2" xfId="41934" xr:uid="{6A141EB2-0D3C-4D3F-BB2D-259D49C1B68E}"/>
    <cellStyle name="Input 2 3 7 3" xfId="41935" xr:uid="{4D62FB87-5100-4B15-8C1F-FAD649563B4D}"/>
    <cellStyle name="Input 2 3 7 4" xfId="25664" xr:uid="{C18737D2-6001-4251-BCCD-1184BA58A1CD}"/>
    <cellStyle name="Input 2 3 8" xfId="25666" xr:uid="{159B2E36-AB6D-4642-A48D-85852DE9008C}"/>
    <cellStyle name="Input 2 3 8 2" xfId="25667" xr:uid="{99023452-4BBA-443F-87DD-C8129E123884}"/>
    <cellStyle name="Input 2 3 8 2 2" xfId="41936" xr:uid="{E177D746-C21C-4A5F-BD80-847E6DA5F89F}"/>
    <cellStyle name="Input 2 3 8 3" xfId="41937" xr:uid="{24ABC306-F27E-48D2-87B7-9B2F6A788B2A}"/>
    <cellStyle name="Input 2 3 9" xfId="25668" xr:uid="{7AE45A82-FF8E-496B-A1B2-31CF21DC37F0}"/>
    <cellStyle name="Input 2 3 9 2" xfId="25669" xr:uid="{C6727764-6259-4FE6-AC54-7EA4BEAA0531}"/>
    <cellStyle name="Input 2 3 9 2 2" xfId="41938" xr:uid="{AA0C63A0-FB18-407C-A32E-4D281BD82AEB}"/>
    <cellStyle name="Input 2 3 9 3" xfId="41939" xr:uid="{EF0AAA3A-ABA3-4A3A-BB71-ABBC420CF14B}"/>
    <cellStyle name="Input 2 4" xfId="283" xr:uid="{00000000-0005-0000-0000-00001A010000}"/>
    <cellStyle name="Input 2 4 10" xfId="49565" xr:uid="{7F84D615-06F1-49A3-B639-A58A172B78FE}"/>
    <cellStyle name="Input 2 4 11" xfId="49462" xr:uid="{B2DA4E5E-CE07-4F44-A6F8-48D8FD0A0F0B}"/>
    <cellStyle name="Input 2 4 12" xfId="4664" xr:uid="{66E72FDA-F95B-4E2B-94E5-B40BE2B3ECB1}"/>
    <cellStyle name="Input 2 4 13" xfId="52659" xr:uid="{3CB95DF5-478F-46A9-AA3B-B6ABDC1605A0}"/>
    <cellStyle name="Input 2 4 2" xfId="1626" xr:uid="{3317B45D-02EE-4B70-8B9B-80E76917BABD}"/>
    <cellStyle name="Input 2 4 2 2" xfId="2263" xr:uid="{0043A27A-92DD-4081-BE4A-8FFD8060AE27}"/>
    <cellStyle name="Input 2 4 2 2 2" xfId="2773" xr:uid="{1B73E516-80C8-4258-A491-34FBFE4E1437}"/>
    <cellStyle name="Input 2 4 2 2 2 2" xfId="41940" xr:uid="{1E5BE9BB-45ED-4CB9-9B08-B3D0A02443F3}"/>
    <cellStyle name="Input 2 4 2 2 2 3" xfId="25673" xr:uid="{42EABDB7-7B3E-4ABE-A71F-8C2FFA4DE388}"/>
    <cellStyle name="Input 2 4 2 2 2 4" xfId="48368" xr:uid="{5295DF7B-45A0-4325-A8B8-BE3395448DEB}"/>
    <cellStyle name="Input 2 4 2 2 2 5" xfId="50633" xr:uid="{2509FF1B-3C2B-4E27-8AD8-34CDA08C6559}"/>
    <cellStyle name="Input 2 4 2 2 2 6" xfId="51651" xr:uid="{044E0C7C-A01F-4AB2-AE88-4F6B01D09A7E}"/>
    <cellStyle name="Input 2 4 2 2 2 7" xfId="7742" xr:uid="{7B195807-92C8-43B1-B9C7-481BC81F7919}"/>
    <cellStyle name="Input 2 4 2 2 3" xfId="41941" xr:uid="{D66C35F0-0A79-450A-B0B1-C881EB65EAB6}"/>
    <cellStyle name="Input 2 4 2 2 4" xfId="25672" xr:uid="{5BA6AAD5-56BD-4397-9B7B-02F13979DB2C}"/>
    <cellStyle name="Input 2 4 2 2 5" xfId="47853" xr:uid="{34C9B6F7-6C16-41EC-AE68-212BE6CB81DD}"/>
    <cellStyle name="Input 2 4 2 2 6" xfId="50125" xr:uid="{D6B1DF92-BB4A-46E0-8808-91868338421F}"/>
    <cellStyle name="Input 2 4 2 2 7" xfId="51145" xr:uid="{D28D7110-A011-4282-9FA3-82D0F7DCF650}"/>
    <cellStyle name="Input 2 4 2 2 8" xfId="7225" xr:uid="{F15BA505-BBD3-45CA-B790-C5C6C731D22C}"/>
    <cellStyle name="Input 2 4 2 3" xfId="2524" xr:uid="{BED072F1-D271-4B80-8E9A-54273FC0E5B7}"/>
    <cellStyle name="Input 2 4 2 3 2" xfId="41942" xr:uid="{098D3542-86E2-4F8B-8AE3-3A215BF7EE6D}"/>
    <cellStyle name="Input 2 4 2 3 3" xfId="25674" xr:uid="{4741CC24-E502-4B13-BD6C-A264F373EC23}"/>
    <cellStyle name="Input 2 4 2 3 4" xfId="48120" xr:uid="{8A09AE5B-68E9-4060-8FA3-B62740225880}"/>
    <cellStyle name="Input 2 4 2 3 5" xfId="50385" xr:uid="{BAE315A8-737A-4364-86B6-7C6B97555135}"/>
    <cellStyle name="Input 2 4 2 3 6" xfId="51403" xr:uid="{50CDF9C8-AF58-4D90-AE54-0CB2A6D4A806}"/>
    <cellStyle name="Input 2 4 2 3 7" xfId="7493" xr:uid="{A4969237-1A81-4B6A-A733-70F20B62B825}"/>
    <cellStyle name="Input 2 4 2 4" xfId="41943" xr:uid="{A0F05109-D9F6-4962-860C-DE2252A70826}"/>
    <cellStyle name="Input 2 4 2 5" xfId="25671" xr:uid="{057D24C0-FB81-492E-904A-54B4CFDA8739}"/>
    <cellStyle name="Input 2 4 2 6" xfId="47197" xr:uid="{F5EB8F0F-2D4C-443D-9C5D-36C6601F6363}"/>
    <cellStyle name="Input 2 4 2 7" xfId="49702" xr:uid="{06496D14-8B89-4132-B6C4-95F719913BAB}"/>
    <cellStyle name="Input 2 4 2 8" xfId="50974" xr:uid="{540FC785-6DD3-4762-BE28-A5CC6135A765}"/>
    <cellStyle name="Input 2 4 2 9" xfId="6570" xr:uid="{5B3DCB7E-A851-4E6B-8B4B-DFFF2E459444}"/>
    <cellStyle name="Input 2 4 3" xfId="2117" xr:uid="{D6A6D514-987A-4514-A02E-A1F2B5371118}"/>
    <cellStyle name="Input 2 4 3 2" xfId="2650" xr:uid="{C357B387-538D-488D-8702-8B4556BB0FF1}"/>
    <cellStyle name="Input 2 4 3 2 2" xfId="41944" xr:uid="{85A619AE-CBCA-4BD3-A8C4-5E747E4731BB}"/>
    <cellStyle name="Input 2 4 3 2 3" xfId="48245" xr:uid="{40E7949C-3962-4D7B-8A55-8F125839E4A0}"/>
    <cellStyle name="Input 2 4 3 2 4" xfId="50510" xr:uid="{5B74FB8C-F48A-4F0D-A4AE-3E70CB6B6BCF}"/>
    <cellStyle name="Input 2 4 3 2 5" xfId="51528" xr:uid="{69442280-0907-4912-8663-82CCA836D7BB}"/>
    <cellStyle name="Input 2 4 3 2 6" xfId="7619" xr:uid="{D39B56F9-EFCB-4080-8994-DB1C09746237}"/>
    <cellStyle name="Input 2 4 3 3" xfId="25675" xr:uid="{95D2F4C8-8B57-4D95-A8BE-5A70A0AD70D6}"/>
    <cellStyle name="Input 2 4 3 4" xfId="47707" xr:uid="{F6A252DD-C008-42C1-AA8D-258DAA8EB741}"/>
    <cellStyle name="Input 2 4 3 5" xfId="49987" xr:uid="{52A2BF86-E9C1-41C3-8C6E-B832CAB2F231}"/>
    <cellStyle name="Input 2 4 3 6" xfId="49251" xr:uid="{A9576A3C-19CF-4634-B286-20A8656219F6}"/>
    <cellStyle name="Input 2 4 3 7" xfId="7079" xr:uid="{B981C171-6808-4BB3-A8EA-607CD78D8DFE}"/>
    <cellStyle name="Input 2 4 4" xfId="2402" xr:uid="{8128B78E-8BDC-43AF-9C38-94BF36DD5B60}"/>
    <cellStyle name="Input 2 4 4 2" xfId="41945" xr:uid="{6DBFF9F6-FBE6-487B-BA8F-43CDD9816550}"/>
    <cellStyle name="Input 2 4 4 3" xfId="47997" xr:uid="{E7159C77-270A-4222-A0B0-CC902EE77607}"/>
    <cellStyle name="Input 2 4 4 4" xfId="50262" xr:uid="{65F52D2E-86FD-4B86-9526-DC24FC1FEBEA}"/>
    <cellStyle name="Input 2 4 4 5" xfId="51280" xr:uid="{149C725F-4760-45CD-98EA-0ED790689D74}"/>
    <cellStyle name="Input 2 4 4 6" xfId="7370" xr:uid="{589DEE78-8445-40D1-A208-0038694217E6}"/>
    <cellStyle name="Input 2 4 5" xfId="3423" xr:uid="{6FF47B61-47F1-4D12-AE74-CB11515D4216}"/>
    <cellStyle name="Input 2 4 5 2" xfId="49047" xr:uid="{F8A45CFE-8336-4784-A9DC-9C99F7417572}"/>
    <cellStyle name="Input 2 4 5 3" xfId="50998" xr:uid="{80A2F784-5ABF-4A52-886F-D77229FEC7AF}"/>
    <cellStyle name="Input 2 4 5 4" xfId="51876" xr:uid="{35F7F4A3-BC98-4453-A960-9577C7CB78D3}"/>
    <cellStyle name="Input 2 4 5 5" xfId="8421" xr:uid="{E81FAD32-567E-4C83-A517-A114C6E4319C}"/>
    <cellStyle name="Input 2 4 6" xfId="3532" xr:uid="{EE0A37FA-6A51-4055-97CF-40EA2C5F6F85}"/>
    <cellStyle name="Input 2 4 6 2" xfId="49155" xr:uid="{8CAEA81F-E90C-4E10-9523-8FDA3A625F1F}"/>
    <cellStyle name="Input 2 4 6 3" xfId="51090" xr:uid="{59C1B7EE-4AB8-497D-BD92-CE0F006FA3CB}"/>
    <cellStyle name="Input 2 4 6 4" xfId="51965" xr:uid="{3776FC9F-3B74-4697-BB08-0788ECFC2088}"/>
    <cellStyle name="Input 2 4 6 5" xfId="8526" xr:uid="{09600575-C65C-401D-AEC9-B0D30813C665}"/>
    <cellStyle name="Input 2 4 7" xfId="6421" xr:uid="{5DBC20EB-02B0-4C99-9F6A-C8D351BE66CA}"/>
    <cellStyle name="Input 2 4 8" xfId="25670" xr:uid="{985EC815-6E37-474D-9474-5FEAD4D320E0}"/>
    <cellStyle name="Input 2 4 9" xfId="47051" xr:uid="{0A50CE17-7041-4126-85DA-F0AD1939EF5E}"/>
    <cellStyle name="Input 2 5" xfId="284" xr:uid="{00000000-0005-0000-0000-00001B010000}"/>
    <cellStyle name="Input 2 5 10" xfId="52660" xr:uid="{8A6BF388-F546-441F-A1A6-A26918BE8C8D}"/>
    <cellStyle name="Input 2 5 2" xfId="2175" xr:uid="{FC8F9ACD-116F-40E4-BE97-79A93DFEA716}"/>
    <cellStyle name="Input 2 5 2 2" xfId="2689" xr:uid="{39651E31-9AA4-4640-8DAA-4FAAC5128FB2}"/>
    <cellStyle name="Input 2 5 2 2 2" xfId="41946" xr:uid="{76161952-CCCD-4B96-B51F-7E01BE555C63}"/>
    <cellStyle name="Input 2 5 2 2 3" xfId="48284" xr:uid="{FBD0863C-1CFF-43B5-8456-8E85034E8D3C}"/>
    <cellStyle name="Input 2 5 2 2 4" xfId="50549" xr:uid="{9223BFD1-73FF-4119-B7DD-42686C94C076}"/>
    <cellStyle name="Input 2 5 2 2 5" xfId="51567" xr:uid="{11BBD0DE-DB02-4F64-AF12-CD3D20A5ED6F}"/>
    <cellStyle name="Input 2 5 2 2 6" xfId="7658" xr:uid="{31756295-3607-440C-B3B4-0026781E7ADF}"/>
    <cellStyle name="Input 2 5 2 3" xfId="25677" xr:uid="{7BA66033-E093-4ED5-B551-A8ED3D7E7D04}"/>
    <cellStyle name="Input 2 5 2 4" xfId="47765" xr:uid="{90A6A407-B63E-4B75-845C-23E1C7F3D79B}"/>
    <cellStyle name="Input 2 5 2 5" xfId="50037" xr:uid="{28D1DD23-16F7-46B4-A8CE-01231F0BDC08}"/>
    <cellStyle name="Input 2 5 2 6" xfId="49750" xr:uid="{6CA3267E-28B8-4E6B-B96E-CDABBEC5F0ED}"/>
    <cellStyle name="Input 2 5 2 7" xfId="7137" xr:uid="{B65153EC-C85A-473B-A1B7-40F29F1A1BD8}"/>
    <cellStyle name="Input 2 5 3" xfId="2440" xr:uid="{6EBD2FFB-6F52-4E03-8225-3529D5FC6E9B}"/>
    <cellStyle name="Input 2 5 3 2" xfId="41947" xr:uid="{6F76DC70-66A5-439D-840A-85435A3160CF}"/>
    <cellStyle name="Input 2 5 3 3" xfId="48036" xr:uid="{3A002B15-990F-474F-9950-500F85BA7F2F}"/>
    <cellStyle name="Input 2 5 3 4" xfId="50301" xr:uid="{825C99EA-B05D-41B4-83A6-FC976220F077}"/>
    <cellStyle name="Input 2 5 3 5" xfId="51319" xr:uid="{AF769A99-8E75-4754-9413-766425843824}"/>
    <cellStyle name="Input 2 5 3 6" xfId="7409" xr:uid="{82A1EB3C-2FF2-4B35-B0EE-3C632749762F}"/>
    <cellStyle name="Input 2 5 4" xfId="6482" xr:uid="{2786EBFF-DE18-44A1-B89C-2E275BE5827E}"/>
    <cellStyle name="Input 2 5 5" xfId="25676" xr:uid="{678841A4-4AEC-4E41-82EE-BD39AC323659}"/>
    <cellStyle name="Input 2 5 6" xfId="47109" xr:uid="{B4231621-3A8C-4BBD-A4E8-3B304859AECC}"/>
    <cellStyle name="Input 2 5 7" xfId="49614" xr:uid="{92EFE25E-5874-4326-8289-C9B1EA845A27}"/>
    <cellStyle name="Input 2 5 8" xfId="50871" xr:uid="{748ED5D8-C1B8-443A-8B30-0C7C76A77A19}"/>
    <cellStyle name="Input 2 5 9" xfId="4832" xr:uid="{664E67A4-455C-4B5E-9725-78CBE8D63CA2}"/>
    <cellStyle name="Input 2 6" xfId="285" xr:uid="{00000000-0005-0000-0000-00001C010000}"/>
    <cellStyle name="Input 2 6 2" xfId="2566" xr:uid="{A3C061EC-7752-436E-A5F6-029FEDE81D67}"/>
    <cellStyle name="Input 2 6 2 2" xfId="41948" xr:uid="{2D55E680-8E79-4DC9-8039-F89768525A63}"/>
    <cellStyle name="Input 2 6 2 3" xfId="25679" xr:uid="{0FA0551C-7C26-4E1D-BEA6-CA0AC3648B15}"/>
    <cellStyle name="Input 2 6 2 4" xfId="48162" xr:uid="{F22680C9-57D1-47C3-83A7-0FD7B450E2C7}"/>
    <cellStyle name="Input 2 6 2 5" xfId="50427" xr:uid="{E2DEA1BD-6CA0-48FD-B7A2-DBC637D93871}"/>
    <cellStyle name="Input 2 6 2 6" xfId="51445" xr:uid="{C8266D0C-496F-4604-9BC5-59008BB9EE82}"/>
    <cellStyle name="Input 2 6 2 7" xfId="7535" xr:uid="{9AF1FE3B-7EE1-4930-9DAE-B079072DBEA8}"/>
    <cellStyle name="Input 2 6 3" xfId="6726" xr:uid="{985581C5-231C-4FDE-AECD-C135C7C2D160}"/>
    <cellStyle name="Input 2 6 3 2" xfId="41949" xr:uid="{ED091541-A470-4C47-8EA0-5693ADE0141B}"/>
    <cellStyle name="Input 2 6 4" xfId="25678" xr:uid="{D4C3AA87-C709-48DB-9BBA-6950FAE4535A}"/>
    <cellStyle name="Input 2 6 5" xfId="47353" xr:uid="{A529C7CC-7864-4052-A28B-6881B67BC900}"/>
    <cellStyle name="Input 2 6 6" xfId="49801" xr:uid="{8CCAFBA4-38D3-4FAA-8AB7-13A04F509EA7}"/>
    <cellStyle name="Input 2 6 7" xfId="50914" xr:uid="{1E250CBB-E734-4C83-ADC3-B7A7988CFE37}"/>
    <cellStyle name="Input 2 6 8" xfId="5084" xr:uid="{5122E49F-421D-4845-8C42-742A5E6354C4}"/>
    <cellStyle name="Input 2 6 9" xfId="52661" xr:uid="{956EC095-8C90-45BF-BE83-39353A6C77AB}"/>
    <cellStyle name="Input 2 7" xfId="286" xr:uid="{00000000-0005-0000-0000-00001D010000}"/>
    <cellStyle name="Input 2 7 2" xfId="6027" xr:uid="{63539E86-1EC5-4F66-836D-2D48AAE3C6B3}"/>
    <cellStyle name="Input 2 7 2 2" xfId="41950" xr:uid="{01CAB66D-3CAA-4572-B15D-C4683AAC1BD6}"/>
    <cellStyle name="Input 2 7 2 3" xfId="25681" xr:uid="{612DF323-A6A3-4B34-9590-A4D6836FCCDA}"/>
    <cellStyle name="Input 2 7 3" xfId="41951" xr:uid="{831EADC3-41CD-4226-9C74-E64E4DF6A2D9}"/>
    <cellStyle name="Input 2 7 4" xfId="25680" xr:uid="{C678A7F3-760D-48E4-A3F6-5F94F1462E61}"/>
    <cellStyle name="Input 2 7 5" xfId="46666" xr:uid="{7AFD5402-320C-4204-B1EF-30A5D38259A6}"/>
    <cellStyle name="Input 2 7 6" xfId="49349" xr:uid="{39106C31-20C1-4C3B-B9BE-1BCFED76C379}"/>
    <cellStyle name="Input 2 7 7" xfId="50864" xr:uid="{5D8B73BF-87D5-4BD8-A0A9-496732C26C9B}"/>
    <cellStyle name="Input 2 7 8" xfId="5226" xr:uid="{0B763889-EFF8-438F-A070-245D9BA42936}"/>
    <cellStyle name="Input 2 7 9" xfId="52662" xr:uid="{6604DC59-CB3D-4836-BA97-AFC80D13A632}"/>
    <cellStyle name="Input 2 8" xfId="2318" xr:uid="{697A52F5-D461-45E6-85CD-6AB7AB90A35F}"/>
    <cellStyle name="Input 2 8 2" xfId="7284" xr:uid="{1E0F20D1-AF00-436C-BB01-B5927CD08A59}"/>
    <cellStyle name="Input 2 8 2 2" xfId="41952" xr:uid="{E2233C7A-EECF-4C99-AFB8-B98DB7E82F63}"/>
    <cellStyle name="Input 2 8 2 3" xfId="25683" xr:uid="{FE9D6082-AA39-4777-8D98-F33F7DE0A3E8}"/>
    <cellStyle name="Input 2 8 3" xfId="41953" xr:uid="{90F3A047-2D25-441E-A3FC-BCDAC8D6506D}"/>
    <cellStyle name="Input 2 8 4" xfId="25682" xr:uid="{757EA20F-911D-41B1-9DE8-351C7764FD92}"/>
    <cellStyle name="Input 2 8 5" xfId="47912" xr:uid="{1F230BA7-EB16-4D8C-8AA3-CAD03BDFD8FE}"/>
    <cellStyle name="Input 2 8 6" xfId="50178" xr:uid="{987E5C0C-3E15-4F8B-90A2-477A6C995BFB}"/>
    <cellStyle name="Input 2 8 7" xfId="51195" xr:uid="{06E294F1-773E-4E35-BDDA-155081B1BB3C}"/>
    <cellStyle name="Input 2 8 8" xfId="5295" xr:uid="{481EADBD-42EC-44E3-914F-A9B6D15938E7}"/>
    <cellStyle name="Input 2 9" xfId="3063" xr:uid="{D0712017-7FAD-4567-B7B0-E0D2304C4963}"/>
    <cellStyle name="Input 2 9 2" xfId="25685" xr:uid="{6730F7A3-42FD-4EE5-AAF0-5080E569E7A0}"/>
    <cellStyle name="Input 2 9 2 2" xfId="41954" xr:uid="{20002B0B-7117-4911-9CB8-D11A1AA5443E}"/>
    <cellStyle name="Input 2 9 3" xfId="41955" xr:uid="{8F517BE6-ED9A-4E3F-B16E-D821D7C39475}"/>
    <cellStyle name="Input 2 9 4" xfId="25684" xr:uid="{0C77EB0D-9032-44BE-AF4C-75BBA2351894}"/>
    <cellStyle name="Input 2 9 5" xfId="48685" xr:uid="{CBC09F3F-129A-4A03-B857-8D5AD12E0BF4}"/>
    <cellStyle name="Input 2 9 6" xfId="50807" xr:uid="{155134BC-6349-4D30-8BDA-83CE937BE3EF}"/>
    <cellStyle name="Input 2 9 7" xfId="51762" xr:uid="{26EFF2D9-5738-4B41-9996-0B242A931B9E}"/>
    <cellStyle name="Input 2 9 8" xfId="8059" xr:uid="{F02AC625-D176-434E-A13A-166076440705}"/>
    <cellStyle name="Input 20" xfId="287" xr:uid="{00000000-0005-0000-0000-00001E010000}"/>
    <cellStyle name="Input 20 10" xfId="25686" xr:uid="{64481142-A1BB-43D5-A7C0-A0738DE521AD}"/>
    <cellStyle name="Input 20 10 2" xfId="25687" xr:uid="{966D070B-A015-4A23-891B-AD86C28C8984}"/>
    <cellStyle name="Input 20 10 2 2" xfId="41956" xr:uid="{33731379-0532-493E-AEE0-8CEB7D22C9F0}"/>
    <cellStyle name="Input 20 10 3" xfId="41957" xr:uid="{0BD7E953-903E-4AB0-A090-FA5EE898EF20}"/>
    <cellStyle name="Input 20 11" xfId="25688" xr:uid="{C58779E4-66D9-48F0-9A3E-A4C758603F6A}"/>
    <cellStyle name="Input 20 11 2" xfId="41958" xr:uid="{5AF69B70-E72E-4C8A-8E7A-1BC75732942A}"/>
    <cellStyle name="Input 20 12" xfId="41959" xr:uid="{836C69DC-3490-4FB9-9271-B9558D4BA69D}"/>
    <cellStyle name="Input 20 13" xfId="46014" xr:uid="{472CF1D8-1A4B-4450-B428-C18CE65D3B04}"/>
    <cellStyle name="Input 20 14" xfId="46217" xr:uid="{7EBC1E00-5B74-47EB-806D-14A793AA0B74}"/>
    <cellStyle name="Input 20 15" xfId="50949" xr:uid="{42E3E8DB-223E-49DE-8B8C-CE8B13875E1A}"/>
    <cellStyle name="Input 20 16" xfId="4420" xr:uid="{628AF49E-B614-4C01-8122-5895F09509F5}"/>
    <cellStyle name="Input 20 17" xfId="52663" xr:uid="{FFF77B95-149D-437F-A151-D2364AD4401C}"/>
    <cellStyle name="Input 20 2" xfId="288" xr:uid="{00000000-0005-0000-0000-00001F010000}"/>
    <cellStyle name="Input 20 2 2" xfId="2943" xr:uid="{D2D1665A-3236-4768-B309-598F0EB12135}"/>
    <cellStyle name="Input 20 2 2 2" xfId="7938" xr:uid="{4C145752-AD99-43EC-B814-FA1C6C75A884}"/>
    <cellStyle name="Input 20 2 2 2 2" xfId="41960" xr:uid="{4606A36F-A617-4973-A0B4-420BEF07765A}"/>
    <cellStyle name="Input 20 2 2 3" xfId="48564" xr:uid="{D3E3F843-531D-4C97-9D96-46B407DFBC5C}"/>
    <cellStyle name="Input 20 2 2 4" xfId="50741" xr:uid="{3C3FDC50-61B2-4DF1-A959-1FDDCC6B61E5}"/>
    <cellStyle name="Input 20 2 2 5" xfId="51722" xr:uid="{30C3BEF4-2D58-47F3-BE0E-2DFC00D6B6A2}"/>
    <cellStyle name="Input 20 2 2 6" xfId="4964" xr:uid="{CFC6B2A2-0382-4B78-8C97-5BD467103780}"/>
    <cellStyle name="Input 20 2 3" xfId="5361" xr:uid="{9EF48130-08D3-4EC6-9B3A-1730DD6F1370}"/>
    <cellStyle name="Input 20 2 3 2" xfId="41961" xr:uid="{46B7ACF4-0D3A-4186-BE6C-1B626D299F4A}"/>
    <cellStyle name="Input 20 2 4" xfId="5755" xr:uid="{8F85617E-9CAF-4826-8223-B570FAFE3687}"/>
    <cellStyle name="Input 20 2 4 2" xfId="46063" xr:uid="{7250C7A7-F04E-4F52-B24B-FFC360A05F9E}"/>
    <cellStyle name="Input 20 2 5" xfId="46395" xr:uid="{0B78ED22-3517-43A0-A07B-49191B4623FC}"/>
    <cellStyle name="Input 20 2 6" xfId="46803" xr:uid="{9F374E6F-FAA9-4264-B769-FE4C42633540}"/>
    <cellStyle name="Input 20 2 7" xfId="49276" xr:uid="{B4A48277-54E6-459D-8E1F-5F75243A265A}"/>
    <cellStyle name="Input 20 2 8" xfId="4550" xr:uid="{845499EA-B2FB-4B36-93FF-C5243FB1EFDD}"/>
    <cellStyle name="Input 20 2 9" xfId="52664" xr:uid="{845AA26D-141A-4946-9FE4-1B7ADED1776B}"/>
    <cellStyle name="Input 20 3" xfId="289" xr:uid="{00000000-0005-0000-0000-000020010000}"/>
    <cellStyle name="Input 20 3 2" xfId="7816" xr:uid="{F84B21CF-CA1F-4612-8782-D839847D2CB0}"/>
    <cellStyle name="Input 20 3 2 2" xfId="41962" xr:uid="{1EC929D0-11A0-405D-9E73-C0FA3EA239E9}"/>
    <cellStyle name="Input 20 3 3" xfId="41963" xr:uid="{2D5E6108-2EC8-442D-905E-7807F0A378F0}"/>
    <cellStyle name="Input 20 3 4" xfId="48442" xr:uid="{0DFA40DE-05AE-48BE-9543-2D6DEB53C12B}"/>
    <cellStyle name="Input 20 3 5" xfId="50679" xr:uid="{3A13366F-FF95-45CA-9F39-9438F86A1F9A}"/>
    <cellStyle name="Input 20 3 6" xfId="51685" xr:uid="{8B24E5D8-30CA-489F-8C95-8F1522B640F9}"/>
    <cellStyle name="Input 20 3 7" xfId="4659" xr:uid="{C7B542B3-2627-4D9A-AF1A-BCCEF0A83446}"/>
    <cellStyle name="Input 20 3 8" xfId="52665" xr:uid="{379368A7-C6A8-4910-A101-4BDF876A837F}"/>
    <cellStyle name="Input 20 4" xfId="290" xr:uid="{00000000-0005-0000-0000-000021010000}"/>
    <cellStyle name="Input 20 4 2" xfId="25690" xr:uid="{105F3CDB-26BB-49DA-8B09-40322DBE2488}"/>
    <cellStyle name="Input 20 4 2 2" xfId="41964" xr:uid="{FBFBE3A3-4104-4F33-8E37-3D0994FB737F}"/>
    <cellStyle name="Input 20 4 3" xfId="41965" xr:uid="{219F015E-B079-4576-84E2-0D87E7772114}"/>
    <cellStyle name="Input 20 4 4" xfId="25689" xr:uid="{770C3AA9-777C-482F-91DC-34023834F297}"/>
    <cellStyle name="Input 20 4 5" xfId="52666" xr:uid="{9A0B8B57-DADE-42F2-A1B2-0A2DCF637E7A}"/>
    <cellStyle name="Input 20 5" xfId="291" xr:uid="{00000000-0005-0000-0000-000022010000}"/>
    <cellStyle name="Input 20 5 2" xfId="25692" xr:uid="{938EB1F8-9F86-4984-9A41-C1DAF2EA87D5}"/>
    <cellStyle name="Input 20 5 2 2" xfId="41966" xr:uid="{2D4D03DA-70F0-4BE2-8E50-BEAC8EE08FB4}"/>
    <cellStyle name="Input 20 5 3" xfId="41967" xr:uid="{44AF876B-B80D-4FE4-A91E-2EE55ACE480B}"/>
    <cellStyle name="Input 20 5 4" xfId="25691" xr:uid="{DCF784CF-53F9-440C-95EF-DA9A5A0A2A95}"/>
    <cellStyle name="Input 20 5 5" xfId="52667" xr:uid="{D2FDFB16-26A8-43EB-ADE3-328AE7964A6F}"/>
    <cellStyle name="Input 20 6" xfId="292" xr:uid="{00000000-0005-0000-0000-000023010000}"/>
    <cellStyle name="Input 20 6 2" xfId="25694" xr:uid="{D5F3092F-1EEA-40B5-981A-9583EDBFC4C1}"/>
    <cellStyle name="Input 20 6 2 2" xfId="41968" xr:uid="{BD4E2AD2-AF52-4325-83D7-B0FFE790F1EA}"/>
    <cellStyle name="Input 20 6 3" xfId="41969" xr:uid="{91D30EA4-E40A-4337-918C-3F55C01A808E}"/>
    <cellStyle name="Input 20 6 4" xfId="25693" xr:uid="{0F03FBF6-02C9-4FB8-B10A-64E676BD40AA}"/>
    <cellStyle name="Input 20 6 5" xfId="52668" xr:uid="{D5D7998B-9622-4BCC-B3A0-DB048FC20643}"/>
    <cellStyle name="Input 20 7" xfId="293" xr:uid="{00000000-0005-0000-0000-000024010000}"/>
    <cellStyle name="Input 20 7 2" xfId="25696" xr:uid="{177055C4-4ADB-4059-85C6-A466969FAF98}"/>
    <cellStyle name="Input 20 7 2 2" xfId="41970" xr:uid="{3D2E9F35-4A2B-40B5-A38C-4EFEE30C11CA}"/>
    <cellStyle name="Input 20 7 3" xfId="41971" xr:uid="{6FA7D9B0-1382-4C73-B4C5-340A2F16D4CD}"/>
    <cellStyle name="Input 20 7 4" xfId="25695" xr:uid="{79F3BFCF-AE0B-4C6C-8B5F-BCC59A281FAF}"/>
    <cellStyle name="Input 20 7 5" xfId="52669" xr:uid="{01C4985C-E94A-4CFA-B36F-EA55255B1127}"/>
    <cellStyle name="Input 20 8" xfId="5591" xr:uid="{84F74D16-4484-454A-91CD-68CEE27E5002}"/>
    <cellStyle name="Input 20 8 2" xfId="25697" xr:uid="{19B90E40-8F0B-4E58-B304-60B0210D622C}"/>
    <cellStyle name="Input 20 8 2 2" xfId="41972" xr:uid="{46302D1D-6328-4DBC-B13F-D409D649F7E7}"/>
    <cellStyle name="Input 20 8 3" xfId="41973" xr:uid="{C8F3B5F8-7FC5-42A8-911B-22C57F99F919}"/>
    <cellStyle name="Input 20 9" xfId="25698" xr:uid="{D6FC7861-A0C4-432A-9DF0-F20DCD28B772}"/>
    <cellStyle name="Input 20 9 2" xfId="25699" xr:uid="{9A8F9275-A1D9-4BC8-A749-34EFD92EDDEA}"/>
    <cellStyle name="Input 20 9 2 2" xfId="41974" xr:uid="{817A153E-5E2E-427E-B8A7-9B797038BE41}"/>
    <cellStyle name="Input 20 9 3" xfId="41975" xr:uid="{72795FAD-A8CE-47FD-9E7B-33EB36C39483}"/>
    <cellStyle name="Input 21" xfId="294" xr:uid="{00000000-0005-0000-0000-000025010000}"/>
    <cellStyle name="Input 21 10" xfId="25700" xr:uid="{2AA985B7-D1D2-4E24-A733-E04A7CB8DB86}"/>
    <cellStyle name="Input 21 10 2" xfId="25701" xr:uid="{7A532379-AC3B-4BB5-80E1-F22C6DD74FF6}"/>
    <cellStyle name="Input 21 10 2 2" xfId="41976" xr:uid="{10586F5A-635A-4C03-AC51-6701C460E03F}"/>
    <cellStyle name="Input 21 10 3" xfId="41977" xr:uid="{EFFDD8D8-0CAC-444F-A98C-2E214A98FEA4}"/>
    <cellStyle name="Input 21 11" xfId="25702" xr:uid="{97EAC839-CB90-4ADE-BBA1-807196A9128C}"/>
    <cellStyle name="Input 21 11 2" xfId="41978" xr:uid="{B5FE588C-6008-4070-91CE-DEE5BDA39CFA}"/>
    <cellStyle name="Input 21 12" xfId="41979" xr:uid="{F34FFE7D-E62C-4C4D-A027-0705B605ADD7}"/>
    <cellStyle name="Input 21 13" xfId="45855" xr:uid="{C4D5FE25-319D-45A6-8794-227607DFDC95}"/>
    <cellStyle name="Input 21 14" xfId="46299" xr:uid="{EB3E8647-1D08-4F63-97DE-37248727028E}"/>
    <cellStyle name="Input 21 15" xfId="49499" xr:uid="{64766008-DE09-4E2B-A3DF-D9523CA4D4BA}"/>
    <cellStyle name="Input 21 16" xfId="4506" xr:uid="{B2A835CD-8605-422A-9DC3-38FF10EE43E8}"/>
    <cellStyle name="Input 21 17" xfId="52670" xr:uid="{AD372CE0-FD9B-4C73-AAEC-226B6370283F}"/>
    <cellStyle name="Input 21 2" xfId="295" xr:uid="{00000000-0005-0000-0000-000026010000}"/>
    <cellStyle name="Input 21 2 2" xfId="2985" xr:uid="{521DBD1D-CF74-45B1-BFD3-338E78D65DCE}"/>
    <cellStyle name="Input 21 2 2 2" xfId="7980" xr:uid="{C86CE77D-0DF0-4313-B00C-D143648DA1A4}"/>
    <cellStyle name="Input 21 2 2 2 2" xfId="41980" xr:uid="{C46F844F-E156-4EF1-961C-64183ED2EE70}"/>
    <cellStyle name="Input 21 2 2 3" xfId="48606" xr:uid="{98F5B4DB-1062-48A1-A9A2-A8F97A4917EF}"/>
    <cellStyle name="Input 21 2 2 4" xfId="50762" xr:uid="{A5F4EE41-2812-4859-9C06-B0B1F36617D2}"/>
    <cellStyle name="Input 21 2 2 5" xfId="51736" xr:uid="{946FA9FC-B0CD-4DE0-83AF-9713CF977720}"/>
    <cellStyle name="Input 21 2 2 6" xfId="5025" xr:uid="{CE540085-61AE-4FA5-842A-83509C88B9FD}"/>
    <cellStyle name="Input 21 2 3" xfId="5421" xr:uid="{FD1D28C6-3AC6-4959-8F54-39A1BCB14BB0}"/>
    <cellStyle name="Input 21 2 3 2" xfId="41981" xr:uid="{D4DA3EC3-DFB0-42EC-B546-4652B0C48E3E}"/>
    <cellStyle name="Input 21 2 4" xfId="5815" xr:uid="{6E95C00B-0C34-4F0E-A2FB-C55B05FE5374}"/>
    <cellStyle name="Input 21 2 4 2" xfId="46094" xr:uid="{097F4414-7901-49A1-B6CE-8B64636DFD4D}"/>
    <cellStyle name="Input 21 2 5" xfId="46456" xr:uid="{F38DE75A-2C05-4219-80A3-A7D13717F45F}"/>
    <cellStyle name="Input 21 2 6" xfId="49221" xr:uid="{E015BBAB-E2E8-4766-BC9B-A1452364E77D}"/>
    <cellStyle name="Input 21 2 7" xfId="50782" xr:uid="{EAD86D61-1721-4B75-B188-B02A1F841AD1}"/>
    <cellStyle name="Input 21 2 8" xfId="4579" xr:uid="{8A4AE43F-1037-4D98-8571-52B431633461}"/>
    <cellStyle name="Input 21 2 9" xfId="52671" xr:uid="{B6F938A6-C08F-4306-8995-5BA72CE4F2E4}"/>
    <cellStyle name="Input 21 3" xfId="296" xr:uid="{00000000-0005-0000-0000-000027010000}"/>
    <cellStyle name="Input 21 3 2" xfId="7865" xr:uid="{E4292260-BAF1-4332-B921-B062D8040228}"/>
    <cellStyle name="Input 21 3 2 2" xfId="41982" xr:uid="{2C4C815A-81F1-49D0-8489-B87D32C26F46}"/>
    <cellStyle name="Input 21 3 3" xfId="41983" xr:uid="{11746E3E-D034-4320-B300-8F508F6A9FF0}"/>
    <cellStyle name="Input 21 3 4" xfId="48491" xr:uid="{AFF3386C-8E30-4C34-B25D-E796C8F8CEAC}"/>
    <cellStyle name="Input 21 3 5" xfId="50709" xr:uid="{78577A03-2EA3-4F46-B39E-5D3BA7120B18}"/>
    <cellStyle name="Input 21 3 6" xfId="51706" xr:uid="{116DBB81-5ACE-48E4-9086-2EC33B5D3DF0}"/>
    <cellStyle name="Input 21 3 7" xfId="4730" xr:uid="{37B625AF-F841-4BD0-AA22-CF3B95A781BF}"/>
    <cellStyle name="Input 21 3 8" xfId="52672" xr:uid="{36C1ECCD-6E70-4149-A7B0-AAF762EAACEE}"/>
    <cellStyle name="Input 21 4" xfId="297" xr:uid="{00000000-0005-0000-0000-000028010000}"/>
    <cellStyle name="Input 21 4 2" xfId="25704" xr:uid="{DDC7CE7A-9AF0-4888-B279-0CB0C6E535F0}"/>
    <cellStyle name="Input 21 4 2 2" xfId="41984" xr:uid="{972A4CE8-DFB6-447D-81A9-495B9D57312D}"/>
    <cellStyle name="Input 21 4 3" xfId="41985" xr:uid="{5E4B21D4-DF8C-48C4-B508-CA81B95FC722}"/>
    <cellStyle name="Input 21 4 4" xfId="25703" xr:uid="{D6CFC942-7BC9-43B4-AC4F-801D35DCE4D2}"/>
    <cellStyle name="Input 21 4 5" xfId="52673" xr:uid="{ABF539F5-9149-48E1-A546-F9DB6F790170}"/>
    <cellStyle name="Input 21 5" xfId="298" xr:uid="{00000000-0005-0000-0000-000029010000}"/>
    <cellStyle name="Input 21 5 2" xfId="25706" xr:uid="{D16DAB7F-1B55-4251-A3F6-9D2EC6D523E7}"/>
    <cellStyle name="Input 21 5 2 2" xfId="41986" xr:uid="{3A607B33-7A1F-448B-A25D-CB8DB218EEE8}"/>
    <cellStyle name="Input 21 5 3" xfId="41987" xr:uid="{7DE5EE56-A3A1-4B69-BC47-38C1D8B7EADC}"/>
    <cellStyle name="Input 21 5 4" xfId="25705" xr:uid="{7DEAE6CB-39EE-4A56-966A-F411F96F34F0}"/>
    <cellStyle name="Input 21 5 5" xfId="52674" xr:uid="{B04D249E-4BBC-47C8-A453-F532BE2F8091}"/>
    <cellStyle name="Input 21 6" xfId="299" xr:uid="{00000000-0005-0000-0000-00002A010000}"/>
    <cellStyle name="Input 21 6 2" xfId="25708" xr:uid="{E6DB8AA9-8B85-4826-8960-2EC17C36CFA4}"/>
    <cellStyle name="Input 21 6 2 2" xfId="41988" xr:uid="{6E5AC1B6-B76E-473F-92E5-39A405F3FC98}"/>
    <cellStyle name="Input 21 6 3" xfId="41989" xr:uid="{23835529-3013-4379-BE9B-F7749EF46F2B}"/>
    <cellStyle name="Input 21 6 4" xfId="25707" xr:uid="{AAA69BBF-B535-478A-99E4-0D47025784E6}"/>
    <cellStyle name="Input 21 6 5" xfId="52675" xr:uid="{B77EF66A-B277-48A0-A8ED-F1CAE0CE1A4F}"/>
    <cellStyle name="Input 21 7" xfId="300" xr:uid="{00000000-0005-0000-0000-00002B010000}"/>
    <cellStyle name="Input 21 7 2" xfId="25710" xr:uid="{4106A590-E8BB-458B-A4F4-44E946013B60}"/>
    <cellStyle name="Input 21 7 2 2" xfId="41990" xr:uid="{76E3F79F-0284-4861-98BE-96E83F77E087}"/>
    <cellStyle name="Input 21 7 3" xfId="41991" xr:uid="{E680D3E3-D9DD-4ED1-BCF4-188E66233A4C}"/>
    <cellStyle name="Input 21 7 4" xfId="25709" xr:uid="{D13DBBEA-459B-469E-8D4A-3B4C54A1D909}"/>
    <cellStyle name="Input 21 7 5" xfId="52676" xr:uid="{083F327B-46CC-4E61-A916-1B086C7FCF59}"/>
    <cellStyle name="Input 21 8" xfId="5666" xr:uid="{0212C068-B087-42CE-A28F-0915DA64621A}"/>
    <cellStyle name="Input 21 8 2" xfId="25711" xr:uid="{48C2DCB8-A140-4BE9-829A-371FCE7F63EA}"/>
    <cellStyle name="Input 21 8 2 2" xfId="41992" xr:uid="{D98680BB-A8C7-4720-981E-A001ECB9759D}"/>
    <cellStyle name="Input 21 8 3" xfId="41993" xr:uid="{B046D0BE-67A1-4E4A-B9F1-832622CD5380}"/>
    <cellStyle name="Input 21 9" xfId="25712" xr:uid="{630360BB-0743-4665-A020-95700FDB05CF}"/>
    <cellStyle name="Input 21 9 2" xfId="25713" xr:uid="{C03C768C-C972-4386-A906-2E43D25FFAE0}"/>
    <cellStyle name="Input 21 9 2 2" xfId="41994" xr:uid="{80C7064C-46B9-4F35-9A96-452DD851F706}"/>
    <cellStyle name="Input 21 9 3" xfId="41995" xr:uid="{A0204144-CDB3-4913-A8DB-1803E53CD75F}"/>
    <cellStyle name="Input 22" xfId="301" xr:uid="{00000000-0005-0000-0000-00002C010000}"/>
    <cellStyle name="Input 22 10" xfId="25714" xr:uid="{040D4066-ECCA-4ADE-AFC2-4BA138692254}"/>
    <cellStyle name="Input 22 10 2" xfId="25715" xr:uid="{D47B50AD-47D1-4352-92FB-2106D7D2EE0D}"/>
    <cellStyle name="Input 22 10 2 2" xfId="41996" xr:uid="{9DB35232-D2FB-4D35-97D8-8216774FE578}"/>
    <cellStyle name="Input 22 10 3" xfId="41997" xr:uid="{DA8F5B7B-E3AA-4513-B28E-4068466EE128}"/>
    <cellStyle name="Input 22 11" xfId="25716" xr:uid="{B60079E2-D5E8-43EE-8EB1-87F8F6EA11F2}"/>
    <cellStyle name="Input 22 11 2" xfId="41998" xr:uid="{A5ED8ACD-3D26-4BFB-B33A-564BFC7B330A}"/>
    <cellStyle name="Input 22 12" xfId="41999" xr:uid="{053783C6-08A4-492C-87BC-3410617D9983}"/>
    <cellStyle name="Input 22 13" xfId="46041" xr:uid="{CF717E39-4F33-4384-975B-4A6C98E8E51E}"/>
    <cellStyle name="Input 22 14" xfId="46306" xr:uid="{8EF0EF56-8C79-463F-82B6-DE3786B48438}"/>
    <cellStyle name="Input 22 15" xfId="49324" xr:uid="{0BAB58BA-00F2-4A4F-BE81-8EACFDC52B46}"/>
    <cellStyle name="Input 22 16" xfId="4518" xr:uid="{06AE1CA6-385C-456D-B909-867968DD4AF4}"/>
    <cellStyle name="Input 22 17" xfId="52677" xr:uid="{74DC3F7C-AF37-4234-A4C2-AFAEE577E235}"/>
    <cellStyle name="Input 22 2" xfId="302" xr:uid="{00000000-0005-0000-0000-00002D010000}"/>
    <cellStyle name="Input 22 2 2" xfId="2989" xr:uid="{751BABF1-5D8E-4C3B-9918-1C6A666D25AC}"/>
    <cellStyle name="Input 22 2 2 2" xfId="7984" xr:uid="{8C8B5EB9-16A0-483C-B0E5-01DC4AC9B495}"/>
    <cellStyle name="Input 22 2 2 2 2" xfId="42000" xr:uid="{88AEC641-CB00-4415-AEC5-C13B34B355D9}"/>
    <cellStyle name="Input 22 2 2 3" xfId="48610" xr:uid="{0AB69D80-FF5A-4C88-A89B-BB25437405A0}"/>
    <cellStyle name="Input 22 2 2 4" xfId="50766" xr:uid="{5F6A7765-0F4E-4488-8869-EE61A3F7855E}"/>
    <cellStyle name="Input 22 2 2 5" xfId="51740" xr:uid="{96029EB1-DFE0-44F3-80B5-98F1AF50A642}"/>
    <cellStyle name="Input 22 2 2 6" xfId="5029" xr:uid="{96D99BD9-40DB-4532-9D16-68CB62676276}"/>
    <cellStyle name="Input 22 2 3" xfId="5425" xr:uid="{0E106979-09AD-49BF-9691-6519030FC14F}"/>
    <cellStyle name="Input 22 2 3 2" xfId="42001" xr:uid="{4F76B557-CA90-4821-9851-0882B1151959}"/>
    <cellStyle name="Input 22 2 4" xfId="5819" xr:uid="{5F576F8B-AF81-42CC-9831-F84552AA1838}"/>
    <cellStyle name="Input 22 2 4 2" xfId="46098" xr:uid="{C38EF21F-B7D9-4084-89CF-DBE8467DDEBB}"/>
    <cellStyle name="Input 22 2 5" xfId="46460" xr:uid="{9A072BE9-2B5C-4699-8FE1-C6B45BA3A764}"/>
    <cellStyle name="Input 22 2 6" xfId="49225" xr:uid="{5DD5600E-77D0-4291-8A33-30E8A1CF904D}"/>
    <cellStyle name="Input 22 2 7" xfId="46556" xr:uid="{92F6D602-0FA1-43C9-8F32-1B1395A769D6}"/>
    <cellStyle name="Input 22 2 8" xfId="4584" xr:uid="{31140ABC-5823-42F6-BBEF-36C35DACD64C}"/>
    <cellStyle name="Input 22 2 9" xfId="52678" xr:uid="{415401AC-A42E-43BA-A0F9-2FEB35CC0698}"/>
    <cellStyle name="Input 22 3" xfId="303" xr:uid="{00000000-0005-0000-0000-00002E010000}"/>
    <cellStyle name="Input 22 3 2" xfId="7872" xr:uid="{EABFECD3-772C-4691-86CD-8AB23F35B81D}"/>
    <cellStyle name="Input 22 3 2 2" xfId="42002" xr:uid="{9F781CEC-E867-4CC1-B4F3-FF0B062CBF85}"/>
    <cellStyle name="Input 22 3 3" xfId="42003" xr:uid="{E219CF54-FF37-4CBC-9FC9-2F7B5808AF56}"/>
    <cellStyle name="Input 22 3 4" xfId="48498" xr:uid="{9F865218-7995-4B52-BE52-758F03043365}"/>
    <cellStyle name="Input 22 3 5" xfId="50715" xr:uid="{34FB7AE4-E960-42FC-AC4D-ED2FA325390A}"/>
    <cellStyle name="Input 22 3 6" xfId="51712" xr:uid="{DD6EF773-FFE4-4581-9226-23EAB005CBEB}"/>
    <cellStyle name="Input 22 3 7" xfId="4736" xr:uid="{5BC876CD-85C9-42FC-AD01-4239CA749FFF}"/>
    <cellStyle name="Input 22 3 8" xfId="52679" xr:uid="{36230F95-EB9C-4EF3-A0AA-4724CC1A46E7}"/>
    <cellStyle name="Input 22 4" xfId="304" xr:uid="{00000000-0005-0000-0000-00002F010000}"/>
    <cellStyle name="Input 22 4 2" xfId="25718" xr:uid="{1365E54A-E526-4996-AB32-08B693A38195}"/>
    <cellStyle name="Input 22 4 2 2" xfId="42004" xr:uid="{FA7A9876-FBC3-46AB-B2D3-EA4EA462F9F7}"/>
    <cellStyle name="Input 22 4 3" xfId="42005" xr:uid="{C5777A5B-A74D-42BE-AA30-927D76F5CC55}"/>
    <cellStyle name="Input 22 4 4" xfId="25717" xr:uid="{895D0BA3-A156-4E4B-9B4A-FF407AF7F15C}"/>
    <cellStyle name="Input 22 4 5" xfId="52680" xr:uid="{764432F6-274F-411B-AABA-69A44DC8CFEF}"/>
    <cellStyle name="Input 22 5" xfId="305" xr:uid="{00000000-0005-0000-0000-000030010000}"/>
    <cellStyle name="Input 22 5 2" xfId="25720" xr:uid="{5B8C9289-5992-4303-A834-09187E6D9F1F}"/>
    <cellStyle name="Input 22 5 2 2" xfId="42006" xr:uid="{1B6FCF01-9138-4888-BCAC-1E3B4CDD5C92}"/>
    <cellStyle name="Input 22 5 3" xfId="42007" xr:uid="{E414A6E1-419A-4815-8DB6-BADB760C01F1}"/>
    <cellStyle name="Input 22 5 4" xfId="25719" xr:uid="{3A2F95E3-6BAB-4879-ACC2-E02AB92EDA72}"/>
    <cellStyle name="Input 22 5 5" xfId="52681" xr:uid="{04B89955-691E-4660-9A94-BC0E99E4E9B8}"/>
    <cellStyle name="Input 22 6" xfId="306" xr:uid="{00000000-0005-0000-0000-000031010000}"/>
    <cellStyle name="Input 22 6 2" xfId="25722" xr:uid="{E8C8BAAB-9BF6-4ECE-9560-F027A61ED2E0}"/>
    <cellStyle name="Input 22 6 2 2" xfId="42008" xr:uid="{BDBEF38E-4664-4BD7-A14E-C22C4ABC6929}"/>
    <cellStyle name="Input 22 6 3" xfId="42009" xr:uid="{43F8455B-6125-47BC-9971-397481B7CF6A}"/>
    <cellStyle name="Input 22 6 4" xfId="25721" xr:uid="{E7A23EDD-0264-4EFD-9E33-3730C57381BD}"/>
    <cellStyle name="Input 22 6 5" xfId="52682" xr:uid="{3F6A2A39-DBAC-4657-9B95-6BD4C2FAA6D6}"/>
    <cellStyle name="Input 22 7" xfId="307" xr:uid="{00000000-0005-0000-0000-000032010000}"/>
    <cellStyle name="Input 22 7 2" xfId="25724" xr:uid="{CC7E5AFF-E0EE-47CA-91AD-08CA90644B9C}"/>
    <cellStyle name="Input 22 7 2 2" xfId="42010" xr:uid="{BF62D499-3CDF-4190-9C97-E101FA9455F2}"/>
    <cellStyle name="Input 22 7 3" xfId="42011" xr:uid="{C36FAB63-009D-4CAE-8C71-CD86A149C7ED}"/>
    <cellStyle name="Input 22 7 4" xfId="25723" xr:uid="{9E6606E6-3D89-4D79-A244-134FD7B676D2}"/>
    <cellStyle name="Input 22 7 5" xfId="52683" xr:uid="{21E679D5-293C-4C90-B446-F3F3D6D16C96}"/>
    <cellStyle name="Input 22 8" xfId="5676" xr:uid="{66A5FC4B-EF75-4B22-BA93-A3311D6DC6B2}"/>
    <cellStyle name="Input 22 8 2" xfId="25725" xr:uid="{99DB4D61-FC6A-49F0-8119-858895EA35C1}"/>
    <cellStyle name="Input 22 8 2 2" xfId="42012" xr:uid="{0CE0E5B0-55F4-4D6E-A351-16F2718AB68B}"/>
    <cellStyle name="Input 22 8 3" xfId="42013" xr:uid="{02D9A782-B814-458F-81C4-E99A418C15BB}"/>
    <cellStyle name="Input 22 9" xfId="25726" xr:uid="{172467FD-4A65-4071-89AA-21FEE4F64157}"/>
    <cellStyle name="Input 22 9 2" xfId="25727" xr:uid="{F44CBE29-7F67-4123-BDAC-D7530236EBED}"/>
    <cellStyle name="Input 22 9 2 2" xfId="42014" xr:uid="{2B4C4A8E-B5B4-4A58-9162-F8599ABA6115}"/>
    <cellStyle name="Input 22 9 3" xfId="42015" xr:uid="{7AD3B7ED-255E-450D-9A00-B5A7A1BE8335}"/>
    <cellStyle name="Input 23" xfId="308" xr:uid="{00000000-0005-0000-0000-000033010000}"/>
    <cellStyle name="Input 23 10" xfId="25728" xr:uid="{B5531F1F-BF54-435C-AEFB-8AC4DC504E1C}"/>
    <cellStyle name="Input 23 10 2" xfId="25729" xr:uid="{5D52AAF3-91C0-46E9-824B-3401B89B07A4}"/>
    <cellStyle name="Input 23 10 2 2" xfId="42016" xr:uid="{256EAC6F-1220-4246-96B9-FD347904DE04}"/>
    <cellStyle name="Input 23 10 3" xfId="42017" xr:uid="{86DE765B-3CE3-4261-8DAE-F126D4830C83}"/>
    <cellStyle name="Input 23 11" xfId="25730" xr:uid="{F1921B2A-941E-43B7-BC9B-B4AC98BBBF02}"/>
    <cellStyle name="Input 23 11 2" xfId="42018" xr:uid="{F351AF5C-C1D0-4858-8FA5-35F095AEAF59}"/>
    <cellStyle name="Input 23 12" xfId="42019" xr:uid="{EB52040E-1A6E-49A0-976B-DA76D5920935}"/>
    <cellStyle name="Input 23 13" xfId="45930" xr:uid="{38508C54-1EAD-41D1-BC8E-D13E775C4D7D}"/>
    <cellStyle name="Input 23 14" xfId="46204" xr:uid="{DDEA0225-6D3D-42B1-A494-DA68CB280340}"/>
    <cellStyle name="Input 23 15" xfId="49857" xr:uid="{11ACAC2C-2FBB-4549-94C7-EC011A294A6E}"/>
    <cellStyle name="Input 23 16" xfId="4406" xr:uid="{006C05EA-4B7A-4AC8-9F72-210ABF0B3D6A}"/>
    <cellStyle name="Input 23 17" xfId="52684" xr:uid="{AFACC48D-5585-4CFE-84DB-72CB81CC334B}"/>
    <cellStyle name="Input 23 2" xfId="309" xr:uid="{00000000-0005-0000-0000-000034010000}"/>
    <cellStyle name="Input 23 2 2" xfId="2937" xr:uid="{EC210B4A-A11E-4C46-9223-73A12AEAD730}"/>
    <cellStyle name="Input 23 2 2 2" xfId="7932" xr:uid="{14033627-50EC-4145-801C-0972E0B0D7A1}"/>
    <cellStyle name="Input 23 2 2 2 2" xfId="42020" xr:uid="{4AFABF98-F68C-459B-92FF-F8D396DE39BE}"/>
    <cellStyle name="Input 23 2 2 3" xfId="48558" xr:uid="{2401AA33-A662-4D8F-8B08-560DD64AC4BB}"/>
    <cellStyle name="Input 23 2 2 4" xfId="50736" xr:uid="{F0FE7483-3275-4E54-9968-F626A8D438B7}"/>
    <cellStyle name="Input 23 2 2 5" xfId="51719" xr:uid="{476AABAA-A2AD-4FE8-AFDF-4F0A880ED02A}"/>
    <cellStyle name="Input 23 2 2 6" xfId="4954" xr:uid="{82E8B253-0E49-47C6-B398-3BA2E1EFE35D}"/>
    <cellStyle name="Input 23 2 3" xfId="5351" xr:uid="{25881DAC-2819-4322-B947-2BFFFC3986AF}"/>
    <cellStyle name="Input 23 2 3 2" xfId="42021" xr:uid="{F5151998-C9C7-488B-B10F-03F76A914C2E}"/>
    <cellStyle name="Input 23 2 4" xfId="5744" xr:uid="{788C140E-5BB7-4ED4-BE8B-85B4B5CB024E}"/>
    <cellStyle name="Input 23 2 4 2" xfId="46055" xr:uid="{E87564A5-AE02-4E43-A191-46062BF6E548}"/>
    <cellStyle name="Input 23 2 5" xfId="46384" xr:uid="{72AA2FB4-4130-416E-97FD-8EAEF6711A2C}"/>
    <cellStyle name="Input 23 2 6" xfId="46843" xr:uid="{8B38861E-A1F2-4337-8811-E21154AF2C7E}"/>
    <cellStyle name="Input 23 2 7" xfId="49359" xr:uid="{40A2588C-1CE7-411E-95BE-5F64083AF94B}"/>
    <cellStyle name="Input 23 2 8" xfId="4545" xr:uid="{4C6685E0-686E-4546-BDD6-7A7A8F7D37D1}"/>
    <cellStyle name="Input 23 2 9" xfId="52685" xr:uid="{6BEC616D-DD35-4028-84C5-DF1CA5E34E22}"/>
    <cellStyle name="Input 23 3" xfId="310" xr:uid="{00000000-0005-0000-0000-000035010000}"/>
    <cellStyle name="Input 23 3 2" xfId="7810" xr:uid="{00FD8DE0-28AE-458C-A73D-5E94C8FE4B30}"/>
    <cellStyle name="Input 23 3 2 2" xfId="42022" xr:uid="{5720DA38-7498-4CFC-A2EE-C4B3584A402A}"/>
    <cellStyle name="Input 23 3 3" xfId="42023" xr:uid="{51256189-4214-4E70-A206-0FB9B76004D0}"/>
    <cellStyle name="Input 23 3 4" xfId="48436" xr:uid="{8B04E4AC-8653-4696-83E4-D5C876925AC6}"/>
    <cellStyle name="Input 23 3 5" xfId="50674" xr:uid="{22EB50B1-44B4-41C7-A5CE-335348372697}"/>
    <cellStyle name="Input 23 3 6" xfId="51682" xr:uid="{34067C70-A5AE-4470-A77D-FD4BFCC2A39D}"/>
    <cellStyle name="Input 23 3 7" xfId="4649" xr:uid="{16DBF57A-7A02-4DE4-983C-56C26E0BABB8}"/>
    <cellStyle name="Input 23 3 8" xfId="52686" xr:uid="{DBACB377-4AFE-4C77-B2CF-0D7B6B805860}"/>
    <cellStyle name="Input 23 4" xfId="311" xr:uid="{00000000-0005-0000-0000-000036010000}"/>
    <cellStyle name="Input 23 4 2" xfId="25732" xr:uid="{359349F8-676B-456C-A6BD-F83E2786DFA9}"/>
    <cellStyle name="Input 23 4 2 2" xfId="42024" xr:uid="{D1741A7E-0D63-45BF-B066-A6FD0011AF5A}"/>
    <cellStyle name="Input 23 4 3" xfId="42025" xr:uid="{A3E51F00-DC40-4B06-B2A5-FF210ABF6F49}"/>
    <cellStyle name="Input 23 4 4" xfId="25731" xr:uid="{A1F9C482-946F-4906-A333-A448855ADEFB}"/>
    <cellStyle name="Input 23 4 5" xfId="52687" xr:uid="{71A8864E-B3D5-4EA8-B66D-7A59E0FC1220}"/>
    <cellStyle name="Input 23 5" xfId="312" xr:uid="{00000000-0005-0000-0000-000037010000}"/>
    <cellStyle name="Input 23 5 2" xfId="25734" xr:uid="{1429289A-91EA-4B04-B075-CECC095C2687}"/>
    <cellStyle name="Input 23 5 2 2" xfId="42026" xr:uid="{D92293ED-DE09-49E5-9E17-AA80649CF47F}"/>
    <cellStyle name="Input 23 5 3" xfId="42027" xr:uid="{3AB3B189-0F54-46E6-A84A-E82330B0B91C}"/>
    <cellStyle name="Input 23 5 4" xfId="25733" xr:uid="{B3CFB7E3-B578-4F71-800A-6224227887DB}"/>
    <cellStyle name="Input 23 5 5" xfId="52688" xr:uid="{826B8B8B-8447-4E9A-9028-E0615D32091E}"/>
    <cellStyle name="Input 23 6" xfId="313" xr:uid="{00000000-0005-0000-0000-000038010000}"/>
    <cellStyle name="Input 23 6 2" xfId="25736" xr:uid="{94BBB302-5C8A-40E1-8BFC-B704CC8F4085}"/>
    <cellStyle name="Input 23 6 2 2" xfId="42028" xr:uid="{C4FA1954-585E-41E1-B95D-0CE237E51F92}"/>
    <cellStyle name="Input 23 6 3" xfId="42029" xr:uid="{8117BDE5-0B7F-4E19-AC2C-4F7DDA5C4B04}"/>
    <cellStyle name="Input 23 6 4" xfId="25735" xr:uid="{9BF3B241-CBBE-4054-A286-F5B9D9781489}"/>
    <cellStyle name="Input 23 6 5" xfId="52689" xr:uid="{F1A75DB3-13A2-41A1-88BE-D295A8F952F9}"/>
    <cellStyle name="Input 23 7" xfId="314" xr:uid="{00000000-0005-0000-0000-000039010000}"/>
    <cellStyle name="Input 23 7 2" xfId="25738" xr:uid="{EC668E0E-DA0D-4970-B04A-C855D5C87BDB}"/>
    <cellStyle name="Input 23 7 2 2" xfId="42030" xr:uid="{889539E5-AE07-4DC9-A814-E6D418B07CF8}"/>
    <cellStyle name="Input 23 7 3" xfId="42031" xr:uid="{66AB53B8-B3C7-4CCD-BDFD-B6F527BFFB73}"/>
    <cellStyle name="Input 23 7 4" xfId="25737" xr:uid="{A30AAC50-138F-457C-A263-11D72C32C315}"/>
    <cellStyle name="Input 23 7 5" xfId="52690" xr:uid="{C8499D3E-2A65-44C6-A0F2-E1B74082FF45}"/>
    <cellStyle name="Input 23 8" xfId="5579" xr:uid="{17042194-94F0-460C-9A7D-D3A10ABEDBA5}"/>
    <cellStyle name="Input 23 8 2" xfId="25739" xr:uid="{4268A239-8585-47DB-A6B6-2419E451E04E}"/>
    <cellStyle name="Input 23 8 2 2" xfId="42032" xr:uid="{A10176A8-5D64-4CDE-9477-3B9E30F78ED5}"/>
    <cellStyle name="Input 23 8 3" xfId="42033" xr:uid="{197CAD69-17D4-4F19-98A9-7827685D2247}"/>
    <cellStyle name="Input 23 9" xfId="25740" xr:uid="{5DD540AD-25B9-4B40-BDE1-B739574585A3}"/>
    <cellStyle name="Input 23 9 2" xfId="25741" xr:uid="{8A78A362-84F4-4287-B9EB-07FACA12EE09}"/>
    <cellStyle name="Input 23 9 2 2" xfId="42034" xr:uid="{E5C0EC15-66D8-47B2-BE2D-9A9F65466720}"/>
    <cellStyle name="Input 23 9 3" xfId="42035" xr:uid="{560C583A-FCCD-45E6-B26C-685A8A4A8683}"/>
    <cellStyle name="Input 24" xfId="315" xr:uid="{00000000-0005-0000-0000-00003A010000}"/>
    <cellStyle name="Input 24 10" xfId="25742" xr:uid="{6BE6F775-12FE-49AC-912E-0F04EF4CAD01}"/>
    <cellStyle name="Input 24 10 2" xfId="25743" xr:uid="{542E2640-486C-42C0-84CA-13ECB1F30C0C}"/>
    <cellStyle name="Input 24 10 2 2" xfId="42036" xr:uid="{010E6109-6DEB-46BD-AD8D-ED566A357B91}"/>
    <cellStyle name="Input 24 10 3" xfId="42037" xr:uid="{E2448462-C4B8-4AE3-8D82-7A7C12FA3CD5}"/>
    <cellStyle name="Input 24 11" xfId="25744" xr:uid="{AC365899-3BBE-4188-BEC5-E56761A9DC73}"/>
    <cellStyle name="Input 24 11 2" xfId="42038" xr:uid="{10EB7CE9-8127-49AD-AC89-E7A291D2CFDF}"/>
    <cellStyle name="Input 24 12" xfId="42039" xr:uid="{2A78E007-7ACB-4082-86DA-52F67D6ADBCE}"/>
    <cellStyle name="Input 24 13" xfId="46039" xr:uid="{3FE27B03-E7D5-4172-BAE0-DEF4A3B59829}"/>
    <cellStyle name="Input 24 14" xfId="46304" xr:uid="{39E2370E-1E78-4206-8EE6-EBEB0795D77E}"/>
    <cellStyle name="Input 24 15" xfId="49758" xr:uid="{3B678720-8183-4916-8A80-FA257ED13B79}"/>
    <cellStyle name="Input 24 16" xfId="4516" xr:uid="{61508546-2645-41C6-AE13-328C781DAE67}"/>
    <cellStyle name="Input 24 17" xfId="52691" xr:uid="{3368FC9F-4BC9-4371-880B-539E1377EDB6}"/>
    <cellStyle name="Input 24 2" xfId="316" xr:uid="{00000000-0005-0000-0000-00003B010000}"/>
    <cellStyle name="Input 24 2 2" xfId="2987" xr:uid="{7F4A3034-00D1-43C1-B715-0605338F7A09}"/>
    <cellStyle name="Input 24 2 2 2" xfId="7982" xr:uid="{A647DFCC-4F2A-444E-A03F-08A317C55A27}"/>
    <cellStyle name="Input 24 2 2 2 2" xfId="42040" xr:uid="{34884654-6977-40F6-B1E6-A7D973368474}"/>
    <cellStyle name="Input 24 2 2 3" xfId="48608" xr:uid="{362E6972-2476-4DE9-BA1B-4ACB59AF419C}"/>
    <cellStyle name="Input 24 2 2 4" xfId="50764" xr:uid="{B61A1E16-007C-473D-AA06-6997727BA711}"/>
    <cellStyle name="Input 24 2 2 5" xfId="51738" xr:uid="{5D8CDEE4-8014-48F0-9CDE-F2526174736D}"/>
    <cellStyle name="Input 24 2 2 6" xfId="5027" xr:uid="{11E71E07-D530-4069-A2AC-57D2DEE37882}"/>
    <cellStyle name="Input 24 2 3" xfId="5423" xr:uid="{3FA32A33-075D-4D32-9D65-5CF8657E69A1}"/>
    <cellStyle name="Input 24 2 3 2" xfId="42041" xr:uid="{B4DD1061-0C08-4751-A216-29EBEEEFEEF2}"/>
    <cellStyle name="Input 24 2 4" xfId="5817" xr:uid="{8E34A9B0-231C-4B89-840B-9172A62E7C65}"/>
    <cellStyle name="Input 24 2 4 2" xfId="46096" xr:uid="{0F13506E-B744-492F-89BF-2CDFF1332455}"/>
    <cellStyle name="Input 24 2 5" xfId="46458" xr:uid="{98F99ADE-EF1A-457B-9D22-E7DE00624489}"/>
    <cellStyle name="Input 24 2 6" xfId="49223" xr:uid="{E9C1A053-A777-48A1-9A14-E797543BF311}"/>
    <cellStyle name="Input 24 2 7" xfId="49240" xr:uid="{F698073E-22B5-409B-B146-40FF373A111B}"/>
    <cellStyle name="Input 24 2 8" xfId="4582" xr:uid="{FF1E35FB-9A7E-44A2-A40A-CE8CDF263116}"/>
    <cellStyle name="Input 24 2 9" xfId="52692" xr:uid="{4EA8D195-7109-4DBC-A2B1-A960B20B9134}"/>
    <cellStyle name="Input 24 3" xfId="317" xr:uid="{00000000-0005-0000-0000-00003C010000}"/>
    <cellStyle name="Input 24 3 2" xfId="7870" xr:uid="{54CAB4B4-163D-434C-8816-F113043B1FC7}"/>
    <cellStyle name="Input 24 3 2 2" xfId="42042" xr:uid="{373649B6-A4A0-4772-B385-99E76CDFACC5}"/>
    <cellStyle name="Input 24 3 3" xfId="42043" xr:uid="{447C0584-4488-4355-B4A1-687D70EFAEA2}"/>
    <cellStyle name="Input 24 3 4" xfId="48496" xr:uid="{6896A51D-E402-46F0-A2D8-4D75D0B5D398}"/>
    <cellStyle name="Input 24 3 5" xfId="50713" xr:uid="{029B3C40-F25D-42EF-A7D2-70960BFF021F}"/>
    <cellStyle name="Input 24 3 6" xfId="51710" xr:uid="{ACECF5DC-DAFC-46A2-829A-FACEEBE8E480}"/>
    <cellStyle name="Input 24 3 7" xfId="4734" xr:uid="{AA863AA1-1F2D-465F-AD90-DDB6705E2371}"/>
    <cellStyle name="Input 24 3 8" xfId="52693" xr:uid="{5949DF19-C530-4F5A-8EFC-FB1BF2BA8BA2}"/>
    <cellStyle name="Input 24 4" xfId="318" xr:uid="{00000000-0005-0000-0000-00003D010000}"/>
    <cellStyle name="Input 24 4 2" xfId="25746" xr:uid="{8C98058B-F308-4C60-B835-852F7D9812AF}"/>
    <cellStyle name="Input 24 4 2 2" xfId="42044" xr:uid="{4E21A081-DA84-44F2-8BB5-E23C2C102D46}"/>
    <cellStyle name="Input 24 4 3" xfId="42045" xr:uid="{609506AA-E9E4-44AA-80A2-327ABF4A7BEA}"/>
    <cellStyle name="Input 24 4 4" xfId="25745" xr:uid="{D571FED3-EAA4-474E-9E14-EE6D932E67DA}"/>
    <cellStyle name="Input 24 4 5" xfId="52694" xr:uid="{53C8C8CF-F70B-4E00-9A0B-275EB7317B79}"/>
    <cellStyle name="Input 24 5" xfId="319" xr:uid="{00000000-0005-0000-0000-00003E010000}"/>
    <cellStyle name="Input 24 5 2" xfId="25748" xr:uid="{A47FFDE6-9CE0-496E-A85D-ADFDF44E5678}"/>
    <cellStyle name="Input 24 5 2 2" xfId="42046" xr:uid="{FE8DD737-EE70-4B76-B90B-5FDD309265AA}"/>
    <cellStyle name="Input 24 5 3" xfId="42047" xr:uid="{EF44244B-BB75-450C-84FB-126BD2D67FF2}"/>
    <cellStyle name="Input 24 5 4" xfId="25747" xr:uid="{3F3FC1CC-2F13-435E-A309-D1D976E78CD9}"/>
    <cellStyle name="Input 24 5 5" xfId="52695" xr:uid="{0BDD2FE8-B0C0-4B2F-A6DA-F532ADDFAAB9}"/>
    <cellStyle name="Input 24 6" xfId="320" xr:uid="{00000000-0005-0000-0000-00003F010000}"/>
    <cellStyle name="Input 24 6 2" xfId="25750" xr:uid="{232B842B-795A-4B32-8D1B-AC5E9377380C}"/>
    <cellStyle name="Input 24 6 2 2" xfId="42048" xr:uid="{7720A19A-DA11-4987-BE2F-77EB12169B59}"/>
    <cellStyle name="Input 24 6 3" xfId="42049" xr:uid="{75433077-A0EA-4E2F-BCCD-F304CFEC453C}"/>
    <cellStyle name="Input 24 6 4" xfId="25749" xr:uid="{31133981-949C-4F01-9AC6-6DE20F396BDE}"/>
    <cellStyle name="Input 24 6 5" xfId="52696" xr:uid="{0EE02712-B3EA-4CF6-A4CF-5CBEB62B275C}"/>
    <cellStyle name="Input 24 7" xfId="321" xr:uid="{00000000-0005-0000-0000-000040010000}"/>
    <cellStyle name="Input 24 7 2" xfId="25752" xr:uid="{E62A9102-E9AA-4613-B75D-F110EBDF9EF3}"/>
    <cellStyle name="Input 24 7 2 2" xfId="42050" xr:uid="{E533176F-D0F9-4264-B50D-7AD0577825E5}"/>
    <cellStyle name="Input 24 7 3" xfId="42051" xr:uid="{CC191EF4-91A2-449E-9D67-AE4F459FF2A7}"/>
    <cellStyle name="Input 24 7 4" xfId="25751" xr:uid="{31074B0C-2115-4884-8936-893A08502304}"/>
    <cellStyle name="Input 24 7 5" xfId="52697" xr:uid="{6E63CE4D-F5E8-45AC-99DE-D61DEE8D8A64}"/>
    <cellStyle name="Input 24 8" xfId="5674" xr:uid="{8D3211B9-64E7-4B56-8B12-5A6B3B497AEF}"/>
    <cellStyle name="Input 24 8 2" xfId="25753" xr:uid="{2924D069-AB21-44A7-A781-5C66894695F9}"/>
    <cellStyle name="Input 24 8 2 2" xfId="42052" xr:uid="{D012FB69-F37B-4248-96F3-8CB648A7F566}"/>
    <cellStyle name="Input 24 8 3" xfId="42053" xr:uid="{AC2B60AF-83DB-444B-BDDB-0E1CBE863B91}"/>
    <cellStyle name="Input 24 9" xfId="25754" xr:uid="{6F302FAA-C3D3-4F26-8515-07D5DB658296}"/>
    <cellStyle name="Input 24 9 2" xfId="25755" xr:uid="{0C22E568-F650-4F15-909B-9A39EB6151D9}"/>
    <cellStyle name="Input 24 9 2 2" xfId="42054" xr:uid="{9227FBA5-1456-424B-BB3F-B4011BD8EF9C}"/>
    <cellStyle name="Input 24 9 3" xfId="42055" xr:uid="{49881967-30D6-469D-B6D7-0CCF8F708713}"/>
    <cellStyle name="Input 25" xfId="322" xr:uid="{00000000-0005-0000-0000-000041010000}"/>
    <cellStyle name="Input 25 10" xfId="25756" xr:uid="{CCBF61C0-A39F-463C-B315-0295FC34F33C}"/>
    <cellStyle name="Input 25 10 2" xfId="25757" xr:uid="{3122F6E2-2267-45CD-BB9F-C98E08451BE8}"/>
    <cellStyle name="Input 25 10 2 2" xfId="42056" xr:uid="{F317087F-2448-4530-89C9-13B65115C602}"/>
    <cellStyle name="Input 25 10 3" xfId="42057" xr:uid="{EECD0C14-0F67-4FE9-B79A-50D7F603E922}"/>
    <cellStyle name="Input 25 11" xfId="25758" xr:uid="{5014E3EB-4D9C-47CC-80D5-DD9243D66E75}"/>
    <cellStyle name="Input 25 11 2" xfId="42058" xr:uid="{48DA0A00-62A8-4260-9A31-EA31009AACF5}"/>
    <cellStyle name="Input 25 12" xfId="42059" xr:uid="{2CC5F95D-4AE2-4AEB-93B8-9FB23BCBADB4}"/>
    <cellStyle name="Input 25 13" xfId="45940" xr:uid="{2C427589-4451-41BD-99BC-7AAB4EDB2CEF}"/>
    <cellStyle name="Input 25 14" xfId="46218" xr:uid="{F30804F8-8193-49A2-9444-3540454E7E16}"/>
    <cellStyle name="Input 25 15" xfId="49944" xr:uid="{E87D1D02-EC79-4517-8E65-25DB797F8696}"/>
    <cellStyle name="Input 25 16" xfId="4421" xr:uid="{10F3B8E6-2301-4728-8D7D-750AC5D09E6D}"/>
    <cellStyle name="Input 25 17" xfId="52698" xr:uid="{B4B7F94B-7157-4BD5-BA85-7313CF6D6BB3}"/>
    <cellStyle name="Input 25 2" xfId="323" xr:uid="{00000000-0005-0000-0000-000042010000}"/>
    <cellStyle name="Input 25 2 2" xfId="2944" xr:uid="{2DCF357E-646D-4401-AB53-1DB3BE2A4315}"/>
    <cellStyle name="Input 25 2 2 2" xfId="7939" xr:uid="{9B9CF722-CDC2-497E-90B4-5CE1E796FB93}"/>
    <cellStyle name="Input 25 2 2 2 2" xfId="42060" xr:uid="{A0B6A78B-DB43-4ADB-91B4-6459845FD6B7}"/>
    <cellStyle name="Input 25 2 2 3" xfId="48565" xr:uid="{6C986E9D-370E-4D34-847E-606D9CC0A705}"/>
    <cellStyle name="Input 25 2 2 4" xfId="50742" xr:uid="{39BFB054-0C41-4A55-826E-F288C94B18F7}"/>
    <cellStyle name="Input 25 2 2 5" xfId="51723" xr:uid="{33CFC41A-DAAF-433B-8E71-BBDF006352B1}"/>
    <cellStyle name="Input 25 2 2 6" xfId="4965" xr:uid="{1D253C90-DD99-4C82-AF6A-22F728EDE6B8}"/>
    <cellStyle name="Input 25 2 3" xfId="5362" xr:uid="{28750360-5022-4382-83E1-F1A2D5731409}"/>
    <cellStyle name="Input 25 2 3 2" xfId="42061" xr:uid="{D3A87931-37D0-485C-B42D-D4E4226848F0}"/>
    <cellStyle name="Input 25 2 4" xfId="5756" xr:uid="{342952FA-E51B-494C-856D-67BEFB436C35}"/>
    <cellStyle name="Input 25 2 4 2" xfId="46064" xr:uid="{9FAA8EEB-9609-4A89-948D-153BE99D3159}"/>
    <cellStyle name="Input 25 2 5" xfId="46396" xr:uid="{27F85E06-A9C2-4CCF-B8A5-E8A2D6C6F7AF}"/>
    <cellStyle name="Input 25 2 6" xfId="49184" xr:uid="{3D3238F6-1FC6-4DA6-8CBA-C3CDC1339A1A}"/>
    <cellStyle name="Input 25 2 7" xfId="49730" xr:uid="{D53E9A9A-D63E-4ECC-955D-1AE3B2EA8816}"/>
    <cellStyle name="Input 25 2 8" xfId="4551" xr:uid="{824278D6-EB5E-40C3-8F42-17691E1A4FBA}"/>
    <cellStyle name="Input 25 2 9" xfId="52699" xr:uid="{B61C9E5F-5D56-4CB1-94CC-3095A6F1C50A}"/>
    <cellStyle name="Input 25 3" xfId="324" xr:uid="{00000000-0005-0000-0000-000043010000}"/>
    <cellStyle name="Input 25 3 2" xfId="7817" xr:uid="{9B6000C0-C94E-43B3-8D13-CAC35E548556}"/>
    <cellStyle name="Input 25 3 2 2" xfId="42062" xr:uid="{0B8A3D7B-0E8E-4E45-9DB6-6256C790617F}"/>
    <cellStyle name="Input 25 3 3" xfId="42063" xr:uid="{3F1DD626-0C4F-4C12-8E93-836278ACB500}"/>
    <cellStyle name="Input 25 3 4" xfId="48443" xr:uid="{99382735-934B-4198-A1D4-57A0AACE4D70}"/>
    <cellStyle name="Input 25 3 5" xfId="50680" xr:uid="{6965F227-8F7A-402C-BE64-18869731AB0B}"/>
    <cellStyle name="Input 25 3 6" xfId="51686" xr:uid="{D9AD0423-084E-42F9-BB27-6370BA27A6FE}"/>
    <cellStyle name="Input 25 3 7" xfId="4660" xr:uid="{B1CBE5E7-62DF-4B10-BE95-D84810F34C9E}"/>
    <cellStyle name="Input 25 3 8" xfId="52700" xr:uid="{76C21220-EFDC-48C6-A696-20DD5FC55476}"/>
    <cellStyle name="Input 25 4" xfId="325" xr:uid="{00000000-0005-0000-0000-000044010000}"/>
    <cellStyle name="Input 25 4 2" xfId="25760" xr:uid="{1FC54431-D174-401F-B8BC-C327AE0B9B44}"/>
    <cellStyle name="Input 25 4 2 2" xfId="42064" xr:uid="{7299FD2A-0786-4555-8A09-7DCCF8F4D744}"/>
    <cellStyle name="Input 25 4 3" xfId="42065" xr:uid="{78AECFF2-F0A2-4C55-95A8-333CA73F4A21}"/>
    <cellStyle name="Input 25 4 4" xfId="25759" xr:uid="{98E1DFD0-6550-495B-ACE7-504E643927AB}"/>
    <cellStyle name="Input 25 4 5" xfId="52701" xr:uid="{6DC1F8B6-A657-430A-A0E1-955FB2DF2A7F}"/>
    <cellStyle name="Input 25 5" xfId="326" xr:uid="{00000000-0005-0000-0000-000045010000}"/>
    <cellStyle name="Input 25 5 2" xfId="25762" xr:uid="{E699E222-40AF-4949-BF52-B16B667A8A82}"/>
    <cellStyle name="Input 25 5 2 2" xfId="42066" xr:uid="{7DE55FC8-3AF4-4104-9ECB-5AD1F4C09670}"/>
    <cellStyle name="Input 25 5 3" xfId="42067" xr:uid="{70A97297-75C2-41CE-8FCF-F528308AC5EA}"/>
    <cellStyle name="Input 25 5 4" xfId="25761" xr:uid="{E1A59985-851E-429E-A69F-D904476AA4EA}"/>
    <cellStyle name="Input 25 5 5" xfId="52702" xr:uid="{0342340F-91D6-4C67-B499-3F91C4EF2665}"/>
    <cellStyle name="Input 25 6" xfId="327" xr:uid="{00000000-0005-0000-0000-000046010000}"/>
    <cellStyle name="Input 25 6 2" xfId="25764" xr:uid="{F9A5B896-00C0-414A-961A-706192FC6941}"/>
    <cellStyle name="Input 25 6 2 2" xfId="42068" xr:uid="{5CC74CAA-0F26-4C36-83DD-C56B247385FD}"/>
    <cellStyle name="Input 25 6 3" xfId="42069" xr:uid="{2C56AF47-64FA-4A62-8E70-7FC9DBEEB11A}"/>
    <cellStyle name="Input 25 6 4" xfId="25763" xr:uid="{BC1CD68B-F10A-4991-9EBA-2EA0E6894018}"/>
    <cellStyle name="Input 25 6 5" xfId="52703" xr:uid="{2C210EEC-5506-46ED-B4D5-13D5D0C7AE3D}"/>
    <cellStyle name="Input 25 7" xfId="328" xr:uid="{00000000-0005-0000-0000-000047010000}"/>
    <cellStyle name="Input 25 7 2" xfId="25766" xr:uid="{8C8A9C9A-7E2C-4DD2-9986-378623A9B45B}"/>
    <cellStyle name="Input 25 7 2 2" xfId="42070" xr:uid="{B8CB02D2-00F3-45B1-9953-979D90863790}"/>
    <cellStyle name="Input 25 7 3" xfId="42071" xr:uid="{DAED832E-139C-43DE-ADBA-47022DEDBF48}"/>
    <cellStyle name="Input 25 7 4" xfId="25765" xr:uid="{9685B00E-CA2E-46CD-AD38-97F4BD7E534A}"/>
    <cellStyle name="Input 25 7 5" xfId="52704" xr:uid="{3FF4D04C-789E-4430-B320-6C62619C206E}"/>
    <cellStyle name="Input 25 8" xfId="5592" xr:uid="{8DD05A65-336C-47EC-AB14-8AC2476F14CF}"/>
    <cellStyle name="Input 25 8 2" xfId="25767" xr:uid="{273E95AF-B505-4C8F-B9B8-88F8A53C641E}"/>
    <cellStyle name="Input 25 8 2 2" xfId="42072" xr:uid="{4A27CB6B-E261-4825-8D37-A74CFFD38DB3}"/>
    <cellStyle name="Input 25 8 3" xfId="42073" xr:uid="{B03DAD01-2213-4974-8F1F-7F76D8AAA656}"/>
    <cellStyle name="Input 25 9" xfId="25768" xr:uid="{47B6B35B-01C7-4FFE-AAB7-7EBC0203BA04}"/>
    <cellStyle name="Input 25 9 2" xfId="25769" xr:uid="{9BF33309-727B-431B-BB55-2ADEFDF07C1B}"/>
    <cellStyle name="Input 25 9 2 2" xfId="42074" xr:uid="{D881997F-47F8-4D78-B921-2C4CC4B5BA70}"/>
    <cellStyle name="Input 25 9 3" xfId="42075" xr:uid="{875E72EE-DB66-4C14-A626-3F2DE620B920}"/>
    <cellStyle name="Input 26" xfId="329" xr:uid="{00000000-0005-0000-0000-000048010000}"/>
    <cellStyle name="Input 26 10" xfId="25770" xr:uid="{990E1ABF-2D19-420C-800A-CD89E1E46815}"/>
    <cellStyle name="Input 26 10 2" xfId="25771" xr:uid="{DDFC95D4-A378-4B00-87DF-934941F160F3}"/>
    <cellStyle name="Input 26 10 2 2" xfId="42076" xr:uid="{F7469430-0FFC-4DF8-B87B-2518CD165181}"/>
    <cellStyle name="Input 26 10 3" xfId="42077" xr:uid="{4FADCB99-F39E-4FAB-8C9C-67BD8608EE32}"/>
    <cellStyle name="Input 26 11" xfId="25772" xr:uid="{9B4CE5B8-D9FA-43C8-A5A0-732A46DB032D}"/>
    <cellStyle name="Input 26 11 2" xfId="42078" xr:uid="{8D676B26-A78A-4A3A-A00C-13B61FD9DA83}"/>
    <cellStyle name="Input 26 12" xfId="42079" xr:uid="{88A30F2F-65A0-40C8-BD2A-B5E4FC004DB2}"/>
    <cellStyle name="Input 26 13" xfId="45970" xr:uid="{98982D2B-03BB-45D9-BC92-A2D9B9C8ED8C}"/>
    <cellStyle name="Input 26 14" xfId="46246" xr:uid="{454C0015-A114-42FC-875B-558124DDB5C1}"/>
    <cellStyle name="Input 26 15" xfId="50954" xr:uid="{FCE524D3-160C-42F9-9043-7F442F1E9449}"/>
    <cellStyle name="Input 26 16" xfId="4448" xr:uid="{04822C38-2635-43E6-BF1A-B88927CAE40E}"/>
    <cellStyle name="Input 26 17" xfId="52705" xr:uid="{B13A4756-E9F8-4E10-AAD0-BB59EBAAFF5E}"/>
    <cellStyle name="Input 26 2" xfId="330" xr:uid="{00000000-0005-0000-0000-000049010000}"/>
    <cellStyle name="Input 26 2 2" xfId="2955" xr:uid="{45B374B2-81F8-4B40-8F25-0303E57B3B16}"/>
    <cellStyle name="Input 26 2 2 2" xfId="7950" xr:uid="{BD652FD4-604D-4638-AA1C-C8258EC2D642}"/>
    <cellStyle name="Input 26 2 2 2 2" xfId="42080" xr:uid="{2DB84917-8E93-46C3-A628-9AB097C340ED}"/>
    <cellStyle name="Input 26 2 2 3" xfId="48576" xr:uid="{2FA2E52C-6C83-4C39-987A-D73AB0B7C873}"/>
    <cellStyle name="Input 26 2 2 4" xfId="50745" xr:uid="{619B23F5-62D3-4BE7-999C-3724C492A190}"/>
    <cellStyle name="Input 26 2 2 5" xfId="51726" xr:uid="{F8BF1FCE-39B6-44FE-BC4C-BF26DA79FAB6}"/>
    <cellStyle name="Input 26 2 2 6" xfId="4985" xr:uid="{77531C22-1B44-491D-8331-F7484841B92D}"/>
    <cellStyle name="Input 26 2 3" xfId="5381" xr:uid="{E0030F48-2290-40E2-ADBE-E8C5660F3D48}"/>
    <cellStyle name="Input 26 2 3 2" xfId="42081" xr:uid="{D6A00A82-2A90-4B6F-9FD5-3ABC0926AE6B}"/>
    <cellStyle name="Input 26 2 4" xfId="5775" xr:uid="{9E4692B4-296E-4765-A52F-7B64C11D9411}"/>
    <cellStyle name="Input 26 2 4 2" xfId="46074" xr:uid="{D6D74E2B-CC77-4712-A81E-657BFD44A4EE}"/>
    <cellStyle name="Input 26 2 5" xfId="46416" xr:uid="{3F9E22AF-0041-42B6-90E3-7D9914B2EE3F}"/>
    <cellStyle name="Input 26 2 6" xfId="49197" xr:uid="{CB00D47C-4F08-4814-9921-D5E1826C20A1}"/>
    <cellStyle name="Input 26 2 7" xfId="49519" xr:uid="{D3F8FD80-A0E1-4158-B057-0E2DFCAEE0FA}"/>
    <cellStyle name="Input 26 2 8" xfId="4559" xr:uid="{38565571-07D4-46AF-8F0B-E3037E3C85AF}"/>
    <cellStyle name="Input 26 2 9" xfId="52706" xr:uid="{66AA3BE4-445C-4437-ABDA-B2305CBF99D7}"/>
    <cellStyle name="Input 26 3" xfId="331" xr:uid="{00000000-0005-0000-0000-00004A010000}"/>
    <cellStyle name="Input 26 3 2" xfId="7830" xr:uid="{441B4AE7-A15C-4A94-98C7-A9F2B0449CF1}"/>
    <cellStyle name="Input 26 3 2 2" xfId="42082" xr:uid="{35BBC317-4A29-4C07-8243-A2C37257D961}"/>
    <cellStyle name="Input 26 3 3" xfId="42083" xr:uid="{0B71AAE3-37AC-4FFB-85B6-56F91373E37E}"/>
    <cellStyle name="Input 26 3 4" xfId="48456" xr:uid="{0A2FFE6F-0CF5-4295-9BF5-096302B3B1B6}"/>
    <cellStyle name="Input 26 3 5" xfId="50687" xr:uid="{67422678-D4E0-45EB-88F7-E1AAEF3ABBD0}"/>
    <cellStyle name="Input 26 3 6" xfId="51691" xr:uid="{BC7330E7-1F0F-48DD-88C1-7135F6A2BB40}"/>
    <cellStyle name="Input 26 3 7" xfId="4682" xr:uid="{E2A93CA5-D6D5-4A2F-A157-B505624A3424}"/>
    <cellStyle name="Input 26 3 8" xfId="52707" xr:uid="{E9B42B2C-89F4-4072-A82A-8A844413C727}"/>
    <cellStyle name="Input 26 4" xfId="332" xr:uid="{00000000-0005-0000-0000-00004B010000}"/>
    <cellStyle name="Input 26 4 2" xfId="25774" xr:uid="{8251054C-F9D4-47E4-B3EC-42CDA9C4F912}"/>
    <cellStyle name="Input 26 4 2 2" xfId="42084" xr:uid="{ABAC89E0-33F4-48FF-99AE-71EE2B446FBA}"/>
    <cellStyle name="Input 26 4 3" xfId="42085" xr:uid="{C34E99FC-DCC2-4830-B8C0-D2149277B5F1}"/>
    <cellStyle name="Input 26 4 4" xfId="25773" xr:uid="{B415916E-B7B8-4612-858E-3060C06ED231}"/>
    <cellStyle name="Input 26 4 5" xfId="52708" xr:uid="{2B2A9C48-0A21-4C10-95B4-0AA512D0068B}"/>
    <cellStyle name="Input 26 5" xfId="333" xr:uid="{00000000-0005-0000-0000-00004C010000}"/>
    <cellStyle name="Input 26 5 2" xfId="25776" xr:uid="{EFCD06B0-0957-41F4-A80E-2D950BC8DA6D}"/>
    <cellStyle name="Input 26 5 2 2" xfId="42086" xr:uid="{109DA325-5B05-4E47-867B-8AA8C9CBB3BF}"/>
    <cellStyle name="Input 26 5 3" xfId="42087" xr:uid="{6970F5EC-8C7D-45C6-9AE1-E74D3BC94FA8}"/>
    <cellStyle name="Input 26 5 4" xfId="25775" xr:uid="{B201E687-D865-4080-A66A-0073259ED3B7}"/>
    <cellStyle name="Input 26 5 5" xfId="52709" xr:uid="{EF818272-ABA7-43A6-98A8-33E461CB4541}"/>
    <cellStyle name="Input 26 6" xfId="334" xr:uid="{00000000-0005-0000-0000-00004D010000}"/>
    <cellStyle name="Input 26 6 2" xfId="25778" xr:uid="{C6C686C5-7B32-4D17-BBF0-6F904C5D867B}"/>
    <cellStyle name="Input 26 6 2 2" xfId="42088" xr:uid="{609F961F-E36D-461D-81D4-637F5B54E945}"/>
    <cellStyle name="Input 26 6 3" xfId="42089" xr:uid="{0E287ED0-B3DF-4686-9AF3-04C3D2633B3A}"/>
    <cellStyle name="Input 26 6 4" xfId="25777" xr:uid="{41394E75-2E90-4753-A2FE-D84CB4DB1C42}"/>
    <cellStyle name="Input 26 6 5" xfId="52710" xr:uid="{7262FD25-DE4C-413F-BD51-A165A1B7E61B}"/>
    <cellStyle name="Input 26 7" xfId="335" xr:uid="{00000000-0005-0000-0000-00004E010000}"/>
    <cellStyle name="Input 26 7 2" xfId="25780" xr:uid="{79026528-5F8B-4944-90C5-003B2D38BDFD}"/>
    <cellStyle name="Input 26 7 2 2" xfId="42090" xr:uid="{5E5DBDD3-F4B1-4D39-8A6F-826951C45F02}"/>
    <cellStyle name="Input 26 7 3" xfId="42091" xr:uid="{0CA0CD4C-0D60-465F-8E2D-5B11DD01B1ED}"/>
    <cellStyle name="Input 26 7 4" xfId="25779" xr:uid="{22A8971D-7534-4AF2-B734-73062E2554CA}"/>
    <cellStyle name="Input 26 7 5" xfId="52711" xr:uid="{2A459FA0-3C89-4FFE-9FB7-7A7B24E781A6}"/>
    <cellStyle name="Input 26 8" xfId="5616" xr:uid="{D4F275BC-76BD-4620-B696-A95DC05B893A}"/>
    <cellStyle name="Input 26 8 2" xfId="25781" xr:uid="{25F1D10F-68CF-4CE2-9DBD-173777E29F35}"/>
    <cellStyle name="Input 26 8 2 2" xfId="42092" xr:uid="{FD820498-58CD-44CC-B3C1-352D3D28DC17}"/>
    <cellStyle name="Input 26 8 3" xfId="42093" xr:uid="{77C70C25-E6E4-4581-AC96-02C1C72B5F26}"/>
    <cellStyle name="Input 26 9" xfId="25782" xr:uid="{CB3DE9DB-BDCC-405C-AB15-E5200EF03CFA}"/>
    <cellStyle name="Input 26 9 2" xfId="25783" xr:uid="{1678E8B6-7249-4192-882C-1C5DFECD12D9}"/>
    <cellStyle name="Input 26 9 2 2" xfId="42094" xr:uid="{5BB2F381-4326-43C5-8EA8-B77C2EA0916C}"/>
    <cellStyle name="Input 26 9 3" xfId="42095" xr:uid="{B772DE35-33E3-4E23-B8F3-128DB8A6246A}"/>
    <cellStyle name="Input 27" xfId="336" xr:uid="{00000000-0005-0000-0000-00004F010000}"/>
    <cellStyle name="Input 27 10" xfId="25784" xr:uid="{B931D2F0-CD45-4399-8004-974FD457AA70}"/>
    <cellStyle name="Input 27 10 2" xfId="25785" xr:uid="{0645217B-0E09-46AE-A450-8B96B0AB8F7B}"/>
    <cellStyle name="Input 27 10 2 2" xfId="42096" xr:uid="{403C31C4-6064-464B-AA46-872DCC1417FB}"/>
    <cellStyle name="Input 27 10 3" xfId="42097" xr:uid="{6D7A3462-85E2-4252-89D8-6132C431E8BE}"/>
    <cellStyle name="Input 27 11" xfId="25786" xr:uid="{7CB7703B-FA03-43B1-BC93-9DDBC07B452E}"/>
    <cellStyle name="Input 27 11 2" xfId="42098" xr:uid="{3CAE98A2-3EF0-4D05-9DD8-55C036DE4ABE}"/>
    <cellStyle name="Input 27 12" xfId="42099" xr:uid="{5A63437D-18B8-4CB8-9873-4A5E744E1381}"/>
    <cellStyle name="Input 27 13" xfId="45853" xr:uid="{802C195F-1BBA-4E03-AAC3-3FBEC861A468}"/>
    <cellStyle name="Input 27 14" xfId="46301" xr:uid="{825321FB-78D3-4230-AFE0-F31709EB6E67}"/>
    <cellStyle name="Input 27 15" xfId="49379" xr:uid="{74A2994E-80F7-4149-9304-CDDF5CBE3C01}"/>
    <cellStyle name="Input 27 16" xfId="4511" xr:uid="{6130A68D-0790-428B-B7BF-38BF6DEFE099}"/>
    <cellStyle name="Input 27 17" xfId="52712" xr:uid="{2A92A688-44AC-44CE-841A-F47BC067BECE}"/>
    <cellStyle name="Input 27 2" xfId="337" xr:uid="{00000000-0005-0000-0000-000050010000}"/>
    <cellStyle name="Input 27 2 2" xfId="2986" xr:uid="{A28577B9-40D6-4638-BCD1-95A896528E18}"/>
    <cellStyle name="Input 27 2 2 2" xfId="7981" xr:uid="{4B0B95A7-A3AC-4B81-9743-A91DB0E07587}"/>
    <cellStyle name="Input 27 2 2 2 2" xfId="42100" xr:uid="{01BAC9AA-97D3-4667-9EB2-6635FFBDECCA}"/>
    <cellStyle name="Input 27 2 2 3" xfId="48607" xr:uid="{0CD95F37-E5C4-4BE1-930F-B0B547C23014}"/>
    <cellStyle name="Input 27 2 2 4" xfId="50763" xr:uid="{E709CF37-BE52-4AA4-AAEC-841785074F17}"/>
    <cellStyle name="Input 27 2 2 5" xfId="51737" xr:uid="{AF0FA01A-D8D3-4188-9182-5B64D6053F3B}"/>
    <cellStyle name="Input 27 2 2 6" xfId="5026" xr:uid="{2F45748F-4302-4BD1-97C5-B931C789A108}"/>
    <cellStyle name="Input 27 2 3" xfId="5422" xr:uid="{29CB1788-D2F0-4BC5-9EE9-84DAA191631B}"/>
    <cellStyle name="Input 27 2 3 2" xfId="42101" xr:uid="{8849D2E5-912B-4475-BE82-22D46292AF75}"/>
    <cellStyle name="Input 27 2 4" xfId="5816" xr:uid="{DC542BA5-05BD-4F9E-935A-D8CC28688683}"/>
    <cellStyle name="Input 27 2 4 2" xfId="46095" xr:uid="{DBEA51BB-BFE4-47D8-B6C1-929DB3F22533}"/>
    <cellStyle name="Input 27 2 5" xfId="46457" xr:uid="{A3DECCA1-6FB5-4EDA-A27B-CA1847031035}"/>
    <cellStyle name="Input 27 2 6" xfId="49222" xr:uid="{60957A82-8AD0-41AC-A233-9F8AC5E1DCF8}"/>
    <cellStyle name="Input 27 2 7" xfId="49925" xr:uid="{A0070FB3-7301-4CEA-87E8-B4F614422D2B}"/>
    <cellStyle name="Input 27 2 8" xfId="4580" xr:uid="{5FFFED38-B2CB-4F44-B31A-8B41CE71F413}"/>
    <cellStyle name="Input 27 2 9" xfId="52713" xr:uid="{0347CFB3-FD89-45B9-9C75-759A6E3190BF}"/>
    <cellStyle name="Input 27 3" xfId="338" xr:uid="{00000000-0005-0000-0000-000051010000}"/>
    <cellStyle name="Input 27 3 2" xfId="7868" xr:uid="{38F37CA2-C407-4491-A7D7-14C9D9B034B0}"/>
    <cellStyle name="Input 27 3 2 2" xfId="42102" xr:uid="{4FF7DB02-79E6-4FD2-ABBD-98C151396E42}"/>
    <cellStyle name="Input 27 3 3" xfId="42103" xr:uid="{FE421B7B-10E5-48F1-85B8-2A332BDE4926}"/>
    <cellStyle name="Input 27 3 4" xfId="48494" xr:uid="{0FEE02BD-2313-4E79-88ED-63C7D4E62947}"/>
    <cellStyle name="Input 27 3 5" xfId="50711" xr:uid="{C41FC073-BC68-4201-8D5F-F348882A380B}"/>
    <cellStyle name="Input 27 3 6" xfId="51708" xr:uid="{374D0721-5B62-4899-ACD2-A631821717C5}"/>
    <cellStyle name="Input 27 3 7" xfId="4731" xr:uid="{12327114-BF66-44BB-83CE-AE4890BFD33C}"/>
    <cellStyle name="Input 27 3 8" xfId="52714" xr:uid="{453A70F7-2C93-4635-96C2-6F1FBD86F974}"/>
    <cellStyle name="Input 27 4" xfId="339" xr:uid="{00000000-0005-0000-0000-000052010000}"/>
    <cellStyle name="Input 27 4 2" xfId="25788" xr:uid="{C6BC5C74-36C2-4A3D-BD1D-72997E37D6E1}"/>
    <cellStyle name="Input 27 4 2 2" xfId="42104" xr:uid="{BD7B5119-D477-45C0-B162-C66FF8D70CD9}"/>
    <cellStyle name="Input 27 4 3" xfId="42105" xr:uid="{663994E9-1C4F-4ED2-9C9B-59589495B431}"/>
    <cellStyle name="Input 27 4 4" xfId="25787" xr:uid="{A468771D-93EB-42DD-9021-78DC9EE91C2A}"/>
    <cellStyle name="Input 27 4 5" xfId="52715" xr:uid="{96E1C1C0-7D45-4E6B-9408-6DB057A502F2}"/>
    <cellStyle name="Input 27 5" xfId="340" xr:uid="{00000000-0005-0000-0000-000053010000}"/>
    <cellStyle name="Input 27 5 2" xfId="25790" xr:uid="{34034F84-FA24-47BC-B78D-0EF47E9A6B79}"/>
    <cellStyle name="Input 27 5 2 2" xfId="42106" xr:uid="{B225C9D1-4A1B-4627-ABBD-A8BA2514FDA2}"/>
    <cellStyle name="Input 27 5 3" xfId="42107" xr:uid="{331A3928-5545-44B0-978C-8E5D23B1157C}"/>
    <cellStyle name="Input 27 5 4" xfId="25789" xr:uid="{03AAA17C-3774-42F7-8AE8-3F00403FDA56}"/>
    <cellStyle name="Input 27 5 5" xfId="52716" xr:uid="{1261C5B0-CB8A-4D01-A999-6798FBEDD43A}"/>
    <cellStyle name="Input 27 6" xfId="341" xr:uid="{00000000-0005-0000-0000-000054010000}"/>
    <cellStyle name="Input 27 6 2" xfId="25792" xr:uid="{F9EDF57B-B06A-4171-BF72-9B152EA8267D}"/>
    <cellStyle name="Input 27 6 2 2" xfId="42108" xr:uid="{1675A6F8-0CB3-45EE-BC43-B4B9369B1262}"/>
    <cellStyle name="Input 27 6 3" xfId="42109" xr:uid="{6FA644BD-D568-4C14-95D1-CC8D2F0F6869}"/>
    <cellStyle name="Input 27 6 4" xfId="25791" xr:uid="{F24638C3-FF27-42F1-9BC9-F938C4CD0748}"/>
    <cellStyle name="Input 27 6 5" xfId="52717" xr:uid="{77F5AE86-3101-4226-8652-5A54EBC37C54}"/>
    <cellStyle name="Input 27 7" xfId="342" xr:uid="{00000000-0005-0000-0000-000055010000}"/>
    <cellStyle name="Input 27 7 2" xfId="25794" xr:uid="{E0A0BAE9-BBB9-48E4-8291-B007B0FF1492}"/>
    <cellStyle name="Input 27 7 2 2" xfId="42110" xr:uid="{8E56376C-176D-4E84-837C-6671B685E91D}"/>
    <cellStyle name="Input 27 7 3" xfId="42111" xr:uid="{BE357FDF-D0D8-4287-8319-AEBE276FB716}"/>
    <cellStyle name="Input 27 7 4" xfId="25793" xr:uid="{E88BA3E1-70D1-4772-B60B-ADFA66DED554}"/>
    <cellStyle name="Input 27 7 5" xfId="52718" xr:uid="{C8B4B537-7528-42A2-A183-FB512F44DDDA}"/>
    <cellStyle name="Input 27 8" xfId="5671" xr:uid="{B610AF71-DD0C-4821-9DB6-8ABBC7615517}"/>
    <cellStyle name="Input 27 8 2" xfId="25795" xr:uid="{568D576C-8337-4BC0-A0C6-2FB27E15F07D}"/>
    <cellStyle name="Input 27 8 2 2" xfId="42112" xr:uid="{41107247-EDEA-4247-8BEF-1E8D4295CD6D}"/>
    <cellStyle name="Input 27 8 3" xfId="42113" xr:uid="{A4DBF19F-603F-4E73-964A-6637950D94E7}"/>
    <cellStyle name="Input 27 9" xfId="25796" xr:uid="{E23C4357-530C-4270-AF35-2C3636B834CD}"/>
    <cellStyle name="Input 27 9 2" xfId="25797" xr:uid="{02A75183-FE09-4066-9C4B-AF97CF8FB74B}"/>
    <cellStyle name="Input 27 9 2 2" xfId="42114" xr:uid="{738F6BC9-B2B3-431D-B634-E6BB534E7737}"/>
    <cellStyle name="Input 27 9 3" xfId="42115" xr:uid="{8AE309B2-DCAA-4560-B8B0-86184FCD17CE}"/>
    <cellStyle name="Input 28" xfId="343" xr:uid="{00000000-0005-0000-0000-000056010000}"/>
    <cellStyle name="Input 28 10" xfId="25798" xr:uid="{0F831CA8-489B-4380-8ECB-648210B810B6}"/>
    <cellStyle name="Input 28 10 2" xfId="25799" xr:uid="{93B8D2F6-6FB0-47F6-88BF-899319BB012A}"/>
    <cellStyle name="Input 28 10 2 2" xfId="42116" xr:uid="{075BC86C-C397-40A0-A0B8-9D16681C1A61}"/>
    <cellStyle name="Input 28 10 3" xfId="42117" xr:uid="{6932F054-9A65-4CEE-ADF6-FF66917B3FE4}"/>
    <cellStyle name="Input 28 11" xfId="25800" xr:uid="{A793D8AC-8577-4B9E-BA92-776ACED09FF3}"/>
    <cellStyle name="Input 28 11 2" xfId="42118" xr:uid="{DE89C05F-0A52-4B8D-9DCC-51C765D5B296}"/>
    <cellStyle name="Input 28 12" xfId="42119" xr:uid="{CF90525A-93E6-479C-94BE-563A3EFF6E1B}"/>
    <cellStyle name="Input 28 13" xfId="46040" xr:uid="{0647D23B-F492-4232-A0C2-F031054FFFC7}"/>
    <cellStyle name="Input 28 14" xfId="46305" xr:uid="{72B9DC73-6FDB-40EC-AE46-0A55A47B4247}"/>
    <cellStyle name="Input 28 15" xfId="49299" xr:uid="{1F08F6B5-D37C-4FF3-9023-A056A27A90D2}"/>
    <cellStyle name="Input 28 16" xfId="4517" xr:uid="{4679E5FA-D90F-4FA8-A2A3-7B09141D04B7}"/>
    <cellStyle name="Input 28 17" xfId="52719" xr:uid="{9D454686-44DE-4E82-A0BA-DA37C516C80C}"/>
    <cellStyle name="Input 28 2" xfId="344" xr:uid="{00000000-0005-0000-0000-000057010000}"/>
    <cellStyle name="Input 28 2 2" xfId="2988" xr:uid="{027F7980-3284-4FD1-89D7-65E403206686}"/>
    <cellStyle name="Input 28 2 2 2" xfId="7983" xr:uid="{78B560FC-BA10-4721-9A35-212B0D19706F}"/>
    <cellStyle name="Input 28 2 2 2 2" xfId="42120" xr:uid="{55ADF239-B6A9-41E7-9605-A1141E336EF7}"/>
    <cellStyle name="Input 28 2 2 3" xfId="48609" xr:uid="{FF39D8ED-5055-40CA-92C1-74F7B9F88D0E}"/>
    <cellStyle name="Input 28 2 2 4" xfId="50765" xr:uid="{ACEA5F2C-0498-4E7B-8900-E3F97FFFEF62}"/>
    <cellStyle name="Input 28 2 2 5" xfId="51739" xr:uid="{D6E487F3-13AA-49F7-8301-3840A4057E40}"/>
    <cellStyle name="Input 28 2 2 6" xfId="5028" xr:uid="{1C89E6E8-0401-4612-BFC3-1BF7F2F00A40}"/>
    <cellStyle name="Input 28 2 3" xfId="5424" xr:uid="{85B8C8DA-099C-4489-B612-429FF3F9730E}"/>
    <cellStyle name="Input 28 2 3 2" xfId="42121" xr:uid="{B03AC7DF-C9DE-440E-AAA2-35354737B478}"/>
    <cellStyle name="Input 28 2 4" xfId="5818" xr:uid="{C6E32C0A-45E5-44B6-AA51-57FFFE69779C}"/>
    <cellStyle name="Input 28 2 4 2" xfId="46097" xr:uid="{55DD6749-BAE5-4401-963E-BF8BB7DF655B}"/>
    <cellStyle name="Input 28 2 5" xfId="46459" xr:uid="{B04D3ABB-AD44-4FD0-B6CF-B9DA8ECB58F7}"/>
    <cellStyle name="Input 28 2 6" xfId="49224" xr:uid="{D709E0A5-1971-4C53-90B0-09825C1488CE}"/>
    <cellStyle name="Input 28 2 7" xfId="46142" xr:uid="{FF597F85-0C45-4579-9166-BD9D9D51CF74}"/>
    <cellStyle name="Input 28 2 8" xfId="4583" xr:uid="{5174C855-0FA4-4D86-9197-30DA2380D095}"/>
    <cellStyle name="Input 28 2 9" xfId="52720" xr:uid="{6055A38B-259D-453B-AD01-9CBFEFB26F3C}"/>
    <cellStyle name="Input 28 3" xfId="345" xr:uid="{00000000-0005-0000-0000-000058010000}"/>
    <cellStyle name="Input 28 3 2" xfId="7871" xr:uid="{CB3CB701-F655-4D8D-906B-B467A4529E54}"/>
    <cellStyle name="Input 28 3 2 2" xfId="42122" xr:uid="{28A3592E-61C9-445F-92CD-0D2873B19472}"/>
    <cellStyle name="Input 28 3 3" xfId="42123" xr:uid="{BB878291-4BA2-49DE-AE0B-A977CA239197}"/>
    <cellStyle name="Input 28 3 4" xfId="48497" xr:uid="{DB4F7D7B-63E8-4A6F-99A2-3F5F8DE3B3FB}"/>
    <cellStyle name="Input 28 3 5" xfId="50714" xr:uid="{96B88483-EC08-4EFD-A4A2-7E39FC76578C}"/>
    <cellStyle name="Input 28 3 6" xfId="51711" xr:uid="{C5A8ED7F-A3A6-4CA3-B458-EFDA21AC03FA}"/>
    <cellStyle name="Input 28 3 7" xfId="4735" xr:uid="{EE9C8358-BAF6-4974-8751-1DB3531C165A}"/>
    <cellStyle name="Input 28 3 8" xfId="52721" xr:uid="{89C60156-17ED-47AE-81FD-63FECA1921C6}"/>
    <cellStyle name="Input 28 4" xfId="346" xr:uid="{00000000-0005-0000-0000-000059010000}"/>
    <cellStyle name="Input 28 4 2" xfId="25802" xr:uid="{3902A377-949D-431F-A0C1-066BFCBA32E9}"/>
    <cellStyle name="Input 28 4 2 2" xfId="42124" xr:uid="{6C7256D0-E9D6-4DDA-8995-62E3D28880CE}"/>
    <cellStyle name="Input 28 4 3" xfId="42125" xr:uid="{FE6F2FA7-FC73-4C78-91AD-EE59B678AA63}"/>
    <cellStyle name="Input 28 4 4" xfId="25801" xr:uid="{5E70FB2B-6834-460C-B210-DF1DC9652BE2}"/>
    <cellStyle name="Input 28 4 5" xfId="52722" xr:uid="{15886C2B-4131-43CC-8ECF-E8AECD1F8A9F}"/>
    <cellStyle name="Input 28 5" xfId="347" xr:uid="{00000000-0005-0000-0000-00005A010000}"/>
    <cellStyle name="Input 28 5 2" xfId="25804" xr:uid="{0942C894-1837-43A8-8D2D-DDDBC9EF078B}"/>
    <cellStyle name="Input 28 5 2 2" xfId="42126" xr:uid="{0E44C2BA-8764-47C8-B259-9F4F149AD4B4}"/>
    <cellStyle name="Input 28 5 3" xfId="42127" xr:uid="{9E3932EA-A834-46A7-BE19-A6D1BCB76975}"/>
    <cellStyle name="Input 28 5 4" xfId="25803" xr:uid="{C6CA26BF-B10F-40AF-B0F5-DEC649231015}"/>
    <cellStyle name="Input 28 5 5" xfId="52723" xr:uid="{1ACAD0BA-7298-430B-84A1-B9807EB54BEE}"/>
    <cellStyle name="Input 28 6" xfId="348" xr:uid="{00000000-0005-0000-0000-00005B010000}"/>
    <cellStyle name="Input 28 6 2" xfId="25806" xr:uid="{AC225D2F-29A9-4AF1-B771-661FF6B99499}"/>
    <cellStyle name="Input 28 6 2 2" xfId="42128" xr:uid="{5F616A7B-DEAE-47A8-A967-C4EEB67C383D}"/>
    <cellStyle name="Input 28 6 3" xfId="42129" xr:uid="{6A0C8F31-275D-44A1-8DFD-0C898F9F1DB5}"/>
    <cellStyle name="Input 28 6 4" xfId="25805" xr:uid="{D3FE7858-4806-43EF-BAF5-E2488BACDAB2}"/>
    <cellStyle name="Input 28 6 5" xfId="52724" xr:uid="{3BB56CCD-0BDB-45F4-A878-E834C2190EF6}"/>
    <cellStyle name="Input 28 7" xfId="349" xr:uid="{00000000-0005-0000-0000-00005C010000}"/>
    <cellStyle name="Input 28 7 2" xfId="25808" xr:uid="{CB2AEDD5-51D1-40B5-8DCC-1F4574AD5411}"/>
    <cellStyle name="Input 28 7 2 2" xfId="42130" xr:uid="{DA92D39C-858D-4701-81CA-0A7326C1597C}"/>
    <cellStyle name="Input 28 7 3" xfId="42131" xr:uid="{669FE14B-EA20-498A-B296-B6810FACA353}"/>
    <cellStyle name="Input 28 7 4" xfId="25807" xr:uid="{22C31DCD-723A-459B-A50E-F08A68D8536A}"/>
    <cellStyle name="Input 28 7 5" xfId="52725" xr:uid="{C5895668-2F27-4AF0-BD6C-CECA953823A3}"/>
    <cellStyle name="Input 28 8" xfId="5675" xr:uid="{E080C74A-B955-4AAE-967E-2A4557DE3F04}"/>
    <cellStyle name="Input 28 8 2" xfId="25809" xr:uid="{EE2F7258-C793-4238-A56A-975A343F9509}"/>
    <cellStyle name="Input 28 8 2 2" xfId="42132" xr:uid="{6426F2A9-9733-4B70-B903-836684ABBC77}"/>
    <cellStyle name="Input 28 8 3" xfId="42133" xr:uid="{3DBFCFD1-BF38-43BF-AEF8-9FAE4395E19A}"/>
    <cellStyle name="Input 28 9" xfId="25810" xr:uid="{68C6BD02-DFCC-42D5-BBE5-DCDDC5F120A3}"/>
    <cellStyle name="Input 28 9 2" xfId="25811" xr:uid="{8345CC90-1716-4FA6-A3D2-ACC3648B5117}"/>
    <cellStyle name="Input 28 9 2 2" xfId="42134" xr:uid="{5E10583E-D93D-4D24-8F65-78938CDB785D}"/>
    <cellStyle name="Input 28 9 3" xfId="42135" xr:uid="{C6FBD189-ACDE-4F3B-BC0C-F161F1326A0B}"/>
    <cellStyle name="Input 29" xfId="350" xr:uid="{00000000-0005-0000-0000-00005D010000}"/>
    <cellStyle name="Input 29 10" xfId="25812" xr:uid="{38B120B4-1136-4411-89AC-7871CE176F0C}"/>
    <cellStyle name="Input 29 10 2" xfId="25813" xr:uid="{A2BBBAFE-0A90-4E6F-BFCE-4285CFD4F8C0}"/>
    <cellStyle name="Input 29 10 2 2" xfId="42136" xr:uid="{E47AF924-CA92-4967-AD7F-45E6A6B2836C}"/>
    <cellStyle name="Input 29 10 3" xfId="42137" xr:uid="{C6C45A73-B2A6-4F73-8809-F7D4253AF632}"/>
    <cellStyle name="Input 29 11" xfId="25814" xr:uid="{D93C6550-E255-4C81-B301-BCDC183993B8}"/>
    <cellStyle name="Input 29 11 2" xfId="42138" xr:uid="{1A9EFEAB-8A87-4AD2-BABF-B8AE188476DD}"/>
    <cellStyle name="Input 29 12" xfId="42139" xr:uid="{F629F9DA-47FF-4F07-AFF2-630740EE8D37}"/>
    <cellStyle name="Input 29 13" xfId="45966" xr:uid="{6C2FF8F6-2C94-4247-B7E5-FEB499CF82E3}"/>
    <cellStyle name="Input 29 14" xfId="46284" xr:uid="{48CE03A9-6061-4ED5-B87B-C690745B6346}"/>
    <cellStyle name="Input 29 15" xfId="49334" xr:uid="{1062A6F6-A0DB-4C77-9840-706EB6B4FCC7}"/>
    <cellStyle name="Input 29 16" xfId="4488" xr:uid="{E497010B-B19F-402F-9EE0-7C32ED108601}"/>
    <cellStyle name="Input 29 17" xfId="52726" xr:uid="{C00A0DAA-3879-495D-8F95-197F109214F5}"/>
    <cellStyle name="Input 29 2" xfId="351" xr:uid="{00000000-0005-0000-0000-00005E010000}"/>
    <cellStyle name="Input 29 2 2" xfId="2981" xr:uid="{C833D006-EB0C-46C8-B5CD-8819072EFF81}"/>
    <cellStyle name="Input 29 2 2 2" xfId="7976" xr:uid="{B0B0F75E-DB75-49EE-9341-EBAD51B3834A}"/>
    <cellStyle name="Input 29 2 2 2 2" xfId="42140" xr:uid="{BD77FCF7-5B09-4283-82CD-CBA516C5A2D9}"/>
    <cellStyle name="Input 29 2 2 3" xfId="48602" xr:uid="{DB6A5183-73F0-40B0-A35C-34DEBB65CF7D}"/>
    <cellStyle name="Input 29 2 2 4" xfId="50758" xr:uid="{2DE25E4C-DD3D-4832-B787-825399109484}"/>
    <cellStyle name="Input 29 2 2 5" xfId="51732" xr:uid="{48DE8370-813D-40CA-8C7C-A92B597FF75D}"/>
    <cellStyle name="Input 29 2 2 6" xfId="5016" xr:uid="{A748E210-4192-4F09-B3B9-AA76928FBA37}"/>
    <cellStyle name="Input 29 2 3" xfId="5412" xr:uid="{370E3A77-AADF-43B6-AEB9-BF25589B6DAC}"/>
    <cellStyle name="Input 29 2 3 2" xfId="42141" xr:uid="{F064AE9D-EF3B-4A3A-96A7-F82A941CAE40}"/>
    <cellStyle name="Input 29 2 4" xfId="5806" xr:uid="{EB70B7A5-8140-48FF-A94D-5374914A2E06}"/>
    <cellStyle name="Input 29 2 4 2" xfId="46085" xr:uid="{142BF57A-47FB-4117-B4C3-5703A3BDDC6B}"/>
    <cellStyle name="Input 29 2 5" xfId="46447" xr:uid="{318DC372-5982-4947-847C-8422B56CB3B1}"/>
    <cellStyle name="Input 29 2 6" xfId="49212" xr:uid="{854B14E2-01EF-4E04-9E3E-77462891E71D}"/>
    <cellStyle name="Input 29 2 7" xfId="50822" xr:uid="{47F01615-DF4C-4329-B938-62788BD7298F}"/>
    <cellStyle name="Input 29 2 8" xfId="4570" xr:uid="{F8E5274F-C16D-4B52-BB4C-097DC2D3DFA3}"/>
    <cellStyle name="Input 29 2 9" xfId="52727" xr:uid="{742A05C4-8655-4740-A9B1-0B2E2ECE7575}"/>
    <cellStyle name="Input 29 3" xfId="352" xr:uid="{00000000-0005-0000-0000-00005F010000}"/>
    <cellStyle name="Input 29 3 2" xfId="7858" xr:uid="{372EE8B9-14B5-4210-9B99-0AD480597D55}"/>
    <cellStyle name="Input 29 3 2 2" xfId="42142" xr:uid="{BC260042-1476-4E16-A83A-653A55255F8C}"/>
    <cellStyle name="Input 29 3 3" xfId="42143" xr:uid="{32505148-AE17-4583-9471-5F1C05A2DB0E}"/>
    <cellStyle name="Input 29 3 4" xfId="48484" xr:uid="{0AEDA9F3-255E-439C-83E1-53CCFABD3F26}"/>
    <cellStyle name="Input 29 3 5" xfId="50702" xr:uid="{33F7CCB1-E786-49EF-8058-0B0CC0E14DED}"/>
    <cellStyle name="Input 29 3 6" xfId="51699" xr:uid="{163320F1-3928-4825-AF74-FB338B14636C}"/>
    <cellStyle name="Input 29 3 7" xfId="4718" xr:uid="{B3E65296-76E9-4976-861F-D9BCEB1AE1C7}"/>
    <cellStyle name="Input 29 3 8" xfId="52728" xr:uid="{66CBCC1B-11B9-4E0B-BACE-DE0002B15C5D}"/>
    <cellStyle name="Input 29 4" xfId="353" xr:uid="{00000000-0005-0000-0000-000060010000}"/>
    <cellStyle name="Input 29 4 2" xfId="25816" xr:uid="{4B722374-A1C2-4F98-BB56-67817EE5578B}"/>
    <cellStyle name="Input 29 4 2 2" xfId="42144" xr:uid="{B0E44FF3-7F38-4C3F-925B-7E989925AC62}"/>
    <cellStyle name="Input 29 4 3" xfId="42145" xr:uid="{973249D6-F1B8-46D8-8BDF-B6CCFB4BAF66}"/>
    <cellStyle name="Input 29 4 4" xfId="25815" xr:uid="{20382FA4-F754-428D-B9F5-5119D8509E38}"/>
    <cellStyle name="Input 29 4 5" xfId="52729" xr:uid="{FC09B909-130C-42D5-BF4D-E17F5B050055}"/>
    <cellStyle name="Input 29 5" xfId="354" xr:uid="{00000000-0005-0000-0000-000061010000}"/>
    <cellStyle name="Input 29 5 2" xfId="25818" xr:uid="{C5502BB6-F331-4101-AECF-AD85529DD0EF}"/>
    <cellStyle name="Input 29 5 2 2" xfId="42146" xr:uid="{3CC9E13A-9994-4B61-9399-0096B27089F8}"/>
    <cellStyle name="Input 29 5 3" xfId="42147" xr:uid="{DDEB0F87-922C-445C-8FF9-2490FC5F2DB0}"/>
    <cellStyle name="Input 29 5 4" xfId="25817" xr:uid="{F33A72AE-924D-4780-B2D9-B53121A5CB12}"/>
    <cellStyle name="Input 29 5 5" xfId="52730" xr:uid="{CB5A3C46-3FFD-4294-BE6C-063D765C97AD}"/>
    <cellStyle name="Input 29 6" xfId="355" xr:uid="{00000000-0005-0000-0000-000062010000}"/>
    <cellStyle name="Input 29 6 2" xfId="25820" xr:uid="{8090EFF4-5CBD-4A7E-80C4-84E1EA268F93}"/>
    <cellStyle name="Input 29 6 2 2" xfId="42148" xr:uid="{C5B668A7-8EA0-45BB-A549-47E9A8B2E418}"/>
    <cellStyle name="Input 29 6 3" xfId="42149" xr:uid="{85963133-4617-425C-A23A-FEB25EAF6742}"/>
    <cellStyle name="Input 29 6 4" xfId="25819" xr:uid="{D3B1CF18-319E-46A4-BB47-3789E6F3874B}"/>
    <cellStyle name="Input 29 6 5" xfId="52731" xr:uid="{A05E107C-F845-4288-BF6E-E30EA596AE4F}"/>
    <cellStyle name="Input 29 7" xfId="356" xr:uid="{00000000-0005-0000-0000-000063010000}"/>
    <cellStyle name="Input 29 7 2" xfId="25822" xr:uid="{0A2DCFCF-4F71-4D7B-82DA-1C82DC7825F7}"/>
    <cellStyle name="Input 29 7 2 2" xfId="42150" xr:uid="{23DAE740-9E92-4FE9-BCB3-4F64A1EE7B2B}"/>
    <cellStyle name="Input 29 7 3" xfId="42151" xr:uid="{5AA552B2-7658-4546-B8E2-9790FB00E326}"/>
    <cellStyle name="Input 29 7 4" xfId="25821" xr:uid="{8373818A-8258-48FF-8F98-F9D39606F68C}"/>
    <cellStyle name="Input 29 7 5" xfId="52732" xr:uid="{2AB47247-A89D-48F2-807C-C9BC5FF422F8}"/>
    <cellStyle name="Input 29 8" xfId="5653" xr:uid="{F7206149-FF45-4DBD-8CA2-55C2582D71F0}"/>
    <cellStyle name="Input 29 8 2" xfId="25823" xr:uid="{C205949C-FCAC-4B94-8118-D853F3288EEC}"/>
    <cellStyle name="Input 29 8 2 2" xfId="42152" xr:uid="{90FD5525-0519-4507-880C-30E41E10C0E3}"/>
    <cellStyle name="Input 29 8 3" xfId="42153" xr:uid="{36E2EDD9-7B7A-411C-9F5D-BD77DD6DFBC5}"/>
    <cellStyle name="Input 29 9" xfId="25824" xr:uid="{609F0876-26C0-4CB2-86A9-7A63E8EA67E3}"/>
    <cellStyle name="Input 29 9 2" xfId="25825" xr:uid="{571FDA5B-771C-4DD5-A5B6-8711348E9A53}"/>
    <cellStyle name="Input 29 9 2 2" xfId="42154" xr:uid="{4C56E5AE-13E2-4123-9B3B-2F79EEA4D6EC}"/>
    <cellStyle name="Input 29 9 3" xfId="42155" xr:uid="{F1B32144-1D40-478D-8810-E3824D662079}"/>
    <cellStyle name="Input 3" xfId="357" xr:uid="{00000000-0005-0000-0000-000064010000}"/>
    <cellStyle name="Input 3 10" xfId="5581" xr:uid="{7504C615-292F-4933-99F4-50FEAC67FD47}"/>
    <cellStyle name="Input 3 10 2" xfId="25827" xr:uid="{1DF9B2C1-9710-4E41-BF67-5976DA22177B}"/>
    <cellStyle name="Input 3 10 2 2" xfId="42156" xr:uid="{A63A6CC8-6388-45E0-A346-42AFCF6C24FE}"/>
    <cellStyle name="Input 3 10 3" xfId="42157" xr:uid="{A5BB355B-612A-4DFE-8409-4B90EB3CF508}"/>
    <cellStyle name="Input 3 10 4" xfId="25826" xr:uid="{3DE72E1B-C1D8-4B81-BE21-29A11EA851D9}"/>
    <cellStyle name="Input 3 11" xfId="25828" xr:uid="{04249A0E-6575-4A23-AB12-C667A4043298}"/>
    <cellStyle name="Input 3 11 2" xfId="42158" xr:uid="{E1C1A05E-2509-4C9F-9C65-B5B4B35EB385}"/>
    <cellStyle name="Input 3 12" xfId="42159" xr:uid="{DE2AA62E-D654-4B6C-B003-57F0DD225954}"/>
    <cellStyle name="Input 3 13" xfId="45718" xr:uid="{7416F943-0A69-446F-81B3-13930A7564A1}"/>
    <cellStyle name="Input 3 14" xfId="46012" xr:uid="{A51540C6-FF20-42E1-894E-90F02CAC8EBF}"/>
    <cellStyle name="Input 3 15" xfId="46206" xr:uid="{48EB267B-2938-482D-8DE0-C2719EBAFA54}"/>
    <cellStyle name="Input 3 16" xfId="50973" xr:uid="{D7863D3C-1250-4C15-AB69-5D23830BA5EF}"/>
    <cellStyle name="Input 3 17" xfId="4267" xr:uid="{5ECC3230-F477-4BD6-B715-D5BF785618C9}"/>
    <cellStyle name="Input 3 18" xfId="52733" xr:uid="{3E9D54C8-D545-4F79-8701-0BB2DA25DD53}"/>
    <cellStyle name="Input 3 2" xfId="358" xr:uid="{00000000-0005-0000-0000-000065010000}"/>
    <cellStyle name="Input 3 2 10" xfId="25829" xr:uid="{2B57C161-9245-4D07-AC65-2633CAD3C57C}"/>
    <cellStyle name="Input 3 2 11" xfId="46386" xr:uid="{B40100E2-FE2D-4B63-BCAE-D77A7F04B5E7}"/>
    <cellStyle name="Input 3 2 12" xfId="46595" xr:uid="{82E4061F-BB38-49FD-9E28-D71CD6998F13}"/>
    <cellStyle name="Input 3 2 13" xfId="50925" xr:uid="{66984BB7-6EE8-4D9C-BC50-9DF10DFB1087}"/>
    <cellStyle name="Input 3 2 14" xfId="4407" xr:uid="{6E4E8C4B-1A17-4690-96C8-CD59EAA559ED}"/>
    <cellStyle name="Input 3 2 15" xfId="52734" xr:uid="{944AC9FE-4575-40D2-B060-419926332931}"/>
    <cellStyle name="Input 3 2 2" xfId="1466" xr:uid="{B5EDE9FF-287E-46A1-9072-9DED3584737E}"/>
    <cellStyle name="Input 3 2 2 10" xfId="49531" xr:uid="{A07AEDE2-F0F5-4DBA-A271-6551776CAE18}"/>
    <cellStyle name="Input 3 2 2 11" xfId="50793" xr:uid="{70EAB9B7-E2AB-4482-98C3-DDD075899CE9}"/>
    <cellStyle name="Input 3 2 2 12" xfId="4955" xr:uid="{E0106D65-4872-4E85-9393-D0253C62B34A}"/>
    <cellStyle name="Input 3 2 2 2" xfId="1604" xr:uid="{6FC1DED8-06D8-4BF2-9E00-D976B36CD894}"/>
    <cellStyle name="Input 3 2 2 2 2" xfId="2241" xr:uid="{E937EF58-5A23-4E91-A7F7-8079AA33B5C0}"/>
    <cellStyle name="Input 3 2 2 2 2 2" xfId="2752" xr:uid="{B7E0439C-9EF9-4110-BA4F-7D16A32D029A}"/>
    <cellStyle name="Input 3 2 2 2 2 2 2" xfId="48347" xr:uid="{65E88DE0-0AFB-453D-ADD0-6E82B6ADA4BE}"/>
    <cellStyle name="Input 3 2 2 2 2 2 3" xfId="50612" xr:uid="{D75B9BDB-7B00-42E5-99B6-17732F36C1DB}"/>
    <cellStyle name="Input 3 2 2 2 2 2 4" xfId="51630" xr:uid="{B82EAC47-BC6F-4F36-A079-B7B51B5F9FD0}"/>
    <cellStyle name="Input 3 2 2 2 2 2 5" xfId="7721" xr:uid="{919688EE-57BA-42A2-8A55-1748A566A332}"/>
    <cellStyle name="Input 3 2 2 2 2 3" xfId="47831" xr:uid="{E1E17057-D23D-40D1-AAD9-5FE814ABC284}"/>
    <cellStyle name="Input 3 2 2 2 2 4" xfId="50103" xr:uid="{C243EC5B-0642-4DCF-A3B6-A2853EC980BC}"/>
    <cellStyle name="Input 3 2 2 2 2 5" xfId="51123" xr:uid="{2F2D325B-6DD7-4D1D-8E73-6A519A605ACC}"/>
    <cellStyle name="Input 3 2 2 2 2 6" xfId="7203" xr:uid="{67362732-C192-41C4-B44D-2FC08EE7B68C}"/>
    <cellStyle name="Input 3 2 2 2 3" xfId="2503" xr:uid="{D903EDBF-E7BF-4AE0-800D-1ED55C3D81DA}"/>
    <cellStyle name="Input 3 2 2 2 3 2" xfId="48099" xr:uid="{51373CF4-2AEB-4FD4-A66B-776B5FDA8C2B}"/>
    <cellStyle name="Input 3 2 2 2 3 3" xfId="50364" xr:uid="{81301A4C-BC89-4F73-8A08-06890183453C}"/>
    <cellStyle name="Input 3 2 2 2 3 4" xfId="51382" xr:uid="{D1BEEE0E-C6B0-47E6-9C67-A5A320A1DD9A}"/>
    <cellStyle name="Input 3 2 2 2 3 5" xfId="7472" xr:uid="{43EFBCDB-7D1B-411E-9104-37F111060E71}"/>
    <cellStyle name="Input 3 2 2 2 4" xfId="42160" xr:uid="{4086D0C8-44C0-4D9A-8A65-49D8EB16080E}"/>
    <cellStyle name="Input 3 2 2 2 5" xfId="47175" xr:uid="{0AB9E2B4-B74F-498E-AAAD-70D4B638C57B}"/>
    <cellStyle name="Input 3 2 2 2 6" xfId="49680" xr:uid="{FD042A18-6EE0-4B60-B05D-9A51C6C6316B}"/>
    <cellStyle name="Input 3 2 2 2 7" xfId="49254" xr:uid="{6B95C236-22F2-410F-A06E-01DA8D736D79}"/>
    <cellStyle name="Input 3 2 2 2 8" xfId="6548" xr:uid="{2032E6A0-6E9B-4955-8DA6-DBA762D72405}"/>
    <cellStyle name="Input 3 2 2 3" xfId="2054" xr:uid="{691B44ED-95BA-451B-8C6F-D08949805570}"/>
    <cellStyle name="Input 3 2 2 3 2" xfId="2629" xr:uid="{2574D050-4CD1-4B5B-BDEF-AB378B2E098D}"/>
    <cellStyle name="Input 3 2 2 3 2 2" xfId="48224" xr:uid="{F4B15BF7-0558-4916-851B-8C49932E356D}"/>
    <cellStyle name="Input 3 2 2 3 2 3" xfId="50489" xr:uid="{C628B437-4C19-4583-AA36-77272C3E51C1}"/>
    <cellStyle name="Input 3 2 2 3 2 4" xfId="51507" xr:uid="{17891A7C-52BE-4371-B1B7-3EA275D641BB}"/>
    <cellStyle name="Input 3 2 2 3 2 5" xfId="7598" xr:uid="{AE917346-72DB-45A1-8CEC-8E3E44E616D1}"/>
    <cellStyle name="Input 3 2 2 3 3" xfId="47644" xr:uid="{D458424A-3D44-4256-8FB1-9981686852AF}"/>
    <cellStyle name="Input 3 2 2 3 4" xfId="49953" xr:uid="{957A1272-AE30-48FE-9F24-C9943AC92D98}"/>
    <cellStyle name="Input 3 2 2 3 5" xfId="49313" xr:uid="{B11A5581-4115-4845-BCFB-85A3A5FF6CC4}"/>
    <cellStyle name="Input 3 2 2 3 6" xfId="7016" xr:uid="{E0E62A2E-D6E1-4BF9-AEE6-0BDD23FE1EA5}"/>
    <cellStyle name="Input 3 2 2 4" xfId="2381" xr:uid="{A044D75C-174E-431C-8FBB-29919F634AFA}"/>
    <cellStyle name="Input 3 2 2 4 2" xfId="47976" xr:uid="{970BE210-B323-46DD-9458-64C355D05EBA}"/>
    <cellStyle name="Input 3 2 2 4 3" xfId="50241" xr:uid="{BD4296A9-82B8-49FB-8FFE-0CC284641E9C}"/>
    <cellStyle name="Input 3 2 2 4 4" xfId="51259" xr:uid="{BA6207AF-E833-491A-B33A-3FEA42265309}"/>
    <cellStyle name="Input 3 2 2 4 5" xfId="7349" xr:uid="{55C2871A-43AD-448D-BF94-D7F912A691EA}"/>
    <cellStyle name="Input 3 2 2 5" xfId="3359" xr:uid="{C6FE0183-E9C7-4285-A88F-6395B488E66C}"/>
    <cellStyle name="Input 3 2 2 5 2" xfId="48983" xr:uid="{6D06C63F-3275-456A-AE1E-4BE0618325B6}"/>
    <cellStyle name="Input 3 2 2 5 3" xfId="50961" xr:uid="{074907A3-0E0E-4018-B42E-39238D6DD445}"/>
    <cellStyle name="Input 3 2 2 5 4" xfId="51854" xr:uid="{5365ED79-6112-4F32-AA59-16D43F0A10F9}"/>
    <cellStyle name="Input 3 2 2 5 5" xfId="8357" xr:uid="{7CC81090-628D-4C4C-89EC-057F49DF90FD}"/>
    <cellStyle name="Input 3 2 2 6" xfId="3510" xr:uid="{BA733B25-9EAA-4E4A-AB6A-C15D9DC7A45A}"/>
    <cellStyle name="Input 3 2 2 6 2" xfId="49133" xr:uid="{603E5AAB-46FD-4AF7-BFA3-FD5DE31B7734}"/>
    <cellStyle name="Input 3 2 2 6 3" xfId="51069" xr:uid="{4F395798-E014-4F2D-B269-E65329C02430}"/>
    <cellStyle name="Input 3 2 2 6 4" xfId="51943" xr:uid="{D9402CFB-D0D4-416F-A84F-68877BEA86D3}"/>
    <cellStyle name="Input 3 2 2 6 5" xfId="8505" xr:uid="{B9605054-F3D2-4DA6-AF5A-8801D05E01D7}"/>
    <cellStyle name="Input 3 2 2 7" xfId="6357" xr:uid="{8E0996DD-BCA8-48B0-98CB-B7C58FDDD0F1}"/>
    <cellStyle name="Input 3 2 2 8" xfId="25830" xr:uid="{5ED00B70-DCCA-4D1F-8014-1D3848032547}"/>
    <cellStyle name="Input 3 2 2 9" xfId="46987" xr:uid="{60A5C806-9F23-4468-A607-98FF8B2905FE}"/>
    <cellStyle name="Input 3 2 3" xfId="1524" xr:uid="{D1022E3A-2A91-4461-AD94-A0BB8FF6BCC3}"/>
    <cellStyle name="Input 3 2 3 10" xfId="49583" xr:uid="{E9281865-C4C8-42D1-99EE-D850650F99A4}"/>
    <cellStyle name="Input 3 2 3 11" xfId="49490" xr:uid="{5FDAB37A-F728-4549-8C5F-CBB74A04F8BE}"/>
    <cellStyle name="Input 3 2 3 12" xfId="5352" xr:uid="{A3979CA9-9AC8-4C70-BDA6-1633DB232992}"/>
    <cellStyle name="Input 3 2 3 2" xfId="1644" xr:uid="{16E41AA7-F8B9-4351-B2B8-FC873562AA35}"/>
    <cellStyle name="Input 3 2 3 2 2" xfId="2281" xr:uid="{9A767DCD-7DFC-43BF-88AE-BF0A291AEE29}"/>
    <cellStyle name="Input 3 2 3 2 2 2" xfId="2790" xr:uid="{A53E303A-5033-4615-8D25-335F26474F1F}"/>
    <cellStyle name="Input 3 2 3 2 2 2 2" xfId="48385" xr:uid="{F67EA61C-673C-47B4-B912-1876ADB7A40E}"/>
    <cellStyle name="Input 3 2 3 2 2 2 3" xfId="50650" xr:uid="{DA4A671F-15ED-44B0-BF54-D9A1013F3BAA}"/>
    <cellStyle name="Input 3 2 3 2 2 2 4" xfId="51668" xr:uid="{1FBD5E4F-307F-4E46-86C8-B0029C53E9A8}"/>
    <cellStyle name="Input 3 2 3 2 2 2 5" xfId="7759" xr:uid="{8435A376-7F00-4808-AD1C-A806D6F8D856}"/>
    <cellStyle name="Input 3 2 3 2 2 3" xfId="47871" xr:uid="{CB9A1DB6-12BA-45D2-903C-3AFCC183A8F7}"/>
    <cellStyle name="Input 3 2 3 2 2 4" xfId="50143" xr:uid="{AC52F8E2-5B2F-4B57-BB21-EC2F699BE3FE}"/>
    <cellStyle name="Input 3 2 3 2 2 5" xfId="51163" xr:uid="{8A3DAB8A-A478-4B31-9F93-E582AD7FBD74}"/>
    <cellStyle name="Input 3 2 3 2 2 6" xfId="7243" xr:uid="{8A78957A-EEE6-49BD-9B78-D9B2FECD7916}"/>
    <cellStyle name="Input 3 2 3 2 3" xfId="2541" xr:uid="{F6055544-B001-43FE-B1BF-31F08CA591FB}"/>
    <cellStyle name="Input 3 2 3 2 3 2" xfId="48137" xr:uid="{89A3C9F2-47FD-49A4-A6CF-A12AC10BD60A}"/>
    <cellStyle name="Input 3 2 3 2 3 3" xfId="50402" xr:uid="{0C5F4739-72E2-42FE-B319-3F8094C0546B}"/>
    <cellStyle name="Input 3 2 3 2 3 4" xfId="51420" xr:uid="{99431CCE-1ED5-477C-969E-B0F13BBB1BF4}"/>
    <cellStyle name="Input 3 2 3 2 3 5" xfId="7510" xr:uid="{1D583B39-538F-4F12-B3C8-441C5B558C5A}"/>
    <cellStyle name="Input 3 2 3 2 4" xfId="47215" xr:uid="{C4EBF087-7AD4-49E3-952A-56ECEA84DCC5}"/>
    <cellStyle name="Input 3 2 3 2 5" xfId="49720" xr:uid="{59015329-4FBD-48DD-AAD3-65607A05303A}"/>
    <cellStyle name="Input 3 2 3 2 6" xfId="49871" xr:uid="{31A3BB81-5789-4B7F-AEB0-F7E0E116CB74}"/>
    <cellStyle name="Input 3 2 3 2 7" xfId="6588" xr:uid="{9826C29E-63F6-45E3-8053-DD27DA0D143F}"/>
    <cellStyle name="Input 3 2 3 3" xfId="2135" xr:uid="{C237267B-BA0D-4675-8C11-DC77C90FCE2B}"/>
    <cellStyle name="Input 3 2 3 3 2" xfId="2667" xr:uid="{21E298C4-93EC-4F3E-AB6F-F7E06DFC7987}"/>
    <cellStyle name="Input 3 2 3 3 2 2" xfId="48262" xr:uid="{184958BA-9D2F-406C-A41E-485B92E598FA}"/>
    <cellStyle name="Input 3 2 3 3 2 3" xfId="50527" xr:uid="{C1A479C9-FD9E-4E3C-9F96-00520CB5408A}"/>
    <cellStyle name="Input 3 2 3 3 2 4" xfId="51545" xr:uid="{CB13E481-1827-4316-8981-4A51CD1745E9}"/>
    <cellStyle name="Input 3 2 3 3 2 5" xfId="7636" xr:uid="{2508D626-82EB-423B-9303-CFFCF4A0322E}"/>
    <cellStyle name="Input 3 2 3 3 3" xfId="47725" xr:uid="{6E03EFD9-29BF-4AD6-8025-9CFFE01DAA25}"/>
    <cellStyle name="Input 3 2 3 3 4" xfId="50005" xr:uid="{889C7D16-49AA-407B-B26F-ABF4705E3A0E}"/>
    <cellStyle name="Input 3 2 3 3 5" xfId="49747" xr:uid="{51001E99-2F9B-4B7E-AAC9-BADEA0263CD6}"/>
    <cellStyle name="Input 3 2 3 3 6" xfId="7097" xr:uid="{D76E0CA8-23C5-4FB4-8239-4EE59BF92140}"/>
    <cellStyle name="Input 3 2 3 4" xfId="2419" xr:uid="{350E9C50-426E-47B8-B0CE-7CFD630B1A98}"/>
    <cellStyle name="Input 3 2 3 4 2" xfId="48014" xr:uid="{E8484711-8E79-48D4-8429-3D859CD73343}"/>
    <cellStyle name="Input 3 2 3 4 3" xfId="50279" xr:uid="{EF785BC0-CA58-4CD6-8104-F68568B9FFA5}"/>
    <cellStyle name="Input 3 2 3 4 4" xfId="51297" xr:uid="{A3CE609C-52C4-4CA6-B9A7-D83B37588FA1}"/>
    <cellStyle name="Input 3 2 3 4 5" xfId="7387" xr:uid="{5C0D785E-8A69-41D2-ABD6-141CA7B128E4}"/>
    <cellStyle name="Input 3 2 3 5" xfId="3441" xr:uid="{594E85AC-349C-4C31-903F-3E3D337A6170}"/>
    <cellStyle name="Input 3 2 3 5 2" xfId="49065" xr:uid="{96AE1BA2-BD90-4037-816B-412A602F7FE4}"/>
    <cellStyle name="Input 3 2 3 5 3" xfId="51015" xr:uid="{71B4B487-1640-4FF9-AC8C-84585DF7DA6F}"/>
    <cellStyle name="Input 3 2 3 5 4" xfId="51894" xr:uid="{3CDDD370-B6AD-40B7-A311-2FB6A2F0EAFE}"/>
    <cellStyle name="Input 3 2 3 5 5" xfId="8439" xr:uid="{8B8B113F-C198-412F-A104-9E81B906D8CE}"/>
    <cellStyle name="Input 3 2 3 6" xfId="3550" xr:uid="{FC041707-C20A-47F7-89A9-61E62937AA5F}"/>
    <cellStyle name="Input 3 2 3 6 2" xfId="49173" xr:uid="{04FD12F3-201E-4B9B-A916-3A3D883B9431}"/>
    <cellStyle name="Input 3 2 3 6 3" xfId="51107" xr:uid="{C1A591AA-9D0E-453B-B9E0-26BC91AFA7C7}"/>
    <cellStyle name="Input 3 2 3 6 4" xfId="51983" xr:uid="{0ABB38AE-47E3-46E2-BEC4-1784559D3741}"/>
    <cellStyle name="Input 3 2 3 6 5" xfId="8543" xr:uid="{23B77079-7299-4462-A9AF-776816E74435}"/>
    <cellStyle name="Input 3 2 3 7" xfId="6439" xr:uid="{4B1EC844-11C1-466E-B615-46D5F2359598}"/>
    <cellStyle name="Input 3 2 3 8" xfId="42161" xr:uid="{92312E09-0858-43FF-BD1A-3E8BF87EB7CB}"/>
    <cellStyle name="Input 3 2 3 9" xfId="47069" xr:uid="{11428CEE-4CA2-40D8-A367-5E0A4DE7EFA0}"/>
    <cellStyle name="Input 3 2 4" xfId="1558" xr:uid="{1356B743-E9EA-4AE3-B3BE-4382713D20EE}"/>
    <cellStyle name="Input 3 2 4 2" xfId="2193" xr:uid="{20AEBF76-7E43-4C99-B403-8617BFAC6881}"/>
    <cellStyle name="Input 3 2 4 2 2" xfId="2706" xr:uid="{BB523471-F447-4BBD-89FA-C218F3FF2BCA}"/>
    <cellStyle name="Input 3 2 4 2 2 2" xfId="48301" xr:uid="{4FEAE12D-D9C1-43AF-9861-75932DBE9E35}"/>
    <cellStyle name="Input 3 2 4 2 2 3" xfId="50566" xr:uid="{27835950-10A0-4FB7-804C-8873C35B15FE}"/>
    <cellStyle name="Input 3 2 4 2 2 4" xfId="51584" xr:uid="{C7FC657D-AB00-47A3-928B-BB1F25926342}"/>
    <cellStyle name="Input 3 2 4 2 2 5" xfId="7675" xr:uid="{D81A3BBC-7AA1-4C6E-AAB3-FDD6E5CCF18C}"/>
    <cellStyle name="Input 3 2 4 2 3" xfId="47783" xr:uid="{6BFABFEB-593E-475A-BD07-D49AA57F7F29}"/>
    <cellStyle name="Input 3 2 4 2 4" xfId="50055" xr:uid="{C86AD0FB-2AD7-4AD2-AEC1-22AA43816E52}"/>
    <cellStyle name="Input 3 2 4 2 5" xfId="46565" xr:uid="{60BC3599-F25A-4FEF-A80C-017521D308CE}"/>
    <cellStyle name="Input 3 2 4 2 6" xfId="7155" xr:uid="{6178D80B-7E25-4123-A8CC-9018511C3CAE}"/>
    <cellStyle name="Input 3 2 4 3" xfId="2457" xr:uid="{AD33DBE1-275D-4026-B3C1-2E7EC4B20566}"/>
    <cellStyle name="Input 3 2 4 3 2" xfId="48053" xr:uid="{6BD37589-C1D3-4C02-9B5C-C7E74F831A29}"/>
    <cellStyle name="Input 3 2 4 3 3" xfId="50318" xr:uid="{0C954E4A-7C84-4120-A32B-4FAE78F346E3}"/>
    <cellStyle name="Input 3 2 4 3 4" xfId="51336" xr:uid="{AA09B786-44C6-4B35-BD94-AACAB94BFFBD}"/>
    <cellStyle name="Input 3 2 4 3 5" xfId="7426" xr:uid="{661137A9-974C-464F-966F-1033DEF386C5}"/>
    <cellStyle name="Input 3 2 4 4" xfId="45989" xr:uid="{97A063E8-E936-4610-A610-00D183E29BF0}"/>
    <cellStyle name="Input 3 2 4 5" xfId="47127" xr:uid="{10B12D2D-E54A-4412-A318-62C361E00604}"/>
    <cellStyle name="Input 3 2 4 6" xfId="49632" xr:uid="{EB288843-73E9-4BEC-8FD5-E1F258EB40B1}"/>
    <cellStyle name="Input 3 2 4 7" xfId="49879" xr:uid="{1861A7AA-9A5A-4241-907D-1A749C7052D0}"/>
    <cellStyle name="Input 3 2 4 8" xfId="6500" xr:uid="{66AE313D-9B39-467C-B589-3BB996EE28EB}"/>
    <cellStyle name="Input 3 2 5" xfId="1844" xr:uid="{7D9CA190-730D-4738-8A7C-8B3CF125BCF3}"/>
    <cellStyle name="Input 3 2 5 2" xfId="2583" xr:uid="{8E86CF7F-65A4-40E2-A8F0-B553E0BB443C}"/>
    <cellStyle name="Input 3 2 5 2 2" xfId="48178" xr:uid="{223F2E78-D49C-4A8F-BAE3-A0EA8CACB009}"/>
    <cellStyle name="Input 3 2 5 2 3" xfId="50443" xr:uid="{C3039BCE-2306-4B36-88A7-ED919B490071}"/>
    <cellStyle name="Input 3 2 5 2 4" xfId="51461" xr:uid="{DA07CFE0-80DB-4A98-B575-C8CEF561AB4E}"/>
    <cellStyle name="Input 3 2 5 2 5" xfId="7552" xr:uid="{6F23D0D5-8400-49E1-8B02-CED293C0BBF1}"/>
    <cellStyle name="Input 3 2 5 3" xfId="46057" xr:uid="{413356DA-4E7B-41FB-A101-FAF53E8D7B38}"/>
    <cellStyle name="Input 3 2 5 4" xfId="47432" xr:uid="{FAEC66FA-670C-4D25-80C6-4045117997D8}"/>
    <cellStyle name="Input 3 2 5 5" xfId="49844" xr:uid="{7FB3A5FE-E17B-41A0-9E24-332609DBE314}"/>
    <cellStyle name="Input 3 2 5 6" xfId="49400" xr:uid="{F03DB486-01BD-4186-B584-AC95903C62D5}"/>
    <cellStyle name="Input 3 2 5 7" xfId="6804" xr:uid="{9C9D545D-6C96-489F-A565-A172786A69A2}"/>
    <cellStyle name="Input 3 2 6" xfId="1190" xr:uid="{F63751A1-DCB5-42E0-B96C-5D04BEF2768E}"/>
    <cellStyle name="Input 3 2 6 2" xfId="46752" xr:uid="{F83E6D8E-B969-49DA-AC7F-A8AC1636BFE6}"/>
    <cellStyle name="Input 3 2 6 3" xfId="49393" xr:uid="{6B57A9F1-6407-48DB-AC21-A71BC68A915A}"/>
    <cellStyle name="Input 3 2 6 4" xfId="49731" xr:uid="{7F55B532-39DD-42A3-8DB4-2BD37896519B}"/>
    <cellStyle name="Input 3 2 6 5" xfId="6115" xr:uid="{CF7A7B18-F6B9-4DB3-AEAC-3957314026AE}"/>
    <cellStyle name="Input 3 2 7" xfId="2336" xr:uid="{3E68F2D4-6F59-45DA-BA4B-EBFCF59A36F4}"/>
    <cellStyle name="Input 3 2 7 2" xfId="47930" xr:uid="{FD0B7C2C-BA5A-4EFD-ADC9-798C7E12ADBD}"/>
    <cellStyle name="Input 3 2 7 3" xfId="50195" xr:uid="{A4204A9E-4308-4C77-809D-CD9AF1B5F51F}"/>
    <cellStyle name="Input 3 2 7 4" xfId="51213" xr:uid="{AAAA8FFC-4879-4097-8BFB-60D8A818CABC}"/>
    <cellStyle name="Input 3 2 7 5" xfId="7303" xr:uid="{B94A74A4-A999-4EBC-BB63-702F25270141}"/>
    <cellStyle name="Input 3 2 8" xfId="3143" xr:uid="{AF390ED0-9E68-4BC5-92E3-5959575D57D2}"/>
    <cellStyle name="Input 3 2 8 2" xfId="48766" xr:uid="{9F07BA41-BEEE-4830-867B-87C57135CAAF}"/>
    <cellStyle name="Input 3 2 8 3" xfId="50847" xr:uid="{12A5A741-C9D6-46A1-9A1A-27912230B3FF}"/>
    <cellStyle name="Input 3 2 8 4" xfId="51792" xr:uid="{13D332FD-2CAB-4445-9995-A211504D858F}"/>
    <cellStyle name="Input 3 2 8 5" xfId="8140" xr:uid="{F2716A5C-62AE-4702-BC73-9F348D23CAF6}"/>
    <cellStyle name="Input 3 2 9" xfId="5746" xr:uid="{A98B7E86-76C9-4960-9A1E-755258409CCD}"/>
    <cellStyle name="Input 3 3" xfId="359" xr:uid="{00000000-0005-0000-0000-000066010000}"/>
    <cellStyle name="Input 3 3 10" xfId="49477" xr:uid="{9F839AF6-0B6C-459E-A3B2-A8A33E426BD8}"/>
    <cellStyle name="Input 3 3 11" xfId="50841" xr:uid="{58DF8268-895B-44F1-8A19-0F1E1D4CD229}"/>
    <cellStyle name="Input 3 3 12" xfId="4546" xr:uid="{BFF72680-F6A1-4383-9E78-C080233FA764}"/>
    <cellStyle name="Input 3 3 13" xfId="52735" xr:uid="{B73325DA-8AF9-4A21-B38D-7F8C0256A19E}"/>
    <cellStyle name="Input 3 3 2" xfId="1578" xr:uid="{6F55B39B-B8E4-4C8F-AC44-E43364F1CCB0}"/>
    <cellStyle name="Input 3 3 2 2" xfId="2215" xr:uid="{F14C7DE7-3DA5-4D44-B54D-F62CAAFF91E4}"/>
    <cellStyle name="Input 3 3 2 2 2" xfId="2727" xr:uid="{D4551375-404E-4AE6-805E-02346E4CB73E}"/>
    <cellStyle name="Input 3 3 2 2 2 2" xfId="48322" xr:uid="{AD75FEDB-DD9B-4419-8360-2029AB88B067}"/>
    <cellStyle name="Input 3 3 2 2 2 3" xfId="50587" xr:uid="{10F3EFEB-8EC6-49C9-AE0C-ED71341BEF7A}"/>
    <cellStyle name="Input 3 3 2 2 2 4" xfId="51605" xr:uid="{FABE4688-CCBA-406E-B275-2B3801DE56E1}"/>
    <cellStyle name="Input 3 3 2 2 2 5" xfId="7696" xr:uid="{98513EBA-C0C6-4F83-9E40-5FF8758B9749}"/>
    <cellStyle name="Input 3 3 2 2 3" xfId="42162" xr:uid="{BA1647B9-7F72-4C75-AAE6-680735CE1E56}"/>
    <cellStyle name="Input 3 3 2 2 4" xfId="47805" xr:uid="{D2584BAC-444E-4BDF-97E4-A056B756E2EB}"/>
    <cellStyle name="Input 3 3 2 2 5" xfId="50077" xr:uid="{9C329648-9353-427A-9315-6DDAE496C5B2}"/>
    <cellStyle name="Input 3 3 2 2 6" xfId="49744" xr:uid="{C61CE873-A45D-4AD2-9FA4-AD6792B2DA57}"/>
    <cellStyle name="Input 3 3 2 2 7" xfId="7177" xr:uid="{F32BFC3A-B523-41B6-BEB0-2247B224B31C}"/>
    <cellStyle name="Input 3 3 2 3" xfId="2478" xr:uid="{EABBE936-4F08-453C-B700-CAADDE80A8D0}"/>
    <cellStyle name="Input 3 3 2 3 2" xfId="48074" xr:uid="{F60B3307-76F6-458D-9AA6-E5FE76522B94}"/>
    <cellStyle name="Input 3 3 2 3 3" xfId="50339" xr:uid="{53F41399-ADF3-4870-9968-839C286EC479}"/>
    <cellStyle name="Input 3 3 2 3 4" xfId="51357" xr:uid="{E56BAC0A-E067-4CF6-9BFF-2E57256260E9}"/>
    <cellStyle name="Input 3 3 2 3 5" xfId="7447" xr:uid="{1B55EE99-7586-4A35-AD5B-35C904D586A0}"/>
    <cellStyle name="Input 3 3 2 4" xfId="25832" xr:uid="{0F3AF7E3-705D-41BB-ADE7-8DEEBE851C5F}"/>
    <cellStyle name="Input 3 3 2 5" xfId="47149" xr:uid="{AB4345A0-3928-437D-9C76-3A09AE899217}"/>
    <cellStyle name="Input 3 3 2 6" xfId="49654" xr:uid="{B5F72B36-53DA-4831-A87B-D72F580E0D55}"/>
    <cellStyle name="Input 3 3 2 7" xfId="46308" xr:uid="{9698FC92-8495-4456-B639-59C70D600839}"/>
    <cellStyle name="Input 3 3 2 8" xfId="6522" xr:uid="{03CCD728-3957-4591-8911-5DBD4323D001}"/>
    <cellStyle name="Input 3 3 3" xfId="1963" xr:uid="{A03E3738-319B-49D1-9684-027EA74B62E2}"/>
    <cellStyle name="Input 3 3 3 2" xfId="2604" xr:uid="{CC734962-0E77-4DC1-9628-872DB3BEA835}"/>
    <cellStyle name="Input 3 3 3 2 2" xfId="48199" xr:uid="{D9025159-D6FF-4C4E-9D0D-F3541EE5C101}"/>
    <cellStyle name="Input 3 3 3 2 3" xfId="50464" xr:uid="{687D7440-CF33-47F1-BF6B-1F65C8217521}"/>
    <cellStyle name="Input 3 3 3 2 4" xfId="51482" xr:uid="{6E7DAFBD-5F21-4576-8FE3-3EACA106CC19}"/>
    <cellStyle name="Input 3 3 3 2 5" xfId="7573" xr:uid="{B30FEA99-C123-4C77-8573-A7CC53EFADD8}"/>
    <cellStyle name="Input 3 3 3 3" xfId="42163" xr:uid="{160B0B38-1919-4806-99B0-9E4ADC6D79F9}"/>
    <cellStyle name="Input 3 3 3 4" xfId="47553" xr:uid="{6C39E0E9-673F-4B0E-A5EA-A58AE65168CB}"/>
    <cellStyle name="Input 3 3 3 5" xfId="49902" xr:uid="{BE8C7A0A-B625-438D-A23B-C9BFF632096D}"/>
    <cellStyle name="Input 3 3 3 6" xfId="49273" xr:uid="{A5C65E46-5EDE-4CAC-B6A8-4E4D310EC861}"/>
    <cellStyle name="Input 3 3 3 7" xfId="6925" xr:uid="{E5B59E1D-716E-4A6E-B7D0-789CC41EC4F8}"/>
    <cellStyle name="Input 3 3 4" xfId="2356" xr:uid="{4233AD1B-B164-4232-9F7D-0DA0A9F9C7AD}"/>
    <cellStyle name="Input 3 3 4 2" xfId="47951" xr:uid="{5DA948FE-5671-4C25-A182-F51292A7967E}"/>
    <cellStyle name="Input 3 3 4 3" xfId="50216" xr:uid="{06795387-DE41-4530-8833-A803642A4B79}"/>
    <cellStyle name="Input 3 3 4 4" xfId="51234" xr:uid="{25F680E9-B3D9-4E20-8A15-BDA528EC3198}"/>
    <cellStyle name="Input 3 3 4 5" xfId="7324" xr:uid="{B91CA3D5-5DE3-44B1-B573-E2F7F0616505}"/>
    <cellStyle name="Input 3 3 5" xfId="3268" xr:uid="{66FDDE54-041A-44E3-8D66-BF7462C71D73}"/>
    <cellStyle name="Input 3 3 5 2" xfId="48892" xr:uid="{EC8FE398-79F8-4C53-9F40-09AC7BA8686F}"/>
    <cellStyle name="Input 3 3 5 3" xfId="50909" xr:uid="{E0650AE5-7FBD-44C0-8399-678ED566333C}"/>
    <cellStyle name="Input 3 3 5 4" xfId="51820" xr:uid="{B5A5B707-157D-4940-A18F-758B8E0CA3C7}"/>
    <cellStyle name="Input 3 3 5 5" xfId="8266" xr:uid="{69055AA0-4284-4098-9D55-D90D4F374350}"/>
    <cellStyle name="Input 3 3 6" xfId="3484" xr:uid="{63F54C87-BF6B-4E49-93E5-C1B8FD56DEEC}"/>
    <cellStyle name="Input 3 3 6 2" xfId="49107" xr:uid="{A8F2A4D8-42F9-4C49-A1AC-977CC50653D4}"/>
    <cellStyle name="Input 3 3 6 3" xfId="51044" xr:uid="{C0B9731E-9893-40BC-BB59-A6ED14EA9BBB}"/>
    <cellStyle name="Input 3 3 6 4" xfId="51917" xr:uid="{B2142162-5F65-4BEA-A69F-5AE22D11BD4C}"/>
    <cellStyle name="Input 3 3 6 5" xfId="8480" xr:uid="{FC79A70B-FE88-41EB-A951-49DA03608B55}"/>
    <cellStyle name="Input 3 3 7" xfId="6265" xr:uid="{25F0B256-7059-4AAF-8131-E2F32C8C8396}"/>
    <cellStyle name="Input 3 3 8" xfId="25831" xr:uid="{31007094-61EE-4378-AEA6-354A57D9B8B2}"/>
    <cellStyle name="Input 3 3 9" xfId="46895" xr:uid="{2C0DA68D-D42B-498A-82EB-7666CE33346A}"/>
    <cellStyle name="Input 3 4" xfId="360" xr:uid="{00000000-0005-0000-0000-000067010000}"/>
    <cellStyle name="Input 3 4 10" xfId="49559" xr:uid="{6B2AA093-3B29-499D-A985-7CB8722DD80A}"/>
    <cellStyle name="Input 3 4 11" xfId="49326" xr:uid="{B4EE4284-A9C7-4FE0-A8AD-8D7BF17E0C82}"/>
    <cellStyle name="Input 3 4 12" xfId="4650" xr:uid="{A8485976-1369-4F86-9A53-8A94C2727CAC}"/>
    <cellStyle name="Input 3 4 13" xfId="52736" xr:uid="{A882E5DA-7510-4B0D-9A34-DFC396A520DC}"/>
    <cellStyle name="Input 3 4 2" xfId="1620" xr:uid="{95F10886-A585-4C3C-A161-EF5434C4DAC1}"/>
    <cellStyle name="Input 3 4 2 2" xfId="2257" xr:uid="{07F5C057-920B-4106-989A-12CE24F3A02B}"/>
    <cellStyle name="Input 3 4 2 2 2" xfId="2767" xr:uid="{94ADD5E8-5FAC-43D0-A3D5-A220B3FE7918}"/>
    <cellStyle name="Input 3 4 2 2 2 2" xfId="48362" xr:uid="{08339598-3616-4128-8D10-1C2AEFF400E7}"/>
    <cellStyle name="Input 3 4 2 2 2 3" xfId="50627" xr:uid="{AE64D230-18F5-41B6-A14B-830847ECBDEE}"/>
    <cellStyle name="Input 3 4 2 2 2 4" xfId="51645" xr:uid="{02CA67F9-6BC1-4C4A-B309-B61DD35FEB0A}"/>
    <cellStyle name="Input 3 4 2 2 2 5" xfId="7736" xr:uid="{92A784EC-8812-4D54-8A2C-520C976AABC8}"/>
    <cellStyle name="Input 3 4 2 2 3" xfId="42164" xr:uid="{5CA342C1-98E1-4E6B-A336-B8F100B8118E}"/>
    <cellStyle name="Input 3 4 2 2 4" xfId="47847" xr:uid="{79ABA8D2-2A1B-47F1-A34C-6A1F0B5BBE0A}"/>
    <cellStyle name="Input 3 4 2 2 5" xfId="50119" xr:uid="{8005B978-F12D-4713-9B40-8EC05CC0A735}"/>
    <cellStyle name="Input 3 4 2 2 6" xfId="51139" xr:uid="{87C155B1-7805-4C05-8CCF-C3B1A71ED0F4}"/>
    <cellStyle name="Input 3 4 2 2 7" xfId="7219" xr:uid="{3AF6EBE0-A8BD-4235-8A88-3D9C8380BCCF}"/>
    <cellStyle name="Input 3 4 2 3" xfId="2518" xr:uid="{4BECB64B-CE68-4701-9005-94A241520FED}"/>
    <cellStyle name="Input 3 4 2 3 2" xfId="48114" xr:uid="{0953D0AC-4DBF-4689-8A39-DB9F27D823C3}"/>
    <cellStyle name="Input 3 4 2 3 3" xfId="50379" xr:uid="{5EBAEBFE-EB81-4217-82F8-835DD0C73223}"/>
    <cellStyle name="Input 3 4 2 3 4" xfId="51397" xr:uid="{5E5477DF-B15E-4897-9F2F-48B78E7CFAD1}"/>
    <cellStyle name="Input 3 4 2 3 5" xfId="7487" xr:uid="{18223A24-58E3-4C51-836D-EF80EF87380D}"/>
    <cellStyle name="Input 3 4 2 4" xfId="25834" xr:uid="{49319E6D-A0E0-49C5-925B-F37FF8EA3CE9}"/>
    <cellStyle name="Input 3 4 2 5" xfId="47191" xr:uid="{48B6A13B-50E8-44A9-AEBD-31F74ED89FE7}"/>
    <cellStyle name="Input 3 4 2 6" xfId="49696" xr:uid="{93226E93-D84B-44F8-A4DA-66AC9DE8CED1}"/>
    <cellStyle name="Input 3 4 2 7" xfId="49453" xr:uid="{352C63A1-A206-4222-8C75-AB53E45018ED}"/>
    <cellStyle name="Input 3 4 2 8" xfId="6564" xr:uid="{377E50F3-9A35-4CB1-A71E-122A2FB86641}"/>
    <cellStyle name="Input 3 4 3" xfId="2111" xr:uid="{2EFB5F80-BEE9-4A2D-A986-A9ABB876DFD5}"/>
    <cellStyle name="Input 3 4 3 2" xfId="2644" xr:uid="{1399ECE3-AD80-430A-9F9C-EFA7AED965F2}"/>
    <cellStyle name="Input 3 4 3 2 2" xfId="48239" xr:uid="{9C489C48-011A-4CE0-81D5-3CBBFB82260E}"/>
    <cellStyle name="Input 3 4 3 2 3" xfId="50504" xr:uid="{98B2E667-0007-494E-97D0-B48939D2DC09}"/>
    <cellStyle name="Input 3 4 3 2 4" xfId="51522" xr:uid="{7AD2C45B-6708-4C17-86F6-238FA593CF78}"/>
    <cellStyle name="Input 3 4 3 2 5" xfId="7613" xr:uid="{112D3C2C-05FE-428D-B4A5-F317FD91301B}"/>
    <cellStyle name="Input 3 4 3 3" xfId="42165" xr:uid="{4F70C533-47C5-4E1F-A114-4F5B4A6518BD}"/>
    <cellStyle name="Input 3 4 3 4" xfId="47701" xr:uid="{500DAD03-47F5-4F8A-914D-B2E2517DF7E2}"/>
    <cellStyle name="Input 3 4 3 5" xfId="49981" xr:uid="{9FCA63EC-7539-43C0-AE9D-A670FED2B5CB}"/>
    <cellStyle name="Input 3 4 3 6" xfId="49295" xr:uid="{E37EE45A-4AC9-4900-8A3B-496082EF0174}"/>
    <cellStyle name="Input 3 4 3 7" xfId="7073" xr:uid="{19BEA5A9-45E3-479F-BF93-DEED0D89D9AD}"/>
    <cellStyle name="Input 3 4 4" xfId="2396" xr:uid="{CB70A2D8-B39D-4E2C-BE29-5AE52F034E61}"/>
    <cellStyle name="Input 3 4 4 2" xfId="47991" xr:uid="{781FDE67-C397-4ADB-9ECD-BC316DDC32FA}"/>
    <cellStyle name="Input 3 4 4 3" xfId="50256" xr:uid="{E71CFA89-58CC-4DEF-AB69-45D8EA25500E}"/>
    <cellStyle name="Input 3 4 4 4" xfId="51274" xr:uid="{076BB9B2-AB57-405A-A16F-042B1039D75D}"/>
    <cellStyle name="Input 3 4 4 5" xfId="7364" xr:uid="{83AAB8AA-82F7-400D-8AFF-4D9361218B76}"/>
    <cellStyle name="Input 3 4 5" xfId="3417" xr:uid="{4E7E67A5-C1CA-4458-A384-EEF5BBB114D1}"/>
    <cellStyle name="Input 3 4 5 2" xfId="49041" xr:uid="{AF537DDD-B14A-467A-A9A3-561CAA89AB30}"/>
    <cellStyle name="Input 3 4 5 3" xfId="50992" xr:uid="{86C26252-AC20-410A-8A62-F550140625FD}"/>
    <cellStyle name="Input 3 4 5 4" xfId="51870" xr:uid="{A9A4F0BB-BC77-4992-B667-5F9B0E8340AB}"/>
    <cellStyle name="Input 3 4 5 5" xfId="8415" xr:uid="{302834D0-D7D9-4159-B9E7-11EBE027D355}"/>
    <cellStyle name="Input 3 4 6" xfId="3526" xr:uid="{D3005296-AF8F-4F9E-8F7D-003766E2313E}"/>
    <cellStyle name="Input 3 4 6 2" xfId="49149" xr:uid="{AEF940F2-63D1-41BD-A5BC-A308A275E08D}"/>
    <cellStyle name="Input 3 4 6 3" xfId="51084" xr:uid="{C8ED9B34-F107-4711-A769-227B1E1CBFB2}"/>
    <cellStyle name="Input 3 4 6 4" xfId="51959" xr:uid="{4DE167E8-D2EF-4AF3-9178-7FB357B0C47A}"/>
    <cellStyle name="Input 3 4 6 5" xfId="8520" xr:uid="{CEC4EE3E-C3A4-4924-9EAE-1CE06F38A287}"/>
    <cellStyle name="Input 3 4 7" xfId="6415" xr:uid="{13448FCB-3352-420C-BABB-0596CE30FBDD}"/>
    <cellStyle name="Input 3 4 8" xfId="25833" xr:uid="{F67FA733-AEE9-45D0-A41D-5C680A01DB44}"/>
    <cellStyle name="Input 3 4 9" xfId="47045" xr:uid="{FC9D7710-33DF-4016-AEAB-36653F6C05E3}"/>
    <cellStyle name="Input 3 5" xfId="361" xr:uid="{00000000-0005-0000-0000-000068010000}"/>
    <cellStyle name="Input 3 5 10" xfId="52737" xr:uid="{E422BFEC-83CD-40F6-94C4-2D1BA9189982}"/>
    <cellStyle name="Input 3 5 2" xfId="2169" xr:uid="{14F8C2F0-FC68-4F50-B229-6C37784BE8ED}"/>
    <cellStyle name="Input 3 5 2 2" xfId="2683" xr:uid="{2E842419-4BD4-42DA-A5A3-BAC7781C62E1}"/>
    <cellStyle name="Input 3 5 2 2 2" xfId="42166" xr:uid="{403CF37B-7D9F-4D2C-8552-CEE0DAB07554}"/>
    <cellStyle name="Input 3 5 2 2 3" xfId="48278" xr:uid="{88264636-B7ED-4A30-B7DE-A6834EB5B72B}"/>
    <cellStyle name="Input 3 5 2 2 4" xfId="50543" xr:uid="{4D626833-CE7C-4FEB-94D2-BEF594D8230F}"/>
    <cellStyle name="Input 3 5 2 2 5" xfId="51561" xr:uid="{A51B2B52-7F5D-4B69-A74B-84E65C742009}"/>
    <cellStyle name="Input 3 5 2 2 6" xfId="7652" xr:uid="{30B312D1-E858-49C2-BACE-5CE5A2F23545}"/>
    <cellStyle name="Input 3 5 2 3" xfId="25836" xr:uid="{E3990C78-BA11-4BE3-9859-79388B19ACD8}"/>
    <cellStyle name="Input 3 5 2 4" xfId="47759" xr:uid="{3BC65C54-84D9-434A-AA24-ECFA7BA58D06}"/>
    <cellStyle name="Input 3 5 2 5" xfId="50031" xr:uid="{C43E7C8A-1358-4FC2-9CC4-0D4852989E56}"/>
    <cellStyle name="Input 3 5 2 6" xfId="49442" xr:uid="{00D2E5DF-53FD-4E00-A33D-6442F072508F}"/>
    <cellStyle name="Input 3 5 2 7" xfId="7131" xr:uid="{D7E1DCF6-1C3C-46E1-8351-ACFFFC8F8E59}"/>
    <cellStyle name="Input 3 5 3" xfId="2434" xr:uid="{7204E4C4-1D3F-4EBA-806A-6C80B5F2FDF5}"/>
    <cellStyle name="Input 3 5 3 2" xfId="42167" xr:uid="{23C44D5C-3D0F-435B-BCD7-EBB2C69943BB}"/>
    <cellStyle name="Input 3 5 3 3" xfId="48030" xr:uid="{6387B162-0694-4C53-8C43-DD00F9DE3694}"/>
    <cellStyle name="Input 3 5 3 4" xfId="50295" xr:uid="{B6E147BC-4DF1-404F-84DB-E3ABDF7E0C37}"/>
    <cellStyle name="Input 3 5 3 5" xfId="51313" xr:uid="{967654EE-BFE9-4270-B7C6-564CFA559E3E}"/>
    <cellStyle name="Input 3 5 3 6" xfId="7403" xr:uid="{7BA28694-81C8-4A66-A4CA-C3DE07753A2E}"/>
    <cellStyle name="Input 3 5 4" xfId="6476" xr:uid="{398A69F2-CB21-413B-98C3-515627B85AA4}"/>
    <cellStyle name="Input 3 5 5" xfId="25835" xr:uid="{2A28E0FC-0540-4D7E-9C01-7B2D2C9EF1A6}"/>
    <cellStyle name="Input 3 5 6" xfId="47103" xr:uid="{BFDA9E33-601D-40C9-A54B-39AE8C044D30}"/>
    <cellStyle name="Input 3 5 7" xfId="49608" xr:uid="{841385AA-7114-40D8-8319-74F38593C5F8}"/>
    <cellStyle name="Input 3 5 8" xfId="49764" xr:uid="{B5D6671E-23C6-49A2-A4E9-780C0AD7FDEE}"/>
    <cellStyle name="Input 3 5 9" xfId="4823" xr:uid="{32A9133A-83E7-4D6C-A60A-E365F663DBB1}"/>
    <cellStyle name="Input 3 6" xfId="362" xr:uid="{00000000-0005-0000-0000-000069010000}"/>
    <cellStyle name="Input 3 6 2" xfId="2560" xr:uid="{14592370-60DF-4D78-9F54-18A3099D9C08}"/>
    <cellStyle name="Input 3 6 2 2" xfId="42168" xr:uid="{6B18E5DB-380A-4118-ABC6-251124EC9F3B}"/>
    <cellStyle name="Input 3 6 2 3" xfId="25838" xr:uid="{105CDDED-4F04-4304-B759-8B4C7864B356}"/>
    <cellStyle name="Input 3 6 2 4" xfId="48156" xr:uid="{F9D5D5DC-D4A7-4A71-AA04-C71849597F68}"/>
    <cellStyle name="Input 3 6 2 5" xfId="50421" xr:uid="{61933BE6-7A81-4FAE-AE05-92CD4D9D4E65}"/>
    <cellStyle name="Input 3 6 2 6" xfId="51439" xr:uid="{FD2B55C5-872F-4841-AE52-9C6C7484D189}"/>
    <cellStyle name="Input 3 6 2 7" xfId="7529" xr:uid="{D6369ABA-DE71-4A6C-869C-90564889FFD7}"/>
    <cellStyle name="Input 3 6 3" xfId="6717" xr:uid="{452FBB52-1292-4F56-AD3F-956054074DE3}"/>
    <cellStyle name="Input 3 6 3 2" xfId="42169" xr:uid="{36FAD4F0-940A-4374-BA8A-1AAB6D7DC20E}"/>
    <cellStyle name="Input 3 6 4" xfId="25837" xr:uid="{8326301F-F229-4899-9CF0-677F37CB64A0}"/>
    <cellStyle name="Input 3 6 5" xfId="47344" xr:uid="{7AE52BF2-5AC9-44CF-B73C-9ADFA5E053C2}"/>
    <cellStyle name="Input 3 6 6" xfId="49792" xr:uid="{D7F40C23-BDDC-48D9-B1A7-AAD6D523FB91}"/>
    <cellStyle name="Input 3 6 7" xfId="50778" xr:uid="{115D24E8-0D88-484A-BB7B-B0E50E4867FA}"/>
    <cellStyle name="Input 3 6 8" xfId="4885" xr:uid="{D70AC5C5-DAA4-49E9-A28A-F61DA1921780}"/>
    <cellStyle name="Input 3 6 9" xfId="52738" xr:uid="{6E952095-034A-4819-879F-6DDF44ECFA90}"/>
    <cellStyle name="Input 3 7" xfId="363" xr:uid="{00000000-0005-0000-0000-00006A010000}"/>
    <cellStyle name="Input 3 7 2" xfId="6018" xr:uid="{33213BCD-4175-4E02-98E1-C83F1D7155FA}"/>
    <cellStyle name="Input 3 7 2 2" xfId="42170" xr:uid="{36ACC6CA-B5CA-4572-B13E-9688BF6A05A9}"/>
    <cellStyle name="Input 3 7 2 3" xfId="25840" xr:uid="{AD338E61-2868-49EA-94A8-C1452CC3CAD0}"/>
    <cellStyle name="Input 3 7 3" xfId="42171" xr:uid="{6DA8C14F-97F7-46AB-8625-B5C798FB1720}"/>
    <cellStyle name="Input 3 7 4" xfId="25839" xr:uid="{2AFA3BE0-C828-4C11-802D-DBA884754D43}"/>
    <cellStyle name="Input 3 7 5" xfId="46657" xr:uid="{18D1B640-9C6C-4E95-8F82-C02B365A4FC4}"/>
    <cellStyle name="Input 3 7 6" xfId="49341" xr:uid="{2E7EB8DD-65E8-4DFC-B689-AB7B4A99CF1F}"/>
    <cellStyle name="Input 3 7 7" xfId="49876" xr:uid="{27E754C5-9249-4FA1-84B1-1E063862AC9A}"/>
    <cellStyle name="Input 3 7 8" xfId="5216" xr:uid="{9930FBDB-CC5B-4EB1-B722-5608F7EF8236}"/>
    <cellStyle name="Input 3 7 9" xfId="52739" xr:uid="{C16F93F2-4E0A-445A-83CB-5DBBE0E81EE7}"/>
    <cellStyle name="Input 3 8" xfId="2313" xr:uid="{A1777075-DC5A-4FEC-9634-DBEEF76F1792}"/>
    <cellStyle name="Input 3 8 2" xfId="7278" xr:uid="{9FD9C241-BE27-48FE-B955-639542574034}"/>
    <cellStyle name="Input 3 8 2 2" xfId="42172" xr:uid="{441A76FF-CD5C-4F60-B5F0-1B509B552774}"/>
    <cellStyle name="Input 3 8 2 3" xfId="25842" xr:uid="{AA4760E8-AC73-43D5-A667-8ADD80D0AC3B}"/>
    <cellStyle name="Input 3 8 3" xfId="42173" xr:uid="{FE239204-C2B1-44C0-AEFC-7188CCDE8094}"/>
    <cellStyle name="Input 3 8 4" xfId="25841" xr:uid="{BBB16E12-1EF9-4003-B179-16606424069E}"/>
    <cellStyle name="Input 3 8 5" xfId="47906" xr:uid="{E46BD845-1A0C-4B5F-9690-A8A578DED7DD}"/>
    <cellStyle name="Input 3 8 6" xfId="50172" xr:uid="{28999CEF-D338-4786-8AEA-88BCB1541B02}"/>
    <cellStyle name="Input 3 8 7" xfId="51189" xr:uid="{8CE55E7D-FD84-44C0-A307-EA47104188EE}"/>
    <cellStyle name="Input 3 8 8" xfId="5178" xr:uid="{93BF9122-9A38-4708-B4E3-BA8C80EC346A}"/>
    <cellStyle name="Input 3 9" xfId="3054" xr:uid="{8E435D24-88FB-4F71-86AE-9B0DD41736BC}"/>
    <cellStyle name="Input 3 9 2" xfId="25844" xr:uid="{0CE110A2-D1BE-4257-A692-24B73F20F59D}"/>
    <cellStyle name="Input 3 9 2 2" xfId="42174" xr:uid="{89729BD1-C83F-449A-9EDD-B97EDCEE87A1}"/>
    <cellStyle name="Input 3 9 3" xfId="42175" xr:uid="{F186ECD8-E35D-49C6-9C35-F07B6BFB47BE}"/>
    <cellStyle name="Input 3 9 4" xfId="25843" xr:uid="{2A53E3F3-1E04-41A4-A6A3-D7C119917F44}"/>
    <cellStyle name="Input 3 9 5" xfId="48676" xr:uid="{566E3C80-263E-46BC-BDFF-BA3FAE2278F6}"/>
    <cellStyle name="Input 3 9 6" xfId="50799" xr:uid="{DCAB01CA-1A0A-40ED-8394-ABED48CA7D73}"/>
    <cellStyle name="Input 3 9 7" xfId="51756" xr:uid="{959BE2E6-1F19-447E-A3AD-07641D347636}"/>
    <cellStyle name="Input 3 9 8" xfId="8050" xr:uid="{11767740-300B-44B2-94FF-DFCFB36ABE67}"/>
    <cellStyle name="Input 30" xfId="364" xr:uid="{00000000-0005-0000-0000-00006B010000}"/>
    <cellStyle name="Input 30 10" xfId="25845" xr:uid="{BAA9BAF0-6E91-4726-A304-74CC9BAEB0D0}"/>
    <cellStyle name="Input 30 10 2" xfId="25846" xr:uid="{3CA5396D-5912-4B35-9091-4444DBFC509C}"/>
    <cellStyle name="Input 30 10 2 2" xfId="42176" xr:uid="{F0EA4709-9B7D-49FC-8693-BAC254EFCB2B}"/>
    <cellStyle name="Input 30 10 3" xfId="42177" xr:uid="{9E2D0726-E38F-4381-BA69-11CE02F86E33}"/>
    <cellStyle name="Input 30 11" xfId="25847" xr:uid="{9E3100F5-5F0C-47A3-90C7-877E89327D4E}"/>
    <cellStyle name="Input 30 11 2" xfId="42178" xr:uid="{74FE7DE7-6D4E-4A76-94ED-D4AD2C886354}"/>
    <cellStyle name="Input 30 12" xfId="42179" xr:uid="{421C8EF2-E752-41B5-9611-37C66155FE8B}"/>
    <cellStyle name="Input 30 13" xfId="45993" xr:uid="{F866F5A7-D370-46FF-AB04-A8BD0E3142A5}"/>
    <cellStyle name="Input 30 14" xfId="46273" xr:uid="{5877DF80-CF3A-4D0B-BDF6-15BF85BE4E14}"/>
    <cellStyle name="Input 30 15" xfId="50818" xr:uid="{7975A1F9-CDAC-49FE-8F7B-EB61B7E634E4}"/>
    <cellStyle name="Input 30 16" xfId="4477" xr:uid="{5ACD18DD-38A6-45A8-BF6C-BC38CFD5ECD0}"/>
    <cellStyle name="Input 30 17" xfId="52740" xr:uid="{E1AF1A1E-9A70-4923-AE27-D4BEA5DC4F2B}"/>
    <cellStyle name="Input 30 2" xfId="365" xr:uid="{00000000-0005-0000-0000-00006C010000}"/>
    <cellStyle name="Input 30 2 2" xfId="2979" xr:uid="{B371594B-0889-4C5B-AE19-7C048FBD8127}"/>
    <cellStyle name="Input 30 2 2 2" xfId="7974" xr:uid="{D3EB7A17-F5F1-4723-871D-C02451751312}"/>
    <cellStyle name="Input 30 2 2 2 2" xfId="42180" xr:uid="{88030ACC-66D0-4AA7-9480-151BCE7BF01C}"/>
    <cellStyle name="Input 30 2 2 3" xfId="48600" xr:uid="{0AD0017B-9875-4367-BC68-678F0B76D4FD}"/>
    <cellStyle name="Input 30 2 2 4" xfId="50756" xr:uid="{5BCC64B9-C706-4785-A60D-3C1600F74736}"/>
    <cellStyle name="Input 30 2 2 5" xfId="51730" xr:uid="{DAECD609-012D-4D00-B3FE-BD225D91EEC8}"/>
    <cellStyle name="Input 30 2 2 6" xfId="5010" xr:uid="{1B252CB7-7D1E-4CE8-A6F4-86E3A6E2AF81}"/>
    <cellStyle name="Input 30 2 3" xfId="5406" xr:uid="{C639FC47-F289-42A4-9AC3-DA53A84110B9}"/>
    <cellStyle name="Input 30 2 3 2" xfId="42181" xr:uid="{8FB8ECE0-56CC-4075-A655-77EC34C4A7C6}"/>
    <cellStyle name="Input 30 2 4" xfId="5800" xr:uid="{BF0A4962-98D5-4655-8117-BEFCC78904DF}"/>
    <cellStyle name="Input 30 2 4 2" xfId="46079" xr:uid="{BBBBBC53-629D-401C-9428-BA0439CD1FAD}"/>
    <cellStyle name="Input 30 2 5" xfId="46441" xr:uid="{168360F9-8686-46F8-95CF-68FE5553788D}"/>
    <cellStyle name="Input 30 2 6" xfId="49206" xr:uid="{459FEFC8-C003-4967-852D-2FDD62B18D05}"/>
    <cellStyle name="Input 30 2 7" xfId="50955" xr:uid="{A62CCD8D-B1EA-48C9-9F9F-02B48689D250}"/>
    <cellStyle name="Input 30 2 8" xfId="4563" xr:uid="{ED4E8BC8-8F2C-4CFD-AB00-B2B455914FCF}"/>
    <cellStyle name="Input 30 2 9" xfId="52741" xr:uid="{6DCBA0D6-F5E3-4A92-884A-AADD010407AD}"/>
    <cellStyle name="Input 30 3" xfId="366" xr:uid="{00000000-0005-0000-0000-00006D010000}"/>
    <cellStyle name="Input 30 3 2" xfId="7854" xr:uid="{C4FED277-1228-4FF2-BA9F-1580D5A50A1C}"/>
    <cellStyle name="Input 30 3 2 2" xfId="42182" xr:uid="{BFB8EA03-E95B-42A7-A374-6E66328A3A5C}"/>
    <cellStyle name="Input 30 3 3" xfId="42183" xr:uid="{6424C838-AC4C-43F4-B7FA-4794F3014A9C}"/>
    <cellStyle name="Input 30 3 4" xfId="48480" xr:uid="{D24DBD50-5E1A-404F-B0F2-E5536D9107BE}"/>
    <cellStyle name="Input 30 3 5" xfId="50698" xr:uid="{36AA8613-6DF3-4707-9CA8-28A39C5B12E1}"/>
    <cellStyle name="Input 30 3 6" xfId="51695" xr:uid="{D49F64DF-24C3-4604-846D-47F306B11C12}"/>
    <cellStyle name="Input 30 3 7" xfId="4708" xr:uid="{752EA18C-D3B9-4B7B-8D24-B31032CE8575}"/>
    <cellStyle name="Input 30 3 8" xfId="52742" xr:uid="{2BA17EE7-2027-4603-BC38-3B8FD960F3A9}"/>
    <cellStyle name="Input 30 4" xfId="367" xr:uid="{00000000-0005-0000-0000-00006E010000}"/>
    <cellStyle name="Input 30 4 2" xfId="25849" xr:uid="{5774C8E0-E312-4265-80E3-B3D7CA97D291}"/>
    <cellStyle name="Input 30 4 2 2" xfId="42184" xr:uid="{F90990B9-8E09-4486-A322-418A62C3E097}"/>
    <cellStyle name="Input 30 4 3" xfId="42185" xr:uid="{6517B1F7-875B-4AFB-A895-6394A7438010}"/>
    <cellStyle name="Input 30 4 4" xfId="25848" xr:uid="{72389D29-3BC6-407B-98A6-523B90059352}"/>
    <cellStyle name="Input 30 4 5" xfId="52743" xr:uid="{5A41A312-6D81-4EC5-9ACC-3C8B0E0508C0}"/>
    <cellStyle name="Input 30 5" xfId="368" xr:uid="{00000000-0005-0000-0000-00006F010000}"/>
    <cellStyle name="Input 30 5 2" xfId="25851" xr:uid="{AA5FA328-604D-4C5E-A553-7B95E4CDF2FE}"/>
    <cellStyle name="Input 30 5 2 2" xfId="42186" xr:uid="{526B8F13-832B-44FE-B89D-10BA570D1D53}"/>
    <cellStyle name="Input 30 5 3" xfId="42187" xr:uid="{3565883C-41FA-4D20-9EF9-D7E943A0B411}"/>
    <cellStyle name="Input 30 5 4" xfId="25850" xr:uid="{0C514E6E-BC62-4F8C-82D2-60E23F8F29EB}"/>
    <cellStyle name="Input 30 5 5" xfId="52744" xr:uid="{0438494E-9992-4538-A234-E66F68A538A2}"/>
    <cellStyle name="Input 30 6" xfId="369" xr:uid="{00000000-0005-0000-0000-000070010000}"/>
    <cellStyle name="Input 30 6 2" xfId="25853" xr:uid="{6B585283-4D55-4508-8039-0F15FD88C618}"/>
    <cellStyle name="Input 30 6 2 2" xfId="42188" xr:uid="{B1041112-209B-4A86-8729-DFB6FEC38706}"/>
    <cellStyle name="Input 30 6 3" xfId="42189" xr:uid="{FAA6A1FB-A409-4440-8187-E9CA95946C71}"/>
    <cellStyle name="Input 30 6 4" xfId="25852" xr:uid="{57A92E09-6C9D-48A3-A75F-AC14C766BF00}"/>
    <cellStyle name="Input 30 6 5" xfId="52745" xr:uid="{3BAB3C13-1296-4A40-A113-E68FC2E6FB81}"/>
    <cellStyle name="Input 30 7" xfId="370" xr:uid="{00000000-0005-0000-0000-000071010000}"/>
    <cellStyle name="Input 30 7 2" xfId="25855" xr:uid="{A5E4BA0D-8753-468B-B4CC-61ECF98E0829}"/>
    <cellStyle name="Input 30 7 2 2" xfId="42190" xr:uid="{DBF361E7-19B8-4923-A818-D964DA593E4C}"/>
    <cellStyle name="Input 30 7 3" xfId="42191" xr:uid="{543A03B2-8820-449D-A830-072AA953724C}"/>
    <cellStyle name="Input 30 7 4" xfId="25854" xr:uid="{3525EFB6-E62B-480F-9388-42F78A24F623}"/>
    <cellStyle name="Input 30 7 5" xfId="52746" xr:uid="{1D584936-4046-4505-BC46-CB57F549C29D}"/>
    <cellStyle name="Input 30 8" xfId="5642" xr:uid="{5CBE47A7-4E4F-44C4-B2A6-EE338BD1BE5A}"/>
    <cellStyle name="Input 30 8 2" xfId="25856" xr:uid="{5B723963-B88D-45E4-AC7C-3FBBC40FB3E5}"/>
    <cellStyle name="Input 30 8 2 2" xfId="42192" xr:uid="{76D3C070-5500-44E1-9E83-AC27A2C347BF}"/>
    <cellStyle name="Input 30 8 3" xfId="42193" xr:uid="{56F1EF52-0E73-4656-B1FA-4A58BD174E0E}"/>
    <cellStyle name="Input 30 9" xfId="25857" xr:uid="{924E5183-EA1F-4384-B831-F34194976F58}"/>
    <cellStyle name="Input 30 9 2" xfId="25858" xr:uid="{8C7E885A-BCEA-4348-A21A-C63A143B52ED}"/>
    <cellStyle name="Input 30 9 2 2" xfId="42194" xr:uid="{2A310488-FACB-477D-8AED-A4713242FB30}"/>
    <cellStyle name="Input 30 9 3" xfId="42195" xr:uid="{4EF18056-3534-41B3-8FE3-FC207BDCCDD9}"/>
    <cellStyle name="Input 31" xfId="371" xr:uid="{00000000-0005-0000-0000-000072010000}"/>
    <cellStyle name="Input 31 10" xfId="25859" xr:uid="{9C955F00-BFCA-40E6-9611-C95DA601638A}"/>
    <cellStyle name="Input 31 10 2" xfId="25860" xr:uid="{2DEC33A4-2B1F-4487-8F82-10E02C7C9528}"/>
    <cellStyle name="Input 31 10 2 2" xfId="42196" xr:uid="{3D0E8D54-3835-4139-B2F7-9D48D3FAE902}"/>
    <cellStyle name="Input 31 10 3" xfId="42197" xr:uid="{FCC7EF87-23FE-4BF9-9C11-BC08E16A5763}"/>
    <cellStyle name="Input 31 11" xfId="25861" xr:uid="{05F8DD6E-B37F-4B44-9889-2EF04D35586F}"/>
    <cellStyle name="Input 31 11 2" xfId="42198" xr:uid="{4059DBDF-3B47-4333-809C-72D82C7CE5F1}"/>
    <cellStyle name="Input 31 12" xfId="42199" xr:uid="{99A5F4EE-A05B-4A10-9B70-165E5156E568}"/>
    <cellStyle name="Input 31 13" xfId="45858" xr:uid="{F2D89842-0149-40D3-81AC-92D715551614}"/>
    <cellStyle name="Input 31 14" xfId="46295" xr:uid="{DC5E7B9C-8B20-4F4B-A72E-F960AC75CC5B}"/>
    <cellStyle name="Input 31 15" xfId="46155" xr:uid="{4A5C8468-DB05-45C6-B0CF-16F878E68EB2}"/>
    <cellStyle name="Input 31 16" xfId="50823" xr:uid="{D1007BCD-83E8-4076-A987-9ECDCA74E50E}"/>
    <cellStyle name="Input 31 17" xfId="4500" xr:uid="{BF144E7D-B431-48A3-8ACE-00BF6428F52C}"/>
    <cellStyle name="Input 31 18" xfId="52747" xr:uid="{67C068FF-88A1-4291-B14D-49CDF4C70FB7}"/>
    <cellStyle name="Input 31 2" xfId="372" xr:uid="{00000000-0005-0000-0000-000073010000}"/>
    <cellStyle name="Input 31 2 2" xfId="7862" xr:uid="{8E4D4497-AE08-48EE-9B7F-C6F1490AF4C2}"/>
    <cellStyle name="Input 31 2 2 2" xfId="42200" xr:uid="{17A289D4-634C-4EC1-A424-BCC31D9A1F91}"/>
    <cellStyle name="Input 31 2 3" xfId="42201" xr:uid="{CE6E811D-7541-4658-8620-ED401392FD8D}"/>
    <cellStyle name="Input 31 2 4" xfId="48488" xr:uid="{FE731A36-CBBE-40DE-8F8C-FE4AB5605C67}"/>
    <cellStyle name="Input 31 2 5" xfId="50706" xr:uid="{DAC828AC-8AD6-4EB0-9710-B47BB64C19D9}"/>
    <cellStyle name="Input 31 2 6" xfId="51703" xr:uid="{C554AF3C-E191-4F31-A9D5-8009F49C8A5C}"/>
    <cellStyle name="Input 31 2 7" xfId="4726" xr:uid="{9C2D0FE9-5EA9-4DCF-BD1D-BCBCF3E0F346}"/>
    <cellStyle name="Input 31 2 8" xfId="52748" xr:uid="{397AF312-96B0-4CC9-BFB2-895CF4C86A35}"/>
    <cellStyle name="Input 31 3" xfId="373" xr:uid="{00000000-0005-0000-0000-000074010000}"/>
    <cellStyle name="Input 31 3 2" xfId="25863" xr:uid="{5A2E25A8-E1A6-424C-9D53-DC354A1C907D}"/>
    <cellStyle name="Input 31 3 2 2" xfId="42202" xr:uid="{E0E306C2-8343-4550-B570-14601FAF18D5}"/>
    <cellStyle name="Input 31 3 3" xfId="42203" xr:uid="{623E2296-2AD6-48A1-845D-7E7611F8F5F9}"/>
    <cellStyle name="Input 31 3 4" xfId="25862" xr:uid="{A5A25164-2485-4285-AB58-104B28338819}"/>
    <cellStyle name="Input 31 3 5" xfId="52749" xr:uid="{2938D6E8-BC93-4A40-8E05-07566516BCA8}"/>
    <cellStyle name="Input 31 4" xfId="374" xr:uid="{00000000-0005-0000-0000-000075010000}"/>
    <cellStyle name="Input 31 4 2" xfId="25865" xr:uid="{0F7D9DF6-7777-40E6-BD5E-712EF6846263}"/>
    <cellStyle name="Input 31 4 2 2" xfId="42204" xr:uid="{4BE9A6D9-18DD-422B-BE50-BEB7F9C07F56}"/>
    <cellStyle name="Input 31 4 3" xfId="42205" xr:uid="{751DFA83-938D-411C-9F0E-756E59A155DA}"/>
    <cellStyle name="Input 31 4 4" xfId="25864" xr:uid="{DEC84DFC-4F5D-4E4A-B763-8089FC796A85}"/>
    <cellStyle name="Input 31 4 5" xfId="52750" xr:uid="{DF1FA0BF-A36C-4C73-9A21-922ED19F3C50}"/>
    <cellStyle name="Input 31 5" xfId="5661" xr:uid="{BF95891B-59A9-4672-B690-B852A8D6809E}"/>
    <cellStyle name="Input 31 5 2" xfId="25866" xr:uid="{1D12B669-9F2B-4A79-8580-C0431B73B3E0}"/>
    <cellStyle name="Input 31 5 2 2" xfId="42206" xr:uid="{9F7E8AA4-9771-4D0E-B434-C0865AF827B0}"/>
    <cellStyle name="Input 31 5 3" xfId="42207" xr:uid="{8F5ABB7B-C191-44E9-AB8B-182B5D0283C8}"/>
    <cellStyle name="Input 31 6" xfId="25867" xr:uid="{47148E37-5BC5-4E46-86A1-17A19A3761BB}"/>
    <cellStyle name="Input 31 6 2" xfId="25868" xr:uid="{24500C42-AF1F-4607-BC7C-DBE925CF64BC}"/>
    <cellStyle name="Input 31 6 2 2" xfId="42208" xr:uid="{FE2B1AA9-99AD-4BAD-9599-5FB608C7EB84}"/>
    <cellStyle name="Input 31 6 3" xfId="42209" xr:uid="{76042373-C609-479B-92AB-955B4B58CD04}"/>
    <cellStyle name="Input 31 7" xfId="25869" xr:uid="{8CD12461-7700-4D5E-BAC9-B0D6668DF78C}"/>
    <cellStyle name="Input 31 7 2" xfId="25870" xr:uid="{5CE3CDA9-9A90-41DC-B47F-30EF03326036}"/>
    <cellStyle name="Input 31 7 2 2" xfId="42210" xr:uid="{B44CFE9E-CAAC-402B-B657-1766AB20AD94}"/>
    <cellStyle name="Input 31 7 3" xfId="42211" xr:uid="{CDE66659-0194-4F1B-9DA0-D36AF1094801}"/>
    <cellStyle name="Input 31 8" xfId="25871" xr:uid="{696A9EBE-EF67-47D4-AA86-92547D6C5965}"/>
    <cellStyle name="Input 31 8 2" xfId="25872" xr:uid="{766A8E05-7DA4-4F90-81FA-ADE21346E4EF}"/>
    <cellStyle name="Input 31 8 2 2" xfId="42212" xr:uid="{88B78FE7-39D0-4A50-9EF2-077AEE1789E5}"/>
    <cellStyle name="Input 31 8 3" xfId="42213" xr:uid="{F05C2A02-E974-4A0D-B498-72C2D3EE6E41}"/>
    <cellStyle name="Input 31 9" xfId="25873" xr:uid="{4659E978-9AC5-4178-8825-185FFA8F1708}"/>
    <cellStyle name="Input 31 9 2" xfId="25874" xr:uid="{EA3BF518-023D-41EE-8C68-F8AC0327709D}"/>
    <cellStyle name="Input 31 9 2 2" xfId="42214" xr:uid="{D0E1C644-B277-488A-8DD0-BD98FE98A2C2}"/>
    <cellStyle name="Input 31 9 3" xfId="42215" xr:uid="{7C264503-E083-4886-ABA5-283319425E44}"/>
    <cellStyle name="Input 32" xfId="375" xr:uid="{00000000-0005-0000-0000-000076010000}"/>
    <cellStyle name="Input 32 10" xfId="25875" xr:uid="{B083B626-1BE8-4D06-9384-124BCEED04D2}"/>
    <cellStyle name="Input 32 10 2" xfId="25876" xr:uid="{D8A290A8-2EEC-4FA8-9F2D-EBBEC1142934}"/>
    <cellStyle name="Input 32 10 2 2" xfId="42216" xr:uid="{9139DA33-BE08-4CB5-A801-9AE7F876DA6F}"/>
    <cellStyle name="Input 32 10 3" xfId="42217" xr:uid="{F85EBD21-E7F1-4353-9DFC-3BF525024264}"/>
    <cellStyle name="Input 32 11" xfId="25877" xr:uid="{7371D50F-B751-4F19-A539-3AD1F0118FCC}"/>
    <cellStyle name="Input 32 11 2" xfId="42218" xr:uid="{3E08A114-1282-4CD5-82DD-6CD165186ECF}"/>
    <cellStyle name="Input 32 12" xfId="42219" xr:uid="{E2A2EEE1-68D8-4FA1-B21A-0E05690FFA99}"/>
    <cellStyle name="Input 32 13" xfId="45867" xr:uid="{0D42DBD3-2884-4BF2-9A5F-5EED0FC4B8CD}"/>
    <cellStyle name="Input 32 14" xfId="46282" xr:uid="{9DC6699F-4981-416F-9733-02FFE1A8E353}"/>
    <cellStyle name="Input 32 15" xfId="46331" xr:uid="{B93A1BEF-9FB3-4F1E-A5CF-BDC117B8023C}"/>
    <cellStyle name="Input 32 16" xfId="46587" xr:uid="{91EFD77E-8BF9-4E31-B233-F4AEFCBBCCF3}"/>
    <cellStyle name="Input 32 17" xfId="4485" xr:uid="{DB9672D0-EB73-4312-AE55-C7A858A51A81}"/>
    <cellStyle name="Input 32 18" xfId="52751" xr:uid="{789357E3-4A2E-4A25-AAA2-2600FA4627F8}"/>
    <cellStyle name="Input 32 2" xfId="376" xr:uid="{00000000-0005-0000-0000-000077010000}"/>
    <cellStyle name="Input 32 2 2" xfId="7856" xr:uid="{91495AD2-5B19-4AEA-A070-067738659AF4}"/>
    <cellStyle name="Input 32 2 2 2" xfId="42220" xr:uid="{545FCDDB-E2BE-42DB-84B0-8624A53FFAF8}"/>
    <cellStyle name="Input 32 2 3" xfId="42221" xr:uid="{D287E314-57B1-48C4-B705-C4922942894D}"/>
    <cellStyle name="Input 32 2 4" xfId="48482" xr:uid="{3B1855A5-1915-4F0E-AAA9-AD27C08AA98A}"/>
    <cellStyle name="Input 32 2 5" xfId="50700" xr:uid="{9E0B261B-CEB3-450D-B157-95E16FE70424}"/>
    <cellStyle name="Input 32 2 6" xfId="51697" xr:uid="{4E00430D-CA08-471C-A0C7-9D2AEA87C639}"/>
    <cellStyle name="Input 32 2 7" xfId="4716" xr:uid="{24F89469-21DF-412E-9FC5-0D16E3840E71}"/>
    <cellStyle name="Input 32 2 8" xfId="52752" xr:uid="{FE4A47D3-0AB7-4747-9689-0FC6C35868C3}"/>
    <cellStyle name="Input 32 3" xfId="377" xr:uid="{00000000-0005-0000-0000-000078010000}"/>
    <cellStyle name="Input 32 3 2" xfId="25879" xr:uid="{3D823F86-EE25-4C3C-9350-7A94661A1F3D}"/>
    <cellStyle name="Input 32 3 2 2" xfId="42222" xr:uid="{1D891741-EEA2-4891-804D-03C4DA269DEF}"/>
    <cellStyle name="Input 32 3 3" xfId="42223" xr:uid="{EA34E34A-59AD-4E28-B086-B63BEA3DA9C5}"/>
    <cellStyle name="Input 32 3 4" xfId="25878" xr:uid="{50CFEDD5-B0A4-4063-8573-961FF112B674}"/>
    <cellStyle name="Input 32 3 5" xfId="52753" xr:uid="{B2D98AD2-9B06-4104-A52D-509DCC0623FC}"/>
    <cellStyle name="Input 32 4" xfId="378" xr:uid="{00000000-0005-0000-0000-000079010000}"/>
    <cellStyle name="Input 32 4 2" xfId="25881" xr:uid="{AEEB5D1F-941C-446F-BC01-7E36086640E1}"/>
    <cellStyle name="Input 32 4 2 2" xfId="42224" xr:uid="{3BCCAD08-F674-4DDF-86E2-993A372C38C0}"/>
    <cellStyle name="Input 32 4 3" xfId="42225" xr:uid="{60B89390-8DCD-4E2C-ACF8-6788151E0DFC}"/>
    <cellStyle name="Input 32 4 4" xfId="25880" xr:uid="{CDA6E8DA-05F0-44E9-B7D5-A5043948321D}"/>
    <cellStyle name="Input 32 4 5" xfId="52754" xr:uid="{9755039B-CA5B-4494-981C-8D222014A81D}"/>
    <cellStyle name="Input 32 5" xfId="5650" xr:uid="{5F8E936D-DAC5-4735-9D17-BD261A0E8024}"/>
    <cellStyle name="Input 32 5 2" xfId="25882" xr:uid="{A43F4525-6820-4B8F-B303-066848B7B1D3}"/>
    <cellStyle name="Input 32 5 2 2" xfId="42226" xr:uid="{86FE1980-C466-4D5C-87B1-F9C91F3AF91D}"/>
    <cellStyle name="Input 32 5 3" xfId="42227" xr:uid="{57AFD32F-008D-40FA-B87B-1B3C9FAB0453}"/>
    <cellStyle name="Input 32 6" xfId="25883" xr:uid="{FEDD8CC8-2D14-4A16-BA85-534DE2689A6A}"/>
    <cellStyle name="Input 32 6 2" xfId="25884" xr:uid="{4BABC850-91F3-46F0-AC0A-CA4F5CA32CFD}"/>
    <cellStyle name="Input 32 6 2 2" xfId="42228" xr:uid="{FBF4519C-AE62-40B7-A458-70896AA18DB1}"/>
    <cellStyle name="Input 32 6 3" xfId="42229" xr:uid="{96903E94-B8D7-451C-A63D-721299138941}"/>
    <cellStyle name="Input 32 7" xfId="25885" xr:uid="{6E0F10AB-7903-4DE9-A1CD-8C3899AA3316}"/>
    <cellStyle name="Input 32 7 2" xfId="25886" xr:uid="{5E3C97CE-6F1C-4A7B-851C-B31B9C372B3B}"/>
    <cellStyle name="Input 32 7 2 2" xfId="42230" xr:uid="{F6E02D56-74EE-401F-B038-8A7C27C0A3F9}"/>
    <cellStyle name="Input 32 7 3" xfId="42231" xr:uid="{56307DE3-8D83-4712-B105-5090A2D7A4F5}"/>
    <cellStyle name="Input 32 8" xfId="25887" xr:uid="{0A2F41E0-0933-4F79-8042-E90D583B1350}"/>
    <cellStyle name="Input 32 8 2" xfId="25888" xr:uid="{258644C7-023C-4C46-A51B-53543C653519}"/>
    <cellStyle name="Input 32 8 2 2" xfId="42232" xr:uid="{58737979-FA30-41FA-9BF8-C9526D1F824A}"/>
    <cellStyle name="Input 32 8 3" xfId="42233" xr:uid="{DF51D321-265D-44E5-AD25-432A8F55646E}"/>
    <cellStyle name="Input 32 9" xfId="25889" xr:uid="{099A9315-5FB1-4AF8-B645-48EDA9E252B5}"/>
    <cellStyle name="Input 32 9 2" xfId="25890" xr:uid="{4658D107-A6E8-4930-86E7-792CD42B3742}"/>
    <cellStyle name="Input 32 9 2 2" xfId="42234" xr:uid="{D2737A86-422D-436F-86CA-0A3C56D15379}"/>
    <cellStyle name="Input 32 9 3" xfId="42235" xr:uid="{AD295036-AFD4-4853-8316-35FD51146CE6}"/>
    <cellStyle name="Input 33" xfId="379" xr:uid="{00000000-0005-0000-0000-00007A010000}"/>
    <cellStyle name="Input 33 10" xfId="25891" xr:uid="{E6244E71-00BF-4854-A8FD-A0A3C6F7F288}"/>
    <cellStyle name="Input 33 10 2" xfId="25892" xr:uid="{2B3C235A-2983-4F70-B0C7-A29F3B14A661}"/>
    <cellStyle name="Input 33 10 2 2" xfId="42236" xr:uid="{CC0C4F75-EB9E-47ED-BC48-6B6B1AA58E3F}"/>
    <cellStyle name="Input 33 10 3" xfId="42237" xr:uid="{4C423E6C-B0EC-4FE3-B84C-741F3B6A2C2F}"/>
    <cellStyle name="Input 33 11" xfId="25893" xr:uid="{6F60A488-425F-4255-A288-8F661745113A}"/>
    <cellStyle name="Input 33 11 2" xfId="42238" xr:uid="{E2F8BC67-3466-4C6C-92EE-74C786AB566F}"/>
    <cellStyle name="Input 33 12" xfId="42239" xr:uid="{67F4F851-D1F3-430E-8F5C-BC4DBCC00EC5}"/>
    <cellStyle name="Input 33 13" xfId="45857" xr:uid="{A286D92B-C0B3-4CA7-A6F0-E5E604B8482D}"/>
    <cellStyle name="Input 33 14" xfId="46297" xr:uid="{06C1143D-5A4C-46A7-B5D2-22D3A1B86C36}"/>
    <cellStyle name="Input 33 15" xfId="46330" xr:uid="{002D189E-8DCE-477B-8785-F50580073471}"/>
    <cellStyle name="Input 33 16" xfId="49814" xr:uid="{60388FE2-3ABB-4BB1-8AA1-A27463A54391}"/>
    <cellStyle name="Input 33 17" xfId="4503" xr:uid="{B8328E54-B3B8-476A-ACE7-B3A621940EB2}"/>
    <cellStyle name="Input 33 18" xfId="52755" xr:uid="{69894BD7-2F32-4393-9307-353005D0C4CD}"/>
    <cellStyle name="Input 33 2" xfId="380" xr:uid="{00000000-0005-0000-0000-00007B010000}"/>
    <cellStyle name="Input 33 2 2" xfId="7864" xr:uid="{BBCB607D-60EE-44F5-9AC2-872A30496203}"/>
    <cellStyle name="Input 33 2 2 2" xfId="42240" xr:uid="{10BCC99E-1738-47A2-80F4-470EBD349C62}"/>
    <cellStyle name="Input 33 2 3" xfId="42241" xr:uid="{3762935B-324C-4C26-98F7-BB06B121B48D}"/>
    <cellStyle name="Input 33 2 4" xfId="48490" xr:uid="{61EFF9C0-D437-414A-B902-EF6FB8F41477}"/>
    <cellStyle name="Input 33 2 5" xfId="50708" xr:uid="{8CD668A5-2248-4062-BE59-123D8117BDF6}"/>
    <cellStyle name="Input 33 2 6" xfId="51705" xr:uid="{529F726E-2D90-4BE5-B724-966DED2EA248}"/>
    <cellStyle name="Input 33 2 7" xfId="4728" xr:uid="{1A225470-5D36-4D0E-BB8E-E0374A6E718C}"/>
    <cellStyle name="Input 33 2 8" xfId="52756" xr:uid="{180BEAF0-4F30-41A6-846B-34064829E882}"/>
    <cellStyle name="Input 33 3" xfId="381" xr:uid="{00000000-0005-0000-0000-00007C010000}"/>
    <cellStyle name="Input 33 3 2" xfId="25895" xr:uid="{7D24EC17-177A-42F9-98F5-9A1064CAE16E}"/>
    <cellStyle name="Input 33 3 2 2" xfId="42242" xr:uid="{32673189-18CB-4978-9D81-551DCD1BFBC9}"/>
    <cellStyle name="Input 33 3 3" xfId="42243" xr:uid="{3EB0783B-0884-4A15-9FF6-C4EAA7B32A26}"/>
    <cellStyle name="Input 33 3 4" xfId="25894" xr:uid="{35BE1C41-8AB3-42C6-97E4-BD03DC68277C}"/>
    <cellStyle name="Input 33 3 5" xfId="52757" xr:uid="{2CD41D3B-94DB-48BD-B607-95EEBFB7ECC1}"/>
    <cellStyle name="Input 33 4" xfId="382" xr:uid="{00000000-0005-0000-0000-00007D010000}"/>
    <cellStyle name="Input 33 4 2" xfId="25897" xr:uid="{9B37C7B4-24BF-46AB-950B-0DBB68862CE8}"/>
    <cellStyle name="Input 33 4 2 2" xfId="42244" xr:uid="{CD479D19-BF7E-4CBB-B3A1-AE6EDE0D904F}"/>
    <cellStyle name="Input 33 4 3" xfId="42245" xr:uid="{32F27660-CE84-4DAC-ADCB-562AD31EE9B1}"/>
    <cellStyle name="Input 33 4 4" xfId="25896" xr:uid="{E04F3F67-8068-4803-8B43-204261AFCB74}"/>
    <cellStyle name="Input 33 4 5" xfId="52758" xr:uid="{455D5CC4-F727-4392-B350-2E530A5AE80E}"/>
    <cellStyle name="Input 33 5" xfId="5663" xr:uid="{F046BE18-0FC5-4881-81FC-512CBB1BD813}"/>
    <cellStyle name="Input 33 5 2" xfId="25898" xr:uid="{BDBAA021-AB5D-48D8-A7F3-1375AAA1FC8C}"/>
    <cellStyle name="Input 33 5 2 2" xfId="42246" xr:uid="{B4BD8893-32C8-479F-AE20-7C41B49ECCFE}"/>
    <cellStyle name="Input 33 5 3" xfId="42247" xr:uid="{C2A691BE-ADC7-4F0D-A0BB-A0731F3CDA57}"/>
    <cellStyle name="Input 33 6" xfId="25899" xr:uid="{C0D89ED5-3B39-44F2-AB0F-BA7498346CBA}"/>
    <cellStyle name="Input 33 6 2" xfId="25900" xr:uid="{A7528A37-CE9A-4034-9B3A-ADC8A31D91EC}"/>
    <cellStyle name="Input 33 6 2 2" xfId="42248" xr:uid="{D32EF3C4-8511-40E3-897D-B787425748BC}"/>
    <cellStyle name="Input 33 6 3" xfId="42249" xr:uid="{28265802-1615-4DF7-A5B0-7F85FB0605A4}"/>
    <cellStyle name="Input 33 7" xfId="25901" xr:uid="{98A80D26-3E3C-407B-9A66-BBD65EAD18B0}"/>
    <cellStyle name="Input 33 7 2" xfId="25902" xr:uid="{A1294D31-5341-42FF-807C-3DE719247F76}"/>
    <cellStyle name="Input 33 7 2 2" xfId="42250" xr:uid="{E320CB91-C83A-4ECE-B02F-701143EE88E0}"/>
    <cellStyle name="Input 33 7 3" xfId="42251" xr:uid="{24562E86-CD12-4238-B842-D4D304A87B61}"/>
    <cellStyle name="Input 33 8" xfId="25903" xr:uid="{9AA96CF8-2EAE-44F1-B31D-033A4D848A56}"/>
    <cellStyle name="Input 33 8 2" xfId="25904" xr:uid="{E258427C-9762-4C58-B1DA-0C305D3F7900}"/>
    <cellStyle name="Input 33 8 2 2" xfId="42252" xr:uid="{26B32246-5F9F-4132-BE0A-99EAD89D2BDD}"/>
    <cellStyle name="Input 33 8 3" xfId="42253" xr:uid="{CBFE5B16-F075-486E-ACEA-EE7D54358EA9}"/>
    <cellStyle name="Input 33 9" xfId="25905" xr:uid="{D4F17CA0-7363-4451-B17D-F8C7A75A600A}"/>
    <cellStyle name="Input 33 9 2" xfId="25906" xr:uid="{AA794194-4599-4445-B84B-D1258189A66D}"/>
    <cellStyle name="Input 33 9 2 2" xfId="42254" xr:uid="{6E50FC4D-175C-4395-94E5-21AC622BECAB}"/>
    <cellStyle name="Input 33 9 3" xfId="42255" xr:uid="{2E5102B0-8BED-4249-A1EF-DF346124C567}"/>
    <cellStyle name="Input 34" xfId="383" xr:uid="{00000000-0005-0000-0000-00007E010000}"/>
    <cellStyle name="Input 34 10" xfId="25907" xr:uid="{AEC4E45A-541C-44C6-A48E-6ABF6DD0822A}"/>
    <cellStyle name="Input 34 10 2" xfId="25908" xr:uid="{47F115FE-4A20-437B-BF9C-ACAAF416160D}"/>
    <cellStyle name="Input 34 10 2 2" xfId="42256" xr:uid="{51D1F2A4-DC28-4576-AF1A-5B55F275A929}"/>
    <cellStyle name="Input 34 10 3" xfId="42257" xr:uid="{CF784BEA-654F-4D8C-A394-8455D159CEA1}"/>
    <cellStyle name="Input 34 11" xfId="25909" xr:uid="{3D5F59BE-5542-4C4E-B8F1-0F82B71E2662}"/>
    <cellStyle name="Input 34 11 2" xfId="42258" xr:uid="{171C9AC2-FF44-4826-872F-CC083BF02BE3}"/>
    <cellStyle name="Input 34 12" xfId="42259" xr:uid="{0D4A71DA-532F-4D2A-8ED2-663EBE1EF003}"/>
    <cellStyle name="Input 34 13" xfId="45912" xr:uid="{7901862E-5F25-4886-A506-28024EE2407E}"/>
    <cellStyle name="Input 34 14" xfId="46222" xr:uid="{6897B5B3-7E3B-4861-9534-B991528CA539}"/>
    <cellStyle name="Input 34 15" xfId="46158" xr:uid="{E37A43EC-6329-4A79-8AFB-FE23E001ED00}"/>
    <cellStyle name="Input 34 16" xfId="50686" xr:uid="{E753C190-264D-4277-B060-3384FEC202D3}"/>
    <cellStyle name="Input 34 17" xfId="4425" xr:uid="{85D5D841-EBB3-459B-A4E8-02993D473DAF}"/>
    <cellStyle name="Input 34 18" xfId="52759" xr:uid="{B0190E5F-14B3-4205-80C4-5630C6C07A3F}"/>
    <cellStyle name="Input 34 2" xfId="384" xr:uid="{00000000-0005-0000-0000-00007F010000}"/>
    <cellStyle name="Input 34 2 2" xfId="7818" xr:uid="{D2C531D0-F7DC-4F99-BCC3-9DEAA2EE6B1D}"/>
    <cellStyle name="Input 34 2 2 2" xfId="42260" xr:uid="{4E99C30B-E446-40C1-834C-1685A309061A}"/>
    <cellStyle name="Input 34 2 3" xfId="42261" xr:uid="{C3278DFC-9385-4B6B-B1D8-1D9E5EC4FB5E}"/>
    <cellStyle name="Input 34 2 4" xfId="48444" xr:uid="{7088CAA1-8291-4667-8604-48DE01FF1414}"/>
    <cellStyle name="Input 34 2 5" xfId="50681" xr:uid="{C2E47684-7258-40CD-ABC0-BC78CC3F9274}"/>
    <cellStyle name="Input 34 2 6" xfId="51687" xr:uid="{62CDDBBA-3737-4C71-AB9E-47C50BAA535E}"/>
    <cellStyle name="Input 34 2 7" xfId="4663" xr:uid="{030FBFDD-E3B6-49CC-984B-4B7D666079FE}"/>
    <cellStyle name="Input 34 2 8" xfId="52760" xr:uid="{204CBB14-CD45-4E6D-B104-27BA0199FB02}"/>
    <cellStyle name="Input 34 3" xfId="385" xr:uid="{00000000-0005-0000-0000-000080010000}"/>
    <cellStyle name="Input 34 3 2" xfId="25911" xr:uid="{DB97EC1F-E34B-4200-BA91-630A48C4A80C}"/>
    <cellStyle name="Input 34 3 2 2" xfId="42262" xr:uid="{326A2F92-0805-4D6F-BD1D-F3B0F53AD329}"/>
    <cellStyle name="Input 34 3 3" xfId="42263" xr:uid="{77005736-7685-4F64-BD38-B24B7500476C}"/>
    <cellStyle name="Input 34 3 4" xfId="25910" xr:uid="{DD6BE7BC-626B-4AA3-90FF-306EAD1A96A7}"/>
    <cellStyle name="Input 34 3 5" xfId="52761" xr:uid="{2F47C322-AF55-4117-AE58-A9BAF839F5CD}"/>
    <cellStyle name="Input 34 4" xfId="386" xr:uid="{00000000-0005-0000-0000-000081010000}"/>
    <cellStyle name="Input 34 4 2" xfId="25913" xr:uid="{87FFC8FD-AEB9-459A-9D93-325A9CABD125}"/>
    <cellStyle name="Input 34 4 2 2" xfId="42264" xr:uid="{AB1D7AC2-FFC6-400D-8183-DA15313E1EE4}"/>
    <cellStyle name="Input 34 4 3" xfId="42265" xr:uid="{5649D34F-9DD2-41A9-859D-A67EE000E276}"/>
    <cellStyle name="Input 34 4 4" xfId="25912" xr:uid="{59393E1F-CDF3-427B-9266-BC8E5C6B9E54}"/>
    <cellStyle name="Input 34 4 5" xfId="52762" xr:uid="{881FB955-708B-4AE0-88E3-8EEA8EDD572E}"/>
    <cellStyle name="Input 34 5" xfId="5595" xr:uid="{34B3F4C0-3F5E-4CE2-81C3-82010666098D}"/>
    <cellStyle name="Input 34 5 2" xfId="25914" xr:uid="{23FF9E38-8737-4539-9227-70F5A5D6DDDC}"/>
    <cellStyle name="Input 34 5 2 2" xfId="42266" xr:uid="{A051E471-AE3D-40E7-919B-D226D32725F8}"/>
    <cellStyle name="Input 34 5 3" xfId="42267" xr:uid="{C81C24A6-3E60-446B-BA04-4CCE017E491D}"/>
    <cellStyle name="Input 34 6" xfId="25915" xr:uid="{205E7055-214B-4200-899F-B0B289CC36A2}"/>
    <cellStyle name="Input 34 6 2" xfId="25916" xr:uid="{974C8EB8-2BB7-4285-9894-72233FDEABE6}"/>
    <cellStyle name="Input 34 6 2 2" xfId="42268" xr:uid="{84A8BF24-D096-4F7F-B312-069D7267E609}"/>
    <cellStyle name="Input 34 6 3" xfId="42269" xr:uid="{E83C65DE-2A9D-41AD-8F71-83BF758D85CF}"/>
    <cellStyle name="Input 34 7" xfId="25917" xr:uid="{87BB81E7-0D92-4B91-A44C-5BB1D1B4BF80}"/>
    <cellStyle name="Input 34 7 2" xfId="25918" xr:uid="{C36EBBA2-86F3-4E43-A9BE-7C67FCAA5525}"/>
    <cellStyle name="Input 34 7 2 2" xfId="42270" xr:uid="{9F399399-DA46-4D6F-99E4-9BBA873282C5}"/>
    <cellStyle name="Input 34 7 3" xfId="42271" xr:uid="{EFF15C8B-60D0-4E5E-8778-F0518EC5343C}"/>
    <cellStyle name="Input 34 8" xfId="25919" xr:uid="{9B1A76A8-C1D2-440B-8174-B6450DCBE236}"/>
    <cellStyle name="Input 34 8 2" xfId="25920" xr:uid="{BB97E1D7-A5CA-4326-A5D6-502D776CF49E}"/>
    <cellStyle name="Input 34 8 2 2" xfId="42272" xr:uid="{ECE20C34-6421-49CE-B94E-9AFDADF72009}"/>
    <cellStyle name="Input 34 8 3" xfId="42273" xr:uid="{B336148F-1097-4BE7-8315-85F589315610}"/>
    <cellStyle name="Input 34 9" xfId="25921" xr:uid="{4CDAB439-B6A7-498A-82D8-EF092057501E}"/>
    <cellStyle name="Input 34 9 2" xfId="25922" xr:uid="{74147C62-7858-4734-B8EB-0A43453552BA}"/>
    <cellStyle name="Input 34 9 2 2" xfId="42274" xr:uid="{E2C183C6-7D27-4C6C-A56A-1CC5001B81B8}"/>
    <cellStyle name="Input 34 9 3" xfId="42275" xr:uid="{68454B1F-756C-494D-9B23-4425FE390090}"/>
    <cellStyle name="Input 35" xfId="387" xr:uid="{00000000-0005-0000-0000-000082010000}"/>
    <cellStyle name="Input 35 10" xfId="25923" xr:uid="{4DD2F4DC-297F-46FC-94A7-F4AD1994EA97}"/>
    <cellStyle name="Input 35 10 2" xfId="25924" xr:uid="{9FCB4D33-B7F6-4FA5-82F1-19530299356C}"/>
    <cellStyle name="Input 35 10 2 2" xfId="42276" xr:uid="{E7FA6DDF-D87C-4AE2-97E4-97ADE46A876E}"/>
    <cellStyle name="Input 35 10 3" xfId="42277" xr:uid="{DEA34B71-58E2-4D7E-8F76-E9A48BFB0D17}"/>
    <cellStyle name="Input 35 11" xfId="25925" xr:uid="{B279E647-906F-4955-841D-62AB489BD73C}"/>
    <cellStyle name="Input 35 11 2" xfId="42278" xr:uid="{EB8D11B3-703A-425A-98E9-1C45291BC816}"/>
    <cellStyle name="Input 35 12" xfId="42279" xr:uid="{E706D497-DB28-4010-871A-A0B3C5E39F88}"/>
    <cellStyle name="Input 35 13" xfId="45907" xr:uid="{BC122D33-710F-4421-8EAF-A41EBA727D90}"/>
    <cellStyle name="Input 35 14" xfId="46274" xr:uid="{FF07DBC9-AE1F-4438-B4F0-5477A3AAA100}"/>
    <cellStyle name="Input 35 15" xfId="46157" xr:uid="{C863988C-D638-4AC4-A4F9-1CB315FDCDCD}"/>
    <cellStyle name="Input 35 16" xfId="50690" xr:uid="{DD7A5158-C234-432D-A13C-AB70C868B1C7}"/>
    <cellStyle name="Input 35 17" xfId="4478" xr:uid="{B65DC131-F6A4-44F0-B21E-AD25DCC756E9}"/>
    <cellStyle name="Input 35 18" xfId="52763" xr:uid="{1C39293F-CAC7-4B60-9DA8-307540C6E9AC}"/>
    <cellStyle name="Input 35 2" xfId="388" xr:uid="{00000000-0005-0000-0000-000083010000}"/>
    <cellStyle name="Input 35 2 2" xfId="7855" xr:uid="{2D081EAE-95F0-4A5D-8C69-D11500D23969}"/>
    <cellStyle name="Input 35 2 2 2" xfId="42280" xr:uid="{2C690973-4B6D-4222-8C3D-7C1CE3E74F06}"/>
    <cellStyle name="Input 35 2 3" xfId="42281" xr:uid="{101C4270-4CE0-482F-BEE2-E25EE9FBAF3D}"/>
    <cellStyle name="Input 35 2 4" xfId="48481" xr:uid="{A0FF42B9-1C6C-4CC5-9444-9CB8F68B5225}"/>
    <cellStyle name="Input 35 2 5" xfId="50699" xr:uid="{FA61FF9B-5806-48CA-B8E0-1570A1429F0D}"/>
    <cellStyle name="Input 35 2 6" xfId="51696" xr:uid="{378BB895-4963-4123-B0B5-1EA2BAC90B38}"/>
    <cellStyle name="Input 35 2 7" xfId="4709" xr:uid="{EDEE78EF-2465-4694-A620-6D7625FB8A2C}"/>
    <cellStyle name="Input 35 2 8" xfId="52764" xr:uid="{2AC4892F-89D8-49DD-9894-7C80C5B1E236}"/>
    <cellStyle name="Input 35 3" xfId="389" xr:uid="{00000000-0005-0000-0000-000084010000}"/>
    <cellStyle name="Input 35 3 2" xfId="25927" xr:uid="{2D8FCDF1-A091-4AD5-B5B3-D53B93E172FE}"/>
    <cellStyle name="Input 35 3 2 2" xfId="42282" xr:uid="{D225FC27-896A-4FA1-8C74-59C776091DFE}"/>
    <cellStyle name="Input 35 3 3" xfId="42283" xr:uid="{2E73204D-691F-4718-970B-853819BCED8E}"/>
    <cellStyle name="Input 35 3 4" xfId="25926" xr:uid="{80A98AB2-B1D6-4500-B16D-6807F4F070FC}"/>
    <cellStyle name="Input 35 3 5" xfId="52765" xr:uid="{104CA3C8-9098-4334-BC00-E0612CD7629B}"/>
    <cellStyle name="Input 35 4" xfId="390" xr:uid="{00000000-0005-0000-0000-000085010000}"/>
    <cellStyle name="Input 35 4 2" xfId="25929" xr:uid="{2F18187A-D699-446F-89B2-4E13AAE9E820}"/>
    <cellStyle name="Input 35 4 2 2" xfId="42284" xr:uid="{C867D1E6-D7FF-4D29-9B63-D88AEECF71CA}"/>
    <cellStyle name="Input 35 4 3" xfId="42285" xr:uid="{7A1BAAF1-2BFB-41DD-9BF3-7AEFA7300504}"/>
    <cellStyle name="Input 35 4 4" xfId="25928" xr:uid="{0B23707B-B91B-4F43-BCD9-53FC09170914}"/>
    <cellStyle name="Input 35 4 5" xfId="52766" xr:uid="{8CA4F085-3A1F-403B-BAD2-76B69D753FBC}"/>
    <cellStyle name="Input 35 5" xfId="5643" xr:uid="{E8D5BD78-6255-4466-9955-F55F92C0B9B5}"/>
    <cellStyle name="Input 35 5 2" xfId="25930" xr:uid="{1521702C-1786-4053-88E6-148515863A08}"/>
    <cellStyle name="Input 35 5 2 2" xfId="42286" xr:uid="{36337537-288D-4C38-B9CB-0C6D0C9A76A0}"/>
    <cellStyle name="Input 35 5 3" xfId="42287" xr:uid="{E0546A77-E453-4271-B3FA-3387076FBD5E}"/>
    <cellStyle name="Input 35 6" xfId="25931" xr:uid="{7D41C765-30EA-4653-942B-1F6566C432BD}"/>
    <cellStyle name="Input 35 6 2" xfId="25932" xr:uid="{36182B84-B05D-45E1-9ACB-BDE2A6FEA587}"/>
    <cellStyle name="Input 35 6 2 2" xfId="42288" xr:uid="{C105DA87-2843-4917-BF5A-CEA4C4A005C8}"/>
    <cellStyle name="Input 35 6 3" xfId="42289" xr:uid="{85EDF327-63F4-4D38-8529-CBE1031E824C}"/>
    <cellStyle name="Input 35 7" xfId="25933" xr:uid="{813D5A75-BD14-444F-A7AF-82258F61D2D9}"/>
    <cellStyle name="Input 35 7 2" xfId="25934" xr:uid="{CDCAF017-7A7B-410F-9E14-238A755AD914}"/>
    <cellStyle name="Input 35 7 2 2" xfId="42290" xr:uid="{CAD54958-3ABB-4004-9424-71457CEB6FB9}"/>
    <cellStyle name="Input 35 7 3" xfId="42291" xr:uid="{E7CB3B49-DC4B-4C4C-A532-0BF785F5B263}"/>
    <cellStyle name="Input 35 8" xfId="25935" xr:uid="{FDE24853-86ED-46FC-A300-867B72467917}"/>
    <cellStyle name="Input 35 8 2" xfId="25936" xr:uid="{69253BCB-26CB-4327-8F35-F7A81335AFE1}"/>
    <cellStyle name="Input 35 8 2 2" xfId="42292" xr:uid="{F3C6F59C-4A26-4EEA-9F13-F78ABF2C73D2}"/>
    <cellStyle name="Input 35 8 3" xfId="42293" xr:uid="{D21B5879-0D13-4D87-85CA-4644D0B37E09}"/>
    <cellStyle name="Input 35 9" xfId="25937" xr:uid="{E8DD325C-9B5D-4CAB-9F21-C2CF4D8E02F9}"/>
    <cellStyle name="Input 35 9 2" xfId="25938" xr:uid="{A0899E82-B73E-4082-84BC-3F90F12274FF}"/>
    <cellStyle name="Input 35 9 2 2" xfId="42294" xr:uid="{790AEC28-B375-485C-A78E-54F6666E6E14}"/>
    <cellStyle name="Input 35 9 3" xfId="42295" xr:uid="{6FD2C2C2-F183-4C74-AEC8-F507D5FA68B7}"/>
    <cellStyle name="Input 36" xfId="391" xr:uid="{00000000-0005-0000-0000-000086010000}"/>
    <cellStyle name="Input 36 10" xfId="4514" xr:uid="{D9FF4298-50E5-488F-A5F4-D122BEFD54C5}"/>
    <cellStyle name="Input 36 11" xfId="52767" xr:uid="{A2DB4B3E-6697-4447-B1E1-5AA9FDBD8DBF}"/>
    <cellStyle name="Input 36 2" xfId="392" xr:uid="{00000000-0005-0000-0000-000087010000}"/>
    <cellStyle name="Input 36 2 2" xfId="7869" xr:uid="{61BEB498-223F-4CD0-8A0A-64D161ED749A}"/>
    <cellStyle name="Input 36 2 2 2" xfId="42296" xr:uid="{28132679-4769-472F-9163-2191464F54A4}"/>
    <cellStyle name="Input 36 2 3" xfId="25940" xr:uid="{ADFB838C-BA7F-4C49-A791-2EEE75B546B7}"/>
    <cellStyle name="Input 36 2 4" xfId="48495" xr:uid="{FAB5B5AF-6E78-42D2-AA78-86EFB0717B07}"/>
    <cellStyle name="Input 36 2 5" xfId="50712" xr:uid="{6C2ECEA9-0527-4561-9F65-8C98C52BB706}"/>
    <cellStyle name="Input 36 2 6" xfId="51709" xr:uid="{816257A7-53F5-49FC-9A07-2EDE4A848FEB}"/>
    <cellStyle name="Input 36 2 7" xfId="4732" xr:uid="{85757096-94F4-4299-B033-22D693C03C7D}"/>
    <cellStyle name="Input 36 2 8" xfId="52768" xr:uid="{6F8C0420-C211-4BB3-BF2B-406345E8E521}"/>
    <cellStyle name="Input 36 3" xfId="393" xr:uid="{00000000-0005-0000-0000-000088010000}"/>
    <cellStyle name="Input 36 3 2" xfId="42297" xr:uid="{1966ECB8-2892-4A14-9EFE-A39C62E2A4B7}"/>
    <cellStyle name="Input 36 3 3" xfId="52769" xr:uid="{78509B28-E143-49B9-86A8-664EDA3F5D4A}"/>
    <cellStyle name="Input 36 4" xfId="394" xr:uid="{00000000-0005-0000-0000-000089010000}"/>
    <cellStyle name="Input 36 4 2" xfId="45745" xr:uid="{9B8CF69A-74C2-476B-AC0E-BBD66E7D643E}"/>
    <cellStyle name="Input 36 4 3" xfId="52770" xr:uid="{541A6FB9-85B1-40C7-B434-CFF24129C753}"/>
    <cellStyle name="Input 36 5" xfId="5672" xr:uid="{D2BDE24D-BEBC-45FE-9F9D-92DEE4D77D39}"/>
    <cellStyle name="Input 36 5 2" xfId="46037" xr:uid="{C2BA24FC-4621-4E5C-A117-A3DD571B5B90}"/>
    <cellStyle name="Input 36 6" xfId="25939" xr:uid="{B7B020BE-D162-40A4-9455-F210822F2F68}"/>
    <cellStyle name="Input 36 7" xfId="46302" xr:uid="{C128F9E1-C92C-4209-8FB1-DF19455B1C46}"/>
    <cellStyle name="Input 36 8" xfId="46853" xr:uid="{3A42F155-7257-49DE-9CA7-83169787397A}"/>
    <cellStyle name="Input 36 9" xfId="49426" xr:uid="{CCB4FF45-99D9-42BA-A59C-B519EC9767D2}"/>
    <cellStyle name="Input 37" xfId="395" xr:uid="{00000000-0005-0000-0000-00008A010000}"/>
    <cellStyle name="Input 37 10" xfId="4501" xr:uid="{3324ABDF-A414-4BF0-AE68-521AB89C1CB5}"/>
    <cellStyle name="Input 37 11" xfId="52771" xr:uid="{182AA9CE-DF10-4C16-8FA8-35BDC9CA41B4}"/>
    <cellStyle name="Input 37 2" xfId="396" xr:uid="{00000000-0005-0000-0000-00008B010000}"/>
    <cellStyle name="Input 37 2 2" xfId="7863" xr:uid="{94A86E44-38A1-495E-9C15-C59B6E28C182}"/>
    <cellStyle name="Input 37 2 2 2" xfId="42298" xr:uid="{6A1F3C84-A77A-4BAA-9578-9F65112FC9F0}"/>
    <cellStyle name="Input 37 2 3" xfId="25942" xr:uid="{06F0A575-8CF9-46F3-9ED3-7305E25C73AA}"/>
    <cellStyle name="Input 37 2 4" xfId="48489" xr:uid="{1C01EE3A-EF9C-4D0B-B37C-DC3A2FED11FF}"/>
    <cellStyle name="Input 37 2 5" xfId="50707" xr:uid="{64C6C7AE-B808-4443-ADE7-A95A11C94E59}"/>
    <cellStyle name="Input 37 2 6" xfId="51704" xr:uid="{C62F546A-810D-4469-8136-0CB207916E03}"/>
    <cellStyle name="Input 37 2 7" xfId="4727" xr:uid="{0A3A54E5-8FE8-4B9E-8B0A-4DA95E5C32E9}"/>
    <cellStyle name="Input 37 2 8" xfId="52772" xr:uid="{C3E5C117-0F61-4CFC-9AAE-5BCDA7B14684}"/>
    <cellStyle name="Input 37 3" xfId="397" xr:uid="{00000000-0005-0000-0000-00008C010000}"/>
    <cellStyle name="Input 37 3 2" xfId="42299" xr:uid="{C88C3D64-8878-43D3-B72F-2552841A6D73}"/>
    <cellStyle name="Input 37 3 3" xfId="52773" xr:uid="{D5CE77FF-65B1-4100-9375-518FD9F1B474}"/>
    <cellStyle name="Input 37 4" xfId="398" xr:uid="{00000000-0005-0000-0000-00008D010000}"/>
    <cellStyle name="Input 37 4 2" xfId="45743" xr:uid="{062B9E0D-0B6E-4981-A4D0-EADD8069A08F}"/>
    <cellStyle name="Input 37 4 3" xfId="52774" xr:uid="{DD332DDE-42F0-4066-A552-D06623EAD0AA}"/>
    <cellStyle name="Input 37 5" xfId="5662" xr:uid="{D4A0A244-A56C-475D-BB95-2D7F1C44C6ED}"/>
    <cellStyle name="Input 37 5 2" xfId="45959" xr:uid="{BB34D1D5-B8AB-40F7-A8C0-38819B0AA3FE}"/>
    <cellStyle name="Input 37 6" xfId="25941" xr:uid="{160C4E15-B544-4362-BF52-AA8C9B5F7C6C}"/>
    <cellStyle name="Input 37 7" xfId="46296" xr:uid="{72F33953-D286-4261-B616-9A7F699643D0}"/>
    <cellStyle name="Input 37 8" xfId="46611" xr:uid="{FE586DEC-FF3A-4464-978A-FC0A2347128E}"/>
    <cellStyle name="Input 37 9" xfId="50696" xr:uid="{94768BB7-5835-4390-A870-6E8BA69385D8}"/>
    <cellStyle name="Input 38" xfId="399" xr:uid="{00000000-0005-0000-0000-00008E010000}"/>
    <cellStyle name="Input 38 2" xfId="25944" xr:uid="{FE3816C6-EAED-41D1-A603-62A41B7ED412}"/>
    <cellStyle name="Input 38 2 2" xfId="42300" xr:uid="{19448937-878B-40A2-8916-6D554AA732D6}"/>
    <cellStyle name="Input 38 3" xfId="42301" xr:uid="{847C6C93-079B-4B12-9A23-18C5FC4A5A4B}"/>
    <cellStyle name="Input 38 4" xfId="45783" xr:uid="{C3B79C3C-ECB0-4409-92D6-476EAD0DB830}"/>
    <cellStyle name="Input 38 5" xfId="25943" xr:uid="{674E5BA0-5E51-4F69-B994-0F25A0D34AA1}"/>
    <cellStyle name="Input 39" xfId="400" xr:uid="{00000000-0005-0000-0000-00008F010000}"/>
    <cellStyle name="Input 39 2" xfId="25946" xr:uid="{23A3DAC0-631D-44AC-9281-C37A997A9E37}"/>
    <cellStyle name="Input 39 2 2" xfId="42302" xr:uid="{AB90753E-FEA4-4EB5-920B-E303CFC4B2D8}"/>
    <cellStyle name="Input 39 3" xfId="42303" xr:uid="{A0798411-419C-4D1E-A2FF-D6A8578F49A9}"/>
    <cellStyle name="Input 39 4" xfId="45792" xr:uid="{B7ED435F-0C71-4DDE-A2FD-474435F23D25}"/>
    <cellStyle name="Input 39 5" xfId="25945" xr:uid="{EB05DAE3-D291-41AC-88A3-76E589BF5B81}"/>
    <cellStyle name="Input 4" xfId="401" xr:uid="{00000000-0005-0000-0000-000090010000}"/>
    <cellStyle name="Input 4 10" xfId="5593" xr:uid="{FF366E7F-47F4-4861-B355-F35966CC6A4E}"/>
    <cellStyle name="Input 4 10 2" xfId="25948" xr:uid="{C98CFEEE-21A9-48F3-A99E-843A8E636E83}"/>
    <cellStyle name="Input 4 10 2 2" xfId="42304" xr:uid="{C6DBEBD2-9EB6-4BB1-8DCA-049FDB659121}"/>
    <cellStyle name="Input 4 10 3" xfId="42305" xr:uid="{DBD450DE-1A64-435F-A5D4-ED5F5D9626EC}"/>
    <cellStyle name="Input 4 11" xfId="25949" xr:uid="{9D544EE5-217D-4C95-86A1-42D66A67FE40}"/>
    <cellStyle name="Input 4 11 2" xfId="42306" xr:uid="{730AE948-1907-4CAD-A98A-48EB6C25E801}"/>
    <cellStyle name="Input 4 12" xfId="42307" xr:uid="{7A3E55D5-2739-4FA3-A3BB-381B5D41CD00}"/>
    <cellStyle name="Input 4 13" xfId="45994" xr:uid="{CB71621E-0E66-4DDD-A4AB-831CF3D010A1}"/>
    <cellStyle name="Input 4 14" xfId="25947" xr:uid="{58CD590E-09BE-4FF7-8647-F64B32CFC85C}"/>
    <cellStyle name="Input 4 15" xfId="46219" xr:uid="{0BE24629-9782-4A42-9ED2-57B2222FDEB2}"/>
    <cellStyle name="Input 4 16" xfId="49518" xr:uid="{6469A8C3-2B1D-4BBE-A58A-4EF61FE9F8EB}"/>
    <cellStyle name="Input 4 17" xfId="4264" xr:uid="{27BF05D4-CB5D-4E8A-AD89-71B11E202305}"/>
    <cellStyle name="Input 4 18" xfId="52775" xr:uid="{EE0AF60A-5C42-4B1C-B3D7-531E3D53CB02}"/>
    <cellStyle name="Input 4 2" xfId="402" xr:uid="{00000000-0005-0000-0000-000091010000}"/>
    <cellStyle name="Input 4 2 10" xfId="46397" xr:uid="{4CFF76BE-88AD-48F8-84C6-2564F10FEB56}"/>
    <cellStyle name="Input 4 2 11" xfId="49185" xr:uid="{58263BA4-DB26-400E-9E6C-601FB364C61A}"/>
    <cellStyle name="Input 4 2 12" xfId="46290" xr:uid="{0C08382D-A631-4232-A371-77BD1C9B1E55}"/>
    <cellStyle name="Input 4 2 13" xfId="4422" xr:uid="{09E60D33-3D3D-44F7-AC13-3CEECBEED1EF}"/>
    <cellStyle name="Input 4 2 14" xfId="52776" xr:uid="{0F9BCA77-78A6-471D-86ED-E87DAFB51FAF}"/>
    <cellStyle name="Input 4 2 2" xfId="1464" xr:uid="{2DFCBA3C-D398-401C-88A8-2CE556F88E4D}"/>
    <cellStyle name="Input 4 2 2 10" xfId="49196" xr:uid="{2890A3B8-876A-475C-8C3B-C6803F6F6296}"/>
    <cellStyle name="Input 4 2 2 11" xfId="4966" xr:uid="{7B76CE16-F562-4611-95F9-6C6773C19D0A}"/>
    <cellStyle name="Input 4 2 2 2" xfId="1602" xr:uid="{BF83AAA2-F566-48CC-97EC-A21C20664A74}"/>
    <cellStyle name="Input 4 2 2 2 2" xfId="2239" xr:uid="{EAB2B624-BA97-4843-89C1-6566B388083B}"/>
    <cellStyle name="Input 4 2 2 2 2 2" xfId="2751" xr:uid="{01BD3361-77EA-46F6-84D8-46903D0E17FA}"/>
    <cellStyle name="Input 4 2 2 2 2 2 2" xfId="48346" xr:uid="{2EC184A5-7A8C-465D-B0FD-376B29D7B3FD}"/>
    <cellStyle name="Input 4 2 2 2 2 2 3" xfId="50611" xr:uid="{5C726EE3-6253-4264-A92A-34DE13F03952}"/>
    <cellStyle name="Input 4 2 2 2 2 2 4" xfId="51629" xr:uid="{29D14ECF-F96D-488B-BF84-54C07B41F228}"/>
    <cellStyle name="Input 4 2 2 2 2 2 5" xfId="7720" xr:uid="{422DEAD3-BAC2-4DA6-91CB-D71B9D80C5A9}"/>
    <cellStyle name="Input 4 2 2 2 2 3" xfId="47829" xr:uid="{E0383674-23EB-4CA0-A742-A92A2005722D}"/>
    <cellStyle name="Input 4 2 2 2 2 4" xfId="50101" xr:uid="{4BC2CB0C-2C35-4B02-9A2A-35B2F66B94AE}"/>
    <cellStyle name="Input 4 2 2 2 2 5" xfId="51121" xr:uid="{490BD1E1-6658-4B18-B85E-F2E6B8A4AAFF}"/>
    <cellStyle name="Input 4 2 2 2 2 6" xfId="7201" xr:uid="{A4B93ED6-E077-4AB5-8CF3-EC109C57531A}"/>
    <cellStyle name="Input 4 2 2 2 3" xfId="2502" xr:uid="{A9F91689-7BB9-4BD0-90F6-95A9C26164DA}"/>
    <cellStyle name="Input 4 2 2 2 3 2" xfId="48098" xr:uid="{59774152-82D5-4282-A48A-3DFB09EE5868}"/>
    <cellStyle name="Input 4 2 2 2 3 3" xfId="50363" xr:uid="{51927A77-AF84-4FA3-BD06-EEFB5E1D3EE3}"/>
    <cellStyle name="Input 4 2 2 2 3 4" xfId="51381" xr:uid="{D96D7488-11ED-4E20-BEB1-0C546DE5A5DC}"/>
    <cellStyle name="Input 4 2 2 2 3 5" xfId="7471" xr:uid="{C02EF068-5AD7-409C-B79A-4F9A3A3AE3E3}"/>
    <cellStyle name="Input 4 2 2 2 4" xfId="42308" xr:uid="{A6D427C7-8C9B-4610-8149-49583E11F38C}"/>
    <cellStyle name="Input 4 2 2 2 5" xfId="47173" xr:uid="{9E246DC2-A266-4390-B971-C7C333683551}"/>
    <cellStyle name="Input 4 2 2 2 6" xfId="49678" xr:uid="{BD53C647-8A94-46C3-9A2A-8FA49D021E7C}"/>
    <cellStyle name="Input 4 2 2 2 7" xfId="49489" xr:uid="{1BEF13CF-6B29-4539-93F9-C3460A082CA0}"/>
    <cellStyle name="Input 4 2 2 2 8" xfId="6546" xr:uid="{3D3606E0-EE55-4572-B459-5D73C7C1D652}"/>
    <cellStyle name="Input 4 2 2 3" xfId="2052" xr:uid="{443A39EA-C693-46F2-B8AD-031EF7816B87}"/>
    <cellStyle name="Input 4 2 2 3 2" xfId="2628" xr:uid="{24A12664-953F-41C9-B4D5-82AAFD786089}"/>
    <cellStyle name="Input 4 2 2 3 2 2" xfId="48223" xr:uid="{5183057E-2337-406B-9111-554616D92607}"/>
    <cellStyle name="Input 4 2 2 3 2 3" xfId="50488" xr:uid="{01808896-58FF-4EE4-92C1-C993CEBCBC21}"/>
    <cellStyle name="Input 4 2 2 3 2 4" xfId="51506" xr:uid="{F08CA923-B27E-42BD-9BBC-6965B9840BE8}"/>
    <cellStyle name="Input 4 2 2 3 2 5" xfId="7597" xr:uid="{894AD967-FA2E-4757-BC53-363BADBA677B}"/>
    <cellStyle name="Input 4 2 2 3 3" xfId="47642" xr:uid="{85EC05CE-A573-4785-BAF9-4932334D34A7}"/>
    <cellStyle name="Input 4 2 2 3 4" xfId="49951" xr:uid="{091C6041-704A-48FD-9BBD-5597BA0F36B1}"/>
    <cellStyle name="Input 4 2 2 3 5" xfId="46847" xr:uid="{D40FA908-1DCA-40D6-AC91-7C9BCE56F63D}"/>
    <cellStyle name="Input 4 2 2 3 6" xfId="7014" xr:uid="{ED98EF88-F8AD-4778-9616-6F0C61380B04}"/>
    <cellStyle name="Input 4 2 2 4" xfId="2380" xr:uid="{9633BA1C-98F5-4A46-AD5C-F7385D661E07}"/>
    <cellStyle name="Input 4 2 2 4 2" xfId="47975" xr:uid="{517BFB75-B1AB-4E48-A1E3-3A83ABD37ED8}"/>
    <cellStyle name="Input 4 2 2 4 3" xfId="50240" xr:uid="{9D360890-E400-4834-8EEA-5377A6AFD2F6}"/>
    <cellStyle name="Input 4 2 2 4 4" xfId="51258" xr:uid="{2C766367-B53D-4E01-A0A4-B122789355EB}"/>
    <cellStyle name="Input 4 2 2 4 5" xfId="7348" xr:uid="{DABECB26-023E-468B-B94B-EA27622DE30E}"/>
    <cellStyle name="Input 4 2 2 5" xfId="3357" xr:uid="{B0442E95-BFDC-4792-B627-AE4015B7E3B7}"/>
    <cellStyle name="Input 4 2 2 5 2" xfId="48981" xr:uid="{4865C881-448E-4ADC-BCD4-901B860F3423}"/>
    <cellStyle name="Input 4 2 2 5 3" xfId="50960" xr:uid="{AB521360-43C3-4F32-B0EB-FB8E7D84E930}"/>
    <cellStyle name="Input 4 2 2 5 4" xfId="51852" xr:uid="{0CFB3F51-CD26-4015-8AA5-547E70E3BD0A}"/>
    <cellStyle name="Input 4 2 2 5 5" xfId="8355" xr:uid="{33C0833E-EECD-4AD4-B52F-216755DA7099}"/>
    <cellStyle name="Input 4 2 2 6" xfId="3508" xr:uid="{77186FCF-02E3-4797-B1CA-044ABAB4F1D8}"/>
    <cellStyle name="Input 4 2 2 6 2" xfId="49131" xr:uid="{801AC59F-5DD4-43FD-85F0-17A09CDCFBCC}"/>
    <cellStyle name="Input 4 2 2 6 3" xfId="51068" xr:uid="{61025B4D-A5EB-452D-993F-6BBBBF0BC7FA}"/>
    <cellStyle name="Input 4 2 2 6 4" xfId="51941" xr:uid="{F1C019DB-C1BB-4238-ABB8-7FDD7FAFFC2D}"/>
    <cellStyle name="Input 4 2 2 6 5" xfId="8504" xr:uid="{C8C129FF-2E03-473F-8E22-030F790418EA}"/>
    <cellStyle name="Input 4 2 2 7" xfId="6355" xr:uid="{B5A2985F-B26B-442A-A4A9-0420FE58CD39}"/>
    <cellStyle name="Input 4 2 2 8" xfId="46985" xr:uid="{55CD787E-A586-4084-A299-0B853F10CB2A}"/>
    <cellStyle name="Input 4 2 2 9" xfId="49529" xr:uid="{CF9B9CC3-D821-4341-8E6A-09BE99F7F143}"/>
    <cellStyle name="Input 4 2 3" xfId="1522" xr:uid="{26077BAD-9F41-459A-92C0-39CB889C1179}"/>
    <cellStyle name="Input 4 2 3 10" xfId="49581" xr:uid="{A3403277-9939-49B3-8198-103DED3C0DB2}"/>
    <cellStyle name="Input 4 2 3 11" xfId="50922" xr:uid="{F733E75D-A901-4974-80E9-CBBB697EB06A}"/>
    <cellStyle name="Input 4 2 3 12" xfId="5363" xr:uid="{FFB46567-1D1E-4516-B678-728FFA60CBFE}"/>
    <cellStyle name="Input 4 2 3 2" xfId="1642" xr:uid="{69E59F76-E819-4226-B38D-9A6F8A25D118}"/>
    <cellStyle name="Input 4 2 3 2 2" xfId="2279" xr:uid="{E22801AF-245A-4289-B68B-8F37AD733ABF}"/>
    <cellStyle name="Input 4 2 3 2 2 2" xfId="2789" xr:uid="{CA218978-7BB2-4C67-AE9F-0A7FE0288603}"/>
    <cellStyle name="Input 4 2 3 2 2 2 2" xfId="48384" xr:uid="{E6E3950C-684A-4EB6-AC1D-68AAF77F099C}"/>
    <cellStyle name="Input 4 2 3 2 2 2 3" xfId="50649" xr:uid="{FFEC774E-03F0-4231-AC03-EBB19F5A9B3B}"/>
    <cellStyle name="Input 4 2 3 2 2 2 4" xfId="51667" xr:uid="{C69E5188-12A7-4035-BCBE-6CE2D50D1BB6}"/>
    <cellStyle name="Input 4 2 3 2 2 2 5" xfId="7758" xr:uid="{95A8A86B-73D7-471F-B930-DBE120BC6BB2}"/>
    <cellStyle name="Input 4 2 3 2 2 3" xfId="47869" xr:uid="{43331A01-B226-4C5B-B5AF-518EB0AEA14E}"/>
    <cellStyle name="Input 4 2 3 2 2 4" xfId="50141" xr:uid="{E452F336-186A-494A-81F1-FD624D834076}"/>
    <cellStyle name="Input 4 2 3 2 2 5" xfId="51161" xr:uid="{5E71A13E-ACAB-4BF0-889B-7ECA9703698B}"/>
    <cellStyle name="Input 4 2 3 2 2 6" xfId="7241" xr:uid="{7AF8F398-AF7F-4BFC-8DFE-3B372830FF88}"/>
    <cellStyle name="Input 4 2 3 2 3" xfId="2540" xr:uid="{EADD29C3-F3A8-4050-B743-760E5942112D}"/>
    <cellStyle name="Input 4 2 3 2 3 2" xfId="48136" xr:uid="{A3DF22D1-86B2-4449-BE8A-849B16969E67}"/>
    <cellStyle name="Input 4 2 3 2 3 3" xfId="50401" xr:uid="{B9DE3495-847A-421C-9DEB-5D4525082AD9}"/>
    <cellStyle name="Input 4 2 3 2 3 4" xfId="51419" xr:uid="{0E96C87B-CB71-4B66-A54F-3A9FD69B2E2C}"/>
    <cellStyle name="Input 4 2 3 2 3 5" xfId="7509" xr:uid="{E27E3A60-BB53-4755-A95B-3F19D76688B8}"/>
    <cellStyle name="Input 4 2 3 2 4" xfId="47213" xr:uid="{35BB29DF-FCC7-44EB-B039-6E41105DC152}"/>
    <cellStyle name="Input 4 2 3 2 5" xfId="49718" xr:uid="{BEB33FCE-DE70-41B7-BA90-00BCCC184FA3}"/>
    <cellStyle name="Input 4 2 3 2 6" xfId="49507" xr:uid="{93F6700A-C8EC-4D1C-AE6C-6414E28C11CB}"/>
    <cellStyle name="Input 4 2 3 2 7" xfId="6586" xr:uid="{B9BC8206-1F1F-43A0-9260-5C3AB692B76D}"/>
    <cellStyle name="Input 4 2 3 3" xfId="2133" xr:uid="{F1126664-E6F8-4B44-89E7-56015468BF5D}"/>
    <cellStyle name="Input 4 2 3 3 2" xfId="2666" xr:uid="{38D204B6-5C51-4DA1-9531-78ADA1A18564}"/>
    <cellStyle name="Input 4 2 3 3 2 2" xfId="48261" xr:uid="{A4CE7239-507D-44E9-8DDE-D8854EBDE4E4}"/>
    <cellStyle name="Input 4 2 3 3 2 3" xfId="50526" xr:uid="{EC81E7AF-ACB2-4DE3-8C5C-063F10D79E93}"/>
    <cellStyle name="Input 4 2 3 3 2 4" xfId="51544" xr:uid="{6D937767-563D-4145-B3B4-15A619BC3ECD}"/>
    <cellStyle name="Input 4 2 3 3 2 5" xfId="7635" xr:uid="{8D5AAE15-D3D7-45CB-B552-C5169F600B73}"/>
    <cellStyle name="Input 4 2 3 3 3" xfId="47723" xr:uid="{FEDFFCD1-4F46-4F16-816B-5633C4267E85}"/>
    <cellStyle name="Input 4 2 3 3 4" xfId="50003" xr:uid="{D51EE2FF-29C8-4974-AD3A-3EDD554FF6DB}"/>
    <cellStyle name="Input 4 2 3 3 5" xfId="46533" xr:uid="{E40141CB-B4B7-40FE-847C-6A45D5CB2F71}"/>
    <cellStyle name="Input 4 2 3 3 6" xfId="7095" xr:uid="{FC1B3B5A-F645-4558-9752-17F835EE0286}"/>
    <cellStyle name="Input 4 2 3 4" xfId="2418" xr:uid="{0C227620-D3E9-4FFB-B40B-D21D5ECBDC1F}"/>
    <cellStyle name="Input 4 2 3 4 2" xfId="48013" xr:uid="{D69F421B-C794-415B-BD13-A4E502B4291C}"/>
    <cellStyle name="Input 4 2 3 4 3" xfId="50278" xr:uid="{0A3601FC-C0B6-4D20-9E77-13A8B908771F}"/>
    <cellStyle name="Input 4 2 3 4 4" xfId="51296" xr:uid="{3D90EDC3-4F8B-4F67-89D6-57D9A65463AF}"/>
    <cellStyle name="Input 4 2 3 4 5" xfId="7386" xr:uid="{8EBC6634-F23A-482E-83C8-251659FEE654}"/>
    <cellStyle name="Input 4 2 3 5" xfId="3439" xr:uid="{3537AC4C-C29E-43B5-870F-6B1151E6E7CF}"/>
    <cellStyle name="Input 4 2 3 5 2" xfId="49063" xr:uid="{106730D6-2713-4E6F-A977-BB48A5668D1F}"/>
    <cellStyle name="Input 4 2 3 5 3" xfId="51014" xr:uid="{DEE12BE3-7F30-4175-B3D6-8C01A618BD92}"/>
    <cellStyle name="Input 4 2 3 5 4" xfId="51892" xr:uid="{E56DEC9E-0901-4A7C-ABCF-B183114A969E}"/>
    <cellStyle name="Input 4 2 3 5 5" xfId="8437" xr:uid="{F2835203-7521-4EE1-913E-D5C084C6656C}"/>
    <cellStyle name="Input 4 2 3 6" xfId="3548" xr:uid="{27FBE2E3-812D-46F9-8DC5-DE590B8ACF50}"/>
    <cellStyle name="Input 4 2 3 6 2" xfId="49171" xr:uid="{EA23DF86-3ABC-479B-90D2-01CD448F3FDC}"/>
    <cellStyle name="Input 4 2 3 6 3" xfId="51106" xr:uid="{4EC409CE-DB05-46D4-9055-BF62C5C39CC8}"/>
    <cellStyle name="Input 4 2 3 6 4" xfId="51981" xr:uid="{A657CD0C-C2AA-4CA7-8EF1-1DE204DA68CA}"/>
    <cellStyle name="Input 4 2 3 6 5" xfId="8542" xr:uid="{52841B00-5ACE-4171-97A8-A3495560062E}"/>
    <cellStyle name="Input 4 2 3 7" xfId="6437" xr:uid="{056143E8-0469-4A28-B486-0A2D9D5C2BC2}"/>
    <cellStyle name="Input 4 2 3 8" xfId="42309" xr:uid="{72C12CF2-9640-4A15-8CAF-AC0F1471D69B}"/>
    <cellStyle name="Input 4 2 3 9" xfId="47067" xr:uid="{D7BA2DA9-3C93-419B-8C56-402BCD6D620F}"/>
    <cellStyle name="Input 4 2 4" xfId="1556" xr:uid="{EBA8CBCA-9CB5-4234-BE3B-E4B5C8C1ADA0}"/>
    <cellStyle name="Input 4 2 4 2" xfId="2191" xr:uid="{4A8FA54D-FC63-479B-8433-46AFB56DD8CF}"/>
    <cellStyle name="Input 4 2 4 2 2" xfId="2705" xr:uid="{1956961B-6DEF-4FB4-9476-0ABC9B982239}"/>
    <cellStyle name="Input 4 2 4 2 2 2" xfId="48300" xr:uid="{8ED4BE27-6E8C-482F-A5C5-C963AF02D11E}"/>
    <cellStyle name="Input 4 2 4 2 2 3" xfId="50565" xr:uid="{53E12737-FC49-43CE-B39E-2C35CEB84320}"/>
    <cellStyle name="Input 4 2 4 2 2 4" xfId="51583" xr:uid="{763D9D4D-75B5-4277-A605-44FD7C352C0E}"/>
    <cellStyle name="Input 4 2 4 2 2 5" xfId="7674" xr:uid="{A59CB6B8-2904-48BE-B2F1-E9761554BCF8}"/>
    <cellStyle name="Input 4 2 4 2 3" xfId="47781" xr:uid="{06D5EC21-A97A-48E3-9B89-A420DBF55550}"/>
    <cellStyle name="Input 4 2 4 2 4" xfId="50053" xr:uid="{27ECBE79-C095-44EC-AF53-CA3A5D3B439F}"/>
    <cellStyle name="Input 4 2 4 2 5" xfId="49231" xr:uid="{767B1E50-8050-4253-BDE2-1035EFDBD6B9}"/>
    <cellStyle name="Input 4 2 4 2 6" xfId="7153" xr:uid="{C10B71F7-B168-4AC4-B9E1-2472E6F0C710}"/>
    <cellStyle name="Input 4 2 4 3" xfId="2456" xr:uid="{FB06DF34-F50C-4AEF-9035-3EAA6D515C04}"/>
    <cellStyle name="Input 4 2 4 3 2" xfId="48052" xr:uid="{8535C488-FFD7-40A1-A1A4-4C760BB45D3F}"/>
    <cellStyle name="Input 4 2 4 3 3" xfId="50317" xr:uid="{E8921120-FEDE-44A7-BD72-55B891EC126B}"/>
    <cellStyle name="Input 4 2 4 3 4" xfId="51335" xr:uid="{F9FA4055-4A65-4239-AD00-8FF7053BF08F}"/>
    <cellStyle name="Input 4 2 4 3 5" xfId="7425" xr:uid="{8C4E30AE-01BA-4152-8799-AFEDECB86902}"/>
    <cellStyle name="Input 4 2 4 4" xfId="46065" xr:uid="{25F7AEC2-C559-4445-9033-CD7C9BD58603}"/>
    <cellStyle name="Input 4 2 4 5" xfId="47125" xr:uid="{AE25FF33-F1F4-4789-9892-FE97FD370B2E}"/>
    <cellStyle name="Input 4 2 4 6" xfId="49630" xr:uid="{F06BE8DB-F1A8-47AD-A203-6B5D93666D2A}"/>
    <cellStyle name="Input 4 2 4 7" xfId="50740" xr:uid="{B685E234-8F59-45C7-B492-FAB2EC8BA9D5}"/>
    <cellStyle name="Input 4 2 4 8" xfId="6498" xr:uid="{AEC75DD8-13C2-4AAC-ADAB-E3F9D1B6490C}"/>
    <cellStyle name="Input 4 2 5" xfId="1842" xr:uid="{D8489230-C3F3-4C2D-8D34-82093011872A}"/>
    <cellStyle name="Input 4 2 5 2" xfId="2582" xr:uid="{D4B22994-562E-4550-811A-4D7FDC8F5324}"/>
    <cellStyle name="Input 4 2 5 2 2" xfId="48177" xr:uid="{B7AAB194-40D0-495B-A8A1-6A3F9F87BD23}"/>
    <cellStyle name="Input 4 2 5 2 3" xfId="50442" xr:uid="{410B6806-814B-472D-AB8E-CFAAD4215CE3}"/>
    <cellStyle name="Input 4 2 5 2 4" xfId="51460" xr:uid="{023376C4-EAEC-4A58-B829-EC8BFA93FDA4}"/>
    <cellStyle name="Input 4 2 5 2 5" xfId="7551" xr:uid="{F18622F0-8BB8-40EF-A60F-71E5E85B9051}"/>
    <cellStyle name="Input 4 2 5 3" xfId="47430" xr:uid="{833631BC-5510-44CC-8175-48BB8D4195E4}"/>
    <cellStyle name="Input 4 2 5 4" xfId="49842" xr:uid="{52D323C6-2341-4DC9-A0E9-ADA25F4E5CA9}"/>
    <cellStyle name="Input 4 2 5 5" xfId="50855" xr:uid="{18A9E87A-0A32-4893-BC62-5861E5B38E81}"/>
    <cellStyle name="Input 4 2 5 6" xfId="6802" xr:uid="{51FBD975-F352-44FE-88D0-884586D4965E}"/>
    <cellStyle name="Input 4 2 6" xfId="1188" xr:uid="{4B0BD06D-4A63-41C1-9CBE-0DCF4E0891AB}"/>
    <cellStyle name="Input 4 2 6 2" xfId="46750" xr:uid="{1E257F12-8094-4424-8E7F-C61EE249E2EE}"/>
    <cellStyle name="Input 4 2 6 3" xfId="49391" xr:uid="{D6497EB1-B233-418D-A8C9-65CAE13DCFA1}"/>
    <cellStyle name="Input 4 2 6 4" xfId="49287" xr:uid="{84EA4602-E2A3-4BB4-BBA7-647C463FA7D2}"/>
    <cellStyle name="Input 4 2 6 5" xfId="6113" xr:uid="{C99E4849-5D0A-4DA8-AC97-098B3E6FA52C}"/>
    <cellStyle name="Input 4 2 7" xfId="2335" xr:uid="{4C121451-825B-4144-8309-9C64B685B2A4}"/>
    <cellStyle name="Input 4 2 7 2" xfId="47929" xr:uid="{BF454CB4-5B84-4742-9706-656C7BE744EF}"/>
    <cellStyle name="Input 4 2 7 3" xfId="50194" xr:uid="{7F61721D-B097-4227-98BF-9A3446030AB9}"/>
    <cellStyle name="Input 4 2 7 4" xfId="51212" xr:uid="{6FEB00CD-7826-4581-84B9-71FEAD15BC83}"/>
    <cellStyle name="Input 4 2 7 5" xfId="7302" xr:uid="{25B0BB3E-D5FA-41F6-9BB6-8FD87485A1AB}"/>
    <cellStyle name="Input 4 2 8" xfId="3141" xr:uid="{E72F3BBD-7EE4-46C3-B024-B6F3485D17E1}"/>
    <cellStyle name="Input 4 2 8 2" xfId="48764" xr:uid="{3801DB4C-493C-43A6-9BBC-2F8642BFD3A0}"/>
    <cellStyle name="Input 4 2 8 3" xfId="50846" xr:uid="{ED582067-AC95-4A91-A7B4-DCAAA3F10A03}"/>
    <cellStyle name="Input 4 2 8 4" xfId="51790" xr:uid="{70DF74EB-B110-4CE0-B867-C2CFDCEEA322}"/>
    <cellStyle name="Input 4 2 8 5" xfId="8138" xr:uid="{64F48A8F-0EBA-4877-844E-6126DFFF506B}"/>
    <cellStyle name="Input 4 2 9" xfId="5757" xr:uid="{039EA211-D22B-40F3-A189-14B4907C703E}"/>
    <cellStyle name="Input 4 3" xfId="403" xr:uid="{00000000-0005-0000-0000-000092010000}"/>
    <cellStyle name="Input 4 3 10" xfId="50901" xr:uid="{AA8253EF-4BA1-4FE4-862D-E96F22D224D1}"/>
    <cellStyle name="Input 4 3 11" xfId="4552" xr:uid="{32B85913-5BC8-4115-965B-B7066BCA8F27}"/>
    <cellStyle name="Input 4 3 12" xfId="52777" xr:uid="{A18A0ADF-34FB-4103-86B8-BEB84CC5DE2D}"/>
    <cellStyle name="Input 4 3 2" xfId="1575" xr:uid="{4BB36C12-8D1A-4DF8-A370-58D65C2705E6}"/>
    <cellStyle name="Input 4 3 2 2" xfId="2212" xr:uid="{EB9E7801-2546-4017-9404-704854E9B8CB}"/>
    <cellStyle name="Input 4 3 2 2 2" xfId="2725" xr:uid="{9754D874-9772-4513-A7A6-2E94C003F766}"/>
    <cellStyle name="Input 4 3 2 2 2 2" xfId="48320" xr:uid="{40CF9660-87EF-41A9-A97D-8AD42E47A15B}"/>
    <cellStyle name="Input 4 3 2 2 2 3" xfId="50585" xr:uid="{FCF965B4-12F5-4544-AC70-86B916AD442A}"/>
    <cellStyle name="Input 4 3 2 2 2 4" xfId="51603" xr:uid="{7B648091-D024-4D4E-8DE8-93DA97DA4ED1}"/>
    <cellStyle name="Input 4 3 2 2 2 5" xfId="7694" xr:uid="{199E1FC9-D46A-4FEF-BD95-9243C1DB509B}"/>
    <cellStyle name="Input 4 3 2 2 3" xfId="42310" xr:uid="{7C24F3CB-26AC-4870-845A-A8C28BB7ADB5}"/>
    <cellStyle name="Input 4 3 2 2 4" xfId="47802" xr:uid="{AA15551D-5555-4252-9EAB-86E26B1378AB}"/>
    <cellStyle name="Input 4 3 2 2 5" xfId="50074" xr:uid="{33B09407-0B63-4507-9103-9E53DB87B39F}"/>
    <cellStyle name="Input 4 3 2 2 6" xfId="46197" xr:uid="{5FA74D13-609A-4CBB-AF71-7F48E9197834}"/>
    <cellStyle name="Input 4 3 2 2 7" xfId="7174" xr:uid="{9E81C049-4BFD-4053-BF47-10F5FF1232C0}"/>
    <cellStyle name="Input 4 3 2 3" xfId="2476" xr:uid="{1AA39CD0-1CA7-46CB-AC63-C5C932009654}"/>
    <cellStyle name="Input 4 3 2 3 2" xfId="48072" xr:uid="{C9A34FB6-CF9B-4EDF-9088-DD06B328C4E4}"/>
    <cellStyle name="Input 4 3 2 3 3" xfId="50337" xr:uid="{BBF1FFE3-009A-4A37-8EF2-22BD38FAA36C}"/>
    <cellStyle name="Input 4 3 2 3 4" xfId="51355" xr:uid="{19874D51-4D64-4C00-8BF4-CF108C6D97D5}"/>
    <cellStyle name="Input 4 3 2 3 5" xfId="7445" xr:uid="{CF41F9AB-CED1-47E0-927D-B07789B55E7B}"/>
    <cellStyle name="Input 4 3 2 4" xfId="47146" xr:uid="{202B30F5-4A47-4F7D-B9C4-DFD40F2E825E}"/>
    <cellStyle name="Input 4 3 2 5" xfId="49651" xr:uid="{5609D8C6-7576-4957-AD3E-D6822B6FB394}"/>
    <cellStyle name="Input 4 3 2 6" xfId="49967" xr:uid="{516A075A-1EEB-43D8-9AC4-0168D310D571}"/>
    <cellStyle name="Input 4 3 2 7" xfId="6519" xr:uid="{247CEC49-15C1-4048-8D15-17EB6EB40DF4}"/>
    <cellStyle name="Input 4 3 3" xfId="1960" xr:uid="{32E4A34D-6A36-4CED-9C4F-766B0ECA1E13}"/>
    <cellStyle name="Input 4 3 3 2" xfId="2602" xr:uid="{2513636D-1A7D-4271-90B4-1B6DB6298292}"/>
    <cellStyle name="Input 4 3 3 2 2" xfId="48197" xr:uid="{C49821E1-A526-4DE6-B783-26D9CE153300}"/>
    <cellStyle name="Input 4 3 3 2 3" xfId="50462" xr:uid="{9B7EE32B-B942-439D-B465-543244BDCD69}"/>
    <cellStyle name="Input 4 3 3 2 4" xfId="51480" xr:uid="{FCD486DC-EDB1-4153-937D-91529FAB113D}"/>
    <cellStyle name="Input 4 3 3 2 5" xfId="7571" xr:uid="{04E71EF3-9BCD-404E-ADEC-6806BC4D829C}"/>
    <cellStyle name="Input 4 3 3 3" xfId="42311" xr:uid="{745F3A9A-E1F2-442A-B70D-C8BE9C0FE7AA}"/>
    <cellStyle name="Input 4 3 3 4" xfId="47550" xr:uid="{36E4A2AE-AE38-4B3C-83C8-1433885EB18D}"/>
    <cellStyle name="Input 4 3 3 5" xfId="49899" xr:uid="{BF59D244-3F12-430A-BDAF-37FC6C21CFAA}"/>
    <cellStyle name="Input 4 3 3 6" xfId="50951" xr:uid="{2DEEA177-BDF5-4B4C-9CDD-E356F48D9C21}"/>
    <cellStyle name="Input 4 3 3 7" xfId="6922" xr:uid="{295512D8-0297-4386-9FC8-3C4A5634F557}"/>
    <cellStyle name="Input 4 3 4" xfId="2354" xr:uid="{8BBB04CD-C8EA-4E54-AAAE-F92A9338BCE6}"/>
    <cellStyle name="Input 4 3 4 2" xfId="47949" xr:uid="{E444FC5B-637E-42A1-9E32-D1FBCEF6BE7E}"/>
    <cellStyle name="Input 4 3 4 3" xfId="50214" xr:uid="{8A424671-E7B9-4E86-B85A-72408791743F}"/>
    <cellStyle name="Input 4 3 4 4" xfId="51232" xr:uid="{B3E1D620-5474-4902-9445-8B0EDC0B82D9}"/>
    <cellStyle name="Input 4 3 4 5" xfId="7322" xr:uid="{4907ACF4-3F50-4D5F-8D63-E900908A30E1}"/>
    <cellStyle name="Input 4 3 5" xfId="3265" xr:uid="{84582E31-5ADE-4B01-BD17-9B76690CDBFE}"/>
    <cellStyle name="Input 4 3 5 2" xfId="48889" xr:uid="{74BF70E8-EC16-4694-80BB-22C117ED2D49}"/>
    <cellStyle name="Input 4 3 5 3" xfId="50907" xr:uid="{B2A68749-231F-473E-9B85-4EAE3C503D61}"/>
    <cellStyle name="Input 4 3 5 4" xfId="51817" xr:uid="{898BAFCB-B66F-4A47-9173-3155BF7514CA}"/>
    <cellStyle name="Input 4 3 5 5" xfId="8263" xr:uid="{2587BF38-8839-4E9E-A075-C35DCD626498}"/>
    <cellStyle name="Input 4 3 6" xfId="3481" xr:uid="{9530C63A-8CC0-4A81-AE3A-01CFBB833C1A}"/>
    <cellStyle name="Input 4 3 6 2" xfId="49104" xr:uid="{B426BC5A-4214-478C-B217-D79304052572}"/>
    <cellStyle name="Input 4 3 6 3" xfId="51042" xr:uid="{3C1C8D16-7FF7-44D5-BC7F-A94777595F92}"/>
    <cellStyle name="Input 4 3 6 4" xfId="51914" xr:uid="{B8D6F0FB-15E2-4004-A1A8-4C0AC7498731}"/>
    <cellStyle name="Input 4 3 6 5" xfId="8478" xr:uid="{20F027A9-CD73-41D4-80EF-1AF7CA61850B}"/>
    <cellStyle name="Input 4 3 7" xfId="6262" xr:uid="{5E038F5F-FF26-43E8-A41D-26A7445D5EC3}"/>
    <cellStyle name="Input 4 3 8" xfId="46892" xr:uid="{0C21A3E0-D2F9-4D31-9951-B52E5C578787}"/>
    <cellStyle name="Input 4 3 9" xfId="49474" xr:uid="{D37C03EF-A70B-41FD-AD61-2B2F05EA36C7}"/>
    <cellStyle name="Input 4 4" xfId="404" xr:uid="{00000000-0005-0000-0000-000093010000}"/>
    <cellStyle name="Input 4 4 10" xfId="49755" xr:uid="{F4F6E273-6A60-4F97-A613-4A1F53CDBCB6}"/>
    <cellStyle name="Input 4 4 11" xfId="4661" xr:uid="{DBAC5517-180F-497E-A06B-6CCCD63980CD}"/>
    <cellStyle name="Input 4 4 12" xfId="52778" xr:uid="{F2E728BF-5722-47AD-8426-9448BDAA946B}"/>
    <cellStyle name="Input 4 4 2" xfId="1617" xr:uid="{413BFA30-8B7F-42CF-ADF9-B8A247EB0630}"/>
    <cellStyle name="Input 4 4 2 2" xfId="2254" xr:uid="{42878C1E-AED2-4DF7-AC73-66214924E83A}"/>
    <cellStyle name="Input 4 4 2 2 2" xfId="2765" xr:uid="{38B28508-F549-4B56-AF5C-545ABFDFB99F}"/>
    <cellStyle name="Input 4 4 2 2 2 2" xfId="48360" xr:uid="{B520E4CD-F1EE-43A3-BBB2-5E0B0E66CFA9}"/>
    <cellStyle name="Input 4 4 2 2 2 3" xfId="50625" xr:uid="{B0B27C76-D1F3-451F-BCE5-A8B6A7805EAA}"/>
    <cellStyle name="Input 4 4 2 2 2 4" xfId="51643" xr:uid="{269A4344-8C63-4413-A78E-D9CC5C525502}"/>
    <cellStyle name="Input 4 4 2 2 2 5" xfId="7734" xr:uid="{B7817582-38E8-462C-A28A-599F0E74E6AC}"/>
    <cellStyle name="Input 4 4 2 2 3" xfId="42312" xr:uid="{89D71889-88BD-44AF-8BB6-2FB29393DDF5}"/>
    <cellStyle name="Input 4 4 2 2 4" xfId="47844" xr:uid="{4F2BE6EF-AF79-46DE-8BE9-B1AA609A3F15}"/>
    <cellStyle name="Input 4 4 2 2 5" xfId="50116" xr:uid="{09246090-3274-41D1-8D0C-52BED798F3CD}"/>
    <cellStyle name="Input 4 4 2 2 6" xfId="51136" xr:uid="{CA34A320-BF64-41E0-BD82-B39CB14E0190}"/>
    <cellStyle name="Input 4 4 2 2 7" xfId="7216" xr:uid="{D0EB5C92-ABC0-49BF-8571-03C5E19BB7BF}"/>
    <cellStyle name="Input 4 4 2 3" xfId="2516" xr:uid="{DA185A7C-4EC3-45BF-87DB-7544B94B40F6}"/>
    <cellStyle name="Input 4 4 2 3 2" xfId="48112" xr:uid="{DABE7FB8-4A08-453C-ABBB-1D27B8AD652C}"/>
    <cellStyle name="Input 4 4 2 3 3" xfId="50377" xr:uid="{B338FB21-0EDD-4072-BD3F-494B43B52DF1}"/>
    <cellStyle name="Input 4 4 2 3 4" xfId="51395" xr:uid="{52921796-EDF6-4ED5-AFE2-B93DC85DDFB6}"/>
    <cellStyle name="Input 4 4 2 3 5" xfId="7485" xr:uid="{2A4E954C-2142-4E25-A81D-3793B2837BD8}"/>
    <cellStyle name="Input 4 4 2 4" xfId="47188" xr:uid="{1005A815-9757-4FC6-827D-C89E9E39C59B}"/>
    <cellStyle name="Input 4 4 2 5" xfId="49693" xr:uid="{F6ED857F-46DF-4BD5-99BF-ACE1DC768630}"/>
    <cellStyle name="Input 4 4 2 6" xfId="49596" xr:uid="{413726EC-6785-4A24-99C5-1DBB4596F361}"/>
    <cellStyle name="Input 4 4 2 7" xfId="6561" xr:uid="{4540AD48-E52E-4008-8EDD-8530811FCDFB}"/>
    <cellStyle name="Input 4 4 3" xfId="2108" xr:uid="{0398D47B-C0DB-4951-8174-656309A6101A}"/>
    <cellStyle name="Input 4 4 3 2" xfId="2642" xr:uid="{BBE195C5-A61F-4694-9589-64EB4D1B1BB7}"/>
    <cellStyle name="Input 4 4 3 2 2" xfId="48237" xr:uid="{82834149-54C3-4F4D-B7D2-5E22D65D8333}"/>
    <cellStyle name="Input 4 4 3 2 3" xfId="50502" xr:uid="{0CB8A60A-DF61-4DF4-B014-C282190F3860}"/>
    <cellStyle name="Input 4 4 3 2 4" xfId="51520" xr:uid="{848A8E3D-92D9-4630-AF88-0F1C9C5CD23E}"/>
    <cellStyle name="Input 4 4 3 2 5" xfId="7611" xr:uid="{66F5C09C-5910-4BB7-86A4-2CD97B42E7FB}"/>
    <cellStyle name="Input 4 4 3 3" xfId="42313" xr:uid="{3DD6A64C-05ED-44F3-A004-556274654962}"/>
    <cellStyle name="Input 4 4 3 4" xfId="47698" xr:uid="{621314ED-8062-4B48-9BDA-B13C16583B0B}"/>
    <cellStyle name="Input 4 4 3 5" xfId="49978" xr:uid="{C42C33CF-080E-4498-BB5F-F8418B518E3B}"/>
    <cellStyle name="Input 4 4 3 6" xfId="49258" xr:uid="{31E48BD8-536F-4062-ADF1-C830EB3F5800}"/>
    <cellStyle name="Input 4 4 3 7" xfId="7070" xr:uid="{4130F51B-BF07-4496-A541-9DF040FB033F}"/>
    <cellStyle name="Input 4 4 4" xfId="2394" xr:uid="{CBDB0D69-4CCB-47D3-ABCB-9443B29C92F2}"/>
    <cellStyle name="Input 4 4 4 2" xfId="47989" xr:uid="{38940019-DDFB-4968-BB64-91AF8C5A5F50}"/>
    <cellStyle name="Input 4 4 4 3" xfId="50254" xr:uid="{776068E0-7537-46F8-B180-B95ED3F0F4FF}"/>
    <cellStyle name="Input 4 4 4 4" xfId="51272" xr:uid="{2FA3F427-958A-4325-B0E3-B21CE8337CC1}"/>
    <cellStyle name="Input 4 4 4 5" xfId="7362" xr:uid="{13E57C82-C5B2-489A-BB01-174E937F90D0}"/>
    <cellStyle name="Input 4 4 5" xfId="3414" xr:uid="{137FFDF1-67E6-4880-8225-7347DECB86C4}"/>
    <cellStyle name="Input 4 4 5 2" xfId="49038" xr:uid="{E4FCDBC9-42F2-4B26-8D68-A016CBF5F168}"/>
    <cellStyle name="Input 4 4 5 3" xfId="50990" xr:uid="{E37F84C7-D3C7-4C79-BECD-F478285B3A7E}"/>
    <cellStyle name="Input 4 4 5 4" xfId="51867" xr:uid="{2AB59AF0-329A-407D-BF0A-D5D27921211C}"/>
    <cellStyle name="Input 4 4 5 5" xfId="8412" xr:uid="{451FD680-8696-4E60-99CF-F78B29005691}"/>
    <cellStyle name="Input 4 4 6" xfId="3523" xr:uid="{B93C1B2C-6B81-4163-910E-5F997F2C9F97}"/>
    <cellStyle name="Input 4 4 6 2" xfId="49146" xr:uid="{E8C97F26-D9B4-4F20-BE1D-688EC33DC8BC}"/>
    <cellStyle name="Input 4 4 6 3" xfId="51082" xr:uid="{B713A813-3007-4C81-B439-62C21CB61CC6}"/>
    <cellStyle name="Input 4 4 6 4" xfId="51956" xr:uid="{CC06A50E-78EC-425D-9303-7450D66BE822}"/>
    <cellStyle name="Input 4 4 6 5" xfId="8518" xr:uid="{947F2807-FB24-48C7-A5CA-691E72193C71}"/>
    <cellStyle name="Input 4 4 7" xfId="6412" xr:uid="{2D012E6B-244B-4BC6-93E0-A907F83B0DE6}"/>
    <cellStyle name="Input 4 4 8" xfId="47042" xr:uid="{B3DD0E2C-B6CB-4019-B1F9-0B4888C23A1B}"/>
    <cellStyle name="Input 4 4 9" xfId="49556" xr:uid="{836AA713-7D7D-4212-8978-A011119F5B54}"/>
    <cellStyle name="Input 4 5" xfId="405" xr:uid="{00000000-0005-0000-0000-000094010000}"/>
    <cellStyle name="Input 4 5 2" xfId="2166" xr:uid="{F9E110F8-17DB-4A0D-8A57-D6076E00241B}"/>
    <cellStyle name="Input 4 5 2 2" xfId="2681" xr:uid="{175FA182-25C7-45C4-9E4D-8A8B8EA32E1F}"/>
    <cellStyle name="Input 4 5 2 2 2" xfId="42314" xr:uid="{8933F9EA-932A-4291-9B2B-244CC3E6B8BC}"/>
    <cellStyle name="Input 4 5 2 2 3" xfId="48276" xr:uid="{EB2763FF-B53D-4F09-BFDA-BB027D788B9F}"/>
    <cellStyle name="Input 4 5 2 2 4" xfId="50541" xr:uid="{FCC8475B-26F4-4F82-AAF3-C6B7945E7154}"/>
    <cellStyle name="Input 4 5 2 2 5" xfId="51559" xr:uid="{9C2F9AA7-8DDD-4854-8DFC-49F07D8262E0}"/>
    <cellStyle name="Input 4 5 2 2 6" xfId="7650" xr:uid="{56AB2B7E-CD81-4983-9AB4-4D7174309EF6}"/>
    <cellStyle name="Input 4 5 2 3" xfId="47756" xr:uid="{F0DBA182-F967-449C-9746-37C6CBED4B5A}"/>
    <cellStyle name="Input 4 5 2 4" xfId="50028" xr:uid="{CC061A15-0BDC-40F7-B0C4-CF7ECFE3F85D}"/>
    <cellStyle name="Input 4 5 2 5" xfId="49306" xr:uid="{971F4BB5-4427-46A1-972A-0024FC783881}"/>
    <cellStyle name="Input 4 5 2 6" xfId="7128" xr:uid="{542DBD5C-F179-4599-97E7-C2C375F0363F}"/>
    <cellStyle name="Input 4 5 3" xfId="2432" xr:uid="{A4945ED1-DCE4-429E-B5D0-1804FD08CA9C}"/>
    <cellStyle name="Input 4 5 3 2" xfId="42315" xr:uid="{44E59800-10C9-45D5-A29C-E4F8620433AC}"/>
    <cellStyle name="Input 4 5 3 3" xfId="48028" xr:uid="{9AFFCDF5-E994-49B0-A783-BBF0664F8F99}"/>
    <cellStyle name="Input 4 5 3 4" xfId="50293" xr:uid="{24E7A460-3C6E-4C55-9507-E756180DED89}"/>
    <cellStyle name="Input 4 5 3 5" xfId="51311" xr:uid="{D067EF2C-FC16-4833-AF35-ACD37E3290ED}"/>
    <cellStyle name="Input 4 5 3 6" xfId="7401" xr:uid="{73CB5AAE-A9F8-4F1E-857B-EE84B78D532B}"/>
    <cellStyle name="Input 4 5 4" xfId="6473" xr:uid="{78BCF689-D03C-4FE6-8A98-C8FCF8F0A457}"/>
    <cellStyle name="Input 4 5 5" xfId="47100" xr:uid="{05A5923A-A4BF-4B62-82A2-C3AF3A40E8E2}"/>
    <cellStyle name="Input 4 5 6" xfId="49605" xr:uid="{C4DB603B-EE6B-437E-A63C-CACA0569A629}"/>
    <cellStyle name="Input 4 5 7" xfId="49422" xr:uid="{77E5B265-83C3-418E-8E5E-4F80BBEC474F}"/>
    <cellStyle name="Input 4 5 8" xfId="4830" xr:uid="{98C168C6-0B1C-45BC-8C2A-01D2FD289861}"/>
    <cellStyle name="Input 4 5 9" xfId="52779" xr:uid="{B80B7D65-F6AE-494F-B201-832559657F03}"/>
    <cellStyle name="Input 4 6" xfId="406" xr:uid="{00000000-0005-0000-0000-000095010000}"/>
    <cellStyle name="Input 4 6 2" xfId="2558" xr:uid="{7FAD022F-EE77-41FD-B4AF-B6F4E8B04EA2}"/>
    <cellStyle name="Input 4 6 2 2" xfId="42316" xr:uid="{0B2968B0-AEAA-423A-B768-81342A9A082A}"/>
    <cellStyle name="Input 4 6 2 3" xfId="48154" xr:uid="{E53ED61A-FD1C-4DB6-8EDC-B29191423331}"/>
    <cellStyle name="Input 4 6 2 4" xfId="50419" xr:uid="{4A42A92E-23B7-4325-A7C1-FB51441C1B17}"/>
    <cellStyle name="Input 4 6 2 5" xfId="51437" xr:uid="{4A2A2F76-026F-4A36-BE80-DBF6FDC6BA07}"/>
    <cellStyle name="Input 4 6 2 6" xfId="7527" xr:uid="{0F47D531-11EE-4F31-BA1D-24B98CB07580}"/>
    <cellStyle name="Input 4 6 3" xfId="6714" xr:uid="{0D99A182-E471-4315-B7C1-8C5061EEE333}"/>
    <cellStyle name="Input 4 6 3 2" xfId="42317" xr:uid="{58F6DC37-8F91-4A81-8DE7-DA4DB7CB34FA}"/>
    <cellStyle name="Input 4 6 4" xfId="47341" xr:uid="{5B4845D4-6738-4362-9210-A851443A9F13}"/>
    <cellStyle name="Input 4 6 5" xfId="49789" xr:uid="{30A88B7C-8868-4494-A082-33614F9942D2}"/>
    <cellStyle name="Input 4 6 6" xfId="49419" xr:uid="{39E1EDB4-BB52-4117-9ADA-7C625E96D96C}"/>
    <cellStyle name="Input 4 6 7" xfId="5082" xr:uid="{E55EF7D9-F07A-489D-8AE1-6BA91030427D}"/>
    <cellStyle name="Input 4 6 8" xfId="52780" xr:uid="{27AD3171-1152-493A-A3C5-7CE1F506C958}"/>
    <cellStyle name="Input 4 7" xfId="407" xr:uid="{00000000-0005-0000-0000-000096010000}"/>
    <cellStyle name="Input 4 7 2" xfId="6015" xr:uid="{A9E7FC05-A1F9-4D30-800A-A0D31B81BA24}"/>
    <cellStyle name="Input 4 7 2 2" xfId="42318" xr:uid="{97430523-A029-4A4C-BEFD-78869977DCDB}"/>
    <cellStyle name="Input 4 7 3" xfId="42319" xr:uid="{65FC337C-7301-4B49-8620-C9F1CC2603E3}"/>
    <cellStyle name="Input 4 7 4" xfId="46654" xr:uid="{EFB1BD75-FF33-4BB9-A156-C71EEF9E54BE}"/>
    <cellStyle name="Input 4 7 5" xfId="49338" xr:uid="{51F6268F-FE02-4D2A-BAD5-BED07F859A6E}"/>
    <cellStyle name="Input 4 7 6" xfId="49863" xr:uid="{1FE69F6F-1771-46EE-B0AE-A32CAF29485F}"/>
    <cellStyle name="Input 4 7 7" xfId="5224" xr:uid="{026A1276-2024-4514-BC13-5A2DC6DE8EF3}"/>
    <cellStyle name="Input 4 7 8" xfId="52781" xr:uid="{8FAE70E8-1D20-4D76-ADFF-C4FCABBE5A12}"/>
    <cellStyle name="Input 4 8" xfId="2312" xr:uid="{50472F69-6B83-424A-AF8B-BCCE5BEBB58A}"/>
    <cellStyle name="Input 4 8 2" xfId="7276" xr:uid="{A5A2CA35-57D1-45F4-A4C8-FA4718678B55}"/>
    <cellStyle name="Input 4 8 2 2" xfId="42320" xr:uid="{279EDD26-9633-4D58-A1F5-E6EA237A4A37}"/>
    <cellStyle name="Input 4 8 3" xfId="42321" xr:uid="{6504303A-686D-471C-9221-B8CEEE6EF482}"/>
    <cellStyle name="Input 4 8 4" xfId="47904" xr:uid="{5DA0DD9A-9500-4D07-9B12-D934F5154D9B}"/>
    <cellStyle name="Input 4 8 5" xfId="50170" xr:uid="{B974BBC1-2EBC-4621-B530-A7BB3B65F8DD}"/>
    <cellStyle name="Input 4 8 6" xfId="51187" xr:uid="{780A90BE-0603-4D28-BA12-478B51022225}"/>
    <cellStyle name="Input 4 8 7" xfId="5168" xr:uid="{D6321B32-A903-496E-B35F-A84E6DE2B126}"/>
    <cellStyle name="Input 4 9" xfId="3051" xr:uid="{85DA30AF-0474-44A7-8382-44D3F80FFF4E}"/>
    <cellStyle name="Input 4 9 2" xfId="25950" xr:uid="{4D40DAF2-5E22-4EC3-B584-3BF819249B18}"/>
    <cellStyle name="Input 4 9 2 2" xfId="42322" xr:uid="{CD514575-7F58-4241-838B-59244A826DEF}"/>
    <cellStyle name="Input 4 9 3" xfId="42323" xr:uid="{C03CFBCA-499B-430C-8828-C3D556D4BF62}"/>
    <cellStyle name="Input 4 9 4" xfId="48673" xr:uid="{E877A430-3E7A-498D-8FD2-CB589443DEEE}"/>
    <cellStyle name="Input 4 9 5" xfId="50797" xr:uid="{6ED3AD16-2762-4948-AAAC-98BD4B39A973}"/>
    <cellStyle name="Input 4 9 6" xfId="51753" xr:uid="{2D6E8DDA-1658-4DC7-B464-A10E27CCAC13}"/>
    <cellStyle name="Input 4 9 7" xfId="8047" xr:uid="{C5CEA8C2-7850-4DBC-909E-E506D9EF245F}"/>
    <cellStyle name="Input 40" xfId="408" xr:uid="{00000000-0005-0000-0000-000097010000}"/>
    <cellStyle name="Input 40 10" xfId="4367" xr:uid="{18965BD8-11C4-4264-BB6B-9EDE5077F440}"/>
    <cellStyle name="Input 40 11" xfId="52782" xr:uid="{BEB807A1-8D5B-4219-9582-510FC0B1FD45}"/>
    <cellStyle name="Input 40 2" xfId="2909" xr:uid="{B4EC1966-D3CF-46C2-89D3-005F3152C3E8}"/>
    <cellStyle name="Input 40 2 2" xfId="7904" xr:uid="{FBEABC75-2053-4F41-9D5F-067D8DC65410}"/>
    <cellStyle name="Input 40 2 2 2" xfId="42324" xr:uid="{41ADE939-C469-4AD6-BA10-A9A1F2B092CC}"/>
    <cellStyle name="Input 40 2 3" xfId="25952" xr:uid="{C80F0506-40B7-421E-999F-3C4DDBA769C2}"/>
    <cellStyle name="Input 40 2 4" xfId="48530" xr:uid="{BA27C615-DD38-4B50-AA39-4221EFE15C90}"/>
    <cellStyle name="Input 40 2 5" xfId="50731" xr:uid="{F1408460-7299-462C-B0D9-E89EC0E26ED2}"/>
    <cellStyle name="Input 40 2 6" xfId="51715" xr:uid="{FD8855A7-DFF2-4AFD-9B71-7701D85DF390}"/>
    <cellStyle name="Input 40 2 7" xfId="4923" xr:uid="{08B3CF75-C0C7-4A2C-B17E-55D971616E8A}"/>
    <cellStyle name="Input 40 3" xfId="5320" xr:uid="{7F6D79F9-BAF4-4D6E-A202-69085D563F1E}"/>
    <cellStyle name="Input 40 3 2" xfId="42325" xr:uid="{E935A856-934E-45F2-B061-C8A47E6F085B}"/>
    <cellStyle name="Input 40 4" xfId="5713" xr:uid="{1ED7EB41-66A5-4B9A-AFB3-3BDF67E54B7C}"/>
    <cellStyle name="Input 40 4 2" xfId="45983" xr:uid="{9DF86261-A53D-4A4A-8FE0-AE0548A38B33}"/>
    <cellStyle name="Input 40 5" xfId="46047" xr:uid="{2514F7A8-62BE-4931-94B6-8A978E3B1A67}"/>
    <cellStyle name="Input 40 6" xfId="25951" xr:uid="{FC33B423-77C0-4B78-A6D0-37F1BF89B5AB}"/>
    <cellStyle name="Input 40 7" xfId="46353" xr:uid="{DC154232-4803-4418-93D7-423088404630}"/>
    <cellStyle name="Input 40 8" xfId="46324" xr:uid="{2798FDE5-7B74-4BAA-9793-A74F670C4737}"/>
    <cellStyle name="Input 40 9" xfId="49269" xr:uid="{5FEF76A4-E9B1-4E63-B178-6DB262FAA860}"/>
    <cellStyle name="Input 41" xfId="409" xr:uid="{00000000-0005-0000-0000-000098010000}"/>
    <cellStyle name="Input 41 2" xfId="5073" xr:uid="{22657FBE-B097-4644-8E82-35C6BEBB4F92}"/>
    <cellStyle name="Input 41 2 2" xfId="42326" xr:uid="{9C9B16E0-C79F-4EDC-B075-DB269A64D626}"/>
    <cellStyle name="Input 41 2 3" xfId="25954" xr:uid="{6116DC46-7024-4697-AC1D-C77C5987883A}"/>
    <cellStyle name="Input 41 3" xfId="42327" xr:uid="{0A47CC2B-2BE3-4CA2-A67A-B79D219FA995}"/>
    <cellStyle name="Input 41 4" xfId="46036" xr:uid="{37E70DBB-67B2-4AC7-A4EB-2E3FB24B4E4A}"/>
    <cellStyle name="Input 41 5" xfId="25953" xr:uid="{E635A8DA-3019-4E74-A041-13D1E8275234}"/>
    <cellStyle name="Input 41 6" xfId="4363" xr:uid="{9F170ED3-E1EE-425C-BA06-A4AC29F356A3}"/>
    <cellStyle name="Input 41 7" xfId="52783" xr:uid="{63C1B293-E3C3-4306-81F5-5B6CE4FFC8AA}"/>
    <cellStyle name="Input 41 8" xfId="920" xr:uid="{0048B1EF-C757-499B-BF4D-E0D82E6E3AE1}"/>
    <cellStyle name="Input 42" xfId="410" xr:uid="{00000000-0005-0000-0000-000099010000}"/>
    <cellStyle name="Input 42 2" xfId="5868" xr:uid="{C8A83DF3-9638-47B8-B220-873B4ECB7B9E}"/>
    <cellStyle name="Input 42 2 2" xfId="42328" xr:uid="{549F1664-0000-487C-940B-5266493D44BE}"/>
    <cellStyle name="Input 42 2 3" xfId="25956" xr:uid="{71B38471-A592-49F4-9915-DA1545316AD7}"/>
    <cellStyle name="Input 42 3" xfId="42329" xr:uid="{CC991876-8D8C-4B6C-8FF4-CE847B8FDE9E}"/>
    <cellStyle name="Input 42 4" xfId="25955" xr:uid="{CC157332-C5BF-418B-8BFE-232355A00CAB}"/>
    <cellStyle name="Input 42 5" xfId="4617" xr:uid="{C906A60C-1ED3-456A-BACE-ACFC4905F852}"/>
    <cellStyle name="Input 42 6" xfId="52784" xr:uid="{6CF884CC-5206-4CCE-AF58-6AF8BE50F3C8}"/>
    <cellStyle name="Input 42 7" xfId="928" xr:uid="{86C52259-5954-4039-8589-033FA25948C1}"/>
    <cellStyle name="Input 43" xfId="411" xr:uid="{00000000-0005-0000-0000-00009A010000}"/>
    <cellStyle name="Input 43 2" xfId="6033" xr:uid="{9128E86B-29DD-462A-A6E7-3EB9B06C419C}"/>
    <cellStyle name="Input 43 2 2" xfId="42330" xr:uid="{CBE8DC92-6571-4D30-93D6-68835C61F19B}"/>
    <cellStyle name="Input 43 2 3" xfId="25958" xr:uid="{B657C6E7-E229-4117-96C5-A2A8ABE612C5}"/>
    <cellStyle name="Input 43 3" xfId="42331" xr:uid="{4942C3C4-95B7-4221-A572-18BA6EE67D75}"/>
    <cellStyle name="Input 43 4" xfId="25957" xr:uid="{C34697FA-EEAF-4043-A78F-3D28EB94BBFD}"/>
    <cellStyle name="Input 43 5" xfId="4790" xr:uid="{7E6E7D96-408E-45D7-8AD2-B214395A3661}"/>
    <cellStyle name="Input 43 6" xfId="52785" xr:uid="{32F92A2C-7B1E-4BE7-B9EB-9588081617F9}"/>
    <cellStyle name="Input 43 7" xfId="1104" xr:uid="{E1953564-4A11-43B9-B1DE-B4E8F713ED09}"/>
    <cellStyle name="Input 44" xfId="412" xr:uid="{00000000-0005-0000-0000-00009B010000}"/>
    <cellStyle name="Input 44 2" xfId="7267" xr:uid="{CA86A839-D725-44C9-8325-0209E5441054}"/>
    <cellStyle name="Input 44 2 2" xfId="42332" xr:uid="{71344359-6CCA-4D42-BE84-EE563613356F}"/>
    <cellStyle name="Input 44 2 3" xfId="25960" xr:uid="{1DA949E0-83F8-40BF-A985-EB3621678DFD}"/>
    <cellStyle name="Input 44 3" xfId="42333" xr:uid="{4D703C75-18D2-4AE4-886B-6217273100B3}"/>
    <cellStyle name="Input 44 4" xfId="25959" xr:uid="{662B1216-A0C0-461D-B796-620769964512}"/>
    <cellStyle name="Input 44 5" xfId="4882" xr:uid="{AB1F201C-BB2F-42D3-A6DD-12EA3AFF2CDF}"/>
    <cellStyle name="Input 44 6" xfId="52786" xr:uid="{C3CD6D8B-0768-4EA8-867A-09BCB9044207}"/>
    <cellStyle name="Input 44 7" xfId="2306" xr:uid="{CA66E125-711C-4780-9667-9058CB9EF0AE}"/>
    <cellStyle name="Input 45" xfId="413" xr:uid="{00000000-0005-0000-0000-00009C010000}"/>
    <cellStyle name="Input 45 2" xfId="7781" xr:uid="{D6AFDA76-2F82-46BA-B597-D11A62714F76}"/>
    <cellStyle name="Input 45 2 2" xfId="42334" xr:uid="{98355ECF-1F08-46FE-B3B9-AED1DDA20ABF}"/>
    <cellStyle name="Input 45 2 3" xfId="25962" xr:uid="{11B3FCEB-453F-4C3A-B386-0D6963872F07}"/>
    <cellStyle name="Input 45 3" xfId="42335" xr:uid="{C2A6E168-37E4-409E-B6ED-D70F4C993EF7}"/>
    <cellStyle name="Input 45 4" xfId="25961" xr:uid="{3CA07F4E-43C6-4575-ABFC-A9882E28CE2A}"/>
    <cellStyle name="Input 45 5" xfId="48407" xr:uid="{872769F7-DCC0-4807-BFF4-5BFED56F4ADB}"/>
    <cellStyle name="Input 45 6" xfId="50667" xr:uid="{1019BE9F-A822-4AF0-90DF-CB6540080275}"/>
    <cellStyle name="Input 45 7" xfId="51678" xr:uid="{49EF3371-C132-4C59-84C1-BC4326911A63}"/>
    <cellStyle name="Input 45 8" xfId="5075" xr:uid="{2E92C722-A829-48C0-986F-E018AE0BBCE3}"/>
    <cellStyle name="Input 45 9" xfId="52787" xr:uid="{BA242098-66B4-4760-9C02-ECC76587DEC9}"/>
    <cellStyle name="Input 46" xfId="414" xr:uid="{00000000-0005-0000-0000-00009D010000}"/>
    <cellStyle name="Input 46 2" xfId="8018" xr:uid="{06A9E93C-EE45-443A-B959-A158B14610E1}"/>
    <cellStyle name="Input 46 3" xfId="48644" xr:uid="{2FB18092-344C-477A-83CF-DB500F1448CC}"/>
    <cellStyle name="Input 46 4" xfId="50787" xr:uid="{CC0A281B-9DF8-4BB0-9A8D-2EC6A4B3CD46}"/>
    <cellStyle name="Input 46 5" xfId="51744" xr:uid="{7CC1DAC3-9203-4708-9461-9B4F74BD7AE6}"/>
    <cellStyle name="Input 46 6" xfId="5086" xr:uid="{79590F2A-DA66-4A82-A5D2-BAF234BC2165}"/>
    <cellStyle name="Input 46 7" xfId="52788" xr:uid="{134CC90F-1522-4A5E-B033-7D7EEC57DB26}"/>
    <cellStyle name="Input 47" xfId="415" xr:uid="{00000000-0005-0000-0000-00009E010000}"/>
    <cellStyle name="Input 47 2" xfId="8064" xr:uid="{806043A2-5438-4E28-91A5-9FA2EF2DBD3A}"/>
    <cellStyle name="Input 47 3" xfId="41078" xr:uid="{465EB867-4A36-4642-B3CA-090CCC0E3A91}"/>
    <cellStyle name="Input 47 4" xfId="48690" xr:uid="{CFD5615D-EF80-4503-8FBF-131A22F37019}"/>
    <cellStyle name="Input 47 5" xfId="50811" xr:uid="{53B5AC7F-6831-4F56-8F07-F92AF0342B51}"/>
    <cellStyle name="Input 47 6" xfId="51766" xr:uid="{A9C134B7-3799-4FF6-9B28-B72654C5E7A6}"/>
    <cellStyle name="Input 47 7" xfId="5087" xr:uid="{CCA1A345-F042-4FF1-B2ED-80050EBD0AF8}"/>
    <cellStyle name="Input 47 8" xfId="52789" xr:uid="{44FD501B-B863-46BE-8CEC-7B45F67EDE10}"/>
    <cellStyle name="Input 48" xfId="416" xr:uid="{00000000-0005-0000-0000-00009F010000}"/>
    <cellStyle name="Input 48 2" xfId="42336" xr:uid="{D602593B-71B3-4E52-BAE6-1492C68F16B9}"/>
    <cellStyle name="Input 48 3" xfId="52790" xr:uid="{A3352B15-C971-4B9E-9A61-53293B35588F}"/>
    <cellStyle name="Input 49" xfId="417" xr:uid="{00000000-0005-0000-0000-0000A0010000}"/>
    <cellStyle name="Input 49 2" xfId="42337" xr:uid="{E06BD526-2460-468F-8B94-0C35221D3F1B}"/>
    <cellStyle name="Input 49 3" xfId="52791" xr:uid="{D84B722D-F54C-44E7-8903-347949B9D87E}"/>
    <cellStyle name="Input 5" xfId="418" xr:uid="{00000000-0005-0000-0000-0000A1010000}"/>
    <cellStyle name="Input 5 10" xfId="25964" xr:uid="{3630C3D0-7691-46E5-B585-4BDFFC85E69A}"/>
    <cellStyle name="Input 5 10 2" xfId="25965" xr:uid="{B4907C59-A4F7-4950-9E76-A7E52077AED7}"/>
    <cellStyle name="Input 5 10 2 2" xfId="42338" xr:uid="{68668927-82DF-4BEB-80D8-5EBE662153AF}"/>
    <cellStyle name="Input 5 10 3" xfId="42339" xr:uid="{8C157FDA-39CD-4E10-8888-6CA3506BF69C}"/>
    <cellStyle name="Input 5 11" xfId="25966" xr:uid="{533510FF-9B91-4A60-8D54-768DE416AD58}"/>
    <cellStyle name="Input 5 11 2" xfId="42340" xr:uid="{70F7B693-4880-4DD5-96E5-E9EFCE98D865}"/>
    <cellStyle name="Input 5 12" xfId="42341" xr:uid="{AFC4AD36-8D82-4695-B307-FD959A9F59A6}"/>
    <cellStyle name="Input 5 13" xfId="45936" xr:uid="{E8E6AE48-C99F-4B31-88E4-9DE855E2B981}"/>
    <cellStyle name="Input 5 14" xfId="25963" xr:uid="{07A31CB5-E4D0-4E6A-836E-19CC1D160478}"/>
    <cellStyle name="Input 5 15" xfId="46225" xr:uid="{EAD683C4-638E-4C2E-9B3B-74159CD3BFFD}"/>
    <cellStyle name="Input 5 16" xfId="50744" xr:uid="{3987BA2A-2F60-46F2-ABB9-EFA4E31B5759}"/>
    <cellStyle name="Input 5 17" xfId="4290" xr:uid="{B0383B12-B379-40D8-A1FA-618B79A7E258}"/>
    <cellStyle name="Input 5 18" xfId="52792" xr:uid="{5C42365A-ED0A-48E5-AC34-187C07CE6AC9}"/>
    <cellStyle name="Input 5 2" xfId="419" xr:uid="{00000000-0005-0000-0000-0000A2010000}"/>
    <cellStyle name="Input 5 2 10" xfId="49189" xr:uid="{4F09BBBE-15CA-4459-B2B3-8FBE91AC972B}"/>
    <cellStyle name="Input 5 2 11" xfId="50684" xr:uid="{D3B3C11A-E9F1-446A-AA03-089A48DD6717}"/>
    <cellStyle name="Input 5 2 12" xfId="4429" xr:uid="{2C1625ED-44FE-42A1-AD51-744C92392786}"/>
    <cellStyle name="Input 5 2 13" xfId="52793" xr:uid="{050AEF0B-D42A-4E9C-B9EF-634CD4B6F394}"/>
    <cellStyle name="Input 5 2 2" xfId="1579" xr:uid="{28723E7D-A5AC-461F-843A-F71A414DBB06}"/>
    <cellStyle name="Input 5 2 2 2" xfId="2216" xr:uid="{C6318973-7708-45A2-B1E8-2EBAB8098A01}"/>
    <cellStyle name="Input 5 2 2 2 2" xfId="2728" xr:uid="{EA3ADFC5-BB1A-4D1F-96F0-074E2C440B4C}"/>
    <cellStyle name="Input 5 2 2 2 2 2" xfId="48323" xr:uid="{FB78C9AD-062A-4D36-9EEC-91AB9F4B5060}"/>
    <cellStyle name="Input 5 2 2 2 2 3" xfId="50588" xr:uid="{F3A6493B-31BF-4A55-A45D-04102BFC9DF2}"/>
    <cellStyle name="Input 5 2 2 2 2 4" xfId="51606" xr:uid="{9D774D62-E10A-4931-9B02-4BA8A854E2A0}"/>
    <cellStyle name="Input 5 2 2 2 2 5" xfId="7697" xr:uid="{E220ACC8-3357-4713-BC46-2F58C706FCEE}"/>
    <cellStyle name="Input 5 2 2 2 3" xfId="42342" xr:uid="{CBA99459-9B72-4A16-8E25-4CBC2862DF5F}"/>
    <cellStyle name="Input 5 2 2 2 4" xfId="47806" xr:uid="{BDAFA67D-BBE9-4DD0-A2A1-13A23DCC786C}"/>
    <cellStyle name="Input 5 2 2 2 5" xfId="50078" xr:uid="{A1C35441-FAF5-4460-9DAD-EFE99BA07C47}"/>
    <cellStyle name="Input 5 2 2 2 6" xfId="49301" xr:uid="{EFA0906C-24AD-42DB-B1F6-9514EF26D3A8}"/>
    <cellStyle name="Input 5 2 2 2 7" xfId="7178" xr:uid="{47B917AD-935B-4254-9CA3-8FB8A55AC5E9}"/>
    <cellStyle name="Input 5 2 2 3" xfId="2479" xr:uid="{D40E589A-4019-499B-8E50-B095C2988B63}"/>
    <cellStyle name="Input 5 2 2 3 2" xfId="48075" xr:uid="{4C0695F3-B4A4-4557-A6C1-6A1DD4BBAEA5}"/>
    <cellStyle name="Input 5 2 2 3 3" xfId="50340" xr:uid="{4DD1E054-4A6C-4215-BDBA-366FD9A1F548}"/>
    <cellStyle name="Input 5 2 2 3 4" xfId="51358" xr:uid="{D6AF1EBC-3D2A-451B-B0E4-F33944414E91}"/>
    <cellStyle name="Input 5 2 2 3 5" xfId="7448" xr:uid="{F65CCC1C-CAA4-43C5-995A-ABBAE608500C}"/>
    <cellStyle name="Input 5 2 2 4" xfId="6523" xr:uid="{C29004F1-522E-44E6-891C-0997E4504594}"/>
    <cellStyle name="Input 5 2 2 5" xfId="47150" xr:uid="{D9FAD478-6926-4A1A-8011-C8D6C8D8DA35}"/>
    <cellStyle name="Input 5 2 2 6" xfId="49655" xr:uid="{F638104D-F083-49BB-B179-C14D98D62824}"/>
    <cellStyle name="Input 5 2 2 7" xfId="49757" xr:uid="{3F967153-11F5-40E8-ADDB-B3294D97911E}"/>
    <cellStyle name="Input 5 2 2 8" xfId="4970" xr:uid="{80F2214B-4CBE-4F12-9EF5-097F8B2914B8}"/>
    <cellStyle name="Input 5 2 3" xfId="1964" xr:uid="{CBD02FE4-CBF5-4022-8A52-A9456256106D}"/>
    <cellStyle name="Input 5 2 3 2" xfId="2605" xr:uid="{052AA5D2-703A-4BCB-B9AA-2CF252083D04}"/>
    <cellStyle name="Input 5 2 3 2 2" xfId="48200" xr:uid="{1FBED9D5-333D-4849-A318-DFA08E14AFF8}"/>
    <cellStyle name="Input 5 2 3 2 3" xfId="50465" xr:uid="{88E01675-32A8-448A-956C-586B97D378DD}"/>
    <cellStyle name="Input 5 2 3 2 4" xfId="51483" xr:uid="{68606645-63CE-4AF3-9DF8-F304A1315627}"/>
    <cellStyle name="Input 5 2 3 2 5" xfId="7574" xr:uid="{788D872B-1F80-4723-A90B-7A7970C5D44F}"/>
    <cellStyle name="Input 5 2 3 3" xfId="6926" xr:uid="{A928B7A7-0AB6-4278-AE29-071BD17690EA}"/>
    <cellStyle name="Input 5 2 3 4" xfId="42343" xr:uid="{E1568F09-7C5F-450A-8065-E2C26EDB08DB}"/>
    <cellStyle name="Input 5 2 3 5" xfId="47554" xr:uid="{6CEFA440-70D6-4505-AF7D-69C7C77DF3F8}"/>
    <cellStyle name="Input 5 2 3 6" xfId="49903" xr:uid="{48FA4803-F44A-43E9-ADB2-1E0D867A7404}"/>
    <cellStyle name="Input 5 2 3 7" xfId="50820" xr:uid="{B0498688-4A38-425F-9F52-443ADAF4286C}"/>
    <cellStyle name="Input 5 2 3 8" xfId="5366" xr:uid="{C93B289C-8734-456C-85FF-011A56BBB3CC}"/>
    <cellStyle name="Input 5 2 4" xfId="1384" xr:uid="{9FFA37FA-F0CF-41CB-82C3-AA45DC62041C}"/>
    <cellStyle name="Input 5 2 4 2" xfId="46068" xr:uid="{0CF4C1E6-0C85-48B7-B6B4-528C868239A2}"/>
    <cellStyle name="Input 5 2 4 3" xfId="46896" xr:uid="{B245C480-515C-4DAA-B96B-909BEA40D9B2}"/>
    <cellStyle name="Input 5 2 4 4" xfId="49478" xr:uid="{C47883A0-44E1-4715-820E-6EC2BD7F207A}"/>
    <cellStyle name="Input 5 2 4 5" xfId="50733" xr:uid="{86713E94-FFD3-4C30-B42E-0DA22C3F6760}"/>
    <cellStyle name="Input 5 2 4 6" xfId="6266" xr:uid="{BBC545E6-D7FE-4B38-B5B3-C98DF8A18C26}"/>
    <cellStyle name="Input 5 2 5" xfId="2357" xr:uid="{F758D354-26D4-48C5-97F7-5CC1651C5FCF}"/>
    <cellStyle name="Input 5 2 5 2" xfId="47952" xr:uid="{F1E53C83-0DA3-4B10-81B1-CD14D8206166}"/>
    <cellStyle name="Input 5 2 5 3" xfId="50217" xr:uid="{7706017A-234B-4620-B181-DE38BB29046F}"/>
    <cellStyle name="Input 5 2 5 4" xfId="51235" xr:uid="{69ECE7D1-48B7-493E-B669-32BC4532FE59}"/>
    <cellStyle name="Input 5 2 5 5" xfId="7325" xr:uid="{35B1B01B-66CE-4998-921B-0405E98F7E52}"/>
    <cellStyle name="Input 5 2 6" xfId="3269" xr:uid="{FDFD2598-A4DC-4BDF-A7AB-3B2EDFEFD98F}"/>
    <cellStyle name="Input 5 2 6 2" xfId="48893" xr:uid="{3572FFA3-E4C9-43EA-B35F-1C6B3A7A1949}"/>
    <cellStyle name="Input 5 2 6 3" xfId="50910" xr:uid="{9AFF958B-13E9-4118-A91E-A55F6436B942}"/>
    <cellStyle name="Input 5 2 6 4" xfId="51821" xr:uid="{61978061-0376-423B-A5D7-57B21D737812}"/>
    <cellStyle name="Input 5 2 6 5" xfId="8267" xr:uid="{2B80BBD5-EAF8-42B5-BC0E-DA860E3B7434}"/>
    <cellStyle name="Input 5 2 7" xfId="3485" xr:uid="{ED1D2943-B17B-43F7-BC74-E1B255990825}"/>
    <cellStyle name="Input 5 2 7 2" xfId="49108" xr:uid="{1BD51BEE-FA92-4609-A463-4CAED219BE20}"/>
    <cellStyle name="Input 5 2 7 3" xfId="51045" xr:uid="{F8EF1FDD-2EA2-4931-B652-395AE648F5FD}"/>
    <cellStyle name="Input 5 2 7 4" xfId="51918" xr:uid="{B3768A67-6658-4680-9B5D-22FDD74D2D4E}"/>
    <cellStyle name="Input 5 2 7 5" xfId="8481" xr:uid="{90B3A7D2-FE9A-4612-A258-7C3B0C163750}"/>
    <cellStyle name="Input 5 2 8" xfId="5760" xr:uid="{2C1A555A-691B-429B-85A1-01EBF5AB4551}"/>
    <cellStyle name="Input 5 2 9" xfId="46401" xr:uid="{78A24F02-B528-4AA9-99A6-87E03D1DE253}"/>
    <cellStyle name="Input 5 3" xfId="420" xr:uid="{00000000-0005-0000-0000-0000A3010000}"/>
    <cellStyle name="Input 5 3 10" xfId="51029" xr:uid="{2DA647D1-2BE7-4A37-A0CA-1B70C8DC387C}"/>
    <cellStyle name="Input 5 3 11" xfId="4555" xr:uid="{71B2298F-D9D9-4BA2-B441-25C37304E65A}"/>
    <cellStyle name="Input 5 3 12" xfId="52794" xr:uid="{B3872CEC-9C29-40FB-85AB-DCCE9C46AA0F}"/>
    <cellStyle name="Input 5 3 2" xfId="1621" xr:uid="{A057F60D-2650-485D-B3F9-2933FE390E6A}"/>
    <cellStyle name="Input 5 3 2 2" xfId="2258" xr:uid="{BA1A8C36-DED0-453D-91E3-AE8E70647D89}"/>
    <cellStyle name="Input 5 3 2 2 2" xfId="2768" xr:uid="{8FEE59F0-8E2B-4FB2-BD03-264C5A71DCB4}"/>
    <cellStyle name="Input 5 3 2 2 2 2" xfId="48363" xr:uid="{3287EA68-9F37-4546-AA41-B9195B298256}"/>
    <cellStyle name="Input 5 3 2 2 2 3" xfId="50628" xr:uid="{BED4CE97-16F5-4607-BB8A-B57512B3E178}"/>
    <cellStyle name="Input 5 3 2 2 2 4" xfId="51646" xr:uid="{2DB43B4A-F2F0-460F-9C9E-4B954E4E6DEC}"/>
    <cellStyle name="Input 5 3 2 2 2 5" xfId="7737" xr:uid="{BD71BA3C-3307-4AD7-9086-9AE44EB83E32}"/>
    <cellStyle name="Input 5 3 2 2 3" xfId="42344" xr:uid="{42784274-D661-4FE8-92E7-1855DA4C6081}"/>
    <cellStyle name="Input 5 3 2 2 4" xfId="47848" xr:uid="{E9FA7531-EDDA-4015-8A5A-9B8D618CB12F}"/>
    <cellStyle name="Input 5 3 2 2 5" xfId="50120" xr:uid="{00B01C0C-BC26-4321-9492-3BA2BA891268}"/>
    <cellStyle name="Input 5 3 2 2 6" xfId="51140" xr:uid="{0438D807-37A7-4BB9-B670-23A83AEFF486}"/>
    <cellStyle name="Input 5 3 2 2 7" xfId="7220" xr:uid="{64E9F9CD-BE40-49F4-BBE7-7A06832CC537}"/>
    <cellStyle name="Input 5 3 2 3" xfId="2519" xr:uid="{D0674E65-6188-4C82-B056-F688436058AA}"/>
    <cellStyle name="Input 5 3 2 3 2" xfId="48115" xr:uid="{C3E35209-EA8C-42E4-9F12-D52106F85436}"/>
    <cellStyle name="Input 5 3 2 3 3" xfId="50380" xr:uid="{AC5A769F-F6E0-4F0C-BCC6-4CDF1A0B781C}"/>
    <cellStyle name="Input 5 3 2 3 4" xfId="51398" xr:uid="{403CC156-55BB-4BF8-8522-AC55E6D25F47}"/>
    <cellStyle name="Input 5 3 2 3 5" xfId="7488" xr:uid="{295F99F5-3A61-4F41-96EA-43CE149D5EC6}"/>
    <cellStyle name="Input 5 3 2 4" xfId="47192" xr:uid="{4487CB24-2BC8-4644-9D19-25FE2B784255}"/>
    <cellStyle name="Input 5 3 2 5" xfId="49697" xr:uid="{3154D435-4F74-4C11-A738-8AC13EDF5CD5}"/>
    <cellStyle name="Input 5 3 2 6" xfId="50870" xr:uid="{B0D0C3D2-3D9E-4F2A-B241-F09CB8E2F3F9}"/>
    <cellStyle name="Input 5 3 2 7" xfId="6565" xr:uid="{538D5E4F-D1CC-4006-AB83-A4425707AA26}"/>
    <cellStyle name="Input 5 3 3" xfId="2112" xr:uid="{A558EF30-E3F6-4189-BE65-F2C53519CF04}"/>
    <cellStyle name="Input 5 3 3 2" xfId="2645" xr:uid="{A891DA1D-DD08-4005-9709-5AE7FD7EE124}"/>
    <cellStyle name="Input 5 3 3 2 2" xfId="48240" xr:uid="{E7B52BB4-D204-4432-A2BC-2A3EFAFA4BFC}"/>
    <cellStyle name="Input 5 3 3 2 3" xfId="50505" xr:uid="{5DB74EE0-7EBC-4F8A-A25B-AB1A0CDDA180}"/>
    <cellStyle name="Input 5 3 3 2 4" xfId="51523" xr:uid="{C27459BB-FE34-4123-84D2-FBEA12DAB9DB}"/>
    <cellStyle name="Input 5 3 3 2 5" xfId="7614" xr:uid="{70B34942-BF3F-4962-AD52-3C60A6C2A117}"/>
    <cellStyle name="Input 5 3 3 3" xfId="42345" xr:uid="{6776E7C0-8CE5-40C5-BF41-3494F6C5332C}"/>
    <cellStyle name="Input 5 3 3 4" xfId="47702" xr:uid="{6C0392C5-796D-4843-9655-CA496F3E12BF}"/>
    <cellStyle name="Input 5 3 3 5" xfId="49982" xr:uid="{A6BFB29D-5945-48D2-9F73-4DA285BC8248}"/>
    <cellStyle name="Input 5 3 3 6" xfId="46146" xr:uid="{DE225089-9601-40F9-85FD-8DDA1F6148B7}"/>
    <cellStyle name="Input 5 3 3 7" xfId="7074" xr:uid="{7E6A12EF-89A9-4A4B-B68C-44B206894F96}"/>
    <cellStyle name="Input 5 3 4" xfId="2397" xr:uid="{E2B8F5E7-B147-4EDC-B329-71146E860EEE}"/>
    <cellStyle name="Input 5 3 4 2" xfId="47992" xr:uid="{51A81B24-9D0F-4038-90F1-D4CE92939CB3}"/>
    <cellStyle name="Input 5 3 4 3" xfId="50257" xr:uid="{76198037-1A31-4970-9531-7F8C86FE9FD2}"/>
    <cellStyle name="Input 5 3 4 4" xfId="51275" xr:uid="{95EE9D76-245A-4D1F-AFDB-A0307A737CDB}"/>
    <cellStyle name="Input 5 3 4 5" xfId="7365" xr:uid="{193B50D5-88A7-4313-B65B-1833CD7BC41E}"/>
    <cellStyle name="Input 5 3 5" xfId="3418" xr:uid="{852952F1-D3A1-4940-8B45-B4634C3A0643}"/>
    <cellStyle name="Input 5 3 5 2" xfId="49042" xr:uid="{2847088D-FBB6-4ACE-8F7E-23D89E708C6F}"/>
    <cellStyle name="Input 5 3 5 3" xfId="50993" xr:uid="{CA8B32F5-93BD-4B6B-96B0-A8B33134F8BB}"/>
    <cellStyle name="Input 5 3 5 4" xfId="51871" xr:uid="{3139DCD6-362C-4E1B-9355-47E593B9E29C}"/>
    <cellStyle name="Input 5 3 5 5" xfId="8416" xr:uid="{951E452A-10B5-4B48-AE56-E02119ECD654}"/>
    <cellStyle name="Input 5 3 6" xfId="3527" xr:uid="{074EF8C0-0DAE-448E-8B14-BD56E33A07A0}"/>
    <cellStyle name="Input 5 3 6 2" xfId="49150" xr:uid="{7CD49BB0-207E-453D-9476-CAB15DAEC0F8}"/>
    <cellStyle name="Input 5 3 6 3" xfId="51085" xr:uid="{103A3580-BDAE-4A01-B477-4180D6CDC1A8}"/>
    <cellStyle name="Input 5 3 6 4" xfId="51960" xr:uid="{73537DA9-6FC7-49EF-BC03-FC6AB1F06449}"/>
    <cellStyle name="Input 5 3 6 5" xfId="8521" xr:uid="{7EBED0EA-E08D-41C6-8563-542555BBAF45}"/>
    <cellStyle name="Input 5 3 7" xfId="6416" xr:uid="{1C05D4A2-CF0F-40B6-82A3-18EC32861157}"/>
    <cellStyle name="Input 5 3 8" xfId="47046" xr:uid="{3B62DF64-F72C-4A46-B6C6-8AF84AD006BF}"/>
    <cellStyle name="Input 5 3 9" xfId="49560" xr:uid="{32864BA8-D397-43B2-8817-F3F8677789EA}"/>
    <cellStyle name="Input 5 4" xfId="421" xr:uid="{00000000-0005-0000-0000-0000A4010000}"/>
    <cellStyle name="Input 5 4 2" xfId="2170" xr:uid="{0409ACC2-C8CD-4C99-9CB2-34638979C14A}"/>
    <cellStyle name="Input 5 4 2 2" xfId="2684" xr:uid="{05F65747-BDF6-4980-A83C-6D131353F87A}"/>
    <cellStyle name="Input 5 4 2 2 2" xfId="42346" xr:uid="{2F52E087-203F-4350-B4B2-AD9DD921B052}"/>
    <cellStyle name="Input 5 4 2 2 3" xfId="48279" xr:uid="{061B9657-1B94-4736-8F90-FCDEB5C4ED13}"/>
    <cellStyle name="Input 5 4 2 2 4" xfId="50544" xr:uid="{2D4D31A0-FD0E-4A92-8D95-F63B8031A67D}"/>
    <cellStyle name="Input 5 4 2 2 5" xfId="51562" xr:uid="{B0430AD2-1535-4372-807B-05FE23DBF0DB}"/>
    <cellStyle name="Input 5 4 2 2 6" xfId="7653" xr:uid="{23D32140-D639-4981-B021-51CE56A94EAC}"/>
    <cellStyle name="Input 5 4 2 3" xfId="47760" xr:uid="{75933F0D-DFA4-4A10-AE30-0FFFB773DD66}"/>
    <cellStyle name="Input 5 4 2 4" xfId="50032" xr:uid="{E09A9501-077D-4767-9E5F-49518D66AE47}"/>
    <cellStyle name="Input 5 4 2 5" xfId="50773" xr:uid="{5C0C4DDD-BC34-41CE-9302-773B1F58AEDD}"/>
    <cellStyle name="Input 5 4 2 6" xfId="7132" xr:uid="{441EA27B-C840-4196-8DB7-5C0A186D3063}"/>
    <cellStyle name="Input 5 4 3" xfId="2435" xr:uid="{003736A9-932C-40AD-B4CD-F413AD673593}"/>
    <cellStyle name="Input 5 4 3 2" xfId="42347" xr:uid="{CD3BA98D-C8A4-496A-9C8A-8115EE01EEDB}"/>
    <cellStyle name="Input 5 4 3 3" xfId="48031" xr:uid="{5804F84A-FCC0-4D91-8228-371DA0CFC6C0}"/>
    <cellStyle name="Input 5 4 3 4" xfId="50296" xr:uid="{7F2D50FD-3EB7-4EB0-AAD5-709A6FB05343}"/>
    <cellStyle name="Input 5 4 3 5" xfId="51314" xr:uid="{6232A2C1-9CA9-416C-A54B-8A52402B0BA7}"/>
    <cellStyle name="Input 5 4 3 6" xfId="7404" xr:uid="{476FCE09-D0E0-4EB8-B400-038E7A3DCA1C}"/>
    <cellStyle name="Input 5 4 4" xfId="6477" xr:uid="{F7628EA0-C28A-43A8-B2B3-4189499573D7}"/>
    <cellStyle name="Input 5 4 5" xfId="47104" xr:uid="{5C797131-F791-4033-8A5B-8967296E2B6B}"/>
    <cellStyle name="Input 5 4 6" xfId="49609" xr:uid="{DF634A9A-E7E6-48C7-9756-AE71EC8F559A}"/>
    <cellStyle name="Input 5 4 7" xfId="49771" xr:uid="{FDF8C030-1037-4F66-A0FB-89FEDAA3C9EF}"/>
    <cellStyle name="Input 5 4 8" xfId="4666" xr:uid="{F608F59F-48CB-4350-B1BD-471AD45E1902}"/>
    <cellStyle name="Input 5 4 9" xfId="52795" xr:uid="{A9D30722-A074-43D7-82C5-6734E2CDD446}"/>
    <cellStyle name="Input 5 5" xfId="422" xr:uid="{00000000-0005-0000-0000-0000A5010000}"/>
    <cellStyle name="Input 5 5 2" xfId="2561" xr:uid="{275A7E0F-A8CB-4341-8F92-79AF9136155C}"/>
    <cellStyle name="Input 5 5 2 2" xfId="42348" xr:uid="{AD1E60DD-C3F8-4119-938C-40571CBE6B5F}"/>
    <cellStyle name="Input 5 5 2 3" xfId="48157" xr:uid="{96ABC0FA-DE93-481E-BD77-898EBF5FCBCD}"/>
    <cellStyle name="Input 5 5 2 4" xfId="50422" xr:uid="{C74F8AB5-0DCA-4BA5-976B-A7BC333E5863}"/>
    <cellStyle name="Input 5 5 2 5" xfId="51440" xr:uid="{EEE200B6-EE72-4A99-B1D2-42D5BC500A25}"/>
    <cellStyle name="Input 5 5 2 6" xfId="7530" xr:uid="{FA06EB81-C94B-4CBC-A195-DED2FB4C0079}"/>
    <cellStyle name="Input 5 5 3" xfId="6718" xr:uid="{4262AC9F-F20C-4A79-ABA5-A0527A695775}"/>
    <cellStyle name="Input 5 5 3 2" xfId="42349" xr:uid="{908A029D-F095-4226-BE2F-12863ED0CE57}"/>
    <cellStyle name="Input 5 5 4" xfId="47345" xr:uid="{1B30D52E-4B83-423C-A2A6-F36C6EF99431}"/>
    <cellStyle name="Input 5 5 5" xfId="49793" xr:uid="{41CE3C5D-9067-4249-B590-D57583DF1E86}"/>
    <cellStyle name="Input 5 5 6" xfId="49506" xr:uid="{607D1F32-A43B-453B-9183-7D7CF920F2C2}"/>
    <cellStyle name="Input 5 5 7" xfId="4833" xr:uid="{F1C19527-F88D-4603-9E61-B6A5274F98D4}"/>
    <cellStyle name="Input 5 5 8" xfId="52796" xr:uid="{9F2DBA33-8AA3-480E-BEC5-64512A5FC520}"/>
    <cellStyle name="Input 5 6" xfId="423" xr:uid="{00000000-0005-0000-0000-0000A6010000}"/>
    <cellStyle name="Input 5 6 2" xfId="6019" xr:uid="{6551FB9B-C44B-44E5-BA24-AA66961C865D}"/>
    <cellStyle name="Input 5 6 2 2" xfId="42350" xr:uid="{CCA01B29-D98B-46F2-804F-42A411B56A7E}"/>
    <cellStyle name="Input 5 6 3" xfId="42351" xr:uid="{6538F6E1-87F0-43D7-8FF3-F9A5F902E4DE}"/>
    <cellStyle name="Input 5 6 4" xfId="46658" xr:uid="{78854A3B-B9D4-42EE-A7B8-F22C1962FA21}"/>
    <cellStyle name="Input 5 6 5" xfId="49342" xr:uid="{866945B6-2E68-4C48-A85F-8E7D3E12EF35}"/>
    <cellStyle name="Input 5 6 6" xfId="50984" xr:uid="{53E22636-F2B9-4997-BB26-D09153416FAF}"/>
    <cellStyle name="Input 5 6 7" xfId="5081" xr:uid="{C87890C5-629C-4A99-B608-A4F0FBC0244B}"/>
    <cellStyle name="Input 5 6 8" xfId="52797" xr:uid="{C9DE9D64-9559-42C9-9309-6B57DB6787C7}"/>
    <cellStyle name="Input 5 7" xfId="424" xr:uid="{00000000-0005-0000-0000-0000A7010000}"/>
    <cellStyle name="Input 5 7 2" xfId="7279" xr:uid="{9EAE6F5A-A688-4AE2-AD07-6CE5D59E8B59}"/>
    <cellStyle name="Input 5 7 2 2" xfId="42352" xr:uid="{B716A695-7EBD-4CA7-92A6-7C6BA087623F}"/>
    <cellStyle name="Input 5 7 3" xfId="42353" xr:uid="{5D0F406C-8454-4703-9FCC-245EEF819FB6}"/>
    <cellStyle name="Input 5 7 4" xfId="47907" xr:uid="{21014B95-0B26-4FB4-93E8-3AD1269B9A18}"/>
    <cellStyle name="Input 5 7 5" xfId="50173" xr:uid="{0BA6583A-E365-45C0-B96C-35BD54DB4229}"/>
    <cellStyle name="Input 5 7 6" xfId="51190" xr:uid="{2D79562B-8442-44CD-A2B9-1DDB8A22E66B}"/>
    <cellStyle name="Input 5 7 7" xfId="5227" xr:uid="{5549782E-F3BD-4A1E-AA22-1DD9ECCD6864}"/>
    <cellStyle name="Input 5 7 8" xfId="52798" xr:uid="{701D510C-2D1C-407E-AB4B-9903E14C2706}"/>
    <cellStyle name="Input 5 8" xfId="3055" xr:uid="{871B8D3E-77FD-4D63-B7A4-74626697D4D1}"/>
    <cellStyle name="Input 5 8 2" xfId="8051" xr:uid="{7A7B7750-DB2D-4B69-98CA-B7FBC3BA2483}"/>
    <cellStyle name="Input 5 8 2 2" xfId="42354" xr:uid="{0B5EA243-447D-417B-8228-D431FE5CCC74}"/>
    <cellStyle name="Input 5 8 3" xfId="42355" xr:uid="{72C6ECC3-83A7-448F-AF13-004416C32DD9}"/>
    <cellStyle name="Input 5 8 4" xfId="48677" xr:uid="{37946AD2-BA6F-4950-BF84-551E9B3E71A5}"/>
    <cellStyle name="Input 5 8 5" xfId="50800" xr:uid="{E37332BC-E01F-4140-960E-4A501FA59C6E}"/>
    <cellStyle name="Input 5 8 6" xfId="51757" xr:uid="{969B4780-EDE0-46A7-B60C-9C72FC8DB5E3}"/>
    <cellStyle name="Input 5 8 7" xfId="5294" xr:uid="{67A837FC-369B-4F21-A114-4F6E7D520FFB}"/>
    <cellStyle name="Input 5 9" xfId="5599" xr:uid="{1969EEF3-B0F5-42D2-A3D7-A2851441F7DB}"/>
    <cellStyle name="Input 5 9 2" xfId="25967" xr:uid="{43D0347B-7115-4B27-AEB1-A73858C8FA2A}"/>
    <cellStyle name="Input 5 9 2 2" xfId="42356" xr:uid="{75245692-CD75-46E8-9C5C-D0F1C88161B7}"/>
    <cellStyle name="Input 5 9 3" xfId="42357" xr:uid="{13357E4F-A635-4065-A92C-1DE67495ED52}"/>
    <cellStyle name="Input 50" xfId="425" xr:uid="{00000000-0005-0000-0000-0000A8010000}"/>
    <cellStyle name="Input 50 2" xfId="42358" xr:uid="{C23B40DD-68AF-4D6B-A99D-528A93A75293}"/>
    <cellStyle name="Input 50 3" xfId="52799" xr:uid="{8B41F59C-3071-4ED1-9B1A-D7CF7E8D04C8}"/>
    <cellStyle name="Input 51" xfId="426" xr:uid="{00000000-0005-0000-0000-0000A9010000}"/>
    <cellStyle name="Input 51 2" xfId="42359" xr:uid="{4275255F-E5F9-476F-9DEF-5C4CED18BAC7}"/>
    <cellStyle name="Input 51 3" xfId="52800" xr:uid="{D8D0C4C5-3D6C-4948-9F9C-8C3B8ACC61FA}"/>
    <cellStyle name="Input 52" xfId="427" xr:uid="{00000000-0005-0000-0000-0000AA010000}"/>
    <cellStyle name="Input 52 2" xfId="45688" xr:uid="{F3FDE5AA-51F5-4399-B0B5-CC3766876234}"/>
    <cellStyle name="Input 52 3" xfId="52801" xr:uid="{5726F58D-BF18-49AE-9211-056CC54FCC87}"/>
    <cellStyle name="Input 53" xfId="428" xr:uid="{00000000-0005-0000-0000-0000AB010000}"/>
    <cellStyle name="Input 53 2" xfId="45704" xr:uid="{9BFEF045-29B3-4499-8F0F-5DE21A54016A}"/>
    <cellStyle name="Input 53 3" xfId="52802" xr:uid="{EFFA840E-A739-46A1-9F55-DDDF876A2398}"/>
    <cellStyle name="Input 53 4" xfId="5509" xr:uid="{ABA2E881-56AB-4DBF-9648-B6AF8C8227D0}"/>
    <cellStyle name="Input 54" xfId="429" xr:uid="{00000000-0005-0000-0000-0000AC010000}"/>
    <cellStyle name="Input 54 2" xfId="45874" xr:uid="{013BA4D8-464F-4E95-BBFC-ECE1CA4D30FE}"/>
    <cellStyle name="Input 54 3" xfId="52803" xr:uid="{6499E263-D82D-4407-B920-7DA4DC4738E7}"/>
    <cellStyle name="Input 54 4" xfId="5513" xr:uid="{78C72717-9D8A-4ECE-8F55-876C8EA32F0D}"/>
    <cellStyle name="Input 55" xfId="430" xr:uid="{00000000-0005-0000-0000-0000AD010000}"/>
    <cellStyle name="Input 55 2" xfId="45945" xr:uid="{C4537258-0314-46B2-859F-72460F5D2717}"/>
    <cellStyle name="Input 55 3" xfId="52804" xr:uid="{C41C01B3-B58E-4E3D-97F5-FD1B6960D6D6}"/>
    <cellStyle name="Input 55 4" xfId="5510" xr:uid="{7597623C-F838-4DC4-AED8-F930A62EE7A3}"/>
    <cellStyle name="Input 56" xfId="431" xr:uid="{00000000-0005-0000-0000-0000AE010000}"/>
    <cellStyle name="Input 56 2" xfId="46044" xr:uid="{59CDF2F7-E820-4F07-A638-CB0B01CF5F9C}"/>
    <cellStyle name="Input 56 3" xfId="52805" xr:uid="{A6684F11-86CF-4ECE-B42B-219D2494F73D}"/>
    <cellStyle name="Input 57" xfId="432" xr:uid="{00000000-0005-0000-0000-0000AF010000}"/>
    <cellStyle name="Input 57 2" xfId="52806" xr:uid="{828BEECB-083B-413D-835B-44DA813ED21E}"/>
    <cellStyle name="Input 58" xfId="433" xr:uid="{00000000-0005-0000-0000-0000B0010000}"/>
    <cellStyle name="Input 58 2" xfId="52807" xr:uid="{07EE8ADA-EC14-4711-AB1D-40EDBDDB7877}"/>
    <cellStyle name="Input 59" xfId="434" xr:uid="{00000000-0005-0000-0000-0000B1010000}"/>
    <cellStyle name="Input 59 2" xfId="52808" xr:uid="{2A94680A-EA9A-4A96-8C94-655D07BD9683}"/>
    <cellStyle name="Input 6" xfId="435" xr:uid="{00000000-0005-0000-0000-0000B2010000}"/>
    <cellStyle name="Input 6 10" xfId="25968" xr:uid="{80E7EAE9-6521-4926-B205-CB9FA0FF1CB7}"/>
    <cellStyle name="Input 6 10 2" xfId="25969" xr:uid="{2439A7A6-AEE5-4126-8767-E1955B2918A2}"/>
    <cellStyle name="Input 6 10 2 2" xfId="42360" xr:uid="{9B10932F-461A-441A-8DE5-D4FE5D4D70BC}"/>
    <cellStyle name="Input 6 10 3" xfId="42361" xr:uid="{34327C07-F760-4E55-A3F0-E33F06AEA5F5}"/>
    <cellStyle name="Input 6 11" xfId="25970" xr:uid="{35CDF8F0-AA1D-42C8-B8C7-FA9EEB2EC82D}"/>
    <cellStyle name="Input 6 11 2" xfId="42362" xr:uid="{1AB0FF1B-5A2F-4F76-BA42-2362E34097AD}"/>
    <cellStyle name="Input 6 12" xfId="42363" xr:uid="{06E11CD2-2DE0-4205-A97D-42ADCB8F332A}"/>
    <cellStyle name="Input 6 13" xfId="45932" xr:uid="{9175AFC7-FF90-4490-B0BA-EA6A85C4035E}"/>
    <cellStyle name="Input 6 14" xfId="46276" xr:uid="{5E3F2168-2BF5-4C43-AA0A-D7FE8C579FE9}"/>
    <cellStyle name="Input 6 15" xfId="49808" xr:uid="{53A23181-9F4D-4307-81A1-547EE1EB9A2E}"/>
    <cellStyle name="Input 6 16" xfId="4317" xr:uid="{25D275CF-1417-4E1B-8492-8472C83BE9A2}"/>
    <cellStyle name="Input 6 17" xfId="52809" xr:uid="{2300E853-5B20-4CEB-BC5D-BB86031AA335}"/>
    <cellStyle name="Input 6 2" xfId="436" xr:uid="{00000000-0005-0000-0000-0000B3010000}"/>
    <cellStyle name="Input 6 2 10" xfId="49208" xr:uid="{A41F3B01-73B4-4081-B7B4-A383CD282127}"/>
    <cellStyle name="Input 6 2 11" xfId="49525" xr:uid="{57A85023-8227-4A18-8BE9-8A1C9B3ADBD5}"/>
    <cellStyle name="Input 6 2 12" xfId="4480" xr:uid="{C4DACA83-D51B-4E32-A336-3F47CC5094AA}"/>
    <cellStyle name="Input 6 2 13" xfId="52810" xr:uid="{41D0585B-96C8-4097-B5CF-C0A8149B878E}"/>
    <cellStyle name="Input 6 2 2" xfId="1591" xr:uid="{BF6A617A-6CFB-4906-BDDA-1FA7369427D2}"/>
    <cellStyle name="Input 6 2 2 2" xfId="2228" xr:uid="{A71CAADD-EB97-4B8E-B96F-433F7E22EC8C}"/>
    <cellStyle name="Input 6 2 2 2 2" xfId="2740" xr:uid="{D72E3640-8BC4-4152-AB6F-3FBF7C5840E4}"/>
    <cellStyle name="Input 6 2 2 2 2 2" xfId="48335" xr:uid="{C7F90B7C-9F58-4404-AC34-546CE5ABE281}"/>
    <cellStyle name="Input 6 2 2 2 2 3" xfId="50600" xr:uid="{E3842D89-F38B-4E53-81B4-EB3846D42238}"/>
    <cellStyle name="Input 6 2 2 2 2 4" xfId="51618" xr:uid="{BC2456FB-22D9-4FA7-87FD-2A5CBD8A7499}"/>
    <cellStyle name="Input 6 2 2 2 2 5" xfId="7709" xr:uid="{42FC37B7-B23D-48B8-B14C-447B5BE2842B}"/>
    <cellStyle name="Input 6 2 2 2 3" xfId="42364" xr:uid="{598A1860-AE9A-4D40-89EA-6D934E636D07}"/>
    <cellStyle name="Input 6 2 2 2 4" xfId="47818" xr:uid="{B970EAD0-6278-48C3-BFF9-7144B9EFE2E5}"/>
    <cellStyle name="Input 6 2 2 2 5" xfId="50090" xr:uid="{FEAECA74-3CEE-4AC8-96E7-738232266C50}"/>
    <cellStyle name="Input 6 2 2 2 6" xfId="50716" xr:uid="{D6B4DF0B-0853-4EFE-ABA7-F5349707A340}"/>
    <cellStyle name="Input 6 2 2 2 7" xfId="7190" xr:uid="{7AAD8EEF-A45D-44D2-BCD1-BCB0B137C8F3}"/>
    <cellStyle name="Input 6 2 2 3" xfId="2491" xr:uid="{AD85F3DA-C5D2-4EB7-99E9-019A1B60507A}"/>
    <cellStyle name="Input 6 2 2 3 2" xfId="48087" xr:uid="{B4C098A6-8C0D-4308-AC4A-B22DC8F8FE5F}"/>
    <cellStyle name="Input 6 2 2 3 3" xfId="50352" xr:uid="{64E690AA-9C81-43B3-9A5E-601F29CBDDF7}"/>
    <cellStyle name="Input 6 2 2 3 4" xfId="51370" xr:uid="{708502B9-DCFD-4D37-B7FB-544234A16290}"/>
    <cellStyle name="Input 6 2 2 3 5" xfId="7460" xr:uid="{B5A708A3-8185-4F5B-B467-0A9556095A4A}"/>
    <cellStyle name="Input 6 2 2 4" xfId="6535" xr:uid="{D7BA2CE8-07E6-452F-88C1-66C5D648EE34}"/>
    <cellStyle name="Input 6 2 2 5" xfId="47162" xr:uid="{8DD4F10C-C4BD-46C6-8E03-0C42F42E6791}"/>
    <cellStyle name="Input 6 2 2 6" xfId="49667" xr:uid="{8398D190-F974-4357-B4EC-9CF4C90A912F}"/>
    <cellStyle name="Input 6 2 2 7" xfId="50023" xr:uid="{DDFC4554-59AE-4741-BA3A-F6F20C4E2D68}"/>
    <cellStyle name="Input 6 2 2 8" xfId="5012" xr:uid="{678184C7-903E-4604-B66C-A0BE8A06F4E8}"/>
    <cellStyle name="Input 6 2 3" xfId="2009" xr:uid="{6D6FACF4-1673-4C43-98B8-58114239D268}"/>
    <cellStyle name="Input 6 2 3 2" xfId="2617" xr:uid="{47DA9701-6A1D-497B-8E0D-A1DC386A40B8}"/>
    <cellStyle name="Input 6 2 3 2 2" xfId="48212" xr:uid="{0E28292A-4B8E-4AAB-8052-EDDE5FF114FD}"/>
    <cellStyle name="Input 6 2 3 2 3" xfId="50477" xr:uid="{809B3077-EB00-40AD-AD7F-C8AE75929E33}"/>
    <cellStyle name="Input 6 2 3 2 4" xfId="51495" xr:uid="{AF03A841-70D4-4749-862C-A6628BCFD429}"/>
    <cellStyle name="Input 6 2 3 2 5" xfId="7586" xr:uid="{30A6DAFE-00D8-426A-A778-B7F4C0DA4599}"/>
    <cellStyle name="Input 6 2 3 3" xfId="6971" xr:uid="{5AFC6DEC-4390-4F0F-ACBE-F4589C202572}"/>
    <cellStyle name="Input 6 2 3 4" xfId="42365" xr:uid="{ED47F2CF-4611-428E-AE2D-1443DFBD2BC9}"/>
    <cellStyle name="Input 6 2 3 5" xfId="47599" xr:uid="{4028F426-4052-4D30-AF4B-BC8E3CB0C7E4}"/>
    <cellStyle name="Input 6 2 3 6" xfId="49929" xr:uid="{91F13113-6894-47C9-83BC-E335703FA2C7}"/>
    <cellStyle name="Input 6 2 3 7" xfId="46527" xr:uid="{F44C518F-E464-409E-B0B0-8D5B9C0ED3C1}"/>
    <cellStyle name="Input 6 2 3 8" xfId="5408" xr:uid="{7E2635C1-C2D2-4970-91A8-7F53DF3F0BA3}"/>
    <cellStyle name="Input 6 2 4" xfId="1421" xr:uid="{A66A2FDD-7001-4453-9031-E26CE25D5EED}"/>
    <cellStyle name="Input 6 2 4 2" xfId="46081" xr:uid="{325D0392-AD90-4D12-8289-538104F5420A}"/>
    <cellStyle name="Input 6 2 4 3" xfId="46941" xr:uid="{F254BD9F-8441-4AAF-8771-DE5F9C2222E3}"/>
    <cellStyle name="Input 6 2 4 4" xfId="49503" xr:uid="{9EA9AB17-4452-4594-80CD-D6E189D83DA6}"/>
    <cellStyle name="Input 6 2 4 5" xfId="49919" xr:uid="{9E3B056A-6221-4839-B6DC-4ACC78FF138B}"/>
    <cellStyle name="Input 6 2 4 6" xfId="6311" xr:uid="{02FD9BE1-82E4-4A24-9180-949E8A07D25B}"/>
    <cellStyle name="Input 6 2 5" xfId="2369" xr:uid="{E65065B3-B215-4670-8C61-CBC41FE273C2}"/>
    <cellStyle name="Input 6 2 5 2" xfId="47964" xr:uid="{94D09367-467E-4EFA-9CE9-B64A2A5BCCC2}"/>
    <cellStyle name="Input 6 2 5 3" xfId="50229" xr:uid="{A91BFB63-876F-49F6-9D91-D242FA85F7F8}"/>
    <cellStyle name="Input 6 2 5 4" xfId="51247" xr:uid="{196AAEE0-AC78-45FD-AA92-6C92A622384D}"/>
    <cellStyle name="Input 6 2 5 5" xfId="7337" xr:uid="{150E413F-61AA-45F2-842E-FDC48D456CF9}"/>
    <cellStyle name="Input 6 2 6" xfId="3314" xr:uid="{2FF5393E-DBF9-4867-B1E0-30FD7837DE2A}"/>
    <cellStyle name="Input 6 2 6 2" xfId="48938" xr:uid="{A8F1D25D-865C-48DC-8EEB-A6F1805FFF32}"/>
    <cellStyle name="Input 6 2 6 3" xfId="50934" xr:uid="{FC51DECB-93E4-4A04-A93A-4080624743A7}"/>
    <cellStyle name="Input 6 2 6 4" xfId="51836" xr:uid="{FB70E219-BDFF-4926-9FD3-55DC1DECA952}"/>
    <cellStyle name="Input 6 2 6 5" xfId="8312" xr:uid="{719BCBD3-CF08-4424-9A4B-9B6497A788F2}"/>
    <cellStyle name="Input 6 2 7" xfId="3497" xr:uid="{37F4F14F-14DB-464E-A51C-191A8DB1D5C1}"/>
    <cellStyle name="Input 6 2 7 2" xfId="49120" xr:uid="{DD27031A-208B-4271-B077-126C37279203}"/>
    <cellStyle name="Input 6 2 7 3" xfId="51057" xr:uid="{0CBB9F15-A9FB-4A5A-BAAD-EE125AD46BD6}"/>
    <cellStyle name="Input 6 2 7 4" xfId="51930" xr:uid="{EC8D500A-3DF4-46E5-9016-DBF64115A19B}"/>
    <cellStyle name="Input 6 2 7 5" xfId="8493" xr:uid="{7561C124-9743-4670-9286-72C47490DAB1}"/>
    <cellStyle name="Input 6 2 8" xfId="5802" xr:uid="{25F6CA91-F32A-413D-87F0-07D2DDE2A416}"/>
    <cellStyle name="Input 6 2 9" xfId="46443" xr:uid="{EE2ABD7F-78C4-4409-83CE-63502C5D97A6}"/>
    <cellStyle name="Input 6 3" xfId="437" xr:uid="{00000000-0005-0000-0000-0000B4010000}"/>
    <cellStyle name="Input 6 3 10" xfId="49830" xr:uid="{073324B2-80EE-4BA5-860D-68828B31448B}"/>
    <cellStyle name="Input 6 3 11" xfId="4565" xr:uid="{3430D0DC-1DF6-43B3-8F02-1CBDFFDB2AE6}"/>
    <cellStyle name="Input 6 3 12" xfId="52811" xr:uid="{3C7B4F71-2FB4-4881-A5AB-E7282FE45C05}"/>
    <cellStyle name="Input 6 3 2" xfId="1633" xr:uid="{37015921-07A8-44A3-8A21-A9C574648480}"/>
    <cellStyle name="Input 6 3 2 2" xfId="2270" xr:uid="{CAA8BFF9-28CF-46A1-A183-EB04B9545F78}"/>
    <cellStyle name="Input 6 3 2 2 2" xfId="2780" xr:uid="{DD39AA4D-8679-47BE-9FBC-27925A298BA3}"/>
    <cellStyle name="Input 6 3 2 2 2 2" xfId="48375" xr:uid="{0110739A-AED0-46C0-967E-A77ED21EAFEE}"/>
    <cellStyle name="Input 6 3 2 2 2 3" xfId="50640" xr:uid="{5C5E67E6-F884-4B3C-A09D-6C86866B86FE}"/>
    <cellStyle name="Input 6 3 2 2 2 4" xfId="51658" xr:uid="{A1024043-D58D-4918-B0B6-939561CDC1AE}"/>
    <cellStyle name="Input 6 3 2 2 2 5" xfId="7749" xr:uid="{652B5183-F596-4CF8-93F0-8164DDD0E0AA}"/>
    <cellStyle name="Input 6 3 2 2 3" xfId="42366" xr:uid="{FC546BBF-0D34-4908-A9D1-E06BD8E8B045}"/>
    <cellStyle name="Input 6 3 2 2 4" xfId="47860" xr:uid="{DF785A2A-6B90-40EB-82DE-41A2FA7C0762}"/>
    <cellStyle name="Input 6 3 2 2 5" xfId="50132" xr:uid="{CF752C0D-3D03-4EAA-8EC7-54529BF34423}"/>
    <cellStyle name="Input 6 3 2 2 6" xfId="51152" xr:uid="{26FDC171-1D0B-4F3D-8343-960D1900DAB4}"/>
    <cellStyle name="Input 6 3 2 2 7" xfId="7232" xr:uid="{75B4CCCD-9140-45C0-B7AF-C9DE4E849AF6}"/>
    <cellStyle name="Input 6 3 2 3" xfId="2531" xr:uid="{A8E31272-0ED7-4D5C-B4E9-1BD929C2833F}"/>
    <cellStyle name="Input 6 3 2 3 2" xfId="48127" xr:uid="{863D9489-5560-46FE-AF26-629202628FC5}"/>
    <cellStyle name="Input 6 3 2 3 3" xfId="50392" xr:uid="{8365C606-D2EE-44D4-859A-F45F22B5CB62}"/>
    <cellStyle name="Input 6 3 2 3 4" xfId="51410" xr:uid="{7F08651A-1C91-4101-AFED-756350AD7949}"/>
    <cellStyle name="Input 6 3 2 3 5" xfId="7500" xr:uid="{3256189F-0E89-4644-B367-C38B64357A35}"/>
    <cellStyle name="Input 6 3 2 4" xfId="47204" xr:uid="{06147E8B-F11F-4D72-9C73-1CC689C142C6}"/>
    <cellStyle name="Input 6 3 2 5" xfId="49709" xr:uid="{B042B5C2-8129-4549-AE4C-813FC9698CDA}"/>
    <cellStyle name="Input 6 3 2 6" xfId="49547" xr:uid="{92E46DD5-AF7F-46A4-A743-6BAF7024E524}"/>
    <cellStyle name="Input 6 3 2 7" xfId="6577" xr:uid="{2435D9B2-02C6-48C1-8A79-7327FB3FEED0}"/>
    <cellStyle name="Input 6 3 3" xfId="2124" xr:uid="{0B9A119A-EEFF-4279-B64E-6C8847B2F4CF}"/>
    <cellStyle name="Input 6 3 3 2" xfId="2657" xr:uid="{04AB64AD-8F99-4E74-A19E-A234349FD08D}"/>
    <cellStyle name="Input 6 3 3 2 2" xfId="48252" xr:uid="{ACDA1FDC-C419-4657-9928-B3338C8E8CEF}"/>
    <cellStyle name="Input 6 3 3 2 3" xfId="50517" xr:uid="{51EBF2D7-94AD-4341-B4FE-A13229DFAA75}"/>
    <cellStyle name="Input 6 3 3 2 4" xfId="51535" xr:uid="{EAB334EE-DF55-44E4-BC1B-D204F621CE01}"/>
    <cellStyle name="Input 6 3 3 2 5" xfId="7626" xr:uid="{AFB7D412-85AF-486D-BBE8-8B0D5F6EF4D5}"/>
    <cellStyle name="Input 6 3 3 3" xfId="42367" xr:uid="{1523682A-32D1-4D52-AE7B-F05CE8D1C610}"/>
    <cellStyle name="Input 6 3 3 4" xfId="47714" xr:uid="{BF0A683B-19FF-42AD-AB33-FC6CD3800068}"/>
    <cellStyle name="Input 6 3 3 5" xfId="49994" xr:uid="{8E83BC27-0687-45B5-B2D5-4530E0F312AD}"/>
    <cellStyle name="Input 6 3 3 6" xfId="49264" xr:uid="{240F2F4A-C147-44AB-B945-AB7FC4BA95B5}"/>
    <cellStyle name="Input 6 3 3 7" xfId="7086" xr:uid="{0CCC901F-36DD-4832-92EE-5EC41EE6C983}"/>
    <cellStyle name="Input 6 3 4" xfId="2409" xr:uid="{0C51936B-D518-49B5-B510-83AE6F7E81C4}"/>
    <cellStyle name="Input 6 3 4 2" xfId="48004" xr:uid="{89CC328E-F47F-47F5-B220-E19BE5BFE48C}"/>
    <cellStyle name="Input 6 3 4 3" xfId="50269" xr:uid="{D496F76B-478B-4F7E-A2AF-8076311836A0}"/>
    <cellStyle name="Input 6 3 4 4" xfId="51287" xr:uid="{4039FE78-1CD8-46E2-9AE4-0C5CE249B11A}"/>
    <cellStyle name="Input 6 3 4 5" xfId="7377" xr:uid="{76C4D3EC-3239-4426-88F1-5C19FB6FEB49}"/>
    <cellStyle name="Input 6 3 5" xfId="3430" xr:uid="{F9D12873-4D67-4FD2-85FC-50499BD0D413}"/>
    <cellStyle name="Input 6 3 5 2" xfId="49054" xr:uid="{895C39A0-BDF4-41A2-B654-FCDA52C4B083}"/>
    <cellStyle name="Input 6 3 5 3" xfId="51005" xr:uid="{06EB6779-2171-4CAF-9D4D-720015ECB270}"/>
    <cellStyle name="Input 6 3 5 4" xfId="51883" xr:uid="{5ED6C07D-C63C-4996-9E19-3EE0322EE743}"/>
    <cellStyle name="Input 6 3 5 5" xfId="8428" xr:uid="{B31328CD-3288-4CEA-9A20-BCA2E54C00D7}"/>
    <cellStyle name="Input 6 3 6" xfId="3539" xr:uid="{132D3378-0AA4-472A-B021-8139F6E70548}"/>
    <cellStyle name="Input 6 3 6 2" xfId="49162" xr:uid="{8B95AD10-8294-43CC-97E9-DEFEBBB95B5E}"/>
    <cellStyle name="Input 6 3 6 3" xfId="51097" xr:uid="{1BB42057-FDAB-46DF-BF82-045AE31B64C4}"/>
    <cellStyle name="Input 6 3 6 4" xfId="51972" xr:uid="{58EE4EFB-712E-449E-8E1B-C83775D13C76}"/>
    <cellStyle name="Input 6 3 6 5" xfId="8533" xr:uid="{92C59610-A4FB-42EC-95A0-6BB7FF57CE5C}"/>
    <cellStyle name="Input 6 3 7" xfId="6428" xr:uid="{63478A54-583F-45A6-BEBB-F55641FA0EB4}"/>
    <cellStyle name="Input 6 3 8" xfId="47058" xr:uid="{008EC7A5-2202-4834-803A-9D8F91FF69E9}"/>
    <cellStyle name="Input 6 3 9" xfId="49572" xr:uid="{C924AB40-7D90-436E-B027-C65B61724B43}"/>
    <cellStyle name="Input 6 4" xfId="438" xr:uid="{00000000-0005-0000-0000-0000B5010000}"/>
    <cellStyle name="Input 6 4 2" xfId="2182" xr:uid="{40D93A4D-46BD-4AD0-8AD8-0EDC45CA0DE3}"/>
    <cellStyle name="Input 6 4 2 2" xfId="2696" xr:uid="{0FCF489D-D59A-43FB-A009-4A00381504BB}"/>
    <cellStyle name="Input 6 4 2 2 2" xfId="42368" xr:uid="{2F600DB9-D1E5-403C-B610-109078B7750C}"/>
    <cellStyle name="Input 6 4 2 2 3" xfId="48291" xr:uid="{DF2FA1CB-848B-4E66-BD0C-CFCC6D256C7B}"/>
    <cellStyle name="Input 6 4 2 2 4" xfId="50556" xr:uid="{E12DC02C-8E6B-4898-AC72-3403742E9D16}"/>
    <cellStyle name="Input 6 4 2 2 5" xfId="51574" xr:uid="{27A2FC6E-3BF3-43C9-8F7A-11AD3E4AFCB7}"/>
    <cellStyle name="Input 6 4 2 2 6" xfId="7665" xr:uid="{BD2C53D0-635A-4964-9230-250230B57F51}"/>
    <cellStyle name="Input 6 4 2 3" xfId="47772" xr:uid="{32DECC9E-5729-4B17-A4DA-43AB4D1CDA70}"/>
    <cellStyle name="Input 6 4 2 4" xfId="50044" xr:uid="{F9AC4F16-E683-4825-8E59-B68E06ABDCC7}"/>
    <cellStyle name="Input 6 4 2 5" xfId="46212" xr:uid="{9805707E-CB41-4E06-8E74-E47CEBD5BAF4}"/>
    <cellStyle name="Input 6 4 2 6" xfId="7144" xr:uid="{D14912FF-9315-4D7C-92EA-B52691F64C76}"/>
    <cellStyle name="Input 6 4 3" xfId="2447" xr:uid="{3CF65B68-CE1E-4803-B551-2EABAF4F5401}"/>
    <cellStyle name="Input 6 4 3 2" xfId="42369" xr:uid="{482A3C9C-FE7D-406D-8776-75FA452775B4}"/>
    <cellStyle name="Input 6 4 3 3" xfId="48043" xr:uid="{467A4128-104D-4EB4-8092-2636E5392523}"/>
    <cellStyle name="Input 6 4 3 4" xfId="50308" xr:uid="{AD05363F-92D9-4400-89B6-A29E9FE8DBE6}"/>
    <cellStyle name="Input 6 4 3 5" xfId="51326" xr:uid="{A9FFF7CB-754D-4E6F-8630-423C2448F8C8}"/>
    <cellStyle name="Input 6 4 3 6" xfId="7416" xr:uid="{A3CABD6C-4CA6-4C4E-9409-DBAE2744FBD4}"/>
    <cellStyle name="Input 6 4 4" xfId="6489" xr:uid="{8026AA26-FFEF-461F-8630-DA939BD9045D}"/>
    <cellStyle name="Input 6 4 5" xfId="47116" xr:uid="{2D28402D-3778-4ADF-8BB0-1E3B9D68BD7B}"/>
    <cellStyle name="Input 6 4 6" xfId="49621" xr:uid="{70AE60DD-87D8-40BC-8EA0-DA24474B7DEF}"/>
    <cellStyle name="Input 6 4 7" xfId="46846" xr:uid="{72399E65-A9CA-418D-870F-13AC90CFDF13}"/>
    <cellStyle name="Input 6 4 8" xfId="4711" xr:uid="{668F085B-9EDB-47C0-9D7F-0E39DCDBEEC9}"/>
    <cellStyle name="Input 6 4 9" xfId="52812" xr:uid="{EDAFB11C-1473-42B9-9793-F8A60AB14319}"/>
    <cellStyle name="Input 6 5" xfId="439" xr:uid="{00000000-0005-0000-0000-0000B6010000}"/>
    <cellStyle name="Input 6 5 2" xfId="2572" xr:uid="{C77A0FAB-154B-48D5-B3B0-9D9412F17260}"/>
    <cellStyle name="Input 6 5 2 2" xfId="42370" xr:uid="{3D4CD466-9E90-4950-9D36-948782E8EDE2}"/>
    <cellStyle name="Input 6 5 2 3" xfId="48168" xr:uid="{B9552F17-9180-41A2-BEB0-E490C5F9F698}"/>
    <cellStyle name="Input 6 5 2 4" xfId="50433" xr:uid="{E7090C39-51DC-4D32-B82E-99C3B8A5D40E}"/>
    <cellStyle name="Input 6 5 2 5" xfId="51451" xr:uid="{FAC8CB96-137C-455B-B90E-21A229BD1580}"/>
    <cellStyle name="Input 6 5 2 6" xfId="7541" xr:uid="{84DD7598-DA7E-47C9-98E8-0D5CC35419B7}"/>
    <cellStyle name="Input 6 5 3" xfId="6761" xr:uid="{F503E380-F9D1-4547-AC8C-C3A07BDB3439}"/>
    <cellStyle name="Input 6 5 3 2" xfId="42371" xr:uid="{84CD1181-6A0D-4B64-A12C-36DC4A3EEA31}"/>
    <cellStyle name="Input 6 5 4" xfId="47388" xr:uid="{28E450E4-6832-4877-9109-4DBD53728E91}"/>
    <cellStyle name="Input 6 5 5" xfId="49818" xr:uid="{329D7297-7AC9-4CE0-83AC-D173C80B1422}"/>
    <cellStyle name="Input 6 5 6" xfId="49946" xr:uid="{46B2489B-4ED9-4518-A8FC-94E50A348D4C}"/>
    <cellStyle name="Input 6 5 7" xfId="4875" xr:uid="{BA9D8045-3691-4885-945D-93C8851A79D2}"/>
    <cellStyle name="Input 6 5 8" xfId="52813" xr:uid="{3E799D2E-0723-4F03-81E9-6C62301BFB79}"/>
    <cellStyle name="Input 6 6" xfId="440" xr:uid="{00000000-0005-0000-0000-0000B7010000}"/>
    <cellStyle name="Input 6 6 2" xfId="6066" xr:uid="{4F4A82CB-0BB0-44B2-A847-A93A9D0C5D82}"/>
    <cellStyle name="Input 6 6 2 2" xfId="42372" xr:uid="{61668F78-5164-473B-86B5-36DE55E3637B}"/>
    <cellStyle name="Input 6 6 3" xfId="42373" xr:uid="{B77D3E90-B2A7-4BAC-880D-14D900F91813}"/>
    <cellStyle name="Input 6 6 4" xfId="46702" xr:uid="{D59D88A0-5B24-4174-9891-EAC649776FCA}"/>
    <cellStyle name="Input 6 6 5" xfId="49365" xr:uid="{84C38763-2601-4F98-AE40-016D1A68A407}"/>
    <cellStyle name="Input 6 6 6" xfId="49407" xr:uid="{16E00B3D-07A6-48E4-AAA4-E953D74BD500}"/>
    <cellStyle name="Input 6 6 7" xfId="5092" xr:uid="{C9693F68-3B69-42B9-9AC9-3881C1A282A2}"/>
    <cellStyle name="Input 6 6 8" xfId="52814" xr:uid="{38ED2929-A69D-44F9-A7E7-2BBF2534A372}"/>
    <cellStyle name="Input 6 7" xfId="441" xr:uid="{00000000-0005-0000-0000-0000B8010000}"/>
    <cellStyle name="Input 6 7 2" xfId="7292" xr:uid="{B3963FC2-0780-4118-959E-EE990A288EC9}"/>
    <cellStyle name="Input 6 7 2 2" xfId="42374" xr:uid="{FB2AE89F-4403-4DB9-B33D-84EBA4A3D38E}"/>
    <cellStyle name="Input 6 7 3" xfId="42375" xr:uid="{7730DDC2-07C5-4D54-8E43-74822685C308}"/>
    <cellStyle name="Input 6 7 4" xfId="47920" xr:uid="{B3D93F08-D415-4BA0-AE6A-4192ECE0A242}"/>
    <cellStyle name="Input 6 7 5" xfId="50185" xr:uid="{9F55D82D-D21D-403A-9F31-A48FF8D2522F}"/>
    <cellStyle name="Input 6 7 6" xfId="51202" xr:uid="{A7BB8A0A-0763-454D-A8AC-D524AE830285}"/>
    <cellStyle name="Input 6 7 7" xfId="5270" xr:uid="{C9AB2FEE-79C6-4BB0-A6A3-0FA105A91B69}"/>
    <cellStyle name="Input 6 7 8" xfId="52815" xr:uid="{2B23BA8F-B175-47C6-A8A9-E8263885A83B}"/>
    <cellStyle name="Input 6 8" xfId="3099" xr:uid="{D7C8BF9E-FAA4-48F6-B8E7-196F278F4C4E}"/>
    <cellStyle name="Input 6 8 2" xfId="8096" xr:uid="{474E0B3A-94A1-493A-9F04-91343FAB097D}"/>
    <cellStyle name="Input 6 8 2 2" xfId="42376" xr:uid="{32760C7C-9524-4B6A-8412-FD103370615D}"/>
    <cellStyle name="Input 6 8 3" xfId="42377" xr:uid="{3C964079-6C76-49C2-9E78-995656BBA281}"/>
    <cellStyle name="Input 6 8 4" xfId="48722" xr:uid="{ECD777B4-7D53-4A31-B6D1-2513EAB38FD0}"/>
    <cellStyle name="Input 6 8 5" xfId="50827" xr:uid="{E10C642D-284E-42E1-BC53-62FD9FE26DD9}"/>
    <cellStyle name="Input 6 8 6" xfId="51775" xr:uid="{BC9EE942-13FF-4E17-A6FA-A5EAE240D815}"/>
    <cellStyle name="Input 6 8 7" xfId="5476" xr:uid="{42CABF4E-0F0D-4963-9803-2422AFE1722C}"/>
    <cellStyle name="Input 6 9" xfId="5645" xr:uid="{DF060CC1-2642-4548-84AF-6EC613BD90BF}"/>
    <cellStyle name="Input 6 9 2" xfId="25971" xr:uid="{51E5C465-A0C2-4F34-9567-0BD95EC440EC}"/>
    <cellStyle name="Input 6 9 2 2" xfId="42378" xr:uid="{11A5F522-40CB-484E-9164-8917D271711F}"/>
    <cellStyle name="Input 6 9 3" xfId="42379" xr:uid="{9E3B6112-3204-45E2-82E1-E5D9F736E4A7}"/>
    <cellStyle name="Input 60" xfId="442" xr:uid="{00000000-0005-0000-0000-0000B9010000}"/>
    <cellStyle name="Input 60 2" xfId="52816" xr:uid="{A1C46C65-FED3-42EB-A185-D2BEBCF00303}"/>
    <cellStyle name="Input 61" xfId="443" xr:uid="{00000000-0005-0000-0000-0000BA010000}"/>
    <cellStyle name="Input 61 2" xfId="52195" xr:uid="{AEF403DF-6257-4C95-B317-97913482DFB3}"/>
    <cellStyle name="Input 61 3" xfId="52817" xr:uid="{81E68FF2-91B5-46BC-AEDF-AF0133FA9443}"/>
    <cellStyle name="Input 61 4" xfId="52021" xr:uid="{710C61F0-BB2A-4544-96AB-C6E82CE96FDF}"/>
    <cellStyle name="Input 62" xfId="444" xr:uid="{00000000-0005-0000-0000-0000BB010000}"/>
    <cellStyle name="Input 62 2" xfId="52196" xr:uid="{7CEF554F-6DC0-4379-A2D2-85DA6C628802}"/>
    <cellStyle name="Input 62 3" xfId="52818" xr:uid="{EBB96959-688E-4D03-8809-6A05A810870B}"/>
    <cellStyle name="Input 62 4" xfId="52052" xr:uid="{9294509B-686B-46FA-939F-5CB362988235}"/>
    <cellStyle name="Input 63" xfId="445" xr:uid="{00000000-0005-0000-0000-0000BC010000}"/>
    <cellStyle name="Input 63 2" xfId="52197" xr:uid="{71B20F6E-8CA5-4528-A8D0-8535F98E4F15}"/>
    <cellStyle name="Input 63 3" xfId="52819" xr:uid="{E98C4CD7-B684-4F23-8599-06D03C14F778}"/>
    <cellStyle name="Input 63 4" xfId="52060" xr:uid="{58A70901-DFDC-4B30-B5BD-FD505991307B}"/>
    <cellStyle name="Input 64" xfId="446" xr:uid="{00000000-0005-0000-0000-0000BD010000}"/>
    <cellStyle name="Input 64 2" xfId="52820" xr:uid="{75E582E2-6BE8-4950-8499-BBF504EC3F7B}"/>
    <cellStyle name="Input 65" xfId="447" xr:uid="{00000000-0005-0000-0000-0000BE010000}"/>
    <cellStyle name="Input 65 2" xfId="52821" xr:uid="{6F93777B-9EF3-47A6-B518-D09C99B5E7D4}"/>
    <cellStyle name="Input 66" xfId="448" xr:uid="{00000000-0005-0000-0000-0000BF010000}"/>
    <cellStyle name="Input 66 2" xfId="52822" xr:uid="{CECA70DB-60BE-4117-B57B-B85B50A13C20}"/>
    <cellStyle name="Input 67" xfId="449" xr:uid="{00000000-0005-0000-0000-0000C0010000}"/>
    <cellStyle name="Input 67 2" xfId="52823" xr:uid="{D4242605-6FDE-4675-B765-BD02DA2B3A99}"/>
    <cellStyle name="Input 68" xfId="52435" xr:uid="{8B33DA94-7446-47E9-8C32-FD57CCBB1483}"/>
    <cellStyle name="Input 69" xfId="52452" xr:uid="{40D4D727-68BE-4D35-83EC-3DFB9BA53FA0}"/>
    <cellStyle name="Input 7" xfId="450" xr:uid="{00000000-0005-0000-0000-0000C1010000}"/>
    <cellStyle name="Input 7 10" xfId="25972" xr:uid="{058C4EDC-3C89-4140-BC81-FCB5899B2F96}"/>
    <cellStyle name="Input 7 10 2" xfId="25973" xr:uid="{7E67AB2C-63C9-455D-BD51-4AE95E6E1079}"/>
    <cellStyle name="Input 7 10 2 2" xfId="42380" xr:uid="{06EA795C-86D9-47E0-BF7C-8D33D2175098}"/>
    <cellStyle name="Input 7 10 3" xfId="42381" xr:uid="{B0A52825-E234-4B6E-AEB9-A1CA58861C00}"/>
    <cellStyle name="Input 7 11" xfId="25974" xr:uid="{55426561-E703-403C-8805-AAC356F6D2CC}"/>
    <cellStyle name="Input 7 11 2" xfId="42382" xr:uid="{7C73F82C-305D-42B8-A887-41175B91AAE1}"/>
    <cellStyle name="Input 7 12" xfId="42383" xr:uid="{077AEE1E-8F17-49EB-87A2-D6E0B41C2C65}"/>
    <cellStyle name="Input 7 13" xfId="45962" xr:uid="{6256E268-1153-4CA3-965E-5E4AD69C9E91}"/>
    <cellStyle name="Input 7 14" xfId="46288" xr:uid="{DA2F0099-6E2F-466F-B3ED-A447AC48F4AA}"/>
    <cellStyle name="Input 7 15" xfId="49470" xr:uid="{26DF0B96-D8DE-404E-BAE5-AC447336337A}"/>
    <cellStyle name="Input 7 16" xfId="4270" xr:uid="{A85E12F5-3F77-43BF-8CF3-AAFE86303D44}"/>
    <cellStyle name="Input 7 17" xfId="52824" xr:uid="{6585AFA9-2CB0-47ED-B04C-FD9908237F31}"/>
    <cellStyle name="Input 7 2" xfId="451" xr:uid="{00000000-0005-0000-0000-0000C2010000}"/>
    <cellStyle name="Input 7 2 10" xfId="49215" xr:uid="{F94C3987-F6E6-4D8B-AF93-3C9BF4108666}"/>
    <cellStyle name="Input 7 2 11" xfId="50754" xr:uid="{221F1566-F82A-445E-AB86-B932C44C15F3}"/>
    <cellStyle name="Input 7 2 12" xfId="4492" xr:uid="{953B0CF3-0F78-4E20-894A-16BE278C6517}"/>
    <cellStyle name="Input 7 2 13" xfId="52825" xr:uid="{1F434F22-2291-4232-A9A5-EC45D3D15192}"/>
    <cellStyle name="Input 7 2 2" xfId="1577" xr:uid="{FCE1BA19-0BAA-4619-9911-F3EA7A5CF410}"/>
    <cellStyle name="Input 7 2 2 2" xfId="2214" xr:uid="{871D392D-853A-415F-80DE-D9D6F9922F00}"/>
    <cellStyle name="Input 7 2 2 2 2" xfId="2726" xr:uid="{780A2B8E-E55D-48A5-B671-64B484ABE69B}"/>
    <cellStyle name="Input 7 2 2 2 2 2" xfId="48321" xr:uid="{A93BD4CD-6F57-475A-A70B-24D201DDE41A}"/>
    <cellStyle name="Input 7 2 2 2 2 3" xfId="50586" xr:uid="{43E960C7-C437-4AD7-815E-6F13B8112CE1}"/>
    <cellStyle name="Input 7 2 2 2 2 4" xfId="51604" xr:uid="{28534D05-F92D-4DAF-B53A-B2A111186140}"/>
    <cellStyle name="Input 7 2 2 2 2 5" xfId="7695" xr:uid="{6AB84317-E797-4576-913A-A7A4FECFBA50}"/>
    <cellStyle name="Input 7 2 2 2 3" xfId="42384" xr:uid="{998CF43C-5CEF-41F3-9473-1B5606C01EF3}"/>
    <cellStyle name="Input 7 2 2 2 4" xfId="47804" xr:uid="{98223E83-2C74-4C3D-A08B-75AC16D847EA}"/>
    <cellStyle name="Input 7 2 2 2 5" xfId="50076" xr:uid="{9D9B7C5F-3FB7-4290-8CB9-C7B7EB85814B}"/>
    <cellStyle name="Input 7 2 2 2 6" xfId="49259" xr:uid="{7754CD3B-80FE-42E3-A8EB-AB676D208614}"/>
    <cellStyle name="Input 7 2 2 2 7" xfId="7176" xr:uid="{58C2F92F-6186-4090-9EB2-A6795D6BC2E7}"/>
    <cellStyle name="Input 7 2 2 3" xfId="2477" xr:uid="{E771E017-E4AF-4946-82D7-6D2052F969DA}"/>
    <cellStyle name="Input 7 2 2 3 2" xfId="48073" xr:uid="{C9B75031-3A1B-4AAE-B465-EE504BE098B7}"/>
    <cellStyle name="Input 7 2 2 3 3" xfId="50338" xr:uid="{B6EB2A94-32AB-40DA-B576-BEA773B72C24}"/>
    <cellStyle name="Input 7 2 2 3 4" xfId="51356" xr:uid="{46BCD16F-A07E-413A-9E02-2ABA12E7A661}"/>
    <cellStyle name="Input 7 2 2 3 5" xfId="7446" xr:uid="{D720D4E6-C3F7-4D3A-8672-3ABF244D9189}"/>
    <cellStyle name="Input 7 2 2 4" xfId="6521" xr:uid="{4284AD10-A212-4EFD-BC4D-35D6B982E5FC}"/>
    <cellStyle name="Input 7 2 2 5" xfId="47148" xr:uid="{C957584A-833D-4A53-A454-DED3BFF7A35C}"/>
    <cellStyle name="Input 7 2 2 6" xfId="49653" xr:uid="{5CF5C7D3-D3B0-4918-85C5-405295B754E6}"/>
    <cellStyle name="Input 7 2 2 7" xfId="46534" xr:uid="{E7662C86-3A19-4B97-84D1-6E50AFBBF01C}"/>
    <cellStyle name="Input 7 2 2 8" xfId="5019" xr:uid="{87FAD0DA-39D0-49AC-99FE-79010F2D1D00}"/>
    <cellStyle name="Input 7 2 3" xfId="1962" xr:uid="{C0F4E2C0-77D4-4191-9E14-E6C3EE9AC410}"/>
    <cellStyle name="Input 7 2 3 2" xfId="2603" xr:uid="{A25E10DD-F316-4432-8D93-E7373AD9A576}"/>
    <cellStyle name="Input 7 2 3 2 2" xfId="48198" xr:uid="{D941E5B7-0658-4CFA-B557-9F6BEB565CA0}"/>
    <cellStyle name="Input 7 2 3 2 3" xfId="50463" xr:uid="{A259D084-8E7D-46D5-81CD-C2C67A209242}"/>
    <cellStyle name="Input 7 2 3 2 4" xfId="51481" xr:uid="{0E535359-B610-4423-9E1F-47AFC5A23D75}"/>
    <cellStyle name="Input 7 2 3 2 5" xfId="7572" xr:uid="{B3ED7135-0FC5-4B35-A757-D59C2B749B02}"/>
    <cellStyle name="Input 7 2 3 3" xfId="6924" xr:uid="{D1E442A6-B3CD-48DF-ABB6-0038ED7EB47A}"/>
    <cellStyle name="Input 7 2 3 4" xfId="42385" xr:uid="{702C7CB9-07E9-4341-9200-25C94342C80E}"/>
    <cellStyle name="Input 7 2 3 5" xfId="47552" xr:uid="{604BBE3C-D2A8-4953-B8A4-78092FF73DC2}"/>
    <cellStyle name="Input 7 2 3 6" xfId="49901" xr:uid="{1A737B39-37CC-484E-835B-A12AFB4947E6}"/>
    <cellStyle name="Input 7 2 3 7" xfId="49523" xr:uid="{FB618285-02C5-4965-A39C-0E996BB068BF}"/>
    <cellStyle name="Input 7 2 3 8" xfId="5415" xr:uid="{D46D8C29-7DC5-464F-9324-926ADE8BB1CE}"/>
    <cellStyle name="Input 7 2 4" xfId="1383" xr:uid="{72100BA8-AB05-4F5A-BE9D-8C61414A56D5}"/>
    <cellStyle name="Input 7 2 4 2" xfId="46088" xr:uid="{15B6FEAB-1403-482E-9E2E-D8E6A29B997C}"/>
    <cellStyle name="Input 7 2 4 3" xfId="46894" xr:uid="{48662ECC-58FB-4E59-94DC-A97400E6D1F1}"/>
    <cellStyle name="Input 7 2 4 4" xfId="49476" xr:uid="{47EF8958-7C39-47BD-BD1D-7CEAE563E22A}"/>
    <cellStyle name="Input 7 2 4 5" xfId="49467" xr:uid="{AC4E6955-02D2-434D-BB88-4F019CC3F2B6}"/>
    <cellStyle name="Input 7 2 4 6" xfId="6264" xr:uid="{81614A68-321A-42F8-9B45-2A9DE37B43B3}"/>
    <cellStyle name="Input 7 2 5" xfId="2355" xr:uid="{3EA06881-F509-4C81-82FA-CF61ECDBBF7D}"/>
    <cellStyle name="Input 7 2 5 2" xfId="47950" xr:uid="{79E7720D-3541-42F1-A651-4D50AD44E471}"/>
    <cellStyle name="Input 7 2 5 3" xfId="50215" xr:uid="{05176D78-99BF-4CCA-A444-2E195547A95E}"/>
    <cellStyle name="Input 7 2 5 4" xfId="51233" xr:uid="{E7A2D0C7-E525-444E-865F-9AD3D2D53507}"/>
    <cellStyle name="Input 7 2 5 5" xfId="7323" xr:uid="{14A4B188-E612-42D5-B0D3-D7FF328E5EB5}"/>
    <cellStyle name="Input 7 2 6" xfId="3267" xr:uid="{446E110E-5A79-45FF-9005-838824A626B2}"/>
    <cellStyle name="Input 7 2 6 2" xfId="48891" xr:uid="{E90A3893-EF58-4F8A-B3D1-93F99C3D6AFD}"/>
    <cellStyle name="Input 7 2 6 3" xfId="50908" xr:uid="{34E80391-69B3-4061-A9E6-6427A8DE9965}"/>
    <cellStyle name="Input 7 2 6 4" xfId="51819" xr:uid="{C876720D-2355-4A34-81F6-82AF20615579}"/>
    <cellStyle name="Input 7 2 6 5" xfId="8265" xr:uid="{AAA0DA2A-201C-4133-90C1-41A5A4820829}"/>
    <cellStyle name="Input 7 2 7" xfId="3483" xr:uid="{67BC57B8-A9C5-4443-9E37-D76524D6A29D}"/>
    <cellStyle name="Input 7 2 7 2" xfId="49106" xr:uid="{05CB2547-0E53-4C96-8DB4-ED7D9747E4BF}"/>
    <cellStyle name="Input 7 2 7 3" xfId="51043" xr:uid="{6CF32050-1179-47EA-9636-6B73508BDFC8}"/>
    <cellStyle name="Input 7 2 7 4" xfId="51916" xr:uid="{D265AE07-7E56-4847-8378-FAF50ED8F096}"/>
    <cellStyle name="Input 7 2 7 5" xfId="8479" xr:uid="{D27F3456-EE22-4FD0-9103-9F5259E29EC9}"/>
    <cellStyle name="Input 7 2 8" xfId="5809" xr:uid="{65F1BD66-EF82-43DE-B2DC-DA37EFF76635}"/>
    <cellStyle name="Input 7 2 9" xfId="46450" xr:uid="{CAB1D9DC-8149-496F-A9BE-6C49789D5FD9}"/>
    <cellStyle name="Input 7 3" xfId="452" xr:uid="{00000000-0005-0000-0000-0000C3010000}"/>
    <cellStyle name="Input 7 3 10" xfId="49274" xr:uid="{C8533851-CB04-40F4-9CA3-3ADF82D81B48}"/>
    <cellStyle name="Input 7 3 11" xfId="4573" xr:uid="{6307B21D-9DD5-4118-972B-F15BE5B52AA9}"/>
    <cellStyle name="Input 7 3 12" xfId="52826" xr:uid="{72A51895-F5CD-47C6-9EF5-3547DA31BB30}"/>
    <cellStyle name="Input 7 3 2" xfId="1619" xr:uid="{79DCA638-C21C-46F7-BF2F-09F3D608F5AF}"/>
    <cellStyle name="Input 7 3 2 2" xfId="2256" xr:uid="{E37518D8-A5A8-47C8-AA05-B2ED043313FC}"/>
    <cellStyle name="Input 7 3 2 2 2" xfId="2766" xr:uid="{D5A645AF-28C8-4D7E-9AC1-0FBBECD20570}"/>
    <cellStyle name="Input 7 3 2 2 2 2" xfId="48361" xr:uid="{2A4D6953-06AE-41DA-AB4D-E9AF0C5BE4C7}"/>
    <cellStyle name="Input 7 3 2 2 2 3" xfId="50626" xr:uid="{141408A8-18E4-4D7C-BDB6-3C29D13900F0}"/>
    <cellStyle name="Input 7 3 2 2 2 4" xfId="51644" xr:uid="{7D6C8C81-F742-49A7-9ED8-5D17C9E79F4A}"/>
    <cellStyle name="Input 7 3 2 2 2 5" xfId="7735" xr:uid="{79EC3722-CB66-4165-B064-EEE0F8EA5AEA}"/>
    <cellStyle name="Input 7 3 2 2 3" xfId="42386" xr:uid="{94B4189E-B8C3-4C8F-BB12-9D2903E682D6}"/>
    <cellStyle name="Input 7 3 2 2 4" xfId="47846" xr:uid="{5259E4E7-F430-4F3D-8C73-D3AC8EE510D9}"/>
    <cellStyle name="Input 7 3 2 2 5" xfId="50118" xr:uid="{43E05E33-B340-448C-A227-D45111CBCAF0}"/>
    <cellStyle name="Input 7 3 2 2 6" xfId="51138" xr:uid="{18228CB4-BEC4-40F3-A198-1991B0037550}"/>
    <cellStyle name="Input 7 3 2 2 7" xfId="7218" xr:uid="{2A68DE21-B1B2-4455-AA8F-026A9014BA30}"/>
    <cellStyle name="Input 7 3 2 3" xfId="2517" xr:uid="{FF912E6B-A333-432A-B274-16112C9394DC}"/>
    <cellStyle name="Input 7 3 2 3 2" xfId="48113" xr:uid="{072C0E9F-EFB7-4E61-AFF7-9F4C79DC8FA3}"/>
    <cellStyle name="Input 7 3 2 3 3" xfId="50378" xr:uid="{0A8FDC48-8740-4D7C-9279-B4C8067AB541}"/>
    <cellStyle name="Input 7 3 2 3 4" xfId="51396" xr:uid="{0836F4C2-7E3C-4C15-944E-99BB3C878DEF}"/>
    <cellStyle name="Input 7 3 2 3 5" xfId="7486" xr:uid="{DDF7A18C-3532-48FD-BC71-5A3DCCADC3B5}"/>
    <cellStyle name="Input 7 3 2 4" xfId="47190" xr:uid="{32249246-C6E7-441E-B57A-C6FB2A37FB9D}"/>
    <cellStyle name="Input 7 3 2 5" xfId="49695" xr:uid="{50A3BCEC-03C6-49C2-A7A7-EFC1E3F213D7}"/>
    <cellStyle name="Input 7 3 2 6" xfId="49884" xr:uid="{11482C37-5586-42AA-ACA0-932B8636FB8A}"/>
    <cellStyle name="Input 7 3 2 7" xfId="6563" xr:uid="{3612BF9E-316D-4D59-AD34-DBC9663A0E23}"/>
    <cellStyle name="Input 7 3 3" xfId="2110" xr:uid="{8112394F-6277-4B54-A6CC-07008C520D3C}"/>
    <cellStyle name="Input 7 3 3 2" xfId="2643" xr:uid="{7B87588B-3D80-4EBC-A7EE-1096BD04D3F1}"/>
    <cellStyle name="Input 7 3 3 2 2" xfId="48238" xr:uid="{F8A3E4EE-485F-48B1-9CBE-FA9221732039}"/>
    <cellStyle name="Input 7 3 3 2 3" xfId="50503" xr:uid="{E354DCC0-EE63-4885-8E5B-CBEBE01A3359}"/>
    <cellStyle name="Input 7 3 3 2 4" xfId="51521" xr:uid="{D0132A3F-1DA8-4933-BE42-8CE97415481A}"/>
    <cellStyle name="Input 7 3 3 2 5" xfId="7612" xr:uid="{97F85353-CFB6-47A0-9854-9604A8211853}"/>
    <cellStyle name="Input 7 3 3 3" xfId="42387" xr:uid="{A393A768-D36D-465B-AE4D-CCC04E7D0E9F}"/>
    <cellStyle name="Input 7 3 3 4" xfId="47700" xr:uid="{F9AB5417-6B8E-45A7-A5B3-8969F350FEE0}"/>
    <cellStyle name="Input 7 3 3 5" xfId="49980" xr:uid="{EBE20203-ACDA-4FB7-8B4F-95E09A2A2C58}"/>
    <cellStyle name="Input 7 3 3 6" xfId="49275" xr:uid="{CF66D5A5-4A5C-4C85-B348-718B1ADF65CB}"/>
    <cellStyle name="Input 7 3 3 7" xfId="7072" xr:uid="{99BBE8FE-9059-479A-90F0-5EAC8DB51221}"/>
    <cellStyle name="Input 7 3 4" xfId="2395" xr:uid="{8C39869B-401A-4B59-9D3D-58FB05DDD35A}"/>
    <cellStyle name="Input 7 3 4 2" xfId="47990" xr:uid="{1C6C9CAC-C847-4CCA-9505-FBE3C667FF84}"/>
    <cellStyle name="Input 7 3 4 3" xfId="50255" xr:uid="{0BC565B6-9F54-4DF5-A2E1-654B3FB00671}"/>
    <cellStyle name="Input 7 3 4 4" xfId="51273" xr:uid="{E2378EFB-2D72-4AE8-8549-09E3F8AD0CA5}"/>
    <cellStyle name="Input 7 3 4 5" xfId="7363" xr:uid="{F281278A-5270-4532-A4F3-8DB7EF5BDF83}"/>
    <cellStyle name="Input 7 3 5" xfId="3416" xr:uid="{593B29BD-EC0C-4861-A53F-FA4932C05070}"/>
    <cellStyle name="Input 7 3 5 2" xfId="49040" xr:uid="{60678285-021E-446B-90A9-5B738F3C063E}"/>
    <cellStyle name="Input 7 3 5 3" xfId="50991" xr:uid="{65EB8C2D-2E8E-4ED5-966E-8BFF0D41151C}"/>
    <cellStyle name="Input 7 3 5 4" xfId="51869" xr:uid="{E2400034-CBA2-490A-9A4F-D06299C08042}"/>
    <cellStyle name="Input 7 3 5 5" xfId="8414" xr:uid="{7F9109E3-A99A-4D22-8490-E4CBE432C09D}"/>
    <cellStyle name="Input 7 3 6" xfId="3525" xr:uid="{7ED18CE0-AE2F-4B1C-AC29-889437CDEC74}"/>
    <cellStyle name="Input 7 3 6 2" xfId="49148" xr:uid="{3D03C98A-DDAD-4F71-9CCD-855D09E25BFF}"/>
    <cellStyle name="Input 7 3 6 3" xfId="51083" xr:uid="{F678FD45-14A5-44AE-9EA7-1BA6ECAF619B}"/>
    <cellStyle name="Input 7 3 6 4" xfId="51958" xr:uid="{1712E1E4-8C01-4749-BE68-78361BDB05DD}"/>
    <cellStyle name="Input 7 3 6 5" xfId="8519" xr:uid="{CF6D96B7-9A5F-44BC-94A5-DADABBC212DA}"/>
    <cellStyle name="Input 7 3 7" xfId="6414" xr:uid="{1A68DA33-48A2-47BA-8DAE-694D61E3A8D4}"/>
    <cellStyle name="Input 7 3 8" xfId="47044" xr:uid="{31511B3F-5FA7-4124-98FC-DB241D6498AA}"/>
    <cellStyle name="Input 7 3 9" xfId="49558" xr:uid="{23D6EAB9-AA51-4A25-BA8B-5D14E305448A}"/>
    <cellStyle name="Input 7 4" xfId="453" xr:uid="{00000000-0005-0000-0000-0000C4010000}"/>
    <cellStyle name="Input 7 4 2" xfId="2168" xr:uid="{EC554F7F-FB79-4DE4-B764-F724ABA46B3A}"/>
    <cellStyle name="Input 7 4 2 2" xfId="2682" xr:uid="{B4DB7AC4-6DF6-4602-A1E2-42887101BE51}"/>
    <cellStyle name="Input 7 4 2 2 2" xfId="42388" xr:uid="{9AB1E27B-BBD2-43EA-92B2-C2912C08EFA4}"/>
    <cellStyle name="Input 7 4 2 2 3" xfId="48277" xr:uid="{05ED2530-D2E1-42B5-897F-17D6A9DFD070}"/>
    <cellStyle name="Input 7 4 2 2 4" xfId="50542" xr:uid="{61532143-E519-4493-8E4B-688DADF9DF40}"/>
    <cellStyle name="Input 7 4 2 2 5" xfId="51560" xr:uid="{3F309832-A105-4DA0-8CEB-130BD7F32355}"/>
    <cellStyle name="Input 7 4 2 2 6" xfId="7651" xr:uid="{9119D0E2-1427-4BE6-AB22-4786F8294810}"/>
    <cellStyle name="Input 7 4 2 3" xfId="47758" xr:uid="{C5288219-0C53-42DF-BB7E-28C7719FEE91}"/>
    <cellStyle name="Input 7 4 2 4" xfId="50030" xr:uid="{EC043FCE-6B8C-4ED7-A2AA-FA9E80FA641C}"/>
    <cellStyle name="Input 7 4 2 5" xfId="50722" xr:uid="{E62A1D0B-4654-495A-9C54-9B4AE6BD41C0}"/>
    <cellStyle name="Input 7 4 2 6" xfId="7130" xr:uid="{75371968-7949-4C19-BA0C-0627D49F1D34}"/>
    <cellStyle name="Input 7 4 3" xfId="2433" xr:uid="{5EC40927-7605-42A4-9EB1-E9C514646FA0}"/>
    <cellStyle name="Input 7 4 3 2" xfId="42389" xr:uid="{925BB69F-C19B-4C37-AA6C-B28B38CC8D55}"/>
    <cellStyle name="Input 7 4 3 3" xfId="48029" xr:uid="{53B8127E-59DF-409A-A007-7DAC5F15F252}"/>
    <cellStyle name="Input 7 4 3 4" xfId="50294" xr:uid="{202AD266-D60C-44C5-A2AF-469AB3B28751}"/>
    <cellStyle name="Input 7 4 3 5" xfId="51312" xr:uid="{725C8F89-DDF2-44EE-ACA2-6A6C2C4B70B9}"/>
    <cellStyle name="Input 7 4 3 6" xfId="7402" xr:uid="{AD8BCD72-7D41-4DD2-B953-3A6E4B65D59A}"/>
    <cellStyle name="Input 7 4 4" xfId="6475" xr:uid="{1A3A5161-222B-4DC3-995E-F3F4F9169DA6}"/>
    <cellStyle name="Input 7 4 5" xfId="47102" xr:uid="{375606D5-D41B-45AA-8ED2-1AFC879C97C5}"/>
    <cellStyle name="Input 7 4 6" xfId="49607" xr:uid="{4120FE76-2AAF-4D50-858D-31472BBAC663}"/>
    <cellStyle name="Input 7 4 7" xfId="49291" xr:uid="{75B35C24-5CE9-4D4E-BC4A-55D6D732D9A6}"/>
    <cellStyle name="Input 7 4 8" xfId="4721" xr:uid="{8393837C-77F2-467A-A6CA-6CE06B43BFBF}"/>
    <cellStyle name="Input 7 4 9" xfId="52827" xr:uid="{E604F6A2-8C08-41F9-9560-7E45BE6823D4}"/>
    <cellStyle name="Input 7 5" xfId="454" xr:uid="{00000000-0005-0000-0000-0000C5010000}"/>
    <cellStyle name="Input 7 5 2" xfId="2559" xr:uid="{F7B01E8E-F662-4F42-93C5-C1550214320C}"/>
    <cellStyle name="Input 7 5 2 2" xfId="42390" xr:uid="{A576A244-ADD6-443F-A821-B65A17D77C2F}"/>
    <cellStyle name="Input 7 5 2 3" xfId="48155" xr:uid="{1F368788-B494-41F1-A8CA-574B8F0BB1FC}"/>
    <cellStyle name="Input 7 5 2 4" xfId="50420" xr:uid="{4F45E81B-0F44-4BE2-8134-933B39788E98}"/>
    <cellStyle name="Input 7 5 2 5" xfId="51438" xr:uid="{618E62F0-2205-4107-A448-11F339C4CEB4}"/>
    <cellStyle name="Input 7 5 2 6" xfId="7528" xr:uid="{1544923A-4AA6-44D8-AEE2-8A9AE14BA9BC}"/>
    <cellStyle name="Input 7 5 3" xfId="6716" xr:uid="{ADB53E52-CC5C-4007-8132-F8EA771BA298}"/>
    <cellStyle name="Input 7 5 3 2" xfId="42391" xr:uid="{CC36BF18-A170-4B0C-8CE1-7B3D11AF37F5}"/>
    <cellStyle name="Input 7 5 4" xfId="47343" xr:uid="{092DBC4F-7AA3-46A7-A9AA-BA9EF6D33C7C}"/>
    <cellStyle name="Input 7 5 5" xfId="49791" xr:uid="{C2CFB001-FC18-480D-B23B-D1E01E59B8D4}"/>
    <cellStyle name="Input 7 5 6" xfId="50937" xr:uid="{4588B676-C80E-4CC3-BB07-B58B64E2AE21}"/>
    <cellStyle name="Input 7 5 7" xfId="4881" xr:uid="{EED38431-6D2A-41DA-8E7D-CABABD88AE0D}"/>
    <cellStyle name="Input 7 5 8" xfId="52828" xr:uid="{C98E49EB-E18B-47C1-B7EB-91F13952251E}"/>
    <cellStyle name="Input 7 6" xfId="455" xr:uid="{00000000-0005-0000-0000-0000C6010000}"/>
    <cellStyle name="Input 7 6 2" xfId="6017" xr:uid="{2A24B0E0-835B-428C-93DF-C9D52D2EB608}"/>
    <cellStyle name="Input 7 6 2 2" xfId="42392" xr:uid="{477A7BA9-F2DA-4CA5-9997-11ECAB681EFC}"/>
    <cellStyle name="Input 7 6 3" xfId="42393" xr:uid="{DB876E7B-156F-4E96-B9C2-40D67400161C}"/>
    <cellStyle name="Input 7 6 4" xfId="46656" xr:uid="{0BA892DC-065E-4F39-94B2-C4EF2CB505DD}"/>
    <cellStyle name="Input 7 6 5" xfId="49340" xr:uid="{EA452E0A-0278-4DCA-830F-A0EB399757A7}"/>
    <cellStyle name="Input 7 6 6" xfId="50880" xr:uid="{C722FCBC-F1C0-4A65-B605-DEFC2FB2ACC9}"/>
    <cellStyle name="Input 7 6 7" xfId="4901" xr:uid="{E6C47FED-36B5-4717-A4A8-7A9889A2AE4F}"/>
    <cellStyle name="Input 7 6 8" xfId="52829" xr:uid="{DC2A2E7A-171E-46C3-A553-AD3D07E744B1}"/>
    <cellStyle name="Input 7 7" xfId="456" xr:uid="{00000000-0005-0000-0000-0000C7010000}"/>
    <cellStyle name="Input 7 7 2" xfId="7277" xr:uid="{565EEE22-ADBB-43B9-9691-D893AE524FB6}"/>
    <cellStyle name="Input 7 7 2 2" xfId="42394" xr:uid="{AB7E0654-2F71-4A3C-834E-1029596697CC}"/>
    <cellStyle name="Input 7 7 3" xfId="42395" xr:uid="{EECD2F02-81F6-4654-BBD0-79DA28F02513}"/>
    <cellStyle name="Input 7 7 4" xfId="47905" xr:uid="{75640118-A771-45F9-B35C-8799681DFDB4}"/>
    <cellStyle name="Input 7 7 5" xfId="50171" xr:uid="{97C4C23A-675B-47F2-839B-B8D5AB423075}"/>
    <cellStyle name="Input 7 7 6" xfId="51188" xr:uid="{3C753923-D613-4A28-BE95-6538514F54FE}"/>
    <cellStyle name="Input 7 7 7" xfId="5274" xr:uid="{13A830EA-D821-4782-9AAF-9EAC55E3A9FF}"/>
    <cellStyle name="Input 7 7 8" xfId="52830" xr:uid="{7C1F631D-B388-46A4-B299-1C7C1FDA2226}"/>
    <cellStyle name="Input 7 8" xfId="3053" xr:uid="{E2561387-BD2E-41AA-8CEF-FCE551FEB480}"/>
    <cellStyle name="Input 7 8 2" xfId="8049" xr:uid="{8372F067-0DC2-4780-B659-5DE43C9CFD00}"/>
    <cellStyle name="Input 7 8 2 2" xfId="42396" xr:uid="{70DFED82-1E73-4252-98F2-6CC46FA50C2D}"/>
    <cellStyle name="Input 7 8 3" xfId="42397" xr:uid="{FC0EA9F7-2079-4D38-993D-D17A0A8E070A}"/>
    <cellStyle name="Input 7 8 4" xfId="48675" xr:uid="{3F5080A2-5D42-4D40-A05E-89288C826490}"/>
    <cellStyle name="Input 7 8 5" xfId="50798" xr:uid="{6CBE2F77-A3FC-4AA3-B3CD-8EA9B1168952}"/>
    <cellStyle name="Input 7 8 6" xfId="51755" xr:uid="{4716EA03-7EB1-4EED-AD91-D74CF3597926}"/>
    <cellStyle name="Input 7 8 7" xfId="5478" xr:uid="{953839E3-C7F9-4E4B-A697-8CA1CEFDA86D}"/>
    <cellStyle name="Input 7 9" xfId="5656" xr:uid="{BA08E8FC-120C-4128-8C70-7799902E798B}"/>
    <cellStyle name="Input 7 9 2" xfId="25975" xr:uid="{72A2EABA-DCA6-4781-A54E-6BD6C681CD11}"/>
    <cellStyle name="Input 7 9 2 2" xfId="42398" xr:uid="{A2171917-7C65-4C26-8F87-736EF11632E4}"/>
    <cellStyle name="Input 7 9 3" xfId="42399" xr:uid="{16A0CE66-ECEA-4380-AA6C-8397084B5547}"/>
    <cellStyle name="Input 70" xfId="52455" xr:uid="{29F122F8-DC62-4AE9-9824-9707B4095E17}"/>
    <cellStyle name="Input 71" xfId="52458" xr:uid="{EECA7EF0-650C-49E6-AB76-0CBF9DD37964}"/>
    <cellStyle name="Input 72" xfId="52460" xr:uid="{E0AFFD7E-CD9B-4976-BE4E-5181316F9676}"/>
    <cellStyle name="Input 73" xfId="744" xr:uid="{D01CF6A4-013B-4BE8-B179-62C34A5A9E15}"/>
    <cellStyle name="Input 8" xfId="457" xr:uid="{00000000-0005-0000-0000-0000C8010000}"/>
    <cellStyle name="Input 8 10" xfId="25976" xr:uid="{523C7F40-837C-4B73-94BA-D8F8647B8035}"/>
    <cellStyle name="Input 8 10 2" xfId="25977" xr:uid="{42D64F83-FFD5-4AAE-925C-AD11D63D5CEB}"/>
    <cellStyle name="Input 8 10 2 2" xfId="42400" xr:uid="{2E22A5F3-EA36-47BE-91CB-2A4D1AFFD06C}"/>
    <cellStyle name="Input 8 10 3" xfId="42401" xr:uid="{54621B5D-27F2-4AD3-90B0-C41DA0C2DB8D}"/>
    <cellStyle name="Input 8 11" xfId="25978" xr:uid="{4676BE9F-DBB2-486D-875B-2418BFB22B40}"/>
    <cellStyle name="Input 8 11 2" xfId="42402" xr:uid="{552A7EB9-AEB3-4653-BBDE-7627B341B6B5}"/>
    <cellStyle name="Input 8 12" xfId="42403" xr:uid="{5FE6D4C6-717C-4079-9884-94B9CF451066}"/>
    <cellStyle name="Input 8 13" xfId="45941" xr:uid="{6C8CCB87-4AB9-45AC-BDD8-EBEB2898E230}"/>
    <cellStyle name="Input 8 14" xfId="46209" xr:uid="{19E28116-045A-4F8E-A9EA-3D48B87EB223}"/>
    <cellStyle name="Input 8 15" xfId="46287" xr:uid="{2B0C6010-D68B-49C2-BEE1-A5578FAAC075}"/>
    <cellStyle name="Input 8 16" xfId="50790" xr:uid="{529B5568-86A7-439A-8077-045D665B1425}"/>
    <cellStyle name="Input 8 17" xfId="4347" xr:uid="{062E4924-9185-4804-9FA1-E5F5524D5B7E}"/>
    <cellStyle name="Input 8 18" xfId="52831" xr:uid="{C14368B5-E9EA-4994-96B3-A89EC98DCA3A}"/>
    <cellStyle name="Input 8 2" xfId="458" xr:uid="{00000000-0005-0000-0000-0000C9010000}"/>
    <cellStyle name="Input 8 2 10" xfId="46594" xr:uid="{85D7AF7A-6FCE-453C-BF76-359B6E6B835D}"/>
    <cellStyle name="Input 8 2 11" xfId="49921" xr:uid="{BA93977A-9CF6-45A5-9434-879FD6775AB3}"/>
    <cellStyle name="Input 8 2 12" xfId="4412" xr:uid="{A420AD57-BAD9-47B9-B933-1C92F69290FB}"/>
    <cellStyle name="Input 8 2 13" xfId="52832" xr:uid="{D24483D3-7385-459F-8ADD-B24F4F8D3FB7}"/>
    <cellStyle name="Input 8 2 2" xfId="1595" xr:uid="{20E8865E-0EF6-413E-997E-4D86385093E6}"/>
    <cellStyle name="Input 8 2 2 2" xfId="2232" xr:uid="{E0C290FB-4ED3-477B-AD77-8303B6932831}"/>
    <cellStyle name="Input 8 2 2 2 2" xfId="2744" xr:uid="{72EC83A3-7168-4D23-B0A1-440071332EAA}"/>
    <cellStyle name="Input 8 2 2 2 2 2" xfId="48339" xr:uid="{441B9085-7767-4721-9F52-5A2816EE0FC5}"/>
    <cellStyle name="Input 8 2 2 2 2 3" xfId="50604" xr:uid="{8CED0A41-9B5F-466A-AB6D-D38BADA5B762}"/>
    <cellStyle name="Input 8 2 2 2 2 4" xfId="51622" xr:uid="{C4628263-EFE8-4F5E-9450-76666AA64C5E}"/>
    <cellStyle name="Input 8 2 2 2 2 5" xfId="7713" xr:uid="{E40282DC-7FFB-4087-B639-543C7D1A0608}"/>
    <cellStyle name="Input 8 2 2 2 3" xfId="42404" xr:uid="{624AE1FD-CA7D-47C7-BEB2-FAE37AFD4980}"/>
    <cellStyle name="Input 8 2 2 2 4" xfId="47822" xr:uid="{27019D65-3D6C-4D62-AE68-7B87C484800E}"/>
    <cellStyle name="Input 8 2 2 2 5" xfId="50094" xr:uid="{F1719101-B45D-4F6D-BD07-9E1B9CCF71F1}"/>
    <cellStyle name="Input 8 2 2 2 6" xfId="46151" xr:uid="{7118166E-625F-4D76-ADC5-9A908FDCD90B}"/>
    <cellStyle name="Input 8 2 2 2 7" xfId="7194" xr:uid="{0DE41123-F447-4A54-972B-7087F05394DB}"/>
    <cellStyle name="Input 8 2 2 3" xfId="2495" xr:uid="{F1F2E4DF-A523-4AD0-9A00-D7ECDE2F434B}"/>
    <cellStyle name="Input 8 2 2 3 2" xfId="48091" xr:uid="{4A876DB1-E525-4C29-AEA2-D8712A7DD942}"/>
    <cellStyle name="Input 8 2 2 3 3" xfId="50356" xr:uid="{AB6CD42B-F7F9-4588-A6A7-541D691CCD56}"/>
    <cellStyle name="Input 8 2 2 3 4" xfId="51374" xr:uid="{75F3E13E-9715-47A6-A429-EFBFBF4851EC}"/>
    <cellStyle name="Input 8 2 2 3 5" xfId="7464" xr:uid="{C2F84834-A842-459F-BC77-804B5E1B2FCE}"/>
    <cellStyle name="Input 8 2 2 4" xfId="6539" xr:uid="{66F3BB4B-5061-4D9C-9E51-33AA25FFA196}"/>
    <cellStyle name="Input 8 2 2 5" xfId="47166" xr:uid="{ACF00984-72AE-4C81-B683-4A3B8594BABD}"/>
    <cellStyle name="Input 8 2 2 6" xfId="49671" xr:uid="{D097C281-7808-4D10-AEE9-F302DAABE10F}"/>
    <cellStyle name="Input 8 2 2 7" xfId="51025" xr:uid="{DB266103-86F7-4D5E-BC60-91FF1199129B}"/>
    <cellStyle name="Input 8 2 2 8" xfId="4958" xr:uid="{0D2B4FBD-93E8-4F9A-BD61-999A5DF408ED}"/>
    <cellStyle name="Input 8 2 3" xfId="2016" xr:uid="{00D983EA-DD5D-42A5-99C9-EF691A2751B0}"/>
    <cellStyle name="Input 8 2 3 2" xfId="2621" xr:uid="{977C237D-4E73-4FB1-97BC-6A748A570254}"/>
    <cellStyle name="Input 8 2 3 2 2" xfId="48216" xr:uid="{39E2B6E4-7332-4175-A6B7-BE10B75C19F6}"/>
    <cellStyle name="Input 8 2 3 2 3" xfId="50481" xr:uid="{F92FA5AE-8368-4205-9DCE-FB3F86D9D8F7}"/>
    <cellStyle name="Input 8 2 3 2 4" xfId="51499" xr:uid="{BA58250E-E49D-4721-99F1-EA0E8CF1B172}"/>
    <cellStyle name="Input 8 2 3 2 5" xfId="7590" xr:uid="{6DEB0398-C5C6-4FB8-9DBF-907DD64B3EBE}"/>
    <cellStyle name="Input 8 2 3 3" xfId="6978" xr:uid="{181B4BC5-EE83-4A9C-93C5-6F266D0A5B49}"/>
    <cellStyle name="Input 8 2 3 4" xfId="42405" xr:uid="{9476B29B-2B01-46F3-B2D5-DD87CC0D391C}"/>
    <cellStyle name="Input 8 2 3 5" xfId="47606" xr:uid="{F56539AD-046B-4A40-B3D0-77D3FF3CED10}"/>
    <cellStyle name="Input 8 2 3 6" xfId="49936" xr:uid="{1F149493-846B-4458-A60D-C9A0BFAFB740}"/>
    <cellStyle name="Input 8 2 3 7" xfId="49878" xr:uid="{C09CAE67-B427-4675-AD20-20BEB144B522}"/>
    <cellStyle name="Input 8 2 3 8" xfId="5355" xr:uid="{E070B981-8AB7-4EDB-9558-3B04FB16BD2F}"/>
    <cellStyle name="Input 8 2 4" xfId="1426" xr:uid="{CA768C88-CBA5-461D-954B-A8A8787F097D}"/>
    <cellStyle name="Input 8 2 4 2" xfId="46060" xr:uid="{CCB61975-9795-4997-B3CA-9E056EB222AF}"/>
    <cellStyle name="Input 8 2 4 3" xfId="46948" xr:uid="{02501180-6C92-4F92-ADC9-E8A7A7E2DE68}"/>
    <cellStyle name="Input 8 2 4 4" xfId="49510" xr:uid="{E54F1A02-4009-4541-AD2C-DC81E72EBA4D}"/>
    <cellStyle name="Input 8 2 4 5" xfId="50664" xr:uid="{F0780657-C050-4603-82CE-856EA51B137C}"/>
    <cellStyle name="Input 8 2 4 6" xfId="6318" xr:uid="{05E0EF4E-8C29-4C68-B782-2827E7790BAD}"/>
    <cellStyle name="Input 8 2 5" xfId="2373" xr:uid="{445168DD-1444-4DD1-BA5B-536E83D86EDC}"/>
    <cellStyle name="Input 8 2 5 2" xfId="47968" xr:uid="{1B75CEE7-866E-408B-BEAC-DF7F6E1C7EAB}"/>
    <cellStyle name="Input 8 2 5 3" xfId="50233" xr:uid="{FC5C042E-8C5F-4F14-9653-D1696BD12BEB}"/>
    <cellStyle name="Input 8 2 5 4" xfId="51251" xr:uid="{BE3A6A6D-59CD-4D90-B9AC-FB88D30D6FC8}"/>
    <cellStyle name="Input 8 2 5 5" xfId="7341" xr:uid="{DBFA96CD-D408-4913-9A87-1E85B9853466}"/>
    <cellStyle name="Input 8 2 6" xfId="3321" xr:uid="{78DBAEE0-16C3-4B00-A7EA-EDE86FBC36D6}"/>
    <cellStyle name="Input 8 2 6 2" xfId="48945" xr:uid="{24D3CE84-CD31-472F-8A8F-8C8AB7B2B6D5}"/>
    <cellStyle name="Input 8 2 6 3" xfId="50941" xr:uid="{127DD39A-FEC4-4D76-AEED-DBD0F7560D77}"/>
    <cellStyle name="Input 8 2 6 4" xfId="51840" xr:uid="{B88ABAF2-B39A-45AF-B212-287C5E5EA683}"/>
    <cellStyle name="Input 8 2 6 5" xfId="8319" xr:uid="{921702F9-91A8-478C-81E4-D67F964FCD53}"/>
    <cellStyle name="Input 8 2 7" xfId="3501" xr:uid="{07008FD6-538B-4B76-8CB3-37B5A14A6C1B}"/>
    <cellStyle name="Input 8 2 7 2" xfId="49124" xr:uid="{C08B69DF-6BFF-40CE-B9FE-28550733CED5}"/>
    <cellStyle name="Input 8 2 7 3" xfId="51061" xr:uid="{7F034EE3-7092-4F0D-8D05-E219890CF1CE}"/>
    <cellStyle name="Input 8 2 7 4" xfId="51934" xr:uid="{1949B34C-0318-42E4-A52F-2B19E1F5AA6E}"/>
    <cellStyle name="Input 8 2 7 5" xfId="8497" xr:uid="{303D3343-FDB3-4C9A-A3D0-5469AA21F169}"/>
    <cellStyle name="Input 8 2 8" xfId="5749" xr:uid="{66E4F813-C6F8-4437-B84D-D42DBEAEB5BA}"/>
    <cellStyle name="Input 8 2 9" xfId="46389" xr:uid="{E14FBD45-9FB0-42A4-86B1-DEDE109ABB1A}"/>
    <cellStyle name="Input 8 3" xfId="459" xr:uid="{00000000-0005-0000-0000-0000CA010000}"/>
    <cellStyle name="Input 8 3 10" xfId="49517" xr:uid="{9E11FB57-5461-4EDB-81CE-D822E92BD145}"/>
    <cellStyle name="Input 8 3 11" xfId="4653" xr:uid="{550C2929-6C2E-4EF8-BA68-9F4DCDEF94E4}"/>
    <cellStyle name="Input 8 3 12" xfId="52833" xr:uid="{416EF3E4-FA6A-486E-A0EF-65D28274AA2B}"/>
    <cellStyle name="Input 8 3 2" xfId="1636" xr:uid="{075C1845-5227-402B-B65D-C3402973AF3D}"/>
    <cellStyle name="Input 8 3 2 2" xfId="2273" xr:uid="{14E7AB9E-A112-40EB-BC72-713996D65779}"/>
    <cellStyle name="Input 8 3 2 2 2" xfId="2783" xr:uid="{65FCFB74-30B1-4AA8-8955-C370CABD99CD}"/>
    <cellStyle name="Input 8 3 2 2 2 2" xfId="48378" xr:uid="{890D0E1C-B5BE-4907-86BF-A6E4AA06724D}"/>
    <cellStyle name="Input 8 3 2 2 2 3" xfId="50643" xr:uid="{E6DEF84D-BDF6-4422-A757-B293B59EF5E7}"/>
    <cellStyle name="Input 8 3 2 2 2 4" xfId="51661" xr:uid="{4E66DAF9-1884-4992-99F0-188D9D044C6F}"/>
    <cellStyle name="Input 8 3 2 2 2 5" xfId="7752" xr:uid="{DA081D73-9A93-45C4-A052-E60BDF3AADC2}"/>
    <cellStyle name="Input 8 3 2 2 3" xfId="42406" xr:uid="{5AD710FA-92CC-4EE7-818A-50D1367BA860}"/>
    <cellStyle name="Input 8 3 2 2 4" xfId="47863" xr:uid="{DC6BC19C-34F1-461E-BEEF-AE3FF617DB24}"/>
    <cellStyle name="Input 8 3 2 2 5" xfId="50135" xr:uid="{4E52B5CF-7AAC-4C28-8586-3E2259E678EC}"/>
    <cellStyle name="Input 8 3 2 2 6" xfId="51155" xr:uid="{A4102C15-18A6-4FC6-AC53-FE6E6A5D489E}"/>
    <cellStyle name="Input 8 3 2 2 7" xfId="7235" xr:uid="{928D1C04-21FA-4FCB-A183-3DE4937993CC}"/>
    <cellStyle name="Input 8 3 2 3" xfId="2534" xr:uid="{F36FCB7E-3F6B-4761-BDB8-EEC21885185F}"/>
    <cellStyle name="Input 8 3 2 3 2" xfId="48130" xr:uid="{2EC716F3-3AD5-40E7-A837-A5DEE5DC9DEF}"/>
    <cellStyle name="Input 8 3 2 3 3" xfId="50395" xr:uid="{528A7993-65CD-4690-AF15-DCC9352E982C}"/>
    <cellStyle name="Input 8 3 2 3 4" xfId="51413" xr:uid="{EC6B3A84-F4CF-46AC-87AD-45E2F1751B33}"/>
    <cellStyle name="Input 8 3 2 3 5" xfId="7503" xr:uid="{532179B4-85EC-42CE-B736-B4D52BF0D466}"/>
    <cellStyle name="Input 8 3 2 4" xfId="47207" xr:uid="{3BFEDA45-F0B0-4C2B-9A52-FCF8459F58BE}"/>
    <cellStyle name="Input 8 3 2 5" xfId="49712" xr:uid="{68970E03-F3F7-46E0-A7A3-1F6551E3D17B}"/>
    <cellStyle name="Input 8 3 2 6" xfId="50830" xr:uid="{FBEA3859-5B11-4D01-AFF0-9AAB496521DE}"/>
    <cellStyle name="Input 8 3 2 7" xfId="6580" xr:uid="{52D493FE-E880-48BE-925A-D7066D6A3CD3}"/>
    <cellStyle name="Input 8 3 3" xfId="2127" xr:uid="{737A6FF4-9FF9-4495-8290-724B77A2D0C0}"/>
    <cellStyle name="Input 8 3 3 2" xfId="2660" xr:uid="{0B48A4CA-4025-49E7-A6B8-72F2A579A34A}"/>
    <cellStyle name="Input 8 3 3 2 2" xfId="48255" xr:uid="{8C458C51-D89A-4329-9A05-5D6F52FA85BD}"/>
    <cellStyle name="Input 8 3 3 2 3" xfId="50520" xr:uid="{E90CBDBC-1E39-4895-BC68-922E619D9254}"/>
    <cellStyle name="Input 8 3 3 2 4" xfId="51538" xr:uid="{7B775130-F4E1-410F-AF83-1DA568910765}"/>
    <cellStyle name="Input 8 3 3 2 5" xfId="7629" xr:uid="{E002C117-7614-46C1-A41E-112152CD053C}"/>
    <cellStyle name="Input 8 3 3 3" xfId="42407" xr:uid="{E0189DEE-F16C-4AF0-8F01-C69E1CA71F40}"/>
    <cellStyle name="Input 8 3 3 4" xfId="47717" xr:uid="{A3B84BFA-3AC2-4198-8A62-7D02CC0D9F93}"/>
    <cellStyle name="Input 8 3 3 5" xfId="49997" xr:uid="{8CE5031E-03D6-447E-B9DB-AE55A268E4A8}"/>
    <cellStyle name="Input 8 3 3 6" xfId="49250" xr:uid="{0BF1693E-6705-4D15-8A0E-C39938CD3AA5}"/>
    <cellStyle name="Input 8 3 3 7" xfId="7089" xr:uid="{3642E3E4-E2A3-4FF4-B0E6-9D24AE1A9BAD}"/>
    <cellStyle name="Input 8 3 4" xfId="2412" xr:uid="{9941D23B-C78A-4556-8D5F-C9012BC3FE8F}"/>
    <cellStyle name="Input 8 3 4 2" xfId="48007" xr:uid="{4C8201F8-87EB-40C9-9DFC-83F74096184E}"/>
    <cellStyle name="Input 8 3 4 3" xfId="50272" xr:uid="{2BAAF048-F2E4-4A0B-9201-AABDB31A2853}"/>
    <cellStyle name="Input 8 3 4 4" xfId="51290" xr:uid="{965B6CDF-9233-4F21-AF5C-2A60195B5754}"/>
    <cellStyle name="Input 8 3 4 5" xfId="7380" xr:uid="{B03C3555-A48F-4D9F-B5F8-68BAC481BA26}"/>
    <cellStyle name="Input 8 3 5" xfId="3433" xr:uid="{0923C77B-68DF-4616-B447-3A9D44CC929D}"/>
    <cellStyle name="Input 8 3 5 2" xfId="49057" xr:uid="{79380D38-1063-470A-A920-8E6E62BAAC69}"/>
    <cellStyle name="Input 8 3 5 3" xfId="51008" xr:uid="{0B02DBB2-028C-4153-A94B-A4984DEEFD76}"/>
    <cellStyle name="Input 8 3 5 4" xfId="51886" xr:uid="{2304DDC5-2988-404F-9AF0-2A9BB85F1563}"/>
    <cellStyle name="Input 8 3 5 5" xfId="8431" xr:uid="{37EFC0B6-9B36-4F82-B750-60275C753629}"/>
    <cellStyle name="Input 8 3 6" xfId="3542" xr:uid="{71491BE0-4911-404F-BBE3-6B97167C15CF}"/>
    <cellStyle name="Input 8 3 6 2" xfId="49165" xr:uid="{5C156FA8-ECE9-43C2-9460-3CE629420BB6}"/>
    <cellStyle name="Input 8 3 6 3" xfId="51100" xr:uid="{DFC1343F-B051-455E-A451-45C6B3F43353}"/>
    <cellStyle name="Input 8 3 6 4" xfId="51975" xr:uid="{1AB27368-4F70-442F-AF96-9738639C909D}"/>
    <cellStyle name="Input 8 3 6 5" xfId="8536" xr:uid="{5E0F1EB4-8733-407C-99EB-280620EA7781}"/>
    <cellStyle name="Input 8 3 7" xfId="6431" xr:uid="{897939FA-2CBF-4FBE-B0C5-0A87712302FE}"/>
    <cellStyle name="Input 8 3 8" xfId="47061" xr:uid="{2F821878-80ED-4887-856B-0FB4B2914756}"/>
    <cellStyle name="Input 8 3 9" xfId="49575" xr:uid="{6E883E53-C147-4C4B-B252-13759DC8FF9C}"/>
    <cellStyle name="Input 8 4" xfId="460" xr:uid="{00000000-0005-0000-0000-0000CB010000}"/>
    <cellStyle name="Input 8 4 2" xfId="2185" xr:uid="{955E5AF5-2780-4C9F-87CA-DF6E447F4FAE}"/>
    <cellStyle name="Input 8 4 2 2" xfId="2699" xr:uid="{1D0E83FA-A48E-4188-B4AB-5FE8CF093DA1}"/>
    <cellStyle name="Input 8 4 2 2 2" xfId="42408" xr:uid="{11703C0D-5E0E-4CE9-BD48-00E01C065D5F}"/>
    <cellStyle name="Input 8 4 2 2 3" xfId="48294" xr:uid="{F86DACFB-66C1-4442-9EA3-AE25E43008BC}"/>
    <cellStyle name="Input 8 4 2 2 4" xfId="50559" xr:uid="{E65D8681-C158-45AC-86D3-D3657D29807D}"/>
    <cellStyle name="Input 8 4 2 2 5" xfId="51577" xr:uid="{9B7F3BDB-D4E1-4FC3-B21C-E12D2FA795DC}"/>
    <cellStyle name="Input 8 4 2 2 6" xfId="7668" xr:uid="{36C9C8B0-40BB-4E90-91F7-9A886B47C9C5}"/>
    <cellStyle name="Input 8 4 2 3" xfId="47775" xr:uid="{CD44AF33-BCF8-46AB-A6C4-71B95CC971CE}"/>
    <cellStyle name="Input 8 4 2 4" xfId="50047" xr:uid="{5F21E7A3-7AC4-4E4E-A3FF-EE0615FA3A0B}"/>
    <cellStyle name="Input 8 4 2 5" xfId="49748" xr:uid="{F48C6227-A014-4650-A2A9-BBAF85411C89}"/>
    <cellStyle name="Input 8 4 2 6" xfId="7147" xr:uid="{549EF4C2-D9BA-40DB-9AFB-B0A46314E438}"/>
    <cellStyle name="Input 8 4 3" xfId="2450" xr:uid="{AD70F832-3E56-436A-8D7A-BC66AB8F60AE}"/>
    <cellStyle name="Input 8 4 3 2" xfId="42409" xr:uid="{16626E72-739C-447E-AF79-D5456DE0BC6D}"/>
    <cellStyle name="Input 8 4 3 3" xfId="48046" xr:uid="{FAC1211E-7998-45C7-8F84-D7F40D190B83}"/>
    <cellStyle name="Input 8 4 3 4" xfId="50311" xr:uid="{3B53BA04-811F-46BD-BC4C-6E6FE0650677}"/>
    <cellStyle name="Input 8 4 3 5" xfId="51329" xr:uid="{71A1A113-8D12-41E7-9C6F-3947CA2C5A1B}"/>
    <cellStyle name="Input 8 4 3 6" xfId="7419" xr:uid="{AF636BE3-D66D-4629-83A6-3077267174E9}"/>
    <cellStyle name="Input 8 4 4" xfId="6492" xr:uid="{21272E68-2C98-4C81-AFFA-982148CEF9A9}"/>
    <cellStyle name="Input 8 4 5" xfId="47119" xr:uid="{15037EA3-561F-4720-8403-A7D9F62F201D}"/>
    <cellStyle name="Input 8 4 6" xfId="49624" xr:uid="{C1DBC41F-C69A-4D4A-8904-623B89B6A89A}"/>
    <cellStyle name="Input 8 4 7" xfId="49369" xr:uid="{5D4BD25D-98FB-4B25-9D39-5539340FAED7}"/>
    <cellStyle name="Input 8 4 8" xfId="4824" xr:uid="{CE8D87BE-AB65-45EF-8F97-6290C5A2525A}"/>
    <cellStyle name="Input 8 4 9" xfId="52834" xr:uid="{3868DB18-2F75-4E1B-A84C-16B8BADD4079}"/>
    <cellStyle name="Input 8 5" xfId="1808" xr:uid="{B41190FF-E10D-4D06-9CDD-6E89D35424A2}"/>
    <cellStyle name="Input 8 5 2" xfId="2575" xr:uid="{CC171DF0-FE7C-4D26-94AC-7F60AC8C28BC}"/>
    <cellStyle name="Input 8 5 2 2" xfId="42410" xr:uid="{581F7D62-596D-4319-9B11-D1CB3FF7B8C8}"/>
    <cellStyle name="Input 8 5 2 3" xfId="48171" xr:uid="{C91BCB5F-0AB8-4433-A2D4-34C58629C61C}"/>
    <cellStyle name="Input 8 5 2 4" xfId="50436" xr:uid="{669FD66F-1379-43F1-B52E-162887AD4F54}"/>
    <cellStyle name="Input 8 5 2 5" xfId="51454" xr:uid="{3CF37386-056E-4B21-BECB-21CAC912FBB2}"/>
    <cellStyle name="Input 8 5 2 6" xfId="7544" xr:uid="{FC7B0549-B6F1-4100-B19B-7D4CF241BE59}"/>
    <cellStyle name="Input 8 5 3" xfId="6767" xr:uid="{518B2DAC-5EBF-421D-A95E-D1A515A39EA2}"/>
    <cellStyle name="Input 8 5 3 2" xfId="42411" xr:uid="{B5915D39-9CEF-486E-80DE-56C985132D9B}"/>
    <cellStyle name="Input 8 5 4" xfId="47394" xr:uid="{449F741F-41F2-45B1-B50A-DA82929D0446}"/>
    <cellStyle name="Input 8 5 5" xfId="49824" xr:uid="{4FB67E34-9518-4DE2-9224-FADD49B22CE2}"/>
    <cellStyle name="Input 8 5 6" xfId="49812" xr:uid="{2ADA5EFF-9FE5-45A9-8715-6036A85F9854}"/>
    <cellStyle name="Input 8 5 7" xfId="5217" xr:uid="{786EBDB6-096D-4350-BE82-7BC82ECDD4CE}"/>
    <cellStyle name="Input 8 6" xfId="1143" xr:uid="{950382C0-8505-4301-8C30-B90E2F268815}"/>
    <cellStyle name="Input 8 6 2" xfId="25979" xr:uid="{3D329861-D17E-4319-AB5B-31FBD44806C8}"/>
    <cellStyle name="Input 8 6 2 2" xfId="42412" xr:uid="{044492C7-D349-44FA-932B-88174A997C4C}"/>
    <cellStyle name="Input 8 6 3" xfId="42413" xr:uid="{6377F449-84B3-43D1-99C0-EE530FCB81AB}"/>
    <cellStyle name="Input 8 6 4" xfId="46709" xr:uid="{9D56800B-730A-454A-9266-23A6FE3A1861}"/>
    <cellStyle name="Input 8 6 5" xfId="49370" xr:uid="{207F55E8-7407-42B0-AFB8-7B9137E9E623}"/>
    <cellStyle name="Input 8 6 6" xfId="49272" xr:uid="{7217DF3A-E483-40F8-A40E-430EDC0779F8}"/>
    <cellStyle name="Input 8 6 7" xfId="6072" xr:uid="{FB501FD9-B23A-4A52-9D2B-E2CECF64C2A6}"/>
    <cellStyle name="Input 8 7" xfId="2328" xr:uid="{B8919601-BD2A-4F87-AFC3-8B1FE50FB806}"/>
    <cellStyle name="Input 8 7 2" xfId="25980" xr:uid="{E96F24DC-9E45-4BCE-9083-A97E08A329C1}"/>
    <cellStyle name="Input 8 7 2 2" xfId="42414" xr:uid="{D47D6377-5971-4518-8E14-79BC82A9528A}"/>
    <cellStyle name="Input 8 7 3" xfId="42415" xr:uid="{EE0D4FC7-0709-4F17-8942-D46FFF41DCBD}"/>
    <cellStyle name="Input 8 7 4" xfId="47923" xr:uid="{A72052A7-2705-425F-9C57-5D13198578DD}"/>
    <cellStyle name="Input 8 7 5" xfId="50188" xr:uid="{345FF7DC-1FCF-4581-A705-1707F970CC1A}"/>
    <cellStyle name="Input 8 7 6" xfId="51205" xr:uid="{B2AFE8D1-A603-43DC-9779-2D8D99076463}"/>
    <cellStyle name="Input 8 7 7" xfId="7295" xr:uid="{5CEC0A62-DBA9-4E75-A86A-7DA086F7C28F}"/>
    <cellStyle name="Input 8 8" xfId="3105" xr:uid="{E6552B05-C064-4872-83C3-D4E41078C040}"/>
    <cellStyle name="Input 8 8 2" xfId="25981" xr:uid="{CB8D1CAB-D5CC-4F81-BA8E-845EDF4D1975}"/>
    <cellStyle name="Input 8 8 2 2" xfId="42416" xr:uid="{6E70A088-690E-45AB-A0B1-05F889677AA7}"/>
    <cellStyle name="Input 8 8 3" xfId="42417" xr:uid="{7B5C6CB0-0683-4CE7-BFF7-B8744122D48C}"/>
    <cellStyle name="Input 8 8 4" xfId="48728" xr:uid="{1C42B394-731A-411F-91DF-FFE0184AF900}"/>
    <cellStyle name="Input 8 8 5" xfId="50832" xr:uid="{97257975-A337-46CD-82E4-4E511D8B3907}"/>
    <cellStyle name="Input 8 8 6" xfId="51778" xr:uid="{D20B8222-1800-4F1A-A73D-CDDC85FD4C21}"/>
    <cellStyle name="Input 8 8 7" xfId="8102" xr:uid="{8B9F4670-CAB9-43C7-808D-F014727D499F}"/>
    <cellStyle name="Input 8 9" xfId="5585" xr:uid="{C048E572-84A9-4ABD-BE52-4E8B0CA6ED57}"/>
    <cellStyle name="Input 8 9 2" xfId="25982" xr:uid="{137083A4-2504-40BC-9455-E39FFC751AA3}"/>
    <cellStyle name="Input 8 9 2 2" xfId="42418" xr:uid="{39514A7D-023E-4FF1-9144-66248459A010}"/>
    <cellStyle name="Input 8 9 3" xfId="42419" xr:uid="{52B92A66-F499-4B4A-AD76-6D33CF5B2FCB}"/>
    <cellStyle name="Input 9" xfId="461" xr:uid="{00000000-0005-0000-0000-0000CC010000}"/>
    <cellStyle name="Input 9 10" xfId="25983" xr:uid="{13D9B644-DB4C-4D7C-9CD0-4B262B10FE15}"/>
    <cellStyle name="Input 9 10 2" xfId="25984" xr:uid="{5AAC8A14-C721-44A2-A8FC-D7FD4F59FE8C}"/>
    <cellStyle name="Input 9 10 2 2" xfId="42420" xr:uid="{1966D82C-D815-4075-9E62-4B3A382075B5}"/>
    <cellStyle name="Input 9 10 3" xfId="42421" xr:uid="{122DB85B-9CCB-4098-B6CD-7AE9CFE910D0}"/>
    <cellStyle name="Input 9 11" xfId="25985" xr:uid="{01AE8647-A86D-4D0B-B41A-36A78AB453B1}"/>
    <cellStyle name="Input 9 11 2" xfId="42422" xr:uid="{5132764B-152D-4FDF-8E57-D81A08AAFC25}"/>
    <cellStyle name="Input 9 12" xfId="42423" xr:uid="{A98FF117-DBDC-470D-91CD-ADB17E8A5792}"/>
    <cellStyle name="Input 9 13" xfId="45961" xr:uid="{8352B7DF-1BF3-4C38-B93B-DAF1F67779C1}"/>
    <cellStyle name="Input 9 14" xfId="46291" xr:uid="{DD0202C4-438B-4F43-B208-54F61B67C95A}"/>
    <cellStyle name="Input 9 15" xfId="49838" xr:uid="{1435E17D-DB1B-484F-9BAA-34A943283860}"/>
    <cellStyle name="Input 9 16" xfId="4355" xr:uid="{641A0D72-D776-42DC-BB5E-C3846251B544}"/>
    <cellStyle name="Input 9 17" xfId="52835" xr:uid="{22E840C0-2216-4209-BFB6-ED34E7E0827C}"/>
    <cellStyle name="Input 9 2" xfId="462" xr:uid="{00000000-0005-0000-0000-0000CD010000}"/>
    <cellStyle name="Input 9 2 10" xfId="49217" xr:uid="{FCAD89B4-FE01-4D7F-8B1E-73F200AF8F26}"/>
    <cellStyle name="Input 9 2 11" xfId="49203" xr:uid="{B05D1C3B-F776-4242-AD50-A2AEC4AB0317}"/>
    <cellStyle name="Input 9 2 12" xfId="4495" xr:uid="{5A57FB1C-6EB9-4792-8A59-331958845359}"/>
    <cellStyle name="Input 9 2 13" xfId="52836" xr:uid="{E85920E8-88BA-4D89-9EC4-CCC18D7C3674}"/>
    <cellStyle name="Input 9 2 2" xfId="1574" xr:uid="{468B304F-6872-4CC5-B578-5EE7A53BD449}"/>
    <cellStyle name="Input 9 2 2 2" xfId="2211" xr:uid="{5376A48B-FA9C-46CA-B925-79D255B83C8E}"/>
    <cellStyle name="Input 9 2 2 2 2" xfId="2724" xr:uid="{869D47C4-56EF-479A-B861-F6B5F61AC8A6}"/>
    <cellStyle name="Input 9 2 2 2 2 2" xfId="48319" xr:uid="{C3E101B0-A9F3-44D2-A1BE-7947D6A1D03A}"/>
    <cellStyle name="Input 9 2 2 2 2 3" xfId="50584" xr:uid="{C63AA6E9-CE5F-4750-927D-6273D67E29F3}"/>
    <cellStyle name="Input 9 2 2 2 2 4" xfId="51602" xr:uid="{CAF56587-B518-459F-B56E-EADAA6191A35}"/>
    <cellStyle name="Input 9 2 2 2 2 5" xfId="7693" xr:uid="{A4EB0E6E-A698-491E-9233-BBAE05C148D6}"/>
    <cellStyle name="Input 9 2 2 2 3" xfId="42424" xr:uid="{64EFA65F-2F6F-4825-993A-C4A6BE36129B}"/>
    <cellStyle name="Input 9 2 2 2 4" xfId="47801" xr:uid="{A765AF25-C37B-4D0B-8831-F393C9891A94}"/>
    <cellStyle name="Input 9 2 2 2 5" xfId="50073" xr:uid="{0CDB691A-D721-415E-B953-854B1DF53AA2}"/>
    <cellStyle name="Input 9 2 2 2 6" xfId="49229" xr:uid="{FEF323DD-5AFC-42B3-B723-FB5508F2D5F2}"/>
    <cellStyle name="Input 9 2 2 2 7" xfId="7173" xr:uid="{0FF72D15-7380-476D-BE1B-CC7881795239}"/>
    <cellStyle name="Input 9 2 2 3" xfId="2475" xr:uid="{FDED5255-EAEC-4A35-873E-0BDD8A2CC881}"/>
    <cellStyle name="Input 9 2 2 3 2" xfId="48071" xr:uid="{B2D2BFD1-5E32-4DA7-95B7-A568214A5A92}"/>
    <cellStyle name="Input 9 2 2 3 3" xfId="50336" xr:uid="{40149D8B-6493-4FE3-A04C-A81EABD20AEC}"/>
    <cellStyle name="Input 9 2 2 3 4" xfId="51354" xr:uid="{2230384D-532D-4D8C-97F3-48D2F73E58FF}"/>
    <cellStyle name="Input 9 2 2 3 5" xfId="7444" xr:uid="{CDE6DAA1-497A-456F-BB80-734A9EA71968}"/>
    <cellStyle name="Input 9 2 2 4" xfId="6518" xr:uid="{DC929C03-5F72-4FC3-A9C6-25E4A78BC0CE}"/>
    <cellStyle name="Input 9 2 2 5" xfId="47145" xr:uid="{D360FA69-6BF5-45E6-AC21-70E8B3D5F1AA}"/>
    <cellStyle name="Input 9 2 2 6" xfId="49650" xr:uid="{F9D80B39-CDEE-4640-AF8B-B5CF2D616827}"/>
    <cellStyle name="Input 9 2 2 7" xfId="49544" xr:uid="{165F41B9-DD13-4466-9B2F-37DCFA9424C6}"/>
    <cellStyle name="Input 9 2 2 8" xfId="5021" xr:uid="{7EF83B5D-8B31-4B24-B8CC-05ED1E4FFB33}"/>
    <cellStyle name="Input 9 2 3" xfId="1959" xr:uid="{D3B9DC63-35B2-4102-A2B1-97C839332082}"/>
    <cellStyle name="Input 9 2 3 2" xfId="2601" xr:uid="{817AB742-4CBE-4BA5-906C-D8A05BCCAEF1}"/>
    <cellStyle name="Input 9 2 3 2 2" xfId="48196" xr:uid="{5083598E-7BC9-4927-BA2C-80468F6DEFCD}"/>
    <cellStyle name="Input 9 2 3 2 3" xfId="50461" xr:uid="{572495AA-BEA1-45FA-B073-537913A9BEE2}"/>
    <cellStyle name="Input 9 2 3 2 4" xfId="51479" xr:uid="{B069BF55-5732-42AD-849C-F7A98BEF454D}"/>
    <cellStyle name="Input 9 2 3 2 5" xfId="7570" xr:uid="{77F750EC-787D-4372-9920-67709A9396E1}"/>
    <cellStyle name="Input 9 2 3 3" xfId="6921" xr:uid="{E0DD7270-7D29-4793-8CEB-D2B0650D2773}"/>
    <cellStyle name="Input 9 2 3 4" xfId="42425" xr:uid="{5481DD90-F3E5-4966-A476-193D2BC7BCD9}"/>
    <cellStyle name="Input 9 2 3 5" xfId="47549" xr:uid="{B33E2E18-9291-4BF9-A078-C6C285555D9F}"/>
    <cellStyle name="Input 9 2 3 6" xfId="49898" xr:uid="{651644ED-B413-4B26-BCF8-640FAE82D711}"/>
    <cellStyle name="Input 9 2 3 7" xfId="49384" xr:uid="{DB9E6566-70CF-476E-BB11-6F76F89ED90D}"/>
    <cellStyle name="Input 9 2 3 8" xfId="5417" xr:uid="{1206BBC3-1FA5-480D-95FE-3AD023251008}"/>
    <cellStyle name="Input 9 2 4" xfId="1382" xr:uid="{DA536F5F-C31D-4B2E-9AAD-4049863A416E}"/>
    <cellStyle name="Input 9 2 4 2" xfId="46090" xr:uid="{72C14C94-4638-458F-9596-58B656AB61A8}"/>
    <cellStyle name="Input 9 2 4 3" xfId="46891" xr:uid="{674BD690-A089-4538-9966-EFBF9C710779}"/>
    <cellStyle name="Input 9 2 4 4" xfId="49473" xr:uid="{F8AFA54E-BCE9-498F-B5CA-6A4CDC999034}"/>
    <cellStyle name="Input 9 2 4 5" xfId="49781" xr:uid="{7860BE16-248D-4B8E-B3AE-75BE6B8E4A0D}"/>
    <cellStyle name="Input 9 2 4 6" xfId="6261" xr:uid="{F2EA6462-2ADE-4B98-9DCF-608B9F9CDEBA}"/>
    <cellStyle name="Input 9 2 5" xfId="2353" xr:uid="{24DFD538-3FEE-4FE3-B510-B33E1AD9ED91}"/>
    <cellStyle name="Input 9 2 5 2" xfId="47948" xr:uid="{E51B52B0-65E5-4DCB-87B3-89CC11BA090F}"/>
    <cellStyle name="Input 9 2 5 3" xfId="50213" xr:uid="{4238F180-39D3-4D62-907B-1D398B59F155}"/>
    <cellStyle name="Input 9 2 5 4" xfId="51231" xr:uid="{830D4E68-3401-4545-B530-335C2132CE59}"/>
    <cellStyle name="Input 9 2 5 5" xfId="7321" xr:uid="{11E9F37D-E7AE-476B-9898-FD0FA2A01F0A}"/>
    <cellStyle name="Input 9 2 6" xfId="3264" xr:uid="{FDB63880-0CDA-4DD9-9E04-E0796BCF0977}"/>
    <cellStyle name="Input 9 2 6 2" xfId="48888" xr:uid="{59DD441F-B3D8-4E4F-838B-9AC6239D9ADF}"/>
    <cellStyle name="Input 9 2 6 3" xfId="50906" xr:uid="{35579A1E-3F3E-4464-B7E0-FC85CAA26D73}"/>
    <cellStyle name="Input 9 2 6 4" xfId="51816" xr:uid="{2D70D690-967F-4B59-96C7-4C1B0F29673B}"/>
    <cellStyle name="Input 9 2 6 5" xfId="8262" xr:uid="{993C4138-B3F5-4A65-9C6B-68167E828907}"/>
    <cellStyle name="Input 9 2 7" xfId="3480" xr:uid="{B81D8EE9-2DE2-4414-A9BA-1E92F7C8269B}"/>
    <cellStyle name="Input 9 2 7 2" xfId="49103" xr:uid="{92294325-15C3-4596-9373-D3DAD9FA343A}"/>
    <cellStyle name="Input 9 2 7 3" xfId="51041" xr:uid="{69CDAF70-7CD7-4925-9ADA-FDDE9B631BF0}"/>
    <cellStyle name="Input 9 2 7 4" xfId="51913" xr:uid="{750D1758-B4A6-4D4B-ADEC-91EFCD8AA7D8}"/>
    <cellStyle name="Input 9 2 7 5" xfId="8477" xr:uid="{247A678E-9DFD-42B5-AF6E-1339363D71A8}"/>
    <cellStyle name="Input 9 2 8" xfId="5811" xr:uid="{DD1838D3-6A01-4C11-BF91-62EA69F45E43}"/>
    <cellStyle name="Input 9 2 9" xfId="46452" xr:uid="{466422EE-9436-44B2-ACC7-069A994001DC}"/>
    <cellStyle name="Input 9 3" xfId="463" xr:uid="{00000000-0005-0000-0000-0000CE010000}"/>
    <cellStyle name="Input 9 3 10" xfId="49777" xr:uid="{E40B1A9C-E2A3-4A17-A769-B5E60A50A553}"/>
    <cellStyle name="Input 9 3 11" xfId="4575" xr:uid="{F8D83E37-6BA5-4760-B476-D8B2427B8786}"/>
    <cellStyle name="Input 9 3 12" xfId="52837" xr:uid="{C952464C-A8D4-42F3-9FF0-FDCC55C9A4AD}"/>
    <cellStyle name="Input 9 3 2" xfId="1616" xr:uid="{3C4A9F47-2F3A-44B4-B818-2EB3D6E04CA2}"/>
    <cellStyle name="Input 9 3 2 2" xfId="2253" xr:uid="{2B29177E-D64B-475A-82C3-2C9C762215CA}"/>
    <cellStyle name="Input 9 3 2 2 2" xfId="2764" xr:uid="{4923E8F4-2157-4D99-A1A8-D29F3D5169D7}"/>
    <cellStyle name="Input 9 3 2 2 2 2" xfId="48359" xr:uid="{D400BC35-0595-4779-A716-6E2B8870AB4E}"/>
    <cellStyle name="Input 9 3 2 2 2 3" xfId="50624" xr:uid="{4AB8970C-5243-4EB8-8FD7-B8C9C3268EAE}"/>
    <cellStyle name="Input 9 3 2 2 2 4" xfId="51642" xr:uid="{1639BE73-9115-434F-8FEA-2E213A2FE750}"/>
    <cellStyle name="Input 9 3 2 2 2 5" xfId="7733" xr:uid="{A332B7BB-4EE7-4665-A071-C3235E4E8041}"/>
    <cellStyle name="Input 9 3 2 2 3" xfId="42426" xr:uid="{6EF08838-A440-4567-8DA9-D1F2BC0847CE}"/>
    <cellStyle name="Input 9 3 2 2 4" xfId="47843" xr:uid="{1B5EE81B-D999-425E-818B-31BB6BF63781}"/>
    <cellStyle name="Input 9 3 2 2 5" xfId="50115" xr:uid="{FDC31EF6-A0DD-43CA-9D68-97AC247C7A3E}"/>
    <cellStyle name="Input 9 3 2 2 6" xfId="51135" xr:uid="{53A1190D-D057-4350-85E6-5FE7A3F520C0}"/>
    <cellStyle name="Input 9 3 2 2 7" xfId="7215" xr:uid="{948052E4-BC57-4627-BC13-97AF72313FAC}"/>
    <cellStyle name="Input 9 3 2 3" xfId="2515" xr:uid="{5224F836-BE47-43FF-A372-3E4856FB9A58}"/>
    <cellStyle name="Input 9 3 2 3 2" xfId="48111" xr:uid="{D36A6D1D-E327-4A34-9D25-0A718057F886}"/>
    <cellStyle name="Input 9 3 2 3 3" xfId="50376" xr:uid="{7D6C1001-1BFF-4B89-90CB-9540D54C8553}"/>
    <cellStyle name="Input 9 3 2 3 4" xfId="51394" xr:uid="{7D832F4D-AA08-4042-9222-BE6C5AE5D611}"/>
    <cellStyle name="Input 9 3 2 3 5" xfId="7484" xr:uid="{82A76BE0-0263-47C6-87E5-459591F2E611}"/>
    <cellStyle name="Input 9 3 2 4" xfId="47187" xr:uid="{FC09FB34-3164-4638-BBC9-70E0BB03B750}"/>
    <cellStyle name="Input 9 3 2 5" xfId="49692" xr:uid="{6D6DEBDB-80E2-4C8F-AAB6-C309615D797D}"/>
    <cellStyle name="Input 9 3 2 6" xfId="50019" xr:uid="{81E8ED61-DD2A-48B0-81CC-0B5B93F65E82}"/>
    <cellStyle name="Input 9 3 2 7" xfId="6560" xr:uid="{B08FC340-4002-4604-ABD3-1FD05C6CC0C9}"/>
    <cellStyle name="Input 9 3 3" xfId="2107" xr:uid="{63D23BB5-3229-4D17-9620-03A4B5CA8841}"/>
    <cellStyle name="Input 9 3 3 2" xfId="2641" xr:uid="{FB03FED7-2C32-4225-89D9-49B0246930A0}"/>
    <cellStyle name="Input 9 3 3 2 2" xfId="48236" xr:uid="{A5C61192-80C5-4755-B156-B51A9A2CA18B}"/>
    <cellStyle name="Input 9 3 3 2 3" xfId="50501" xr:uid="{D5AF2354-BD3E-4D98-94A4-2F9456D6C57D}"/>
    <cellStyle name="Input 9 3 3 2 4" xfId="51519" xr:uid="{F52EBD54-778E-4CFF-9E5A-DBF01FCFB6DF}"/>
    <cellStyle name="Input 9 3 3 2 5" xfId="7610" xr:uid="{0A106A39-7F77-47AB-B98C-F5285C3161D5}"/>
    <cellStyle name="Input 9 3 3 3" xfId="42427" xr:uid="{F777C59D-43B1-4B21-8664-5A5D8BA375A9}"/>
    <cellStyle name="Input 9 3 3 4" xfId="47697" xr:uid="{EAF0413F-487D-4EF8-BD78-72DEBF369B28}"/>
    <cellStyle name="Input 9 3 3 5" xfId="49977" xr:uid="{0FA5EFB8-BE72-40C8-A80D-8769FD70BF9D}"/>
    <cellStyle name="Input 9 3 3 6" xfId="46196" xr:uid="{3C78EC24-1B63-4669-89FE-618FDFD0953F}"/>
    <cellStyle name="Input 9 3 3 7" xfId="7069" xr:uid="{8656DBED-9F53-4F84-8C18-9B39482E64E7}"/>
    <cellStyle name="Input 9 3 4" xfId="2393" xr:uid="{25075939-0692-4F1C-ABE4-E6F7848957D4}"/>
    <cellStyle name="Input 9 3 4 2" xfId="47988" xr:uid="{7BB7DF76-047A-474E-8DA6-109240280E0D}"/>
    <cellStyle name="Input 9 3 4 3" xfId="50253" xr:uid="{665E47A2-D470-4D09-B300-D061F14FE418}"/>
    <cellStyle name="Input 9 3 4 4" xfId="51271" xr:uid="{8DA6C3F5-93DC-447D-AE84-32F52F132C03}"/>
    <cellStyle name="Input 9 3 4 5" xfId="7361" xr:uid="{9260DD63-0A4C-4335-93BC-39DB8C7A1DE7}"/>
    <cellStyle name="Input 9 3 5" xfId="3413" xr:uid="{8E492AF0-46AE-4109-B467-641DF792D9AF}"/>
    <cellStyle name="Input 9 3 5 2" xfId="49037" xr:uid="{762E166D-2E6B-492A-88FE-4546105757C4}"/>
    <cellStyle name="Input 9 3 5 3" xfId="50989" xr:uid="{17CA9C31-166E-4B21-A3B0-1765921F2898}"/>
    <cellStyle name="Input 9 3 5 4" xfId="51866" xr:uid="{30E22906-78C2-48AE-B052-FEC3A83BFD86}"/>
    <cellStyle name="Input 9 3 5 5" xfId="8411" xr:uid="{DA867B1E-B21D-4E9B-83D6-CCBB1C31CB09}"/>
    <cellStyle name="Input 9 3 6" xfId="3522" xr:uid="{BD0995C2-68E8-41BC-88AB-C08FE9F5D82A}"/>
    <cellStyle name="Input 9 3 6 2" xfId="49145" xr:uid="{4C508F9A-1D75-422C-98EF-7CD7667BD3C3}"/>
    <cellStyle name="Input 9 3 6 3" xfId="51081" xr:uid="{4FD0F5D4-70E3-4928-A214-7343AFF7175D}"/>
    <cellStyle name="Input 9 3 6 4" xfId="51955" xr:uid="{58A6F55F-2D74-4634-AE24-930591433A57}"/>
    <cellStyle name="Input 9 3 6 5" xfId="8517" xr:uid="{871A9E2B-DB67-46E5-94AA-12C808DC52F3}"/>
    <cellStyle name="Input 9 3 7" xfId="6411" xr:uid="{5BCF4653-EDF5-4803-9EBC-131F831BB566}"/>
    <cellStyle name="Input 9 3 8" xfId="47041" xr:uid="{ABD1D83C-CB1D-4362-9F63-605B299572F6}"/>
    <cellStyle name="Input 9 3 9" xfId="49555" xr:uid="{5E10698E-CA97-4512-A20C-CB4B08A83DC1}"/>
    <cellStyle name="Input 9 4" xfId="464" xr:uid="{00000000-0005-0000-0000-0000CF010000}"/>
    <cellStyle name="Input 9 4 2" xfId="2165" xr:uid="{89881955-8DA4-46E0-81A8-3B4476E6386B}"/>
    <cellStyle name="Input 9 4 2 2" xfId="2680" xr:uid="{00F22000-09E6-4391-824E-4DF34349B96B}"/>
    <cellStyle name="Input 9 4 2 2 2" xfId="42428" xr:uid="{888BFE27-3A91-4579-8A38-D1DD6125E4D5}"/>
    <cellStyle name="Input 9 4 2 2 3" xfId="48275" xr:uid="{8384FE90-159B-4FD2-95BF-58FC270F5D2F}"/>
    <cellStyle name="Input 9 4 2 2 4" xfId="50540" xr:uid="{2416E676-41E7-4628-BF9E-09F0FEC4257C}"/>
    <cellStyle name="Input 9 4 2 2 5" xfId="51558" xr:uid="{04375E1E-AE93-4EF9-944B-907A5FB35A8B}"/>
    <cellStyle name="Input 9 4 2 2 6" xfId="7649" xr:uid="{F740BA58-FE5A-4D08-B622-C271A95B077A}"/>
    <cellStyle name="Input 9 4 2 3" xfId="47755" xr:uid="{7D15BFCB-C98B-4B72-ABC0-B64B3F30C680}"/>
    <cellStyle name="Input 9 4 2 4" xfId="50027" xr:uid="{6286155C-0DD3-4513-B89C-45B4C533E1D1}"/>
    <cellStyle name="Input 9 4 2 5" xfId="49742" xr:uid="{9D580787-6FB5-45C2-AEE5-30A098F853C5}"/>
    <cellStyle name="Input 9 4 2 6" xfId="7127" xr:uid="{10B193AC-900A-4F4F-AA59-67D55FABDF56}"/>
    <cellStyle name="Input 9 4 3" xfId="2431" xr:uid="{D9E665BD-C10B-4987-851B-CD1E3CA019E4}"/>
    <cellStyle name="Input 9 4 3 2" xfId="42429" xr:uid="{5EB6C512-C337-47E0-9964-A705BBA60630}"/>
    <cellStyle name="Input 9 4 3 3" xfId="48027" xr:uid="{973239D9-7745-4760-B630-480BE6625B4B}"/>
    <cellStyle name="Input 9 4 3 4" xfId="50292" xr:uid="{BB08E393-17DE-444E-8B85-15C2DCCA13D5}"/>
    <cellStyle name="Input 9 4 3 5" xfId="51310" xr:uid="{61BF24E5-07C9-423B-886E-4B101D4184A7}"/>
    <cellStyle name="Input 9 4 3 6" xfId="7400" xr:uid="{3A95B2BF-9B42-4CB5-AC37-89073F764A27}"/>
    <cellStyle name="Input 9 4 4" xfId="6472" xr:uid="{AB56B35A-E2A2-47E8-A500-53E95F06091C}"/>
    <cellStyle name="Input 9 4 5" xfId="47099" xr:uid="{5056DFAB-FCD6-4A71-AFCF-ACFDABDE1014}"/>
    <cellStyle name="Input 9 4 6" xfId="49604" xr:uid="{DF555C63-B18A-4B32-BF3B-D8E37B207F9F}"/>
    <cellStyle name="Input 9 4 7" xfId="49548" xr:uid="{264EDB64-A054-4589-8FF6-35F9D0CCCE0D}"/>
    <cellStyle name="Input 9 4 8" xfId="4723" xr:uid="{1BA8C328-5C14-4F07-A157-4A1045ED314C}"/>
    <cellStyle name="Input 9 4 9" xfId="52838" xr:uid="{84A163A3-C5FB-4185-8C0D-12EB4372D005}"/>
    <cellStyle name="Input 9 5" xfId="465" xr:uid="{00000000-0005-0000-0000-0000D0010000}"/>
    <cellStyle name="Input 9 5 2" xfId="2557" xr:uid="{85A7329F-B8B9-45E1-90F9-D710B7995B8B}"/>
    <cellStyle name="Input 9 5 2 2" xfId="42430" xr:uid="{E83A825F-CDF6-4B12-AC91-45370601BC85}"/>
    <cellStyle name="Input 9 5 2 3" xfId="48153" xr:uid="{34DF671B-B8BB-4807-B827-6A2263161616}"/>
    <cellStyle name="Input 9 5 2 4" xfId="50418" xr:uid="{4037E540-6908-4033-A5EA-9680B5871E40}"/>
    <cellStyle name="Input 9 5 2 5" xfId="51436" xr:uid="{F5B3C96D-7485-45C6-A5EB-F9558730AB57}"/>
    <cellStyle name="Input 9 5 2 6" xfId="7526" xr:uid="{B0AA9EC8-6690-465E-8505-E938EABCFD53}"/>
    <cellStyle name="Input 9 5 3" xfId="6713" xr:uid="{E9EDAD68-8A75-44AD-B17F-C5DCAC0FD6B4}"/>
    <cellStyle name="Input 9 5 3 2" xfId="42431" xr:uid="{E2EC6323-89F6-4E48-B731-6B1E385AD430}"/>
    <cellStyle name="Input 9 5 4" xfId="47340" xr:uid="{E5D229BF-58B1-42B6-A059-8E74B48D71EE}"/>
    <cellStyle name="Input 9 5 5" xfId="49788" xr:uid="{4FEB7D75-FFF0-4E88-80D7-FB62E6933ECE}"/>
    <cellStyle name="Input 9 5 6" xfId="49546" xr:uid="{EBC2B032-6737-4CA7-ABCD-DAD108AF4DF7}"/>
    <cellStyle name="Input 9 5 7" xfId="4883" xr:uid="{456508C9-A5BC-4AEE-A514-A4040FC24A47}"/>
    <cellStyle name="Input 9 5 8" xfId="52839" xr:uid="{FB64B586-2911-4096-A6A1-67400E4F0B37}"/>
    <cellStyle name="Input 9 6" xfId="466" xr:uid="{00000000-0005-0000-0000-0000D1010000}"/>
    <cellStyle name="Input 9 6 2" xfId="6014" xr:uid="{CD2E0B95-310D-45CF-8221-FEDA90073A18}"/>
    <cellStyle name="Input 9 6 2 2" xfId="42432" xr:uid="{FDF09B01-1841-45D3-A615-3DAB9CFF232E}"/>
    <cellStyle name="Input 9 6 3" xfId="42433" xr:uid="{37404989-2970-4434-A818-D8A64CD31EA0}"/>
    <cellStyle name="Input 9 6 4" xfId="46653" xr:uid="{BB0F9A3B-7924-4BE7-9EFC-715F3E19B020}"/>
    <cellStyle name="Input 9 6 5" xfId="49337" xr:uid="{1BCE0062-BA7F-4350-8A22-EF5E3D63F7C8}"/>
    <cellStyle name="Input 9 6 6" xfId="49409" xr:uid="{2B4B3B62-D738-472A-B526-290EB51AB13A}"/>
    <cellStyle name="Input 9 6 7" xfId="5094" xr:uid="{E7B356D1-F846-43F6-898F-CDA65DFD3956}"/>
    <cellStyle name="Input 9 6 8" xfId="52840" xr:uid="{E97662AB-5D92-4CE3-8AD7-4C26938D61BB}"/>
    <cellStyle name="Input 9 7" xfId="467" xr:uid="{00000000-0005-0000-0000-0000D2010000}"/>
    <cellStyle name="Input 9 7 2" xfId="7275" xr:uid="{F10FCE02-6928-4C6E-BCFE-4BBAE957ECB4}"/>
    <cellStyle name="Input 9 7 2 2" xfId="42434" xr:uid="{2C258CAC-A964-46CC-896A-73FAAAB30B4B}"/>
    <cellStyle name="Input 9 7 3" xfId="42435" xr:uid="{F1342CA9-1B96-4B82-87BD-0D1456B2ED82}"/>
    <cellStyle name="Input 9 7 4" xfId="47903" xr:uid="{BDD1DBF4-D43A-461C-9591-6D9DCB79EDAF}"/>
    <cellStyle name="Input 9 7 5" xfId="50169" xr:uid="{F4F4889A-DAF2-4419-AD9C-0F541B2F0163}"/>
    <cellStyle name="Input 9 7 6" xfId="51186" xr:uid="{0D2E2519-C048-4F2C-8490-E4FFD28F6191}"/>
    <cellStyle name="Input 9 7 7" xfId="5275" xr:uid="{61C6B8D1-8261-4072-AE20-AEF33114F181}"/>
    <cellStyle name="Input 9 7 8" xfId="52841" xr:uid="{90858F88-77BC-4C16-BDED-00898C7E221B}"/>
    <cellStyle name="Input 9 8" xfId="3050" xr:uid="{C1BC5F25-0EDD-4721-940C-C868FC237FC4}"/>
    <cellStyle name="Input 9 8 2" xfId="8046" xr:uid="{13CD3FF2-DE11-434C-949D-F7E94B046648}"/>
    <cellStyle name="Input 9 8 2 2" xfId="42436" xr:uid="{B8409846-8E6F-45BD-A11B-683EF31EE49F}"/>
    <cellStyle name="Input 9 8 3" xfId="42437" xr:uid="{0AE46FE2-1D97-4D37-B54E-D2E19DF08DA9}"/>
    <cellStyle name="Input 9 8 4" xfId="48672" xr:uid="{81BEAFDF-330D-4277-8EDB-706BEFB13372}"/>
    <cellStyle name="Input 9 8 5" xfId="50796" xr:uid="{26979976-4E2C-4B9D-B2BD-6C0F33B893D0}"/>
    <cellStyle name="Input 9 8 6" xfId="51752" xr:uid="{473EFDF9-8175-4B63-9641-7A7B4CB7BED7}"/>
    <cellStyle name="Input 9 8 7" xfId="5479" xr:uid="{4347EDC2-A9C2-484A-88A3-37B67F3E0C12}"/>
    <cellStyle name="Input 9 9" xfId="5658" xr:uid="{1DD30585-29EF-4CCE-AD94-B1C448778BF7}"/>
    <cellStyle name="Input 9 9 2" xfId="25986" xr:uid="{578F62A9-C3D3-46DE-A47D-6676C18CA71C}"/>
    <cellStyle name="Input 9 9 2 2" xfId="42438" xr:uid="{15B88ECF-3482-4D89-BE33-BF74F102D336}"/>
    <cellStyle name="Input 9 9 3" xfId="42439" xr:uid="{DE7C1DD9-AC51-44E8-95CD-1D6583EA04E6}"/>
    <cellStyle name="KPMG Heading 1" xfId="3914" xr:uid="{F819A694-FBFD-4ACC-ACDC-E8879D56127B}"/>
    <cellStyle name="KPMG Heading 1 2" xfId="8844" xr:uid="{2615C1BA-EE83-4E29-B2B6-EF41E912F234}"/>
    <cellStyle name="KPMG Heading 2" xfId="3915" xr:uid="{89212678-F260-4F38-9864-F98D991E80D9}"/>
    <cellStyle name="KPMG Heading 2 2" xfId="8845" xr:uid="{159F99A2-1F9A-40E3-8A1C-AAEAC847C16D}"/>
    <cellStyle name="KPMG Heading 3" xfId="3916" xr:uid="{3329CCF4-244F-46AD-8413-784CA4BE3329}"/>
    <cellStyle name="KPMG Heading 3 2" xfId="8846" xr:uid="{6DDFC5D4-4A4F-43D0-9A0B-C7EA4086556C}"/>
    <cellStyle name="KPMG Heading 4" xfId="3917" xr:uid="{08540D0B-6D06-475C-9A0B-D6CA7ADDD54D}"/>
    <cellStyle name="KPMG Heading 4 2" xfId="8847" xr:uid="{D6D881F5-4EDD-491C-830B-36156CC9F220}"/>
    <cellStyle name="KPMG Normal" xfId="3918" xr:uid="{32E3145D-1D2A-41B9-B78D-7BEC8445646A}"/>
    <cellStyle name="KPMG Normal 2" xfId="8848" xr:uid="{7525D09D-0FE8-4AED-9D20-DBD1DD97DAC7}"/>
    <cellStyle name="KPMG Normal Text" xfId="3919" xr:uid="{ADBA2666-AD66-45E6-BA60-29E7CDC6B3DD}"/>
    <cellStyle name="KPMG Normal Text 2" xfId="8849" xr:uid="{A3EB28DD-DA72-4ACE-BD99-8FA141FD1A81}"/>
    <cellStyle name="KPMG Normal_TTC Q3'53 WP" xfId="8850" xr:uid="{1CD2888E-91D7-4703-AB50-A2EA5E6799E8}"/>
    <cellStyle name="left" xfId="3920" xr:uid="{3C5119CE-9FBB-4C02-A4F4-D967CFCD7525}"/>
    <cellStyle name="left 2" xfId="8851" xr:uid="{57BC769E-B06F-4C82-837E-487A12523F52}"/>
    <cellStyle name="Link Currency (0)" xfId="3921" xr:uid="{FF5092ED-0D51-4D2C-A7AC-8CF6EE771369}"/>
    <cellStyle name="Link Currency (0) 2" xfId="8853" xr:uid="{7859E3F8-0459-4D07-A172-6E23AC877283}"/>
    <cellStyle name="Link Currency (0) 3" xfId="8854" xr:uid="{F2B79A25-8ABF-4864-9C82-095238538825}"/>
    <cellStyle name="Link Currency (0) 4" xfId="8852" xr:uid="{AE82E464-AE5C-43C6-91DD-D31AF037E2E9}"/>
    <cellStyle name="Link Currency (2)" xfId="3922" xr:uid="{71F003D3-E1FF-47A4-97D5-35063927BF5C}"/>
    <cellStyle name="Link Currency (2) 2" xfId="8856" xr:uid="{619AC806-E713-4D5C-A2FC-7A55B6B3B0A9}"/>
    <cellStyle name="Link Currency (2) 3" xfId="8857" xr:uid="{92E41C50-A430-4700-B697-BBF6D54E451A}"/>
    <cellStyle name="Link Currency (2) 4" xfId="8855" xr:uid="{704B747D-2AC0-4846-ADBD-76FC14F8CC91}"/>
    <cellStyle name="Link Units (0)" xfId="3923" xr:uid="{CD90BD3D-5F90-4DB9-B241-6BA80BA404D2}"/>
    <cellStyle name="Link Units (0) 2" xfId="8859" xr:uid="{82AAB59B-4196-4692-AEEF-E5C334E49EF9}"/>
    <cellStyle name="Link Units (0) 3" xfId="8860" xr:uid="{F3C29115-4D99-4892-8AB8-6A97A14E9559}"/>
    <cellStyle name="Link Units (0) 4" xfId="8858" xr:uid="{3A12072D-E08D-4893-A448-81A473B37768}"/>
    <cellStyle name="Link Units (1)" xfId="3924" xr:uid="{0C9BA8D9-4107-4B7D-BB4C-61CAE1D265E1}"/>
    <cellStyle name="Link Units (1) 2" xfId="8862" xr:uid="{45A58D5E-4A8A-4413-A500-653C24C6EAE9}"/>
    <cellStyle name="Link Units (1) 3" xfId="8863" xr:uid="{E2DAE424-907B-4D06-87A8-A249EEE80870}"/>
    <cellStyle name="Link Units (1) 4" xfId="8861" xr:uid="{ECE2654C-C122-4FAB-A45C-09647B816727}"/>
    <cellStyle name="Link Units (2)" xfId="3925" xr:uid="{DA914E7F-CF39-44FD-9B3A-0DC9CD3CDC65}"/>
    <cellStyle name="Link Units (2) 2" xfId="8865" xr:uid="{71F60968-0D66-4906-9D37-E8053113E955}"/>
    <cellStyle name="Link Units (2) 3" xfId="8866" xr:uid="{CBE1B316-3AAD-49C2-9B55-20CE2920BBFC}"/>
    <cellStyle name="Link Units (2) 4" xfId="8864" xr:uid="{BF2911CC-A476-47FF-BA9B-0664DAE27EB9}"/>
    <cellStyle name="Linked Cell 2" xfId="468" xr:uid="{00000000-0005-0000-0000-0000D3010000}"/>
    <cellStyle name="Linked Cell 2 2" xfId="1348" xr:uid="{08A6F0ED-6507-4387-96E7-A431D02B900C}"/>
    <cellStyle name="Linked Cell 2 2 2" xfId="25987" xr:uid="{F4F1D157-75FB-49F3-960D-63B4640FD418}"/>
    <cellStyle name="Linked Cell 2 2 2 2" xfId="25988" xr:uid="{9EA82379-C48B-4761-86E1-E64A7BA3147E}"/>
    <cellStyle name="Linked Cell 2 2 2 2 2" xfId="25989" xr:uid="{46035707-41AC-43EA-BA37-EE6FF85C2122}"/>
    <cellStyle name="Linked Cell 2 2 2 2 2 2" xfId="25990" xr:uid="{7BCAC2CB-70BE-42A4-B21A-BBEC64F4EA87}"/>
    <cellStyle name="Linked Cell 2 2 2 3" xfId="25991" xr:uid="{0AE4F6C3-BDCE-455F-ABD8-74CDA3A74B30}"/>
    <cellStyle name="Linked Cell 2 2 2 4" xfId="25992" xr:uid="{86AAF1FC-48CE-45D8-AC07-7A3A42C0EE15}"/>
    <cellStyle name="Linked Cell 2 2 2 5" xfId="25993" xr:uid="{55ECB539-4E6C-4F51-BF0D-3C8C74E1A399}"/>
    <cellStyle name="Linked Cell 2 2 2 6" xfId="25994" xr:uid="{93C81A21-F629-4DB6-A104-2460DC06B8EF}"/>
    <cellStyle name="Linked Cell 2 2 3" xfId="25995" xr:uid="{BBA57BAF-CE2F-4932-BF3E-5674AB672275}"/>
    <cellStyle name="Linked Cell 2 2 4" xfId="25996" xr:uid="{5A796521-7AAC-47A0-9BF7-8BB2DC1C6E42}"/>
    <cellStyle name="Linked Cell 2 2 4 2" xfId="25997" xr:uid="{224F4042-4BA9-4FF7-8738-32FD3775F02B}"/>
    <cellStyle name="Linked Cell 2 2 4 2 2" xfId="25998" xr:uid="{91B6FEC4-C2DD-499E-BD07-846E1F0B9041}"/>
    <cellStyle name="Linked Cell 2 2 5" xfId="25999" xr:uid="{8E198ED1-D881-47C7-8379-0A812D79B942}"/>
    <cellStyle name="Linked Cell 2 2 6" xfId="26000" xr:uid="{133FAA5C-300E-4691-9608-4E1F341E85A6}"/>
    <cellStyle name="Linked Cell 2 2 7" xfId="26001" xr:uid="{3CAFC3E6-535A-4342-B55E-EF5AB5098870}"/>
    <cellStyle name="Linked Cell 2 2 8" xfId="49832" xr:uid="{8E0C200F-ED22-4B1F-9D9D-CA6568DCA881}"/>
    <cellStyle name="Linked Cell 2 3" xfId="26002" xr:uid="{6264C59D-1F6B-4280-A509-0DC2941D316B}"/>
    <cellStyle name="Linked Cell 2 3 2" xfId="26003" xr:uid="{AB4ADA95-762E-4CCD-A5B1-56F38F5ADD3A}"/>
    <cellStyle name="Linked Cell 2 3 2 2" xfId="26004" xr:uid="{CCE910E4-7715-4456-938C-552D7BBAB3BC}"/>
    <cellStyle name="Linked Cell 2 3 2 2 2" xfId="26005" xr:uid="{7362A2FD-62C7-4BFE-B9BA-B20695CCAF94}"/>
    <cellStyle name="Linked Cell 2 3 3" xfId="26006" xr:uid="{35671FC1-F8E6-48C4-BDAC-A2C70B1B9286}"/>
    <cellStyle name="Linked Cell 2 3 4" xfId="26007" xr:uid="{5DBBDC7C-719B-4668-A278-E7B648952594}"/>
    <cellStyle name="Linked Cell 2 3 5" xfId="26008" xr:uid="{C56D51FC-0D2D-4347-A695-85492B589015}"/>
    <cellStyle name="Linked Cell 2 3 6" xfId="26009" xr:uid="{013EC320-EB8F-41BC-BA93-1F1F0D8B790C}"/>
    <cellStyle name="Linked Cell 2 4" xfId="26010" xr:uid="{394477DF-DE46-488B-B093-807EC54DFCE6}"/>
    <cellStyle name="Linked Cell 2 4 2" xfId="26011" xr:uid="{ACE730A4-960F-49D9-8DEB-7D7C5FA49E75}"/>
    <cellStyle name="Linked Cell 2 4 2 2" xfId="26012" xr:uid="{C1A7B30A-B8D9-48A3-836A-BBDDEE8E2FAD}"/>
    <cellStyle name="Linked Cell 2 5" xfId="26013" xr:uid="{8F690A24-D11D-4EA9-9A65-2461871A5D8E}"/>
    <cellStyle name="Linked Cell 2 6" xfId="26014" xr:uid="{BAD2C016-D155-4DA2-AF85-243EA4AAF3B5}"/>
    <cellStyle name="Linked Cell 2 7" xfId="26015" xr:uid="{5DE3B719-8093-40BD-98A5-4346A1978607}"/>
    <cellStyle name="Linked Cell 2 8" xfId="45784" xr:uid="{ACC35375-BB13-4CB3-B9A0-1F183DCF4808}"/>
    <cellStyle name="Linked Cell 2 9" xfId="49430" xr:uid="{B88CFC12-8AA7-4174-BFD7-13CE1FA7E672}"/>
    <cellStyle name="Linked Cell 3" xfId="469" xr:uid="{00000000-0005-0000-0000-0000D4010000}"/>
    <cellStyle name="Linked Cell 4" xfId="26016" xr:uid="{B9771E98-F0A2-45E5-A038-E2B673AC013F}"/>
    <cellStyle name="Linked Cell 5" xfId="26017" xr:uid="{6B58D5BF-6236-4C4D-8085-01DDAE889C47}"/>
    <cellStyle name="Linked Cell 6" xfId="26018" xr:uid="{724223FB-32E6-46FE-B9A5-79292E26BF57}"/>
    <cellStyle name="Linked Cell 7" xfId="42440" xr:uid="{D797427F-EA43-4FF0-BD42-059A5FD382FC}"/>
    <cellStyle name="Linked Cell 8" xfId="3673" xr:uid="{D63179C0-FA52-4C4B-8F55-E0F1FFA16614}"/>
    <cellStyle name="macroname" xfId="3926" xr:uid="{ED3DBB13-D749-4E3F-A1A9-5B3CB699B03B}"/>
    <cellStyle name="macroname 2" xfId="8867" xr:uid="{EF8FC46A-2F7B-4A33-AEB3-9BA9662B95CB}"/>
    <cellStyle name="Migliaia (0)" xfId="3927" xr:uid="{23A405CC-B98D-4A90-B6B6-401F43916C75}"/>
    <cellStyle name="Milliers [0]_AR1194" xfId="3928" xr:uid="{B86840FE-59DE-4E62-8DA1-E5809583347A}"/>
    <cellStyle name="Milliers_AR1194" xfId="3929" xr:uid="{49B7A59D-3B42-4C52-A472-334F1E024228}"/>
    <cellStyle name="Mon?taire [0]_AR1194" xfId="3930" xr:uid="{40E99EC6-C110-469A-A802-B6C4D37F6693}"/>
    <cellStyle name="Mon?taire_AR1194" xfId="3931" xr:uid="{3DECED2F-CE8A-4DC0-B2D6-3188CD5A9F5B}"/>
    <cellStyle name="Monétaire [0]_AR1194" xfId="3932" xr:uid="{061584F7-7D2E-40F3-994A-1432FA86ED9E}"/>
    <cellStyle name="Monétaire_AR1194" xfId="3933" xr:uid="{4B4234AF-2097-46D7-9183-AFC6318FD72A}"/>
    <cellStyle name="Mon้taire [0]_AR1194" xfId="3934" xr:uid="{D5DE06DC-1BB0-4A87-8EDA-CEFCA4D22E05}"/>
    <cellStyle name="Mon้taire_AR1194" xfId="3935" xr:uid="{C1CE0ECA-B0F9-4478-8B31-CD849FE2A443}"/>
    <cellStyle name="Neutral 10" xfId="26019" xr:uid="{7E721A67-CD37-4659-8A77-1206935219F3}"/>
    <cellStyle name="Neutral 11" xfId="26020" xr:uid="{92BB48CB-E778-4803-9581-1B557528EEF6}"/>
    <cellStyle name="Neutral 12" xfId="26021" xr:uid="{A6AF4D77-98FF-44E9-A4C6-4E300AC5950C}"/>
    <cellStyle name="Neutral 13" xfId="26022" xr:uid="{6F1A45AF-D015-4ECB-A1CB-878CD3216C27}"/>
    <cellStyle name="Neutral 14" xfId="26023" xr:uid="{736FA844-7268-44C4-BE94-55D385D31F71}"/>
    <cellStyle name="Neutral 15" xfId="26024" xr:uid="{40BBFF26-DE59-42F5-B174-6C3A62CE637C}"/>
    <cellStyle name="Neutral 16" xfId="26025" xr:uid="{A4CE1E6D-B810-4412-9DC9-CA490F6F0D26}"/>
    <cellStyle name="Neutral 17" xfId="26026" xr:uid="{D13E258C-C385-4FAD-B9C3-84D579DABA16}"/>
    <cellStyle name="Neutral 18" xfId="26027" xr:uid="{90988445-7648-4BE9-872B-C23ED5AD46C6}"/>
    <cellStyle name="Neutral 19" xfId="26028" xr:uid="{C3BD5F5B-C732-4C13-9FDF-0BB9CBA690AC}"/>
    <cellStyle name="Neutral 19 10" xfId="26029" xr:uid="{8FB3DD0C-9243-4DE2-889D-39CD66310117}"/>
    <cellStyle name="Neutral 19 11" xfId="26030" xr:uid="{3B138353-31EC-4D65-92F1-F3D04378F77F}"/>
    <cellStyle name="Neutral 19 2" xfId="26031" xr:uid="{5178D22B-7134-45BC-9F70-D9645814B69E}"/>
    <cellStyle name="Neutral 19 3" xfId="26032" xr:uid="{1D1BE18A-F6F0-4422-A708-CFB4AFD4707D}"/>
    <cellStyle name="Neutral 19 4" xfId="26033" xr:uid="{60FFE3A1-3AD5-433D-85B3-5C7236C879DB}"/>
    <cellStyle name="Neutral 19 5" xfId="26034" xr:uid="{B79C190E-4B9E-4B68-A42A-6DCE3D6AC59E}"/>
    <cellStyle name="Neutral 19 6" xfId="26035" xr:uid="{ED9C2C67-0092-4523-BBFA-D8F5C7ADDD21}"/>
    <cellStyle name="Neutral 19 7" xfId="26036" xr:uid="{FED36B89-8198-4F75-8131-99E8278F1C40}"/>
    <cellStyle name="Neutral 19 8" xfId="26037" xr:uid="{2ACFF767-A11A-495A-8566-E584C0CA184E}"/>
    <cellStyle name="Neutral 19 9" xfId="26038" xr:uid="{B46356BD-8B33-40B4-9675-E48E77962338}"/>
    <cellStyle name="Neutral 2" xfId="470" xr:uid="{00000000-0005-0000-0000-0000D5010000}"/>
    <cellStyle name="Neutral 2 2" xfId="1349" xr:uid="{E7F42A30-D617-4D53-9B71-4848F5872581}"/>
    <cellStyle name="Neutral 2 2 2" xfId="26039" xr:uid="{ADB98299-4D86-4412-A880-E272A9F72FE4}"/>
    <cellStyle name="Neutral 2 2 2 2" xfId="26040" xr:uid="{546E9B64-63BD-41E4-8A0F-D9023BC67740}"/>
    <cellStyle name="Neutral 2 2 2 2 2" xfId="26041" xr:uid="{E7190FCA-11F4-421A-9AA0-B9C2F1350E1C}"/>
    <cellStyle name="Neutral 2 2 2 2 2 2" xfId="26042" xr:uid="{DE927788-1393-4343-8A13-86CA679C523B}"/>
    <cellStyle name="Neutral 2 2 2 3" xfId="26043" xr:uid="{79ACA2EA-A457-437F-8945-64F6D4EE0920}"/>
    <cellStyle name="Neutral 2 2 2 4" xfId="26044" xr:uid="{5C8C1A9A-3824-4BEA-A337-626052606C9F}"/>
    <cellStyle name="Neutral 2 2 2 5" xfId="26045" xr:uid="{B00F609C-5FCE-4D45-94F3-B80072C29D11}"/>
    <cellStyle name="Neutral 2 2 2 6" xfId="26046" xr:uid="{DB0327F7-BF56-460C-AB3B-D5EC35E4E45F}"/>
    <cellStyle name="Neutral 2 2 3" xfId="26047" xr:uid="{C4A69BF5-7C71-488E-8442-DDECA1280296}"/>
    <cellStyle name="Neutral 2 2 4" xfId="26048" xr:uid="{691EAB56-2A5D-4B05-B6EB-76D95C090643}"/>
    <cellStyle name="Neutral 2 2 4 2" xfId="26049" xr:uid="{5EEA0211-1D22-4E24-8993-410B2220083C}"/>
    <cellStyle name="Neutral 2 2 4 2 2" xfId="26050" xr:uid="{C1BDA534-F30B-4695-AEF5-7A537974A51F}"/>
    <cellStyle name="Neutral 2 2 5" xfId="26051" xr:uid="{F15E3F41-60CF-4EED-9DFD-F671EF7CEB03}"/>
    <cellStyle name="Neutral 2 2 6" xfId="26052" xr:uid="{BBBCA8FB-B5F0-4423-B684-57D70B55AB5F}"/>
    <cellStyle name="Neutral 2 2 7" xfId="26053" xr:uid="{157415C6-066F-4914-A19F-BF43EEA53C18}"/>
    <cellStyle name="Neutral 2 2 8" xfId="51787" xr:uid="{C0323572-D3CE-4F19-AC32-E06F407BF466}"/>
    <cellStyle name="Neutral 2 3" xfId="26054" xr:uid="{CD06E18D-54B1-4C65-A326-8C2049CE6A07}"/>
    <cellStyle name="Neutral 2 3 2" xfId="26055" xr:uid="{57EB5F4E-A1AC-4655-910C-FB0251AA9F6E}"/>
    <cellStyle name="Neutral 2 3 2 2" xfId="26056" xr:uid="{52231D86-A4EF-4417-BFE5-9C0F5D5821B2}"/>
    <cellStyle name="Neutral 2 3 2 2 2" xfId="26057" xr:uid="{6350CA9C-88E9-44DC-833E-1AFDA5557FEF}"/>
    <cellStyle name="Neutral 2 3 3" xfId="26058" xr:uid="{5E31F84B-5066-4274-977D-E055967FFA80}"/>
    <cellStyle name="Neutral 2 3 4" xfId="26059" xr:uid="{F43A4D45-9003-4F66-9E94-67607D093D84}"/>
    <cellStyle name="Neutral 2 3 5" xfId="26060" xr:uid="{109F4361-4D1F-4B8D-B8CC-582C458D6E77}"/>
    <cellStyle name="Neutral 2 3 6" xfId="26061" xr:uid="{5CA76133-D2EC-49C8-B4FB-C70055882384}"/>
    <cellStyle name="Neutral 2 4" xfId="26062" xr:uid="{91BEEDEA-B088-44F5-9BEE-1C38BCD99917}"/>
    <cellStyle name="Neutral 2 4 2" xfId="26063" xr:uid="{5E551902-93A1-48CA-ACA4-5287397D68FD}"/>
    <cellStyle name="Neutral 2 4 2 2" xfId="26064" xr:uid="{D6859A26-2737-4EC1-9D24-52E1FDBE5D84}"/>
    <cellStyle name="Neutral 2 5" xfId="26065" xr:uid="{FFDC7759-D935-46E7-9394-9771E8E61094}"/>
    <cellStyle name="Neutral 2 6" xfId="26066" xr:uid="{453860C3-BD98-450E-BA67-7DB9AA97D668}"/>
    <cellStyle name="Neutral 2 7" xfId="26067" xr:uid="{1B7BC203-E723-4ED9-A182-FA9500BED02C}"/>
    <cellStyle name="Neutral 2 8" xfId="45785" xr:uid="{119902E0-9399-4688-9414-25B6CF9E45F8}"/>
    <cellStyle name="Neutral 2 9" xfId="46957" xr:uid="{979431F8-1388-4C94-A685-73CFD131F9DA}"/>
    <cellStyle name="Neutral 20" xfId="26068" xr:uid="{3D0AB182-6D87-435B-BCC6-C3B047D3EDAD}"/>
    <cellStyle name="Neutral 21" xfId="26069" xr:uid="{AAED57AB-465D-4B17-9FA3-1C8511AAA5F1}"/>
    <cellStyle name="Neutral 22" xfId="26070" xr:uid="{41E04963-105C-4FE2-A9A2-4FC6C4549C95}"/>
    <cellStyle name="Neutral 23" xfId="26071" xr:uid="{E9713920-0148-4E5F-9E5B-30E0C7EAD6A6}"/>
    <cellStyle name="Neutral 23 2" xfId="26072" xr:uid="{DFBFA0D7-0686-4EE7-96AA-E5004FFAD6ED}"/>
    <cellStyle name="Neutral 24" xfId="26073" xr:uid="{7F9C04F7-B6BA-4888-B13E-80F605422E08}"/>
    <cellStyle name="Neutral 25" xfId="26074" xr:uid="{505CD710-D600-4A38-B4FA-2FF7689E3D74}"/>
    <cellStyle name="Neutral 26" xfId="26075" xr:uid="{ECE7164F-EFB7-41B5-A557-30F7BDE8D554}"/>
    <cellStyle name="Neutral 27" xfId="26076" xr:uid="{70055133-40CF-47C0-82BA-EADA642C9A64}"/>
    <cellStyle name="Neutral 28" xfId="26077" xr:uid="{D7AC2A6A-7756-4721-BFF1-A51E189508BE}"/>
    <cellStyle name="Neutral 29" xfId="26078" xr:uid="{8941F24A-B714-46B9-918B-B7E2C8B628D6}"/>
    <cellStyle name="Neutral 3" xfId="471" xr:uid="{00000000-0005-0000-0000-0000D6010000}"/>
    <cellStyle name="Neutral 3 2" xfId="5976" xr:uid="{7BCE699F-84E9-4EE3-9714-69D141991A10}"/>
    <cellStyle name="Neutral 3 3" xfId="5508" xr:uid="{D2D07B9C-A503-4BB0-8F76-ED54DFD259D8}"/>
    <cellStyle name="Neutral 30" xfId="26079" xr:uid="{FF6DB6A2-13E3-4C76-9FCA-5E40B704B138}"/>
    <cellStyle name="Neutral 31" xfId="26080" xr:uid="{0370F200-4C1C-485F-A710-DB19FCE913C4}"/>
    <cellStyle name="Neutral 32" xfId="26081" xr:uid="{8FBCC96A-29CC-4314-9D0B-AB913B61BC15}"/>
    <cellStyle name="Neutral 33" xfId="26082" xr:uid="{46AA6484-3E20-4F3D-B6B7-1A3F28810B61}"/>
    <cellStyle name="Neutral 34" xfId="26083" xr:uid="{FDE45E08-E28A-4DDA-ABC6-6E41B0072349}"/>
    <cellStyle name="Neutral 35" xfId="26084" xr:uid="{F17538A2-8F29-42FF-8F5F-7E33D5E19760}"/>
    <cellStyle name="Neutral 36" xfId="26085" xr:uid="{FAE2DDCC-30BE-40A2-86DD-76C320AA4CC3}"/>
    <cellStyle name="Neutral 37" xfId="26086" xr:uid="{33428DC7-D0F5-46B9-9116-9161E7C371D1}"/>
    <cellStyle name="Neutral 38" xfId="26087" xr:uid="{5F19D203-60D5-47F5-A9A6-EBA33807305D}"/>
    <cellStyle name="Neutral 39" xfId="26088" xr:uid="{EF5395E1-D4FE-4507-A7A3-95629892C84F}"/>
    <cellStyle name="Neutral 4" xfId="927" xr:uid="{B80F0802-9B5B-4D47-84D2-07546FB7CD13}"/>
    <cellStyle name="Neutral 4 2" xfId="26089" xr:uid="{A54FBFD3-2E07-4ABC-8765-D12700D24596}"/>
    <cellStyle name="Neutral 40" xfId="26090" xr:uid="{6F2F23B1-A04C-456E-AE3B-D829C07FDCBB}"/>
    <cellStyle name="Neutral 41" xfId="26091" xr:uid="{48867606-F64D-43D5-9169-93CE359CAD07}"/>
    <cellStyle name="Neutral 42" xfId="42441" xr:uid="{EB677BF4-0F1C-41F8-8A88-A1F7A4D1BAED}"/>
    <cellStyle name="Neutral 43" xfId="3674" xr:uid="{9495C6A4-5B22-474D-B7B8-178428E8870B}"/>
    <cellStyle name="Neutral 5" xfId="26092" xr:uid="{C2DC76A7-827B-47D9-91FF-DBFCC8EE47C2}"/>
    <cellStyle name="Neutral 6" xfId="26093" xr:uid="{1EB9CFF8-D37A-422F-81BC-B01F5B23ACFE}"/>
    <cellStyle name="Neutral 7" xfId="26094" xr:uid="{B18FD98C-F49B-4ADD-AB08-57AB1D0C4F1E}"/>
    <cellStyle name="Neutral 8" xfId="26095" xr:uid="{81A089BE-903A-4694-9AA6-3ABAD4D81221}"/>
    <cellStyle name="Neutral 9" xfId="26096" xr:uid="{3206D1D6-6B58-4071-8211-A18F0B2F3D78}"/>
    <cellStyle name="no dec" xfId="472" xr:uid="{00000000-0005-0000-0000-0000D7010000}"/>
    <cellStyle name="no dec 2" xfId="8868" xr:uid="{DD32B561-C356-4A20-B910-0990C87E779A}"/>
    <cellStyle name="no dec 2 2" xfId="8869" xr:uid="{D3DF5B08-4671-48FF-B591-9A35739B76E0}"/>
    <cellStyle name="no dec 3" xfId="26097" xr:uid="{991DD224-A808-43B6-B531-AADCA728ECB9}"/>
    <cellStyle name="no dec 4" xfId="26098" xr:uid="{F64EEEFE-1CBE-4C53-925F-B8AA2A368F51}"/>
    <cellStyle name="no dec 5" xfId="26099" xr:uid="{4471983C-2F4C-46D0-8480-2BFF4496BBBC}"/>
    <cellStyle name="Normal" xfId="0" builtinId="0"/>
    <cellStyle name="Normal - Style1" xfId="473" xr:uid="{00000000-0005-0000-0000-0000D9010000}"/>
    <cellStyle name="Normal - Style1 2" xfId="3602" xr:uid="{E74072AC-AE93-4A55-9C5C-9F4510FE701A}"/>
    <cellStyle name="Normal - Style1 2 2" xfId="46129" xr:uid="{6356C059-25D3-405B-92C3-D7695C6EE2AD}"/>
    <cellStyle name="Normal - Style1 2 3" xfId="3936" xr:uid="{6F48B91D-5AD6-49CA-996B-FFE7C1C75C0D}"/>
    <cellStyle name="Normal - Style1 3" xfId="4163" xr:uid="{830030F3-F2D0-4A05-95AF-BCB6FDF3E8FF}"/>
    <cellStyle name="Normal - Style1 3 2" xfId="26100" xr:uid="{71F768F5-F800-4D05-B2E6-23F524A5B3AD}"/>
    <cellStyle name="Normal - Style1 4" xfId="26101" xr:uid="{44F9B221-FB2B-4FEE-8EE3-8F3F654240C2}"/>
    <cellStyle name="Normal - Style1 5" xfId="42442" xr:uid="{B485D792-810B-407E-91B6-484656E8B799}"/>
    <cellStyle name="Normal - Style5" xfId="3937" xr:uid="{284B7D55-CD78-4176-8F06-2DE6D0023E86}"/>
    <cellStyle name="Normal - Style5 2" xfId="8870" xr:uid="{12A5E29F-EAE6-4E88-88D3-FAEDBE96FF5C}"/>
    <cellStyle name="Normal 1" xfId="3700" xr:uid="{53237A88-4786-49E1-9C86-D9E24C21559E}"/>
    <cellStyle name="Normal 10" xfId="474" xr:uid="{00000000-0005-0000-0000-0000DA010000}"/>
    <cellStyle name="Normal 10 10" xfId="26102" xr:uid="{C5F11EA0-E0F6-4FF5-A2E8-DAEC83D653C7}"/>
    <cellStyle name="Normal 10 11" xfId="26103" xr:uid="{DF677A58-654A-4A57-B8C1-348D4CD88A29}"/>
    <cellStyle name="Normal 10 12" xfId="26104" xr:uid="{1D72E1C3-956D-40C7-B137-5740CC4CF9BA}"/>
    <cellStyle name="Normal 10 13" xfId="26105" xr:uid="{DACD491B-1B72-4C22-8219-C52D8FF4C7DC}"/>
    <cellStyle name="Normal 10 14" xfId="26106" xr:uid="{00762F13-9BC1-4D8B-9D2D-07A7869B5260}"/>
    <cellStyle name="Normal 10 15" xfId="26107" xr:uid="{60E7BB5E-D8FC-4D77-8C60-AB42D3DDD87D}"/>
    <cellStyle name="Normal 10 16" xfId="26108" xr:uid="{DC4A4FDB-A984-44D3-BCB3-806596A0B47E}"/>
    <cellStyle name="Normal 10 17" xfId="26109" xr:uid="{EAE15A3A-F328-48FF-A43E-A10F133E7B27}"/>
    <cellStyle name="Normal 10 18" xfId="26110" xr:uid="{950A5C4C-4184-4542-8391-DD584707891C}"/>
    <cellStyle name="Normal 10 19" xfId="26111" xr:uid="{F894D9B5-834A-428D-9A31-B6F215547D08}"/>
    <cellStyle name="Normal 10 2" xfId="962" xr:uid="{CE8E7E46-1B07-4250-A4A6-FDC9E81FA3ED}"/>
    <cellStyle name="Normal 10 2 2" xfId="957" xr:uid="{FFC6213B-971E-4730-9350-96370285D198}"/>
    <cellStyle name="Normal 10 2 2 2" xfId="6469" xr:uid="{C266B795-7FA7-490B-8776-B695ADD2C4C7}"/>
    <cellStyle name="Normal 10 2 2 3" xfId="1658" xr:uid="{0FA6EE68-2351-4DF4-91E8-884D404F517A}"/>
    <cellStyle name="Normal 10 2 2 3 2" xfId="2293" xr:uid="{D2D51C28-D7D4-4B33-8480-A07DFA096877}"/>
    <cellStyle name="Normal 10 2 2 3 2 2" xfId="47883" xr:uid="{33B8353E-801B-4AA0-8E5E-9421178269DA}"/>
    <cellStyle name="Normal 10 2 2 3 2 3" xfId="7255" xr:uid="{3E19C762-8CC1-453F-B5FD-E3A8B4CD809F}"/>
    <cellStyle name="Normal 10 2 2 3 3" xfId="26112" xr:uid="{9B4EB164-5271-4C4B-9116-696644542D69}"/>
    <cellStyle name="Normal 10 2 2 3 4" xfId="47227" xr:uid="{669EB149-D578-4E05-923A-2199E5747685}"/>
    <cellStyle name="Normal 10 2 2 3 5" xfId="3568" xr:uid="{DF35189F-729D-4BE7-BFD7-563FB2730344}"/>
    <cellStyle name="Normal 10 2 3" xfId="1011" xr:uid="{9A55DEF1-3D67-4C13-8C5B-DF7EA53FEA8E}"/>
    <cellStyle name="Normal 10 2 3 2" xfId="26114" xr:uid="{D5796B5E-D602-4F3D-887B-97700385B9C3}"/>
    <cellStyle name="Normal 10 2 3 3" xfId="26113" xr:uid="{8005C1EA-5E97-4BB5-9A34-6446604F6FD7}"/>
    <cellStyle name="Normal 10 2 4" xfId="1707" xr:uid="{79B04745-004B-42C3-95CD-D1E77B4A46D2}"/>
    <cellStyle name="Normal 10 20" xfId="26115" xr:uid="{39CEE085-67ED-4415-BCFA-8CD645173543}"/>
    <cellStyle name="Normal 10 21" xfId="26116" xr:uid="{5FFD53E1-08DF-48A7-A917-4A0A12189950}"/>
    <cellStyle name="Normal 10 22" xfId="26117" xr:uid="{030BC937-73F3-42EE-AEBF-8AAD0B978EFD}"/>
    <cellStyle name="Normal 10 3" xfId="475" xr:uid="{00000000-0005-0000-0000-0000DB010000}"/>
    <cellStyle name="Normal 10 3 2" xfId="1027" xr:uid="{684B18C4-06B2-43BF-B3FD-4228B5A89ACD}"/>
    <cellStyle name="Normal 10 3 2 2" xfId="5943" xr:uid="{6E1F53AF-10E1-44C9-901F-B24E1C3AC02F}"/>
    <cellStyle name="Normal 10 3 2 2 2" xfId="26118" xr:uid="{95475CFA-EB71-44BC-8FA7-81D612540926}"/>
    <cellStyle name="Normal 10 3 2 3" xfId="3701" xr:uid="{23E085E5-0A4E-4312-ACC9-6BF64FBF6C98}"/>
    <cellStyle name="Normal 10 3 3" xfId="969" xr:uid="{F76B0012-5604-4B09-8587-072FEF464B85}"/>
    <cellStyle name="Normal 10 3 3 2" xfId="8871" xr:uid="{983199CF-81B3-487A-BD11-7290E10B60C6}"/>
    <cellStyle name="Normal 10 3 4" xfId="5677" xr:uid="{005A9AEF-432B-45CB-9003-ED5B4206ACAF}"/>
    <cellStyle name="Normal 10 4" xfId="3702" xr:uid="{36D77F65-3136-4E4E-A696-78CDA1B504E8}"/>
    <cellStyle name="Normal 10 5" xfId="26119" xr:uid="{4B3D69DA-757C-4754-9826-E85EC1E3B959}"/>
    <cellStyle name="Normal 10 6" xfId="26120" xr:uid="{0DE8C691-AE94-4099-B87F-B8E46FB0DE36}"/>
    <cellStyle name="Normal 10 7" xfId="26121" xr:uid="{0957A72F-4D69-4DDA-B784-321D48817555}"/>
    <cellStyle name="Normal 10 7 2" xfId="26122" xr:uid="{5CA7AE20-4ECA-4730-9F66-02DE4123A0F0}"/>
    <cellStyle name="Normal 10 8" xfId="26123" xr:uid="{02DBA2A1-78F8-488C-9C92-AB29792575C1}"/>
    <cellStyle name="Normal 10 8 2" xfId="26124" xr:uid="{01FC5DCC-87A2-4480-A206-1F5CC4849E12}"/>
    <cellStyle name="Normal 10 9" xfId="26125" xr:uid="{27DBD871-FCCF-4F84-8A40-D92D848A0BB5}"/>
    <cellStyle name="Normal 10 9 2" xfId="26126" xr:uid="{33602FA5-3DF5-4A07-9036-F41C0A7FB3A6}"/>
    <cellStyle name="Normal 10_TTC Q3'53 WP" xfId="8872" xr:uid="{1B6BF56C-2C97-4729-A092-E690459D50B3}"/>
    <cellStyle name="Normal 100" xfId="4356" xr:uid="{8555DCA6-A42E-4216-9663-88410CA599C9}"/>
    <cellStyle name="Normal 100 2" xfId="26128" xr:uid="{0FB7325E-C76A-4140-B8DD-48623E498541}"/>
    <cellStyle name="Normal 100 3" xfId="26127" xr:uid="{9C371D7D-1ABC-46A7-A2BD-C9F6690EE527}"/>
    <cellStyle name="Normal 101" xfId="4358" xr:uid="{48D1BAD2-B1B7-4545-AA7B-269451B3E45F}"/>
    <cellStyle name="Normal 101 2" xfId="26130" xr:uid="{CD712488-FA46-4ACB-B425-5A342814C552}"/>
    <cellStyle name="Normal 101 3" xfId="42443" xr:uid="{46EF7A08-C531-4368-8FAF-0D67A45F6B74}"/>
    <cellStyle name="Normal 101 4" xfId="26129" xr:uid="{CFD734D9-6C98-4F83-9F2D-8B8584303E8A}"/>
    <cellStyle name="Normal 102" xfId="4359" xr:uid="{A54DF47E-2364-4AE6-B305-302F0E534DB6}"/>
    <cellStyle name="Normal 102 2" xfId="26131" xr:uid="{D372B2CF-97B6-4AB3-B210-AE77115B6627}"/>
    <cellStyle name="Normal 103" xfId="4388" xr:uid="{478E6C9F-83EE-446B-AABB-30B9890E783A}"/>
    <cellStyle name="Normal 103 2" xfId="26133" xr:uid="{670A2F88-348A-4587-B786-EF82348627F3}"/>
    <cellStyle name="Normal 103 3" xfId="26134" xr:uid="{E108A2FB-1309-45F4-8987-4960BE570D35}"/>
    <cellStyle name="Normal 103 4" xfId="26135" xr:uid="{CB23F690-73C8-470E-B1DF-3690C24BBE0B}"/>
    <cellStyle name="Normal 103 5" xfId="26132" xr:uid="{EC314691-B05A-4D18-85AA-655CF66B8F0E}"/>
    <cellStyle name="Normal 104" xfId="4585" xr:uid="{39133918-9CE8-4AAB-BC4D-38FCDF658134}"/>
    <cellStyle name="Normal 104 2" xfId="26137" xr:uid="{A89928BF-DED3-4096-A652-D9C048C1217D}"/>
    <cellStyle name="Normal 104 2 2" xfId="26138" xr:uid="{583CE116-DED4-4944-A86F-81790CD955EE}"/>
    <cellStyle name="Normal 104 3" xfId="26139" xr:uid="{80657FDC-5034-42B7-B002-AF626FD9DCA0}"/>
    <cellStyle name="Normal 104 4" xfId="26140" xr:uid="{AC98A1FE-FC42-4F2F-B07C-10D38B0AD432}"/>
    <cellStyle name="Normal 104 5" xfId="26136" xr:uid="{26681C32-F632-4009-8097-4F9BFAF1299F}"/>
    <cellStyle name="Normal 105" xfId="4590" xr:uid="{CDAC355A-CB04-4CFF-A3CA-F9B91091C68C}"/>
    <cellStyle name="Normal 105 2" xfId="26141" xr:uid="{6BD23132-8F88-4F2F-8E23-D951C9A42472}"/>
    <cellStyle name="Normal 106" xfId="988" xr:uid="{8F3BD838-AC94-4AD7-8800-A675B9D7636D}"/>
    <cellStyle name="Normal 106 2" xfId="5913" xr:uid="{53083254-B688-4CDB-9AE1-78FA0D3245D6}"/>
    <cellStyle name="Normal 106 3" xfId="4606" xr:uid="{D85C441B-3E7E-4E57-AD49-8C6CB0E8B24E}"/>
    <cellStyle name="Normal 107" xfId="4588" xr:uid="{BD9684D2-C0E2-48DA-A299-A80AA31FCCC3}"/>
    <cellStyle name="Normal 107 10" xfId="26142" xr:uid="{9059FFFD-B15F-49D5-8DDF-6A717722F193}"/>
    <cellStyle name="Normal 107 2" xfId="26143" xr:uid="{D8764F93-295B-4A5D-897A-02A1F4550EF5}"/>
    <cellStyle name="Normal 107 2 2" xfId="26144" xr:uid="{0A701503-308A-4B95-8E9B-28C5264233BF}"/>
    <cellStyle name="Normal 107 2 3" xfId="26145" xr:uid="{24E055E6-76EF-4FB2-8402-1A5AB043BD79}"/>
    <cellStyle name="Normal 107 2 4" xfId="26146" xr:uid="{28A04D2C-F39C-40A6-A3C4-31529A7D3BC9}"/>
    <cellStyle name="Normal 107 2 5" xfId="26147" xr:uid="{B4161091-7AEC-409F-B008-F259F4A1F1D1}"/>
    <cellStyle name="Normal 107 3" xfId="26148" xr:uid="{AFAB18A8-8696-4125-8DD6-B3687CF8277D}"/>
    <cellStyle name="Normal 107 3 2" xfId="26149" xr:uid="{3BE0EC20-9972-4942-B288-1BDA1AC3C48F}"/>
    <cellStyle name="Normal 107 3 3" xfId="26150" xr:uid="{3213F33A-1532-4576-8CBB-74C03D49E95E}"/>
    <cellStyle name="Normal 107 3 4" xfId="26151" xr:uid="{515F6D60-8DBD-4EBF-90B8-9550A307A78B}"/>
    <cellStyle name="Normal 107 3 5" xfId="26152" xr:uid="{AA4015AF-E577-4BE3-AC79-841F9324FBE3}"/>
    <cellStyle name="Normal 107 4" xfId="26153" xr:uid="{871975CA-A942-4C7C-9E84-A195DCC3F321}"/>
    <cellStyle name="Normal 107 4 2" xfId="26154" xr:uid="{EED24C84-AB01-42CC-B48F-689C143F773B}"/>
    <cellStyle name="Normal 107 4 3" xfId="26155" xr:uid="{E80A7918-0BB5-412C-8735-4C144621FE93}"/>
    <cellStyle name="Normal 107 4 4" xfId="26156" xr:uid="{DA8D88EE-EC0F-45FD-AE7D-9ACA40621CFF}"/>
    <cellStyle name="Normal 107 4 5" xfId="26157" xr:uid="{824CEEBE-DABB-4756-A46D-ACC09BCF0497}"/>
    <cellStyle name="Normal 107 5" xfId="26158" xr:uid="{9D816DE0-B0DF-4748-8DA6-EE264185DA15}"/>
    <cellStyle name="Normal 107 5 2" xfId="26159" xr:uid="{CB712B2D-C934-4CDD-879C-B0A9D254398A}"/>
    <cellStyle name="Normal 107 5 3" xfId="26160" xr:uid="{4D2AB010-39D9-4203-B506-DC9F055F4B19}"/>
    <cellStyle name="Normal 107 5 4" xfId="26161" xr:uid="{225FCCD1-17A3-4F13-A6FC-4F0BFFC871E1}"/>
    <cellStyle name="Normal 107 5 5" xfId="26162" xr:uid="{93872A82-AD4B-4A6D-ADB4-D13384B99C10}"/>
    <cellStyle name="Normal 107 6" xfId="26163" xr:uid="{9B7D77BA-7CEF-41F1-86FC-683CD0AB6691}"/>
    <cellStyle name="Normal 107 6 2" xfId="26164" xr:uid="{838A4123-A6BD-4DC4-9C81-E0E4794AAB74}"/>
    <cellStyle name="Normal 107 6 3" xfId="26165" xr:uid="{01BFEEDD-EB35-4B26-ABB6-84563676EE6C}"/>
    <cellStyle name="Normal 107 6 4" xfId="42444" xr:uid="{5C9253A5-6C63-4691-A77F-5E2AE41A4F0D}"/>
    <cellStyle name="Normal 107 7" xfId="26166" xr:uid="{F3B38909-E2BD-4F93-A04F-E7668CEB7024}"/>
    <cellStyle name="Normal 107 8" xfId="26167" xr:uid="{67743A5F-827D-4D70-9634-BD3F1E125505}"/>
    <cellStyle name="Normal 107 9" xfId="26168" xr:uid="{DEEB8B42-5FCC-4EDA-8737-68410E56A82D}"/>
    <cellStyle name="Normal 108" xfId="4610" xr:uid="{435519BB-AF94-4AC9-8E41-C74FEB7A2676}"/>
    <cellStyle name="Normal 108 2" xfId="26170" xr:uid="{DBC31A25-5AA4-4857-B74E-3F9C7D55F6D2}"/>
    <cellStyle name="Normal 108 3" xfId="42445" xr:uid="{63504DA7-9406-45D9-9E06-247029B49D08}"/>
    <cellStyle name="Normal 108 4" xfId="26169" xr:uid="{216839FC-5241-404D-B09B-B0A6F06B7EFB}"/>
    <cellStyle name="Normal 109" xfId="4612" xr:uid="{45EFDB2B-7A74-458E-A07D-CCFC0E312E1E}"/>
    <cellStyle name="Normal 109 2" xfId="26172" xr:uid="{EB94FD6A-E014-49CE-B4D0-E243158CE5A5}"/>
    <cellStyle name="Normal 109 3" xfId="42446" xr:uid="{F15E5518-0A86-4BCE-9C49-A90E23AAD036}"/>
    <cellStyle name="Normal 109 4" xfId="26171" xr:uid="{15E38F12-752E-42CC-99E3-8FF78B12440D}"/>
    <cellStyle name="Normal 11" xfId="476" xr:uid="{00000000-0005-0000-0000-0000DC010000}"/>
    <cellStyle name="Normal 11 10" xfId="8873" xr:uid="{9A303698-1FAF-422A-99C4-A94C43479B19}"/>
    <cellStyle name="Normal 11 11" xfId="8874" xr:uid="{762A70DA-D218-4B66-AFFF-EC3533663940}"/>
    <cellStyle name="Normal 11 12" xfId="8875" xr:uid="{7DDCF015-C662-46B7-8CD9-DDD792CA8FF1}"/>
    <cellStyle name="Normal 11 13" xfId="8876" xr:uid="{B8068C77-D4FD-4C1B-A8DD-67E115A47303}"/>
    <cellStyle name="Normal 11 14" xfId="8877" xr:uid="{9A23CC36-E05D-44C5-9159-CB9E91FDEA73}"/>
    <cellStyle name="Normal 11 15" xfId="8878" xr:uid="{686B5D9C-8A8D-42B0-869E-AB5A503F65C8}"/>
    <cellStyle name="Normal 11 16" xfId="8879" xr:uid="{154A233D-F51B-4815-B0C6-648F95D5B97D}"/>
    <cellStyle name="Normal 11 17" xfId="26173" xr:uid="{4BB9A9D4-18ED-4709-9A71-4B141AAEDFBA}"/>
    <cellStyle name="Normal 11 18" xfId="26174" xr:uid="{5DD90E8F-10F9-4EB1-A64B-570A3F45BCC5}"/>
    <cellStyle name="Normal 11 19" xfId="26175" xr:uid="{AA92EAB9-03FA-44BB-87E0-2F4440AFE7A1}"/>
    <cellStyle name="Normal 11 2" xfId="3938" xr:uid="{EDD9CEB7-33D4-4B27-95F1-5BE5E48A9821}"/>
    <cellStyle name="Normal 11 2 10" xfId="26176" xr:uid="{3C259969-3BAF-43AA-B0BD-8B78E7820555}"/>
    <cellStyle name="Normal 11 2 10 2" xfId="26177" xr:uid="{BD95FDA3-F917-4D16-8A9D-223BDF39F2C5}"/>
    <cellStyle name="Normal 11 2 10 2 2" xfId="26178" xr:uid="{A914D22C-20DB-43F1-B977-F0719D4F71DB}"/>
    <cellStyle name="Normal 11 2 11" xfId="26179" xr:uid="{46AB82EF-C403-46A2-A6D5-271E0E51A691}"/>
    <cellStyle name="Normal 11 2 12" xfId="26180" xr:uid="{9E2BDD25-D1EC-4035-B42D-110359159DBD}"/>
    <cellStyle name="Normal 11 2 13" xfId="26181" xr:uid="{682BD029-6D7B-41CE-9988-32535F76B20A}"/>
    <cellStyle name="Normal 11 2 14" xfId="8880" xr:uid="{BA28F7E7-0BF7-4260-BD02-41F4DBD00352}"/>
    <cellStyle name="Normal 11 2 2" xfId="8881" xr:uid="{95BD6746-5565-406C-861D-4C8142448625}"/>
    <cellStyle name="Normal 11 2 2 2" xfId="8882" xr:uid="{EE0B9BAB-46A8-4E68-84FB-9BFD8FA42ABE}"/>
    <cellStyle name="Normal 11 2 2 2 2" xfId="26182" xr:uid="{CC501012-76E2-4F05-9266-E0A0DAD61278}"/>
    <cellStyle name="Normal 11 2 2 2 2 2" xfId="26183" xr:uid="{0E0DF8B8-3063-4272-96C6-618618CC09F9}"/>
    <cellStyle name="Normal 11 2 2 2 2 2 2" xfId="26184" xr:uid="{4EBF3067-E07E-4B5A-A314-55D2EDA9A4B2}"/>
    <cellStyle name="Normal 11 2 2 2 3" xfId="26185" xr:uid="{077FEB8E-0FA7-4655-A64A-2307B9ED6948}"/>
    <cellStyle name="Normal 11 2 2 2 4" xfId="26186" xr:uid="{F657A911-7337-42FF-BC55-DB1F3523838F}"/>
    <cellStyle name="Normal 11 2 2 2 5" xfId="26187" xr:uid="{F42EA1A7-34B3-4850-A1DB-F485B8EB5545}"/>
    <cellStyle name="Normal 11 2 2 2 6" xfId="26188" xr:uid="{2AC5DE56-B2B7-4F92-88C0-FD3156825FCC}"/>
    <cellStyle name="Normal 11 2 2 3" xfId="26189" xr:uid="{A4FE36BF-39ED-4D52-8C94-30DC74BBE76D}"/>
    <cellStyle name="Normal 11 2 2 4" xfId="26190" xr:uid="{BE7A6676-8F97-4AB8-AFF5-9179F61C7668}"/>
    <cellStyle name="Normal 11 2 2 4 2" xfId="26191" xr:uid="{D18E15B2-7AC8-4371-A5EE-2B35D7260A0C}"/>
    <cellStyle name="Normal 11 2 2 4 2 2" xfId="26192" xr:uid="{3D88CF8C-497F-4140-BD2A-672C1B8F2BE8}"/>
    <cellStyle name="Normal 11 2 2 5" xfId="26193" xr:uid="{31FD7AF5-CD98-4148-ABAB-B5A3DB118390}"/>
    <cellStyle name="Normal 11 2 2 6" xfId="26194" xr:uid="{99F12EDB-B835-4B8D-936E-74A17DA3DE46}"/>
    <cellStyle name="Normal 11 2 2 7" xfId="26195" xr:uid="{9F0C8709-AD5C-4F90-B54F-028B23C7CEC3}"/>
    <cellStyle name="Normal 11 2 3" xfId="8883" xr:uid="{FF9FEAEA-58A7-4C0B-9901-9723E83A22A5}"/>
    <cellStyle name="Normal 11 2 4" xfId="26196" xr:uid="{6103B44B-68DD-47D3-9481-F3924EFB665B}"/>
    <cellStyle name="Normal 11 2 5" xfId="26197" xr:uid="{F4904311-6FC8-4352-A788-9ABE98FA9141}"/>
    <cellStyle name="Normal 11 2 6" xfId="26198" xr:uid="{5C34D870-2363-427A-956E-F8E9477D3015}"/>
    <cellStyle name="Normal 11 2 6 2" xfId="26199" xr:uid="{E4F4D467-B15F-4501-9263-6AFE647BB46E}"/>
    <cellStyle name="Normal 11 2 6 2 2" xfId="26200" xr:uid="{409C258C-2AF6-4F94-AF74-96D6B74FDDE3}"/>
    <cellStyle name="Normal 11 2 6 2 2 2" xfId="26201" xr:uid="{9ED5325F-D000-47EC-8DE4-F31049CED305}"/>
    <cellStyle name="Normal 11 2 6 2 2 2 2" xfId="26202" xr:uid="{0587AC1D-DE97-4F43-AC73-D38E2A45379E}"/>
    <cellStyle name="Normal 11 2 6 2 3" xfId="26203" xr:uid="{914F8024-632E-4C39-9764-583642DD77C0}"/>
    <cellStyle name="Normal 11 2 6 2 4" xfId="26204" xr:uid="{DF43DAF9-FB89-4DA7-B910-62DEDE393613}"/>
    <cellStyle name="Normal 11 2 6 2 5" xfId="26205" xr:uid="{06844921-7DA6-4F57-B030-8C19292C7274}"/>
    <cellStyle name="Normal 11 2 6 2 6" xfId="26206" xr:uid="{B37A1AC6-DCD1-49ED-BA26-0E3714350056}"/>
    <cellStyle name="Normal 11 2 6 3" xfId="26207" xr:uid="{8987D692-875F-4F40-9B15-A8580BDDE8E5}"/>
    <cellStyle name="Normal 11 2 6 3 2" xfId="26208" xr:uid="{089D7371-8BE9-4AB4-A264-ADA6E9654C94}"/>
    <cellStyle name="Normal 11 2 6 3 2 2" xfId="26209" xr:uid="{D0B63D04-1341-43A8-A979-CD3B577864E0}"/>
    <cellStyle name="Normal 11 2 6 4" xfId="26210" xr:uid="{15BAD9D9-2072-4BA4-AE9E-DA3FE7729212}"/>
    <cellStyle name="Normal 11 2 6 5" xfId="26211" xr:uid="{067ACFC0-17FA-4CDC-8CD0-FB6919EF8768}"/>
    <cellStyle name="Normal 11 2 6 6" xfId="26212" xr:uid="{830B8680-C627-4376-BEFD-DA5162095E31}"/>
    <cellStyle name="Normal 11 2 7" xfId="26213" xr:uid="{CCE4843E-4AC0-4F6F-A0DC-420E6B0596E7}"/>
    <cellStyle name="Normal 11 2 8" xfId="26214" xr:uid="{DBFE868F-12E8-46EA-BCF2-A813D7B22DEC}"/>
    <cellStyle name="Normal 11 2 9" xfId="26215" xr:uid="{A5A855E8-DBD2-4654-A0F3-2B85C92A96FE}"/>
    <cellStyle name="Normal 11 20" xfId="26216" xr:uid="{E08D227C-5BB8-4322-A6FC-776203FFF198}"/>
    <cellStyle name="Normal 11 21" xfId="26217" xr:uid="{DE4E1DED-3D02-4EB6-A079-94D003129C2E}"/>
    <cellStyle name="Normal 11 22" xfId="26218" xr:uid="{E250DE81-BD52-4337-A1EE-05EDB0D9E4F4}"/>
    <cellStyle name="Normal 11 23" xfId="26219" xr:uid="{4DF5C99E-3F46-402E-BFAD-3B0BE303DB16}"/>
    <cellStyle name="Normal 11 24" xfId="26220" xr:uid="{9D5CCCA2-CDE4-4F26-B1A0-403689ECB262}"/>
    <cellStyle name="Normal 11 25" xfId="26221" xr:uid="{C2CAA49D-6355-4312-AC68-DAFB97973575}"/>
    <cellStyle name="Normal 11 26" xfId="26222" xr:uid="{0DF58F13-D7B2-4B8F-8E69-9A54F15A886B}"/>
    <cellStyle name="Normal 11 27" xfId="26223" xr:uid="{4C49281F-70D3-47A9-BC80-732F9F20FE71}"/>
    <cellStyle name="Normal 11 28" xfId="26224" xr:uid="{80527349-B3B2-46C5-A968-21919BA1283C}"/>
    <cellStyle name="Normal 11 29" xfId="26225" xr:uid="{34D71C0C-CFE8-4311-880C-FC1612D69154}"/>
    <cellStyle name="Normal 11 3" xfId="3703" xr:uid="{5EBF77A2-627D-4E7B-BB88-B82C3A0D29CF}"/>
    <cellStyle name="Normal 11 3 10" xfId="26226" xr:uid="{55B2FFA4-EA08-4D22-A1CB-34DC59409946}"/>
    <cellStyle name="Normal 11 3 11" xfId="26227" xr:uid="{57E3A9A4-CAC9-434D-A5ED-FDB4771E829F}"/>
    <cellStyle name="Normal 11 3 11 2" xfId="26228" xr:uid="{83B1856D-FCEF-4837-845D-D13750E1B11A}"/>
    <cellStyle name="Normal 11 3 11 2 2" xfId="26229" xr:uid="{C2072A07-CE4C-499B-AEDF-066736421CFF}"/>
    <cellStyle name="Normal 11 3 11 2 2 2" xfId="26230" xr:uid="{5C291EDD-35F6-4E39-80DC-E3810A5F75F5}"/>
    <cellStyle name="Normal 11 3 11 2 2 2 2" xfId="26231" xr:uid="{49FD5C12-BDB8-40B7-B6DB-85FED75D5353}"/>
    <cellStyle name="Normal 11 3 11 2 3" xfId="26232" xr:uid="{FB4925D5-7C03-4441-85AE-EC677A6E2B86}"/>
    <cellStyle name="Normal 11 3 11 2 4" xfId="26233" xr:uid="{E1939CDB-EE1C-41F0-B9DF-73564EF44017}"/>
    <cellStyle name="Normal 11 3 11 2 5" xfId="26234" xr:uid="{EE5371B0-37C5-48E9-8741-313E616D3014}"/>
    <cellStyle name="Normal 11 3 11 2 6" xfId="26235" xr:uid="{8222D8D6-CD39-4C4A-99AA-DB5CC10CF795}"/>
    <cellStyle name="Normal 11 3 11 3" xfId="26236" xr:uid="{FF90597F-48B5-4A76-B236-4C7D581EC242}"/>
    <cellStyle name="Normal 11 3 11 3 2" xfId="26237" xr:uid="{D0B4A6F5-ACF4-449B-AE78-DF2FB983B769}"/>
    <cellStyle name="Normal 11 3 11 3 2 2" xfId="26238" xr:uid="{99B51CB2-D068-4458-9109-DC7D49A67366}"/>
    <cellStyle name="Normal 11 3 11 4" xfId="26239" xr:uid="{8A259E16-6A12-49C0-8D6C-BD9E35849284}"/>
    <cellStyle name="Normal 11 3 11 5" xfId="26240" xr:uid="{86233FE6-005C-46AF-BFDB-61123E3DF58A}"/>
    <cellStyle name="Normal 11 3 11 6" xfId="26241" xr:uid="{29FBB402-8197-4177-A7BA-F9B84A9E7E1F}"/>
    <cellStyle name="Normal 11 3 12" xfId="26242" xr:uid="{C5C0A609-3AB5-4334-A71B-B74D43C518D4}"/>
    <cellStyle name="Normal 11 3 13" xfId="26243" xr:uid="{F8D6C67D-9F01-4BD4-978B-8E56957D2F6F}"/>
    <cellStyle name="Normal 11 3 14" xfId="26244" xr:uid="{0A641CB1-9213-47D9-B84E-5A5492FEEA6A}"/>
    <cellStyle name="Normal 11 3 15" xfId="26245" xr:uid="{CDC39A4D-29B6-4957-9B41-871F8852B2B0}"/>
    <cellStyle name="Normal 11 3 15 2" xfId="26246" xr:uid="{5989C6AC-1C2D-4384-ADA0-ACBE93E1A9C8}"/>
    <cellStyle name="Normal 11 3 15 2 2" xfId="26247" xr:uid="{B9AB6950-1944-4BB8-AA5D-E79EC2C5D7F3}"/>
    <cellStyle name="Normal 11 3 16" xfId="26248" xr:uid="{093A7B58-253A-4E76-8805-6A58B3923321}"/>
    <cellStyle name="Normal 11 3 17" xfId="26249" xr:uid="{363EB3CE-9534-4484-A558-140C8CB4451D}"/>
    <cellStyle name="Normal 11 3 18" xfId="26250" xr:uid="{A061C619-00DC-4524-82F1-BE2B36F47900}"/>
    <cellStyle name="Normal 11 3 19" xfId="8884" xr:uid="{2F70397C-FB7A-402C-BB4E-7318AF099BD9}"/>
    <cellStyle name="Normal 11 3 2" xfId="8885" xr:uid="{33432F5A-D001-45E7-84E0-9AD2DA3A94D2}"/>
    <cellStyle name="Normal 11 3 2 2" xfId="26251" xr:uid="{B3F814FA-6FB8-4022-94A9-2F91CE2A1BE9}"/>
    <cellStyle name="Normal 11 3 2 2 2" xfId="26252" xr:uid="{AE96A7A2-8357-4CDF-86E0-D7EEFC1726F4}"/>
    <cellStyle name="Normal 11 3 2 2 2 2" xfId="26253" xr:uid="{5B21BEFB-B1C5-4AB9-813B-01913DDA1E28}"/>
    <cellStyle name="Normal 11 3 2 2 2 2 2" xfId="26254" xr:uid="{3AC1E9FB-FDD8-4857-A97A-173AB8CE13F1}"/>
    <cellStyle name="Normal 11 3 2 2 3" xfId="26255" xr:uid="{AEE1155E-EA9F-4500-A151-4507AAAD3642}"/>
    <cellStyle name="Normal 11 3 2 2 4" xfId="26256" xr:uid="{6EA08875-9C4F-4D16-BCF7-07709440FFBC}"/>
    <cellStyle name="Normal 11 3 2 2 5" xfId="26257" xr:uid="{A6767DD2-E23A-4FE2-9F30-B448347DEF53}"/>
    <cellStyle name="Normal 11 3 2 2 6" xfId="26258" xr:uid="{0044B751-BB80-4320-8EA5-1FDC58EE07D9}"/>
    <cellStyle name="Normal 11 3 2 3" xfId="26259" xr:uid="{15D3C398-0B04-495B-ABC0-3AEF1F40BD90}"/>
    <cellStyle name="Normal 11 3 2 4" xfId="26260" xr:uid="{906E65C3-D50A-47CE-9843-A4F4B96C06CC}"/>
    <cellStyle name="Normal 11 3 2 4 2" xfId="26261" xr:uid="{F08A9AD6-6B4A-4264-A09D-3F24A95DD76D}"/>
    <cellStyle name="Normal 11 3 2 4 2 2" xfId="26262" xr:uid="{2AADFCA0-3600-406D-9290-E82FEF47F53A}"/>
    <cellStyle name="Normal 11 3 2 5" xfId="26263" xr:uid="{439272A7-D2C9-490E-B2FD-C995B385156F}"/>
    <cellStyle name="Normal 11 3 2 6" xfId="26264" xr:uid="{DF81AE7C-B3DA-4992-8ED2-B0DEE292E426}"/>
    <cellStyle name="Normal 11 3 2 7" xfId="26265" xr:uid="{6B69CFA1-70C3-4693-A392-ED5C69E9D4B1}"/>
    <cellStyle name="Normal 11 3 3" xfId="26266" xr:uid="{234205CE-A99F-4E4A-AE7A-83465DCA2DE5}"/>
    <cellStyle name="Normal 11 3 4" xfId="26267" xr:uid="{1DFFF96B-08CE-4239-8B18-1EE2D95556AA}"/>
    <cellStyle name="Normal 11 3 5" xfId="26268" xr:uid="{1080F8A4-3F7F-4C8C-AB16-27B55C833B9C}"/>
    <cellStyle name="Normal 11 3 6" xfId="26269" xr:uid="{AE00F3E5-D987-46F5-90DC-965CA2FAB5AB}"/>
    <cellStyle name="Normal 11 3 7" xfId="26270" xr:uid="{FD28ACAF-FD95-49E7-84E9-A7A5D0F2917C}"/>
    <cellStyle name="Normal 11 3 8" xfId="26271" xr:uid="{8353ABD3-4D19-451D-A4E5-7A56C8FBE3AF}"/>
    <cellStyle name="Normal 11 3 9" xfId="26272" xr:uid="{7904EDB7-5378-4D08-A148-10DDD6C77434}"/>
    <cellStyle name="Normal 11 30" xfId="26273" xr:uid="{BF265200-3696-4955-BBCC-4363BBA81B82}"/>
    <cellStyle name="Normal 11 31" xfId="41098" xr:uid="{0DCED6AA-6512-4CE0-8F0C-12388B6A67BE}"/>
    <cellStyle name="Normal 11 32" xfId="5538" xr:uid="{D9F52947-6B40-4FB1-9865-3A8E4E55F7B7}"/>
    <cellStyle name="Normal 11 4" xfId="8886" xr:uid="{FB0F14C9-BDBD-4238-9DF7-6C730B9096FE}"/>
    <cellStyle name="Normal 11 4 2" xfId="26274" xr:uid="{EC3906B7-DB77-434D-BE89-1BD7C0F16BB9}"/>
    <cellStyle name="Normal 11 4 3" xfId="26275" xr:uid="{8E3974E5-2986-4849-AD4B-B9F65F1F4E0E}"/>
    <cellStyle name="Normal 11 4 4" xfId="42447" xr:uid="{B966ACA2-389A-4027-A4BE-70C72CF80310}"/>
    <cellStyle name="Normal 11 5" xfId="8887" xr:uid="{B44B6768-4051-4058-845C-3456C9FC397E}"/>
    <cellStyle name="Normal 11 5 2" xfId="26276" xr:uid="{B64195A7-818A-4E35-9129-34845038301B}"/>
    <cellStyle name="Normal 11 5 3" xfId="26277" xr:uid="{598F72CA-F498-43BA-900F-5FBC5B057521}"/>
    <cellStyle name="Normal 11 6" xfId="8888" xr:uid="{AFF2B435-C2B0-4721-BDB5-82993ECD5C09}"/>
    <cellStyle name="Normal 11 7" xfId="8889" xr:uid="{F1D7C278-5D79-47C8-9040-9F45B5C6ABCE}"/>
    <cellStyle name="Normal 11 7 2" xfId="26278" xr:uid="{680F1714-9864-4C82-8946-9DE2E7A2EDB4}"/>
    <cellStyle name="Normal 11 8" xfId="8890" xr:uid="{A48B1ED5-8288-4C31-85FC-685D4F477874}"/>
    <cellStyle name="Normal 11 8 2" xfId="26279" xr:uid="{66DA5985-A90B-4A47-9B84-9E074EF7AA98}"/>
    <cellStyle name="Normal 11 9" xfId="8891" xr:uid="{A8E4A8E5-90BF-43B0-9AB5-9BB028403C1D}"/>
    <cellStyle name="Normal 11_AP Aging_Q1'11" xfId="8892" xr:uid="{9195731D-53CF-4E50-8730-466CCDC5D03B}"/>
    <cellStyle name="Normal 110" xfId="4613" xr:uid="{0839F6BC-113C-47FD-9609-0F4AE4D25ABE}"/>
    <cellStyle name="Normal 110 2" xfId="26281" xr:uid="{2A28ED2F-202A-47B2-8DF5-7634A22836AE}"/>
    <cellStyle name="Normal 110 3" xfId="42448" xr:uid="{C3E29630-EBC8-4910-BA6E-A929C87573D4}"/>
    <cellStyle name="Normal 110 4" xfId="26280" xr:uid="{429EAC87-0D5B-416D-A17B-CF2F6233187C}"/>
    <cellStyle name="Normal 111" xfId="477" xr:uid="{00000000-0005-0000-0000-0000DD010000}"/>
    <cellStyle name="Normal 111 2" xfId="42449" xr:uid="{E4BF5992-834B-49B6-8F03-D4C0626C8F23}"/>
    <cellStyle name="Normal 112" xfId="4769" xr:uid="{8E0A1907-2633-4EEB-825E-725C429A99FD}"/>
    <cellStyle name="Normal 112 2" xfId="26283" xr:uid="{880C41F7-924B-49E9-A29A-E2399F6C0C8E}"/>
    <cellStyle name="Normal 112 3" xfId="42450" xr:uid="{7DF3B307-7BFC-45A6-9A44-DEFADDF775DB}"/>
    <cellStyle name="Normal 112 4" xfId="26282" xr:uid="{D731F1B6-2B87-4EDA-8A33-0F49308FB76D}"/>
    <cellStyle name="Normal 113" xfId="4783" xr:uid="{C4FB9511-5E90-42D0-AC13-86DE45A65DDE}"/>
    <cellStyle name="Normal 113 2" xfId="26284" xr:uid="{452C67A2-1658-47BE-A7DA-AC059AE7E748}"/>
    <cellStyle name="Normal 114" xfId="4784" xr:uid="{A424384A-625A-44FE-8EFC-56F73E96710E}"/>
    <cellStyle name="Normal 114 2" xfId="26286" xr:uid="{3F78E0AE-8CBE-49FD-8E64-2AFA49E1B82B}"/>
    <cellStyle name="Normal 114 3" xfId="26285" xr:uid="{B1900784-F304-41A6-ADE6-3BA549CF2FD0}"/>
    <cellStyle name="Normal 115" xfId="4843" xr:uid="{31CC2DDA-4382-4F9A-810C-4BA90684873D}"/>
    <cellStyle name="Normal 115 2" xfId="26287" xr:uid="{5F522492-52BB-4B1A-8673-6217ED427922}"/>
    <cellStyle name="Normal 116" xfId="963" xr:uid="{E89B22C9-4441-436D-8682-771D81480ECA}"/>
    <cellStyle name="Normal 116 2" xfId="1033" xr:uid="{26976566-D774-470B-B12E-EB98BFCEAC66}"/>
    <cellStyle name="Normal 116 2 2" xfId="42451" xr:uid="{A7C64E03-FBD5-499A-9969-574078BAF28D}"/>
    <cellStyle name="Normal 116 3" xfId="1708" xr:uid="{DF6C41CA-53D9-4CF7-BA8B-4158380F6637}"/>
    <cellStyle name="Normal 116 4" xfId="5896" xr:uid="{B424B245-6621-4A17-9766-F709EA82F3F7}"/>
    <cellStyle name="Normal 116 5" xfId="5091" xr:uid="{22EE5C2E-9D40-48AC-AE39-C42147B15EC9}"/>
    <cellStyle name="Normal 117" xfId="5080" xr:uid="{C55F198C-5E34-4054-BC45-0783149F881E}"/>
    <cellStyle name="Normal 117 2" xfId="5535" xr:uid="{AD924AA2-3294-4297-8C66-F4A93D034F43}"/>
    <cellStyle name="Normal 118" xfId="977" xr:uid="{78C635D4-2C41-43F4-A310-D887F179178F}"/>
    <cellStyle name="Normal 118 2" xfId="1017" xr:uid="{D7864C86-4A39-471A-92DA-86ED1C87B268}"/>
    <cellStyle name="Normal 118 3" xfId="5906" xr:uid="{E8125F37-8EC7-4448-B3F2-CC97EF79E1F0}"/>
    <cellStyle name="Normal 119" xfId="1012" xr:uid="{A99A65C1-8D69-4A03-BC93-089CCA0B82A1}"/>
    <cellStyle name="Normal 119 2" xfId="5930" xr:uid="{93E58188-C2BA-46BE-8968-C937488DE897}"/>
    <cellStyle name="Normal 119 3" xfId="26288" xr:uid="{A3BB9B30-41D4-431C-9B80-62F235D54D0E}"/>
    <cellStyle name="Normal 119 4" xfId="5099" xr:uid="{929AF69E-D6B0-4346-BF4B-1AFEB9A42B3A}"/>
    <cellStyle name="Normal 12" xfId="478" xr:uid="{00000000-0005-0000-0000-0000DE010000}"/>
    <cellStyle name="Normal 12 10" xfId="26289" xr:uid="{024D31D0-21F5-4B5A-B82B-825BF83E0908}"/>
    <cellStyle name="Normal 12 100" xfId="46119" xr:uid="{1FFF2D4D-CD4A-4A6C-B999-35D5B04D7706}"/>
    <cellStyle name="Normal 12 101" xfId="51903" xr:uid="{A8115998-D3D0-4B30-942E-070D85E0EE94}"/>
    <cellStyle name="Normal 12 102" xfId="3579" xr:uid="{5A0F76B6-8486-4AF3-9926-2D5DF8138053}"/>
    <cellStyle name="Normal 12 11" xfId="26290" xr:uid="{D9B27BAB-6903-43A9-80E4-51F9E42603CF}"/>
    <cellStyle name="Normal 12 12" xfId="26291" xr:uid="{B77C1443-3DC5-4DC4-A8C5-05FFFE3E3386}"/>
    <cellStyle name="Normal 12 13" xfId="26292" xr:uid="{89FD0BCF-10D5-41D2-85D9-32D749D704BE}"/>
    <cellStyle name="Normal 12 14" xfId="26293" xr:uid="{656A42EC-398E-4958-A969-429869841B96}"/>
    <cellStyle name="Normal 12 15" xfId="26294" xr:uid="{1DE86B5D-759E-44C6-AEC7-8A02ECC3032B}"/>
    <cellStyle name="Normal 12 16" xfId="26295" xr:uid="{D01F3558-7AA3-4C3D-A1CE-707127AF94B4}"/>
    <cellStyle name="Normal 12 17" xfId="26296" xr:uid="{2D551E95-00EB-4CDB-BDDA-A107AF4D67C9}"/>
    <cellStyle name="Normal 12 18" xfId="26297" xr:uid="{02C58DA5-D607-41A8-8D04-B9EBB9373747}"/>
    <cellStyle name="Normal 12 19" xfId="26298" xr:uid="{9DF5FB76-C108-435D-8ADA-4E3A2B5761CF}"/>
    <cellStyle name="Normal 12 2" xfId="1479" xr:uid="{2474CAB3-5B53-41A9-85C8-3C24BC879B09}"/>
    <cellStyle name="Normal 12 2 10" xfId="52482" xr:uid="{EAA97D3E-5131-4B77-B7B8-F1466FB423A6}"/>
    <cellStyle name="Normal 12 2 2" xfId="2067" xr:uid="{A225A404-8059-4470-A59D-80771BC917DC}"/>
    <cellStyle name="Normal 12 2 2 2" xfId="26299" xr:uid="{15F90AB3-4BBE-4160-A8E3-2EF14006C42F}"/>
    <cellStyle name="Normal 12 2 2 2 2" xfId="26300" xr:uid="{C9A9567C-3099-4EB9-B9EE-B32A2E63F1BB}"/>
    <cellStyle name="Normal 12 2 2 2 3" xfId="42452" xr:uid="{21280D59-D764-4073-9892-981666314FCC}"/>
    <cellStyle name="Normal 12 2 2 3" xfId="26301" xr:uid="{5F58D0F3-D636-4F98-8C93-C739E4BAF7ED}"/>
    <cellStyle name="Normal 12 2 2 3 2" xfId="26302" xr:uid="{56BA76B1-AAA2-4619-8590-4703ADAB1630}"/>
    <cellStyle name="Normal 12 2 2 3 3" xfId="42453" xr:uid="{F60E5B6F-FC38-4EDE-BC8C-6908F9A018D0}"/>
    <cellStyle name="Normal 12 2 2 4" xfId="26303" xr:uid="{15A3277B-10F2-4F28-A918-9E24E97EC00A}"/>
    <cellStyle name="Normal 12 2 2 5" xfId="42454" xr:uid="{8B897E8D-D275-4F52-A3FF-D805D538AFCB}"/>
    <cellStyle name="Normal 12 2 2 6" xfId="47657" xr:uid="{FB4A480B-A463-4CCD-84B6-636DCC263C13}"/>
    <cellStyle name="Normal 12 2 2 7" xfId="7029" xr:uid="{2490060C-11D3-478F-9909-7273936AED7D}"/>
    <cellStyle name="Normal 12 2 3" xfId="3372" xr:uid="{C76C0AD1-D871-453D-9173-3727C992B280}"/>
    <cellStyle name="Normal 12 2 3 2" xfId="26304" xr:uid="{30AE541E-5B0F-4054-8E3B-5AB168874082}"/>
    <cellStyle name="Normal 12 2 3 2 2" xfId="26305" xr:uid="{C7806C3D-F6D7-444F-9C95-50DB9E620421}"/>
    <cellStyle name="Normal 12 2 3 2 3" xfId="42455" xr:uid="{75C9A269-F134-4BFF-912E-FAE1C755B1E5}"/>
    <cellStyle name="Normal 12 2 3 3" xfId="26306" xr:uid="{4D5EE6E0-A005-4924-8CDD-501997D477F7}"/>
    <cellStyle name="Normal 12 2 3 4" xfId="42456" xr:uid="{DFC8097E-DF17-474C-A7C9-828F45E7EDAC}"/>
    <cellStyle name="Normal 12 2 3 5" xfId="48996" xr:uid="{0E010B6D-523E-4B19-914A-209909DF9AC0}"/>
    <cellStyle name="Normal 12 2 3 6" xfId="8370" xr:uid="{132677DC-6237-402F-9C0E-DED314C04E14}"/>
    <cellStyle name="Normal 12 2 4" xfId="6370" xr:uid="{4A8C90C5-D76D-4E60-B2FB-5A04E54D362B}"/>
    <cellStyle name="Normal 12 2 5" xfId="42457" xr:uid="{FE430C61-453D-4284-A958-4075F364DC23}"/>
    <cellStyle name="Normal 12 2 6" xfId="46120" xr:uid="{BE456C4D-2146-4527-B057-3DA45E3B3070}"/>
    <cellStyle name="Normal 12 2 7" xfId="47000" xr:uid="{0CC52012-BF21-486D-BB63-88B97A62DECA}"/>
    <cellStyle name="Normal 12 2 8" xfId="3939" xr:uid="{5F92E33B-1CCC-44ED-A4B6-05F83755B164}"/>
    <cellStyle name="Normal 12 2 9" xfId="3581" xr:uid="{C39E39D1-91FE-4F31-A50D-225636067181}"/>
    <cellStyle name="Normal 12 20" xfId="26307" xr:uid="{F5AFC646-7F03-485E-BB7B-D0B3369FCF28}"/>
    <cellStyle name="Normal 12 21" xfId="26308" xr:uid="{ED745BE5-BC2D-41EF-AAF1-495E24705C46}"/>
    <cellStyle name="Normal 12 22" xfId="26309" xr:uid="{3116148C-5543-4459-8627-8884793DFB66}"/>
    <cellStyle name="Normal 12 23" xfId="26310" xr:uid="{5702A5D6-53C2-4961-AE82-DEDECB71CC0C}"/>
    <cellStyle name="Normal 12 24" xfId="26311" xr:uid="{801B9150-4058-4CCF-9258-BDF07994F589}"/>
    <cellStyle name="Normal 12 25" xfId="26312" xr:uid="{150E97C0-CEEC-42D3-8069-532497A2C428}"/>
    <cellStyle name="Normal 12 26" xfId="26313" xr:uid="{148D008D-FA60-41A4-979A-9307FE169F79}"/>
    <cellStyle name="Normal 12 27" xfId="26314" xr:uid="{5EF6E76B-7154-40FA-AE64-FC8BFB8E7C6C}"/>
    <cellStyle name="Normal 12 28" xfId="26315" xr:uid="{749EEE7E-A970-402F-8E87-F0CB66E752A4}"/>
    <cellStyle name="Normal 12 29" xfId="26316" xr:uid="{38C96C85-6E80-4F8D-BA2F-CAE10A76659B}"/>
    <cellStyle name="Normal 12 3" xfId="1204" xr:uid="{F37A940B-2123-422C-BEB3-368080406F81}"/>
    <cellStyle name="Normal 12 3 2" xfId="6129" xr:uid="{976544F0-A9B6-4EEE-A5DA-7F917659C15B}"/>
    <cellStyle name="Normal 12 3 2 2" xfId="26317" xr:uid="{F9DE7AE5-7852-4D61-AF51-5A4CDB46C03C}"/>
    <cellStyle name="Normal 12 3 3" xfId="5566" xr:uid="{A7E703E2-B040-4BEE-83DE-BAE9A5E5E423}"/>
    <cellStyle name="Normal 12 3 4" xfId="46766" xr:uid="{B0DF1A5A-7E34-4837-9480-E240DFA4C961}"/>
    <cellStyle name="Normal 12 3 5" xfId="4401" xr:uid="{5CC5FE4E-B283-4C9B-A223-84A894BB4C7C}"/>
    <cellStyle name="Normal 12 30" xfId="26318" xr:uid="{C4055572-7B11-4B63-9EA8-EF4E3245098A}"/>
    <cellStyle name="Normal 12 31" xfId="26319" xr:uid="{3577FAD5-4955-40CE-9397-D8C47197EAF3}"/>
    <cellStyle name="Normal 12 32" xfId="26320" xr:uid="{6C2FEDF0-96CB-4BF1-B3EF-5C0659032517}"/>
    <cellStyle name="Normal 12 33" xfId="26321" xr:uid="{1A995E3C-8DE1-447F-9055-A561FEDFE322}"/>
    <cellStyle name="Normal 12 34" xfId="26322" xr:uid="{83B1272D-20D7-4511-9D5A-D99D5BF634BE}"/>
    <cellStyle name="Normal 12 35" xfId="26323" xr:uid="{804A4E3D-749A-4DB9-93AD-162E7CA00EF8}"/>
    <cellStyle name="Normal 12 36" xfId="26324" xr:uid="{9E037F86-F96E-4568-93E8-BE07C22CABCF}"/>
    <cellStyle name="Normal 12 37" xfId="26325" xr:uid="{C10E01E5-4E74-44A5-B622-AA11E868E567}"/>
    <cellStyle name="Normal 12 38" xfId="26326" xr:uid="{510A9E19-8AEF-4BED-96B3-13C466327D47}"/>
    <cellStyle name="Normal 12 39" xfId="26327" xr:uid="{71505BDC-9EE4-4BA0-B0D4-3A09F7236B1B}"/>
    <cellStyle name="Normal 12 4" xfId="1700" xr:uid="{A723B448-DD0E-4A97-847A-D77FA9070271}"/>
    <cellStyle name="Normal 12 4 2" xfId="26329" xr:uid="{FACA7077-2369-4AAA-9174-6346E17F11C9}"/>
    <cellStyle name="Normal 12 4 3" xfId="26328" xr:uid="{D9E310BF-3F6E-4F2E-A927-837663532BDC}"/>
    <cellStyle name="Normal 12 4 4" xfId="47266" xr:uid="{037FA867-60D5-414C-B443-938F4D1502CE}"/>
    <cellStyle name="Normal 12 4 5" xfId="6643" xr:uid="{535B7F5C-A80F-4A67-BDDF-FC57DD10E2DA}"/>
    <cellStyle name="Normal 12 40" xfId="26330" xr:uid="{8B99FB51-63CA-4C3B-82B2-355BCE66CB68}"/>
    <cellStyle name="Normal 12 41" xfId="26331" xr:uid="{9539F487-3FBB-46B3-9426-8FB366FB4F11}"/>
    <cellStyle name="Normal 12 42" xfId="26332" xr:uid="{A41E9CD1-3162-412E-8837-FBCEA5DE9FAC}"/>
    <cellStyle name="Normal 12 43" xfId="26333" xr:uid="{D3BED4F5-D30E-4832-988F-936E5BF48767}"/>
    <cellStyle name="Normal 12 44" xfId="26334" xr:uid="{80F0610B-9E0B-4456-93B0-DD2515291656}"/>
    <cellStyle name="Normal 12 45" xfId="26335" xr:uid="{D13DD7DE-1ABF-4083-9E4E-08078D235B8B}"/>
    <cellStyle name="Normal 12 45 2" xfId="26336" xr:uid="{E9338B7D-3C0F-4197-9DB3-5BF17F58390D}"/>
    <cellStyle name="Normal 12 45 3" xfId="26337" xr:uid="{397CBC49-D2D0-41B2-934A-030EE07C1CC3}"/>
    <cellStyle name="Normal 12 45 4" xfId="26338" xr:uid="{970ADA76-59A0-4A71-BDE4-FD0F303BFA0C}"/>
    <cellStyle name="Normal 12 45 5" xfId="26339" xr:uid="{94759791-874C-4D8A-851C-2CDE7C1EDFDF}"/>
    <cellStyle name="Normal 12 46" xfId="26340" xr:uid="{1A146F3B-0209-4000-95FF-77B40AF9A29C}"/>
    <cellStyle name="Normal 12 47" xfId="26341" xr:uid="{0C37F688-6D4F-43D1-BA5B-733B682EB42A}"/>
    <cellStyle name="Normal 12 48" xfId="26342" xr:uid="{7899A225-C659-4245-9ED9-F7CA5B731508}"/>
    <cellStyle name="Normal 12 49" xfId="26343" xr:uid="{E1915AA8-F3AD-4F8C-93D1-D2DD775ABD61}"/>
    <cellStyle name="Normal 12 5" xfId="949" xr:uid="{9C9D4182-11FB-4826-812C-E37366736F18}"/>
    <cellStyle name="Normal 12 5 2" xfId="26344" xr:uid="{CD1A4F7C-1B8E-4A77-A840-FD0DA2EF2A45}"/>
    <cellStyle name="Normal 12 5 3" xfId="46528" xr:uid="{7267A9CA-8C83-47F0-A5EB-8CC15ECE47DF}"/>
    <cellStyle name="Normal 12 5 4" xfId="5889" xr:uid="{26232EB1-8599-4BD5-A85D-B06CAF997907}"/>
    <cellStyle name="Normal 12 50" xfId="26345" xr:uid="{4D065DB7-689E-4324-9BF7-C64E60D5B771}"/>
    <cellStyle name="Normal 12 51" xfId="26346" xr:uid="{B8A8999E-18B8-4109-AFC0-0827974DA2A8}"/>
    <cellStyle name="Normal 12 51 2" xfId="26347" xr:uid="{BDE209E0-3FFE-4886-A77D-D0EB1BBEB5EC}"/>
    <cellStyle name="Normal 12 52" xfId="26348" xr:uid="{435E6B0D-7B6B-4BE2-9F6E-4289B57BFED1}"/>
    <cellStyle name="Normal 12 53" xfId="26349" xr:uid="{A322D534-7CF8-42EC-A6A9-BAB43BB0DCA6}"/>
    <cellStyle name="Normal 12 54" xfId="26350" xr:uid="{2606D792-6FD2-4B6A-8EA5-36BE387CB791}"/>
    <cellStyle name="Normal 12 55" xfId="26351" xr:uid="{06CA0871-AE27-46A8-B6ED-65514772B231}"/>
    <cellStyle name="Normal 12 56" xfId="26352" xr:uid="{23B0F66E-5BF2-426B-B9AC-D916586BBC61}"/>
    <cellStyle name="Normal 12 57" xfId="26353" xr:uid="{07F25069-7D22-4AE4-8B37-0787E7289F87}"/>
    <cellStyle name="Normal 12 58" xfId="26354" xr:uid="{857ACE0A-F093-47EF-ADD3-E5BA50D582E6}"/>
    <cellStyle name="Normal 12 59" xfId="26355" xr:uid="{B1EF5170-C7FD-4326-AF85-25972A73AC0D}"/>
    <cellStyle name="Normal 12 6" xfId="3156" xr:uid="{57DBEBCD-C260-467B-ADD3-DE6F174EF47F}"/>
    <cellStyle name="Normal 12 6 2" xfId="26356" xr:uid="{8F3A3028-91EB-452E-ADF1-DFA0E9DC1488}"/>
    <cellStyle name="Normal 12 6 3" xfId="48779" xr:uid="{CA65FF34-4DD8-4CF9-BF2C-F17D7A756C15}"/>
    <cellStyle name="Normal 12 6 4" xfId="8153" xr:uid="{29448D68-3015-484A-8C86-1818891C6040}"/>
    <cellStyle name="Normal 12 60" xfId="26357" xr:uid="{5D371A7D-E7AB-4503-A00F-7BAB0DC6CCAB}"/>
    <cellStyle name="Normal 12 61" xfId="26358" xr:uid="{06ABD1B8-9A56-44F4-BF2A-A01F36E740EF}"/>
    <cellStyle name="Normal 12 62" xfId="26359" xr:uid="{4DC5230A-C2A0-4694-B811-B1F20992BE66}"/>
    <cellStyle name="Normal 12 63" xfId="26360" xr:uid="{F4200377-1EF1-4041-B8F2-C912F2F08582}"/>
    <cellStyle name="Normal 12 64" xfId="26361" xr:uid="{9200B156-42D8-44FF-953C-94769C266030}"/>
    <cellStyle name="Normal 12 65" xfId="26362" xr:uid="{D5826A42-B63D-4A4F-AAE2-13686039E31F}"/>
    <cellStyle name="Normal 12 66" xfId="26363" xr:uid="{B1073B3C-76B1-44DA-8C97-D0FDA3946807}"/>
    <cellStyle name="Normal 12 67" xfId="26364" xr:uid="{F37D0DF5-BF64-4FD0-9B6E-E7431E722F84}"/>
    <cellStyle name="Normal 12 68" xfId="26365" xr:uid="{12252A9C-852B-421C-9BCA-04A1EB86E42C}"/>
    <cellStyle name="Normal 12 69" xfId="26366" xr:uid="{99F9BBAF-0399-4C8B-9B3C-2D4FB05681C8}"/>
    <cellStyle name="Normal 12 7" xfId="26367" xr:uid="{0FAC59D0-F91F-45EB-960B-6C25CE54BBDB}"/>
    <cellStyle name="Normal 12 7 2" xfId="26368" xr:uid="{B0369C9C-6996-419F-A660-2F652C194066}"/>
    <cellStyle name="Normal 12 70" xfId="26369" xr:uid="{30579B35-7524-453C-A5CE-910DB8D90FA5}"/>
    <cellStyle name="Normal 12 71" xfId="26370" xr:uid="{71231C47-1F52-4749-B6FE-D39A9AB71976}"/>
    <cellStyle name="Normal 12 72" xfId="26371" xr:uid="{19B9F3FE-F4A0-43D6-BD2B-E9C8C5553855}"/>
    <cellStyle name="Normal 12 73" xfId="26372" xr:uid="{2C714E06-5A25-4B94-BCA2-DBCAFE6915C5}"/>
    <cellStyle name="Normal 12 74" xfId="26373" xr:uid="{12EAF569-5113-446D-AA85-6D2F6270FDBE}"/>
    <cellStyle name="Normal 12 75" xfId="26374" xr:uid="{E8304546-FF23-4074-B73D-712CB1C9F13D}"/>
    <cellStyle name="Normal 12 76" xfId="26375" xr:uid="{CBBD3DC1-F2B2-4E8D-94E4-C2FC47AB2218}"/>
    <cellStyle name="Normal 12 77" xfId="26376" xr:uid="{9D09CAE2-DA0F-4872-88DF-B2D9FB4F7236}"/>
    <cellStyle name="Normal 12 78" xfId="26377" xr:uid="{6079D2FA-54D3-4E57-BB1E-2A28A4E6D769}"/>
    <cellStyle name="Normal 12 79" xfId="26378" xr:uid="{CC24DEE4-E240-49EC-B8E0-55F6B1EEA982}"/>
    <cellStyle name="Normal 12 8" xfId="26379" xr:uid="{5F0BC369-9073-4F84-8A15-E40A55E9BE2F}"/>
    <cellStyle name="Normal 12 8 2" xfId="26380" xr:uid="{484C0644-D741-49B8-B176-6AEBCFFAE2DF}"/>
    <cellStyle name="Normal 12 80" xfId="26381" xr:uid="{A0768C01-6352-4615-8EE1-D546E31E1B7E}"/>
    <cellStyle name="Normal 12 81" xfId="26382" xr:uid="{7968FCCF-8D47-42F5-AC7E-5A1EDA6D289A}"/>
    <cellStyle name="Normal 12 82" xfId="26383" xr:uid="{72D0B9C6-9314-43E3-8920-4DA8E4F33F80}"/>
    <cellStyle name="Normal 12 83" xfId="26384" xr:uid="{CBDFF615-1F32-4E8A-978F-6CA7CE9D2358}"/>
    <cellStyle name="Normal 12 84" xfId="26385" xr:uid="{26D795E0-5050-44A2-B08D-352D5BA30D1C}"/>
    <cellStyle name="Normal 12 85" xfId="26386" xr:uid="{C5D52F55-9505-4447-9F41-7C5E3D187F72}"/>
    <cellStyle name="Normal 12 86" xfId="26387" xr:uid="{AD051A1A-8DC7-4F90-8E41-B9A694308D33}"/>
    <cellStyle name="Normal 12 87" xfId="26388" xr:uid="{91A1A054-DF4B-4468-9DB5-8E7AC226F20F}"/>
    <cellStyle name="Normal 12 88" xfId="26389" xr:uid="{8CB07B94-BA0A-4E7A-A220-F546ABBFB946}"/>
    <cellStyle name="Normal 12 89" xfId="26390" xr:uid="{9EA466A0-6BDD-4024-8261-70F253E6485E}"/>
    <cellStyle name="Normal 12 9" xfId="26391" xr:uid="{139F2D5B-A1FA-4188-9A2F-27459589B58D}"/>
    <cellStyle name="Normal 12 90" xfId="26392" xr:uid="{B62884EB-CB2B-4491-8465-0F0BE1CD051C}"/>
    <cellStyle name="Normal 12 91" xfId="26393" xr:uid="{5B6B9EB3-9272-44D3-9F39-966F32E70938}"/>
    <cellStyle name="Normal 12 92" xfId="26394" xr:uid="{7BC327EB-B83E-410B-9E2D-0CAA573BE1DE}"/>
    <cellStyle name="Normal 12 93" xfId="26395" xr:uid="{AC07B79D-6D91-4592-A354-181B46FB5E29}"/>
    <cellStyle name="Normal 12 94" xfId="26396" xr:uid="{5A00B682-0387-4212-B9E9-B7AD57F989B2}"/>
    <cellStyle name="Normal 12 95" xfId="26397" xr:uid="{EE9C8F1E-B2BC-40E6-9F06-A56064B17D49}"/>
    <cellStyle name="Normal 12 96" xfId="26398" xr:uid="{5D83F194-D40E-4CF0-85FA-9F98EBA3A371}"/>
    <cellStyle name="Normal 12 97" xfId="26399" xr:uid="{A832A5BC-0404-4FB0-8B65-7FE41A5F263C}"/>
    <cellStyle name="Normal 12 98" xfId="42458" xr:uid="{C74B8316-B9AC-4E73-8103-A323DD1DC005}"/>
    <cellStyle name="Normal 12 99" xfId="8554" xr:uid="{FC3338F5-D95E-412A-A433-5D105EE6362F}"/>
    <cellStyle name="Normal 12_Patkl_Lead_Sheet_YE'54 to pk_1" xfId="26400" xr:uid="{346A28B3-C280-47FE-AF6E-4A848CFF1066}"/>
    <cellStyle name="Normal 120" xfId="5115" xr:uid="{26F32DF8-095A-4951-B63A-E789B5FB22CC}"/>
    <cellStyle name="Normal 120 2" xfId="41068" xr:uid="{19BF8A24-D697-4896-BF00-5BFDFF76A009}"/>
    <cellStyle name="Normal 121" xfId="1025" xr:uid="{A5A8E4D3-6572-4CBF-B58F-073B140FEB05}"/>
    <cellStyle name="Normal 121 2" xfId="5941" xr:uid="{C1AAF16A-9994-49CE-AC71-0C96E41AA383}"/>
    <cellStyle name="Normal 121 3" xfId="5117" xr:uid="{38CFE3AA-D640-4441-B0A0-18F0BB6DDF32}"/>
    <cellStyle name="Normal 122" xfId="5119" xr:uid="{60508799-9BC2-4CD0-B98E-1C1DC7F39F6A}"/>
    <cellStyle name="Normal 122 2" xfId="41104" xr:uid="{A020137C-58EB-4A21-AACD-3C43E531109C}"/>
    <cellStyle name="Normal 123" xfId="1034" xr:uid="{90800F8B-3DE8-4D24-9337-FB065458CBC7}"/>
    <cellStyle name="Normal 123 2" xfId="5946" xr:uid="{0FB33A84-E2BE-4855-8540-FB470546F58C}"/>
    <cellStyle name="Normal 123 3" xfId="41105" xr:uid="{4A89BF0D-A844-4615-8995-450633FD78CC}"/>
    <cellStyle name="Normal 123 4" xfId="5121" xr:uid="{C5E533CD-6771-4058-B829-6C9AE7F7CF3F}"/>
    <cellStyle name="Normal 124" xfId="5122" xr:uid="{88AF6252-DB74-45EF-B403-70C74EDA8B1C}"/>
    <cellStyle name="Normal 124 2" xfId="5583" xr:uid="{28AF7DD3-00A5-4EC3-9719-91FE0E0E4EA4}"/>
    <cellStyle name="Normal 124 3" xfId="52488" xr:uid="{D97BB56E-E4CA-454C-B527-62F4795F739B}"/>
    <cellStyle name="Normal 125" xfId="5124" xr:uid="{8C359C67-5707-4327-8A0B-C085BF7B2096}"/>
    <cellStyle name="Normal 125 2" xfId="45675" xr:uid="{0B52B02A-5223-40A4-9B2E-6C4C6F4CA97F}"/>
    <cellStyle name="Normal 126" xfId="4781" xr:uid="{DCD3AE42-96E3-4C5B-919E-DEEB56A26BCF}"/>
    <cellStyle name="Normal 126 2" xfId="45677" xr:uid="{ACA02B7E-9FE9-4AC7-9165-9049629BF859}"/>
    <cellStyle name="Normal 127" xfId="5126" xr:uid="{7CA1F05B-078E-40A5-981A-FC60D0B957BB}"/>
    <cellStyle name="Normal 127 2" xfId="45697" xr:uid="{5D508276-2437-4F72-9131-264BD437F05D}"/>
    <cellStyle name="Normal 128" xfId="5128" xr:uid="{3074B0B5-86A4-49C0-87E0-2510B4025147}"/>
    <cellStyle name="Normal 128 2" xfId="45831" xr:uid="{19416336-227C-4BB5-8ACB-B270C50EDD19}"/>
    <cellStyle name="Normal 128 3" xfId="45841" xr:uid="{0DB01DF3-B576-412F-92B6-757545ACE2F2}"/>
    <cellStyle name="Normal 128 4" xfId="45796" xr:uid="{63BB19A4-7232-4BB4-BFDF-436FA4230703}"/>
    <cellStyle name="Normal 129" xfId="996" xr:uid="{A8F312DD-9978-4A8D-8FD0-73C70516A109}"/>
    <cellStyle name="Normal 129 2" xfId="1727" xr:uid="{4B099442-0FC3-4A5B-B5CB-10D0788DC54A}"/>
    <cellStyle name="Normal 129 2 2" xfId="47292" xr:uid="{9081C0C9-8EB2-4E6D-BEF5-B3FEE1F21F41}"/>
    <cellStyle name="Normal 129 2 3" xfId="6665" xr:uid="{525DF2DD-11D9-4A73-BB47-3891BE5E7B8A}"/>
    <cellStyle name="Normal 129 3" xfId="5918" xr:uid="{6A1043F8-E72E-4037-AF40-261B77BAA1AD}"/>
    <cellStyle name="Normal 129 4" xfId="46560" xr:uid="{03F9019F-420A-4018-947C-98E3A668AD2A}"/>
    <cellStyle name="Normal 129 5" xfId="5130" xr:uid="{A6B9F1E9-6262-4AF3-8A62-0F2FB84F99BE}"/>
    <cellStyle name="Normal 13" xfId="479" xr:uid="{00000000-0005-0000-0000-0000DF010000}"/>
    <cellStyle name="Normal 13 10" xfId="8894" xr:uid="{8BF25020-D803-4664-98A3-26FCB1DDFA84}"/>
    <cellStyle name="Normal 13 11" xfId="8895" xr:uid="{CA176293-414D-4D9C-9C65-4B691CFF7EB2}"/>
    <cellStyle name="Normal 13 12" xfId="8896" xr:uid="{C782D409-09FB-4E5C-9EAA-CF99F6327EF4}"/>
    <cellStyle name="Normal 13 13" xfId="8897" xr:uid="{16FCE9BB-68C7-4ADD-BC9B-5A0B29525F60}"/>
    <cellStyle name="Normal 13 14" xfId="8898" xr:uid="{D929C05D-7F29-4904-A65C-9D7BBD524C4A}"/>
    <cellStyle name="Normal 13 15" xfId="8899" xr:uid="{356ECF09-48E6-4220-92A1-21EC73DD37B1}"/>
    <cellStyle name="Normal 13 16" xfId="8900" xr:uid="{B51264AF-F906-4159-8193-42FE30272321}"/>
    <cellStyle name="Normal 13 17" xfId="8901" xr:uid="{FD0D5675-BDB9-4FAC-9030-7DA11202B109}"/>
    <cellStyle name="Normal 13 18" xfId="8893" xr:uid="{43DA6CB0-2D88-4853-9156-6C329D724BF7}"/>
    <cellStyle name="Normal 13 19" xfId="49826" xr:uid="{B234E953-DD1C-4315-81EE-8F3E0DB6BCDB}"/>
    <cellStyle name="Normal 13 2" xfId="1483" xr:uid="{DF10284B-D485-471E-A150-924A8F0F7FF4}"/>
    <cellStyle name="Normal 13 2 2" xfId="2070" xr:uid="{731D1E29-C6C0-47BD-9CBC-2558C6F80CEF}"/>
    <cellStyle name="Normal 13 2 2 2" xfId="8903" xr:uid="{EFB0873E-648E-49DA-90E3-9DAC94B937FD}"/>
    <cellStyle name="Normal 13 2 2 3" xfId="47660" xr:uid="{53456D45-BF4C-48CC-B4A0-F2BEBB18375A}"/>
    <cellStyle name="Normal 13 2 2 4" xfId="7032" xr:uid="{41854D99-9911-4DF3-95F3-AD0507A7932E}"/>
    <cellStyle name="Normal 13 2 3" xfId="3376" xr:uid="{566D4284-51C5-4FAC-BB4F-ACD381FBFF10}"/>
    <cellStyle name="Normal 13 2 3 2" xfId="26401" xr:uid="{2483852F-775F-497D-9F0D-A780FECC7FB4}"/>
    <cellStyle name="Normal 13 2 3 3" xfId="49000" xr:uid="{E57ED4CD-7ED8-47C5-A89E-D665A6DDD367}"/>
    <cellStyle name="Normal 13 2 3 4" xfId="8374" xr:uid="{05F458E9-4716-4F6F-9E62-B619F8F1809B}"/>
    <cellStyle name="Normal 13 2 4" xfId="6374" xr:uid="{2820E777-5D61-43F0-A804-462B61A3CFF1}"/>
    <cellStyle name="Normal 13 2 4 2" xfId="26402" xr:uid="{C023F34A-9B64-4BBE-BBA2-E1BAE0FD28DB}"/>
    <cellStyle name="Normal 13 2 5" xfId="8902" xr:uid="{737D9428-C3F4-435C-A0DC-87DF4528706C}"/>
    <cellStyle name="Normal 13 2 6" xfId="47004" xr:uid="{AD4A58E3-BE6E-461A-ACAE-DD4AAE607E31}"/>
    <cellStyle name="Normal 13 2 7" xfId="4473" xr:uid="{48E60770-0DBC-4E3C-ACBB-445B5F0B4604}"/>
    <cellStyle name="Normal 13 20" xfId="3704" xr:uid="{135DB96F-7077-4360-9285-2724683EC317}"/>
    <cellStyle name="Normal 13 3" xfId="1208" xr:uid="{917BE043-F330-4C2F-BCED-D68FB7214117}"/>
    <cellStyle name="Normal 13 3 2" xfId="26403" xr:uid="{2C9F048C-CB2A-4B6C-9372-E7C69DCB35D6}"/>
    <cellStyle name="Normal 13 3 3" xfId="8904" xr:uid="{401DC437-B6BA-439B-AF2C-7ECF89759373}"/>
    <cellStyle name="Normal 13 3 4" xfId="46770" xr:uid="{BA630BD5-2550-4CEE-9978-97EC71B3EB26}"/>
    <cellStyle name="Normal 13 3 5" xfId="6133" xr:uid="{DDE62102-7B99-480E-AE9C-EFAB5BE8DB97}"/>
    <cellStyle name="Normal 13 4" xfId="1709" xr:uid="{87AAAFA0-3252-47FA-914A-D110A5C74929}"/>
    <cellStyle name="Normal 13 5" xfId="3160" xr:uid="{B5035EE5-E63F-413D-B0B4-40DCF5F96512}"/>
    <cellStyle name="Normal 13 5 2" xfId="26404" xr:uid="{FBC40553-DB3B-4812-8204-9358B4F5606F}"/>
    <cellStyle name="Normal 13 5 3" xfId="8905" xr:uid="{5B5ADB8B-24EB-4F02-884A-F020CB839D68}"/>
    <cellStyle name="Normal 13 5 4" xfId="48783" xr:uid="{B29465C9-86BE-470D-B202-6F686F3EFEE4}"/>
    <cellStyle name="Normal 13 5 5" xfId="8157" xr:uid="{93D3C30F-9352-4475-A06C-DA5A4CBF7C79}"/>
    <cellStyle name="Normal 13 6" xfId="8906" xr:uid="{CE855D45-B021-4CF7-864A-55A726D7B9FB}"/>
    <cellStyle name="Normal 13 7" xfId="8907" xr:uid="{DAE4BDF0-794D-4792-BEC1-33BD69832623}"/>
    <cellStyle name="Normal 13 8" xfId="8908" xr:uid="{27B12984-E196-4D0E-8BD1-90595E122AFC}"/>
    <cellStyle name="Normal 13 9" xfId="8909" xr:uid="{C8DE42E2-E1C3-4C4E-9AB0-CABE6DD0FB97}"/>
    <cellStyle name="Normal 13_160800B1 CPI09 โปรแกรมคอมพิวเตอร์ - BOI" xfId="26405" xr:uid="{1D94D350-9D6F-44BB-A14F-660D8D32AED0}"/>
    <cellStyle name="Normal 130" xfId="5132" xr:uid="{BA4D9D82-3371-4C26-9AFF-C4522DFA53D5}"/>
    <cellStyle name="Normal 130 2" xfId="45801" xr:uid="{D612A475-634C-46EB-A1CC-E0A497A50A2F}"/>
    <cellStyle name="Normal 131" xfId="5133" xr:uid="{6EEACA67-781F-4AF0-8828-E87FE6A30D37}"/>
    <cellStyle name="Normal 131 2" xfId="45804" xr:uid="{623D442E-ED25-4EAB-838D-4229F836AAE3}"/>
    <cellStyle name="Normal 131 3" xfId="52467" xr:uid="{D80C0818-FBD2-4C96-8947-8D3D7CD28827}"/>
    <cellStyle name="Normal 132" xfId="5135" xr:uid="{765BF7D5-610E-406E-8CD7-DE757C3ED691}"/>
    <cellStyle name="Normal 132 2" xfId="45807" xr:uid="{771BD2DB-6AAB-4BBF-A713-EE45154A51D7}"/>
    <cellStyle name="Normal 132 3" xfId="52469" xr:uid="{3CFB8D6F-D862-4B93-ACB4-5DACE8806BF1}"/>
    <cellStyle name="Normal 133" xfId="5137" xr:uid="{3156C227-CB4F-4C08-A3B2-93A683E33871}"/>
    <cellStyle name="Normal 133 2" xfId="26406" xr:uid="{CA768D1C-F907-418B-9F81-3443C52C14FB}"/>
    <cellStyle name="Normal 133 3" xfId="26407" xr:uid="{B56EDAD7-9A26-464A-95CC-53437F0FF41C}"/>
    <cellStyle name="Normal 133 4" xfId="26408" xr:uid="{25888DEF-B56F-45A9-B39C-D20BB5642D3A}"/>
    <cellStyle name="Normal 133 5" xfId="26409" xr:uid="{D1DF5A36-0FF9-4256-823F-9D7DD2A9F335}"/>
    <cellStyle name="Normal 133 6" xfId="45810" xr:uid="{63E12C63-08D5-4C97-BDD0-E881B3CBF2BC}"/>
    <cellStyle name="Normal 134" xfId="5139" xr:uid="{ABB5889A-75DB-49B0-ACF0-4C3310684775}"/>
    <cellStyle name="Normal 134 2" xfId="26410" xr:uid="{3E83C9A0-1FCF-4516-8090-1248F4017CC3}"/>
    <cellStyle name="Normal 134 3" xfId="26411" xr:uid="{BD5041AE-CFA7-4C0C-92E2-7B640D7472FF}"/>
    <cellStyle name="Normal 134 4" xfId="26412" xr:uid="{C96D3342-3283-49EC-8FA2-1271608F9128}"/>
    <cellStyle name="Normal 134 5" xfId="26413" xr:uid="{BA715C59-757A-4142-9B43-EE50F4AFC4CC}"/>
    <cellStyle name="Normal 134 6" xfId="45813" xr:uid="{6F3842D3-07CC-4868-A444-F3B6CD23B36F}"/>
    <cellStyle name="Normal 135" xfId="5108" xr:uid="{2257CE3A-5306-423C-8A00-71AFA7D489DD}"/>
    <cellStyle name="Normal 135 2" xfId="45816" xr:uid="{0769FCF4-F592-4E4F-86F4-294E0D90F8C6}"/>
    <cellStyle name="Normal 135 3" xfId="52475" xr:uid="{3DBCA523-4C92-4922-A9E5-E5165B3F9672}"/>
    <cellStyle name="Normal 136" xfId="5141" xr:uid="{DAA5D1D5-608A-4633-957A-9B43E8F9172F}"/>
    <cellStyle name="Normal 136 2" xfId="45819" xr:uid="{5B0D621B-0CAD-41E7-944F-4D2C5737D470}"/>
    <cellStyle name="Normal 137" xfId="5143" xr:uid="{2C39A91A-8E08-40FC-80B3-D4D6FD1A4CA6}"/>
    <cellStyle name="Normal 137 2" xfId="45822" xr:uid="{A019D54A-7998-45FA-AF23-9AB2FE4D4DBA}"/>
    <cellStyle name="Normal 137 3" xfId="52473" xr:uid="{3CBC0B24-4E3A-4137-9745-F5643DFAC79E}"/>
    <cellStyle name="Normal 138" xfId="5145" xr:uid="{5DA171DE-5D17-4718-836B-AF3795E795EF}"/>
    <cellStyle name="Normal 138 2" xfId="45825" xr:uid="{D81C3F36-0C32-41D4-9B04-556706F10C2A}"/>
    <cellStyle name="Normal 138 3" xfId="52472" xr:uid="{C16556C8-43DB-4823-B35F-749695EF57B3}"/>
    <cellStyle name="Normal 139" xfId="5147" xr:uid="{BBD77B85-CCC9-413D-B0FE-BFB7BC0DDDD5}"/>
    <cellStyle name="Normal 139 2" xfId="45851" xr:uid="{BD697083-C357-4F5C-9226-8460D5F891D9}"/>
    <cellStyle name="Normal 14" xfId="480" xr:uid="{00000000-0005-0000-0000-0000E0010000}"/>
    <cellStyle name="Normal 14 10" xfId="8911" xr:uid="{1F9304EB-0FF3-4BD7-8679-62C13BF863AD}"/>
    <cellStyle name="Normal 14 11" xfId="8912" xr:uid="{F9031069-D657-43D6-8B69-E1F35C501944}"/>
    <cellStyle name="Normal 14 12" xfId="8913" xr:uid="{3190811D-192E-4F58-A577-8DA51BCBCEDB}"/>
    <cellStyle name="Normal 14 13" xfId="8914" xr:uid="{549EE8BC-0EFC-4083-8CBF-6002F17900B5}"/>
    <cellStyle name="Normal 14 14" xfId="8915" xr:uid="{BE394808-6A4C-4669-A27D-DC1CA518DE84}"/>
    <cellStyle name="Normal 14 15" xfId="8916" xr:uid="{FFB56617-9161-49A6-A947-C6DD2286AC0D}"/>
    <cellStyle name="Normal 14 16" xfId="8917" xr:uid="{4328E00B-570D-4BC4-AB75-E1CB4AD6C350}"/>
    <cellStyle name="Normal 14 17" xfId="8918" xr:uid="{FD5505E3-967B-441E-9657-E36DA8ED3C4C}"/>
    <cellStyle name="Normal 14 18" xfId="8919" xr:uid="{B945C7C4-0B0C-4C70-A651-57E9BFDAA786}"/>
    <cellStyle name="Normal 14 19" xfId="26414" xr:uid="{9D3D8F2B-C781-41D8-85EB-784B69820472}"/>
    <cellStyle name="Normal 14 2" xfId="947" xr:uid="{B0FD5898-262A-4BD6-A0E1-007AB783E776}"/>
    <cellStyle name="Normal 14 2 2" xfId="5887" xr:uid="{3D6263AD-C9E6-45B2-9E22-86292AD27BA5}"/>
    <cellStyle name="Normal 14 2 2 2" xfId="8921" xr:uid="{703F9956-D38B-4EFD-B00E-C44C97615DC4}"/>
    <cellStyle name="Normal 14 2 3" xfId="8920" xr:uid="{2672F168-7836-48C1-8F5D-51E310E3B14A}"/>
    <cellStyle name="Normal 14 2 4" xfId="3940" xr:uid="{4D74AB65-901C-4BCE-B131-0A90142560EE}"/>
    <cellStyle name="Normal 14 20" xfId="26415" xr:uid="{65665CF1-41B9-42A9-AD4B-603A8C57E971}"/>
    <cellStyle name="Normal 14 21" xfId="26416" xr:uid="{EC364B9D-F5FC-442E-BEC3-E10590184467}"/>
    <cellStyle name="Normal 14 22" xfId="26417" xr:uid="{AED30DDE-7725-4DFB-84EE-57EAC339A476}"/>
    <cellStyle name="Normal 14 23" xfId="8910" xr:uid="{C7B885F4-468A-4D65-8871-30804720E076}"/>
    <cellStyle name="Normal 14 24" xfId="46110" xr:uid="{CAFE845E-4FFF-4198-A1E9-01E22F77B70F}"/>
    <cellStyle name="Normal 14 25" xfId="3567" xr:uid="{ABE817B3-657F-4CFC-9110-0FB08359B90F}"/>
    <cellStyle name="Normal 14 3" xfId="4404" xr:uid="{47258BD8-DB69-4CE2-B4B9-1B54819FD09D}"/>
    <cellStyle name="Normal 14 3 2" xfId="4761" xr:uid="{81864DC7-0278-45CF-9289-C1748457DA47}"/>
    <cellStyle name="Normal 14 3 3" xfId="4766" xr:uid="{73E705BB-C83B-452B-A560-E712ABAB49E5}"/>
    <cellStyle name="Normal 14 4" xfId="1231" xr:uid="{28DC64AC-1E95-4481-8588-B40E61920761}"/>
    <cellStyle name="Normal 14 4 2" xfId="1489" xr:uid="{0C262901-2C11-4270-AD83-33B524784EE8}"/>
    <cellStyle name="Normal 14 4 2 2" xfId="2076" xr:uid="{5E4E420E-DEF4-4148-96BB-5D26102790B5}"/>
    <cellStyle name="Normal 14 4 2 2 2" xfId="47666" xr:uid="{C2782048-8012-423D-93F6-2612732E8D1A}"/>
    <cellStyle name="Normal 14 4 2 2 3" xfId="7038" xr:uid="{EED7E655-79E5-43E0-AADE-C1664E4E1AC4}"/>
    <cellStyle name="Normal 14 4 2 3" xfId="3382" xr:uid="{3DD73FE3-D14A-46E4-AC49-B5C19934F1F2}"/>
    <cellStyle name="Normal 14 4 2 3 2" xfId="49006" xr:uid="{28C4DC92-47F4-4EBC-B41F-F4873577D902}"/>
    <cellStyle name="Normal 14 4 2 3 3" xfId="8380" xr:uid="{D2BC924D-9C27-4592-9665-230C8227E302}"/>
    <cellStyle name="Normal 14 4 2 4" xfId="47010" xr:uid="{006517D7-951A-4D0E-9EA3-5C9A338BAD5E}"/>
    <cellStyle name="Normal 14 4 2 5" xfId="6380" xr:uid="{9BF1D9BE-57A3-4C0C-9E9F-7EF0E3C545B4}"/>
    <cellStyle name="Normal 14 4 3" xfId="1540" xr:uid="{98684CBE-6A7D-4E11-890B-662AB1ACDAE2}"/>
    <cellStyle name="Normal 14 4 3 2" xfId="2150" xr:uid="{609DFE28-7A02-436C-B6A8-4697ACD95C1A}"/>
    <cellStyle name="Normal 14 4 3 2 2" xfId="47740" xr:uid="{72FC934A-39AA-499E-9E4F-E011AF03C314}"/>
    <cellStyle name="Normal 14 4 3 2 3" xfId="7112" xr:uid="{B06CDD4E-3E5E-4228-A5C0-6F094D87588C}"/>
    <cellStyle name="Normal 14 4 3 3" xfId="3456" xr:uid="{1CB882EE-219B-4063-8014-B7C2AF14FB41}"/>
    <cellStyle name="Normal 14 4 3 3 2" xfId="49080" xr:uid="{A0625196-B57F-4F59-92A1-B49DE94B45F0}"/>
    <cellStyle name="Normal 14 4 3 3 3" xfId="8454" xr:uid="{AFD64F7E-7F8B-42F9-BB0D-62A69C35E548}"/>
    <cellStyle name="Normal 14 4 3 4" xfId="47084" xr:uid="{9882CA60-F868-43E7-A8F4-A3CE7833F314}"/>
    <cellStyle name="Normal 14 4 3 5" xfId="6455" xr:uid="{5AD301F0-6F9C-43A2-AB5F-7F9B1C8F463D}"/>
    <cellStyle name="Normal 14 4 4" xfId="1879" xr:uid="{2673A6DA-E8B9-4190-B890-BC9CD2AFAE6E}"/>
    <cellStyle name="Normal 14 4 4 2" xfId="47467" xr:uid="{F72AF1C0-F8A9-4A9A-9F3C-58078735F0B6}"/>
    <cellStyle name="Normal 14 4 4 3" xfId="6839" xr:uid="{E65E5267-21E4-4081-882A-733D66DE474B}"/>
    <cellStyle name="Normal 14 4 5" xfId="3180" xr:uid="{5499D8E6-FC7D-4328-A8E9-AF4FD014D373}"/>
    <cellStyle name="Normal 14 4 5 2" xfId="48803" xr:uid="{AEBC01D4-DF3A-42CE-9033-67847C5713F2}"/>
    <cellStyle name="Normal 14 4 5 3" xfId="8177" xr:uid="{11EB7480-AA6D-48E3-B271-19BE6C190865}"/>
    <cellStyle name="Normal 14 4 6" xfId="8922" xr:uid="{C8293448-208B-4E30-866A-AB05E4120A13}"/>
    <cellStyle name="Normal 14 4 7" xfId="46790" xr:uid="{262C15B0-C986-46DA-A6EF-67DD73E1FF84}"/>
    <cellStyle name="Normal 14 4 8" xfId="6155" xr:uid="{1879862D-5E7D-4108-8E4A-0AFFD92E4D08}"/>
    <cellStyle name="Normal 14 5" xfId="8923" xr:uid="{37657F5D-399B-4B88-8D3C-FB4E8D6BFC68}"/>
    <cellStyle name="Normal 14 6" xfId="8924" xr:uid="{4E67A5CB-0160-4393-9A44-1D1E149942E0}"/>
    <cellStyle name="Normal 14 7" xfId="8925" xr:uid="{25AD1D3A-0A7F-487B-9159-0DD9E8324527}"/>
    <cellStyle name="Normal 14 7 2" xfId="26418" xr:uid="{211859AE-8933-4621-A8BB-2C92CCDBAA62}"/>
    <cellStyle name="Normal 14 8" xfId="8926" xr:uid="{754F7B40-EDEB-4FDC-B156-E2BA23BE2D66}"/>
    <cellStyle name="Normal 14 8 2" xfId="26419" xr:uid="{42DE9A82-BD73-4AF0-90DE-6DF8D442B1FC}"/>
    <cellStyle name="Normal 14 9" xfId="8927" xr:uid="{DA37806C-BB7E-4CBC-B76D-CE2232AC2FBB}"/>
    <cellStyle name="Normal 140" xfId="5149" xr:uid="{7EDA8C2D-BFDE-4713-9F38-A14C86E4183E}"/>
    <cellStyle name="Normal 140 2" xfId="45918" xr:uid="{B528613B-991A-44FB-81E4-687AAC874BE8}"/>
    <cellStyle name="Normal 141" xfId="5150" xr:uid="{E8829747-9269-4510-B07E-B5C4A090B817}"/>
    <cellStyle name="Normal 141 2" xfId="46048" xr:uid="{570C63D4-94C7-49DA-B901-F39151D361B5}"/>
    <cellStyle name="Normal 142" xfId="5155" xr:uid="{773371A4-88B5-4D6D-9BAA-475C0730D6F0}"/>
    <cellStyle name="Normal 142 2" xfId="46105" xr:uid="{814383CF-6426-475A-9E49-B707598F4CF1}"/>
    <cellStyle name="Normal 143" xfId="5152" xr:uid="{E07CBC26-5311-491E-8AE1-85B56CEC5519}"/>
    <cellStyle name="Normal 144" xfId="5158" xr:uid="{0AF16E71-F1A5-42C8-B504-090A08BFE960}"/>
    <cellStyle name="Normal 145" xfId="5160" xr:uid="{038F0C38-BCFD-4FEA-804A-2F3686E4011D}"/>
    <cellStyle name="Normal 146" xfId="5162" xr:uid="{A3E40A07-0EE1-4AB8-928C-12BB2C142CD8}"/>
    <cellStyle name="Normal 147" xfId="5164" xr:uid="{45506221-5E28-4536-8CEA-B0FCD8E83041}"/>
    <cellStyle name="Normal 148" xfId="5165" xr:uid="{0EC25EE1-5930-4B40-95B8-B223C71A05B7}"/>
    <cellStyle name="Normal 149" xfId="5166" xr:uid="{C6631871-3F35-4006-B7B5-BE2965E4BCC3}"/>
    <cellStyle name="Normal 15" xfId="481" xr:uid="{00000000-0005-0000-0000-0000E1010000}"/>
    <cellStyle name="Normal 15 10" xfId="26420" xr:uid="{6F3FBF31-3151-4848-AC7E-9BBE6FD7CA5B}"/>
    <cellStyle name="Normal 15 11" xfId="26421" xr:uid="{599E3710-3CE6-4E48-96BF-871FE853D386}"/>
    <cellStyle name="Normal 15 12" xfId="26422" xr:uid="{1A16B552-F820-407B-93E9-046D617EDF6E}"/>
    <cellStyle name="Normal 15 13" xfId="26423" xr:uid="{9F44C608-0B28-45B4-8173-F927F0F6B085}"/>
    <cellStyle name="Normal 15 14" xfId="26424" xr:uid="{62CADFF7-964E-4E67-8628-D4E4A6711AA5}"/>
    <cellStyle name="Normal 15 15" xfId="26425" xr:uid="{3F49B5B5-F454-4A55-972C-CD214A2A5B82}"/>
    <cellStyle name="Normal 15 16" xfId="26426" xr:uid="{AC8C0565-A87F-42AB-A1AA-4661FBD86763}"/>
    <cellStyle name="Normal 15 17" xfId="26427" xr:uid="{C80D620F-1404-4EB0-AE40-E7BB1B8628C1}"/>
    <cellStyle name="Normal 15 18" xfId="26428" xr:uid="{C7163976-8942-4CCB-9BC2-4E988B27B95E}"/>
    <cellStyle name="Normal 15 19" xfId="26429" xr:uid="{314F8D20-76BD-4F6A-9FF9-46383B90F9DE}"/>
    <cellStyle name="Normal 15 2" xfId="1209" xr:uid="{2D3EEAE4-B42B-40DF-9217-97ECF88C8916}"/>
    <cellStyle name="Normal 15 2 2" xfId="26430" xr:uid="{4EB9421C-7851-4BA3-AA24-24EA86C2E8C1}"/>
    <cellStyle name="Normal 15 2 2 2" xfId="26431" xr:uid="{BECB440C-28C8-46F0-BE31-C4A837D93F3A}"/>
    <cellStyle name="Normal 15 2 2 3" xfId="26432" xr:uid="{D19C99AD-192D-4F6B-AC42-9D510C9E3146}"/>
    <cellStyle name="Normal 15 2 2 4" xfId="42459" xr:uid="{3A8476C3-6E37-4DAB-8E68-347299DF72F1}"/>
    <cellStyle name="Normal 15 2 3" xfId="26433" xr:uid="{FB2190CF-D61C-4B0D-9A7F-285544EF708A}"/>
    <cellStyle name="Normal 15 2 4" xfId="8928" xr:uid="{CEE87271-4CB4-44F2-B4AA-BB41B00D78D5}"/>
    <cellStyle name="Normal 15 20" xfId="968" xr:uid="{39A12411-57EE-4698-8438-3A1AA56772C1}"/>
    <cellStyle name="Normal 15 21" xfId="26434" xr:uid="{70A7C12C-0952-454B-B193-7DB5826763E3}"/>
    <cellStyle name="Normal 15 22" xfId="26435" xr:uid="{8D669738-3276-4C00-B54A-05C311B12804}"/>
    <cellStyle name="Normal 15 23" xfId="42460" xr:uid="{418CF318-23DD-475E-A11E-D6C73F387628}"/>
    <cellStyle name="Normal 15 3" xfId="26436" xr:uid="{E6B45F9E-F79A-4134-9FD1-03A9F384EB1E}"/>
    <cellStyle name="Normal 15 4" xfId="26437" xr:uid="{FC9FB890-75C9-41F5-AE8D-5CE2A94C62B3}"/>
    <cellStyle name="Normal 15 4 2" xfId="26438" xr:uid="{7CC7FEF8-7437-4B93-BA17-C1B66A6B006C}"/>
    <cellStyle name="Normal 15 5" xfId="26439" xr:uid="{0C5E2D0F-6C9A-466B-9A40-45714F3E8DC9}"/>
    <cellStyle name="Normal 15 6" xfId="26440" xr:uid="{78DCD06F-8C7D-41E4-B1BD-EC006509BA31}"/>
    <cellStyle name="Normal 15 7" xfId="26441" xr:uid="{91AC9627-736E-4A02-9583-23F4AE894174}"/>
    <cellStyle name="Normal 15 7 2" xfId="26442" xr:uid="{E1ADB7FD-F9BB-42D8-9B64-5B829576E382}"/>
    <cellStyle name="Normal 15 8" xfId="26443" xr:uid="{BBCFC2F6-D0C2-4E95-BF08-C45DD85DB27D}"/>
    <cellStyle name="Normal 15 8 2" xfId="26444" xr:uid="{B2FDE840-2F38-4CB1-AA84-64AF33F878FD}"/>
    <cellStyle name="Normal 15 9" xfId="26445" xr:uid="{88746C33-722B-4CE5-9752-6F0CA542267E}"/>
    <cellStyle name="Normal 150" xfId="5174" xr:uid="{711FD927-FD7D-4CD9-AAF9-641EE4BE8BAB}"/>
    <cellStyle name="Normal 151" xfId="5176" xr:uid="{84A0F66C-64D4-4234-AE27-3D3CE678AF68}"/>
    <cellStyle name="Normal 152" xfId="5177" xr:uid="{23A8033D-F5D3-408D-8F17-3010F0B9AA29}"/>
    <cellStyle name="Normal 153" xfId="5238" xr:uid="{03C503FC-0C22-4886-BA8A-9CC701F28BF3}"/>
    <cellStyle name="Normal 154" xfId="5471" xr:uid="{7454BA65-5310-4F27-91D1-EA8B881BD3C8}"/>
    <cellStyle name="Normal 155" xfId="5473" xr:uid="{770A2A8E-E348-4DBF-B116-AF7B1F82AC07}"/>
    <cellStyle name="Normal 155 2" xfId="26447" xr:uid="{B1F943CB-389B-4852-9FB4-C2FC2DC4B67F}"/>
    <cellStyle name="Normal 155 3" xfId="26446" xr:uid="{5F93596B-EE3B-4993-9544-55EC1099BCE9}"/>
    <cellStyle name="Normal 156" xfId="5489" xr:uid="{A665ACB7-30D6-488E-91DC-C9AC4B3E38D4}"/>
    <cellStyle name="Normal 156 2" xfId="26449" xr:uid="{2EB45F17-D657-43C3-91CF-5E61AC26B2BF}"/>
    <cellStyle name="Normal 156 3" xfId="26448" xr:uid="{92B45B24-8727-4ED4-BC82-0EB0C5FC5FDF}"/>
    <cellStyle name="Normal 157" xfId="5298" xr:uid="{C0457187-3635-4900-9B43-BB82E216EB44}"/>
    <cellStyle name="Normal 157 2" xfId="26451" xr:uid="{231DB8C8-F2BD-4F7A-9BCC-2B0F02B9A1C9}"/>
    <cellStyle name="Normal 157 3" xfId="26450" xr:uid="{1F151E22-B342-4E76-8A97-78C650DE1DF3}"/>
    <cellStyle name="Normal 158" xfId="5484" xr:uid="{5EF4CB76-AFB3-4AF2-A5FA-467D9AF2E2A8}"/>
    <cellStyle name="Normal 158 2" xfId="26453" xr:uid="{CB97DB4D-7676-451F-876E-250F5A26B5CF}"/>
    <cellStyle name="Normal 158 2 2" xfId="26454" xr:uid="{27F202A2-66D9-4DC2-A4F3-E2CE98F72403}"/>
    <cellStyle name="Normal 158 3" xfId="26455" xr:uid="{75211945-B42D-4602-8DEC-8DFAEBDB836E}"/>
    <cellStyle name="Normal 158 4" xfId="26456" xr:uid="{EC1A78FE-1D1A-476D-925B-AE4B325643A8}"/>
    <cellStyle name="Normal 158 5" xfId="26457" xr:uid="{FD02B840-7AB1-4A3C-A743-97845695BB32}"/>
    <cellStyle name="Normal 158 6" xfId="26452" xr:uid="{95673C99-3FAA-4F68-8D87-A7381753CB00}"/>
    <cellStyle name="Normal 159" xfId="5487" xr:uid="{16D70A8A-F5A1-4E7A-B9D7-E976A30ED160}"/>
    <cellStyle name="Normal 159 2" xfId="26458" xr:uid="{4109D4AA-FD9A-4DDC-90EC-E2BD0AF16949}"/>
    <cellStyle name="Normal 16" xfId="482" xr:uid="{00000000-0005-0000-0000-0000E2010000}"/>
    <cellStyle name="Normal 16 10" xfId="8929" xr:uid="{5742D408-C87D-49AA-A307-267291528A14}"/>
    <cellStyle name="Normal 16 11" xfId="8930" xr:uid="{B376EDF6-96B1-4DAA-B09C-EE86C6946F83}"/>
    <cellStyle name="Normal 16 12" xfId="8931" xr:uid="{09A49D93-E2B1-4850-917C-912EA9E2618F}"/>
    <cellStyle name="Normal 16 13" xfId="8932" xr:uid="{03A8FA8E-E6BD-4EC9-8550-26D8627E4B29}"/>
    <cellStyle name="Normal 16 14" xfId="8933" xr:uid="{F4C90ADE-FB07-444C-9264-1AB5D4664F18}"/>
    <cellStyle name="Normal 16 15" xfId="8934" xr:uid="{E6C70AB4-69BB-4694-BD9A-A52C1D128D20}"/>
    <cellStyle name="Normal 16 16" xfId="8935" xr:uid="{80606923-411A-4845-97A7-9A1FE60EE0F5}"/>
    <cellStyle name="Normal 16 17" xfId="26459" xr:uid="{A3ED671E-AEF9-4BC0-B0F2-A67FCEEA9BED}"/>
    <cellStyle name="Normal 16 18" xfId="26460" xr:uid="{258AD856-9986-48CF-98CF-F94ABE2FC8B4}"/>
    <cellStyle name="Normal 16 19" xfId="26461" xr:uid="{2D8AAC77-68B2-43E2-A742-F47BB34F9D98}"/>
    <cellStyle name="Normal 16 2" xfId="483" xr:uid="{00000000-0005-0000-0000-0000E3010000}"/>
    <cellStyle name="Normal 16 2 2" xfId="4763" xr:uid="{2F2D3CE1-C830-4E40-9814-933083B79F77}"/>
    <cellStyle name="Normal 16 2 2 2" xfId="26462" xr:uid="{ABCDEF5C-2414-476D-9068-1395B4717BEE}"/>
    <cellStyle name="Normal 16 2 2 2 2" xfId="26463" xr:uid="{C4EBBDE3-78EF-4008-95C8-B21FD69995DB}"/>
    <cellStyle name="Normal 16 2 2 2 3" xfId="42461" xr:uid="{34D2E1A4-2B71-4A81-9332-F6CEA2A12AC6}"/>
    <cellStyle name="Normal 16 2 2 3" xfId="26464" xr:uid="{90B030A5-B853-42EF-8BB7-02FE00E64A78}"/>
    <cellStyle name="Normal 16 2 2 4" xfId="42462" xr:uid="{CF44C16F-CDF5-4371-ADCA-2E349E803055}"/>
    <cellStyle name="Normal 16 2 2 5" xfId="8937" xr:uid="{F6B8FB2E-35A2-4EB8-9A59-31F38686780D}"/>
    <cellStyle name="Normal 16 2 3" xfId="4772" xr:uid="{E958AFDE-1E3B-428C-8126-C84B06510A3F}"/>
    <cellStyle name="Normal 16 2 3 2" xfId="26466" xr:uid="{0D986CD7-E763-464F-AB87-921446AA46D0}"/>
    <cellStyle name="Normal 16 2 3 3" xfId="42463" xr:uid="{D97D1E16-D72E-48FE-A998-C40DC9DF9029}"/>
    <cellStyle name="Normal 16 2 3 4" xfId="26465" xr:uid="{D19722D9-0CBB-4F5D-B21A-28C48BBD5AFA}"/>
    <cellStyle name="Normal 16 2 4" xfId="6822" xr:uid="{872C5C8F-BFA3-4C80-A308-FE556F07577B}"/>
    <cellStyle name="Normal 16 2 4 2" xfId="42464" xr:uid="{DEC7C94B-0556-48C3-8C0A-631AB3F1360F}"/>
    <cellStyle name="Normal 16 2 5" xfId="8936" xr:uid="{189708EF-0231-4D44-A598-E9214C137C47}"/>
    <cellStyle name="Normal 16 2 6" xfId="47450" xr:uid="{C07A9CAA-696E-4987-A6CB-2EC1DA1C4E35}"/>
    <cellStyle name="Normal 16 2 7" xfId="4499" xr:uid="{4B35A6A1-74B1-44BF-98B7-7095A3EBB667}"/>
    <cellStyle name="Normal 16 2 8" xfId="1862" xr:uid="{0E5949FE-80C2-4D0C-A169-A95D8B5DACFA}"/>
    <cellStyle name="Normal 16 20" xfId="26467" xr:uid="{68EBC33D-1A12-469A-85C9-12019ED32357}"/>
    <cellStyle name="Normal 16 21" xfId="26468" xr:uid="{D332070E-04F8-4810-93AE-922B1B03F486}"/>
    <cellStyle name="Normal 16 21 2" xfId="26469" xr:uid="{43126147-45FA-4A13-BB51-617BD826B9C6}"/>
    <cellStyle name="Normal 16 21 2 2" xfId="26470" xr:uid="{8FE4F022-2C9B-46FE-9674-A081A811C500}"/>
    <cellStyle name="Normal 16 21 2 3" xfId="42465" xr:uid="{FCABA4C0-2F75-4B1F-9709-F9716F74A2D3}"/>
    <cellStyle name="Normal 16 21 3" xfId="26471" xr:uid="{B72B7E8E-5C19-4E86-871B-713A3EF437B1}"/>
    <cellStyle name="Normal 16 21 4" xfId="42466" xr:uid="{78ACA6CE-06F8-4F54-AF9A-385A8A397C91}"/>
    <cellStyle name="Normal 16 22" xfId="26472" xr:uid="{E38D2454-2C73-4E01-9227-A7484DE25672}"/>
    <cellStyle name="Normal 16 22 2" xfId="26473" xr:uid="{DB60F453-C4D3-4FE5-94F9-D3C9F8A9CF17}"/>
    <cellStyle name="Normal 16 22 3" xfId="42467" xr:uid="{B35AD40E-A0E6-4992-8D33-A0F2E3A29CAB}"/>
    <cellStyle name="Normal 16 23" xfId="42468" xr:uid="{EC071D91-B872-46D5-887F-3017C6FDA8A0}"/>
    <cellStyle name="Normal 16 24" xfId="3616" xr:uid="{5D419465-6AB0-4AD0-9CBF-90CCB7318FBF}"/>
    <cellStyle name="Normal 16 3" xfId="1212" xr:uid="{1C51F13E-CF41-464E-BCC6-E69302753127}"/>
    <cellStyle name="Normal 16 3 2" xfId="8939" xr:uid="{CA60573E-9AFC-4D1E-BBA1-528FEA1C1209}"/>
    <cellStyle name="Normal 16 3 2 2" xfId="26474" xr:uid="{AD084785-F472-489D-A878-E7F5BAB8B0FB}"/>
    <cellStyle name="Normal 16 3 2 3" xfId="42469" xr:uid="{E69C37F3-60A3-4E8C-93C0-566B291E6853}"/>
    <cellStyle name="Normal 16 3 3" xfId="8938" xr:uid="{C6BA2867-2008-4438-96ED-EAF89D6A5CBC}"/>
    <cellStyle name="Normal 16 3 4" xfId="46773" xr:uid="{62CF665C-7A3F-425E-B8F4-18FA5E245969}"/>
    <cellStyle name="Normal 16 3 5" xfId="6136" xr:uid="{DB61C984-E67F-4EE9-9575-7F0C3644A7ED}"/>
    <cellStyle name="Normal 16 4" xfId="3163" xr:uid="{DC916427-70BE-4213-AA91-15A9C65024E8}"/>
    <cellStyle name="Normal 16 4 2" xfId="8160" xr:uid="{C67EDF2D-502F-42C8-961B-0A29310B7D90}"/>
    <cellStyle name="Normal 16 4 3" xfId="8940" xr:uid="{5173161B-99F8-46B4-AB25-A0BE547FFC6E}"/>
    <cellStyle name="Normal 16 4 4" xfId="48786" xr:uid="{04709DC6-C0ED-4FAA-8A8E-A554422845C2}"/>
    <cellStyle name="Normal 16 4 5" xfId="4764" xr:uid="{19C9D27C-2C30-426A-A69D-C9CDD3DE4810}"/>
    <cellStyle name="Normal 16 5" xfId="8941" xr:uid="{6A51BD97-2B5C-4C76-91D9-A2D0FE36BDBE}"/>
    <cellStyle name="Normal 16 6" xfId="8942" xr:uid="{2ADDC50C-C206-43F3-9052-A196E13B350E}"/>
    <cellStyle name="Normal 16 7" xfId="8943" xr:uid="{BCF9FC30-E9FF-442B-8498-43BD10CE9D96}"/>
    <cellStyle name="Normal 16 7 2" xfId="26475" xr:uid="{CDF29791-4CBE-4491-9D0D-EF4C81A6F573}"/>
    <cellStyle name="Normal 16 7 3" xfId="26476" xr:uid="{546A6171-9580-417A-8FC4-2E8218E6A8AD}"/>
    <cellStyle name="Normal 16 8" xfId="8944" xr:uid="{12A26A52-8376-4F9C-8E49-D00F569F0D59}"/>
    <cellStyle name="Normal 16 8 2" xfId="26477" xr:uid="{B567119D-32CC-4275-874E-43554FAE36EA}"/>
    <cellStyle name="Normal 16 9" xfId="8945" xr:uid="{454F52E0-AA34-4689-A4B0-2A469ED4BF75}"/>
    <cellStyle name="Normal 16 9 2" xfId="26478" xr:uid="{02AE0AFF-D787-436E-B58F-38FD2DF23EB6}"/>
    <cellStyle name="Normal 160" xfId="5495" xr:uid="{70EFCCBD-F6D3-4E56-8696-A4F802E22DE7}"/>
    <cellStyle name="Normal 160 2" xfId="26479" xr:uid="{B6A44306-2E01-4C01-8A18-923006531BBE}"/>
    <cellStyle name="Normal 161" xfId="5500" xr:uid="{8F255183-FF0C-4830-950C-EDC89F77C446}"/>
    <cellStyle name="Normal 161 2" xfId="26480" xr:uid="{157419A9-588D-43C7-B423-964A9C9A6F9B}"/>
    <cellStyle name="Normal 162" xfId="5503" xr:uid="{76BEC6D7-E718-4497-B216-53C2B2771D3A}"/>
    <cellStyle name="Normal 162 2" xfId="993" xr:uid="{980A500D-22DF-43E3-82C7-BAAC96D843D6}"/>
    <cellStyle name="Normal 162 2 2" xfId="1725" xr:uid="{401862DF-81FF-42C8-9198-0D7038607612}"/>
    <cellStyle name="Normal 162 2 2 2" xfId="47290" xr:uid="{5344D7A2-E1AE-4AA3-83C9-C8639A6C43FE}"/>
    <cellStyle name="Normal 162 2 2 3" xfId="6664" xr:uid="{120015C5-CB7F-4681-8BD3-D156955182F3}"/>
    <cellStyle name="Normal 162 2 3" xfId="46559" xr:uid="{00955141-C41F-4241-BC50-196D5C8A69DA}"/>
    <cellStyle name="Normal 162 2 4" xfId="5915" xr:uid="{031BEC64-8CB8-4997-A912-284870D5DC43}"/>
    <cellStyle name="Normal 163" xfId="5505" xr:uid="{723F5BE9-AD37-4B39-9813-A33256B58828}"/>
    <cellStyle name="Normal 164" xfId="5098" xr:uid="{727EC88E-C3C5-4154-B913-65AB20488DAB}"/>
    <cellStyle name="Normal 165" xfId="5501" xr:uid="{4C225932-39D0-4DC7-9D18-FD06935040F4}"/>
    <cellStyle name="Normal 166" xfId="5506" xr:uid="{C5850DFB-F0C3-4D8E-AD72-57F1D135204B}"/>
    <cellStyle name="Normal 167" xfId="5507" xr:uid="{65A5A970-1301-4EA7-9F18-AC16FCF52E0E}"/>
    <cellStyle name="Normal 168" xfId="5511" xr:uid="{44CCF18A-B588-441E-9AE4-86B70118CBDB}"/>
    <cellStyle name="Normal 169" xfId="5526" xr:uid="{F05F7030-523D-4B98-AEF6-3214BD6BF4E3}"/>
    <cellStyle name="Normal 17" xfId="484" xr:uid="{00000000-0005-0000-0000-0000E4010000}"/>
    <cellStyle name="Normal 17 10" xfId="8946" xr:uid="{665532C3-7D5F-4181-9EE1-A37BA7C4E29B}"/>
    <cellStyle name="Normal 17 11" xfId="8947" xr:uid="{FD6DA2CA-F51D-4450-A4AC-D4D6838DA12B}"/>
    <cellStyle name="Normal 17 12" xfId="8948" xr:uid="{9F6A0486-D93F-4845-B94F-5016752BD261}"/>
    <cellStyle name="Normal 17 13" xfId="8949" xr:uid="{00427CDA-F06A-4943-AF59-45FC8DEC9E39}"/>
    <cellStyle name="Normal 17 14" xfId="8950" xr:uid="{C1610C8B-FD35-41E5-80B5-1CE17E39BFA0}"/>
    <cellStyle name="Normal 17 15" xfId="8951" xr:uid="{CFDCCC90-7E84-422E-B28C-3FB3158CB37E}"/>
    <cellStyle name="Normal 17 16" xfId="8952" xr:uid="{F1D7271C-94AB-4D39-ABDC-7D5B0C9878F1}"/>
    <cellStyle name="Normal 17 17" xfId="26481" xr:uid="{7B9BB611-C1E9-48E9-9D78-831A84F66378}"/>
    <cellStyle name="Normal 17 17 2" xfId="42470" xr:uid="{164AA193-8761-4F1F-97A6-00B4DD1DD0BB}"/>
    <cellStyle name="Normal 17 18" xfId="42471" xr:uid="{246ED619-8E43-4E54-956A-839F2E06615C}"/>
    <cellStyle name="Normal 17 19" xfId="51992" xr:uid="{12236C92-A1B7-48E9-83B6-716F8F43E8A0}"/>
    <cellStyle name="Normal 17 2" xfId="1868" xr:uid="{79255FCC-509C-4D22-9D01-BE51F64D6DED}"/>
    <cellStyle name="Normal 17 2 2" xfId="8954" xr:uid="{643F28A2-CC04-4543-953C-BDC92DDD2E6C}"/>
    <cellStyle name="Normal 17 2 2 2" xfId="26482" xr:uid="{E5790FF7-15E5-4954-A260-41BC7A3B9107}"/>
    <cellStyle name="Normal 17 2 2 2 2" xfId="26483" xr:uid="{E5844A25-3C16-43C9-AAA3-CB8C26E182F3}"/>
    <cellStyle name="Normal 17 2 2 2 2 2" xfId="26484" xr:uid="{D02E8AB4-8C8C-445C-8D85-1F5960BA6D09}"/>
    <cellStyle name="Normal 17 2 2 2 2 3" xfId="42472" xr:uid="{E3143CA0-A525-451A-95AB-57B50ED7A393}"/>
    <cellStyle name="Normal 17 2 2 2 3" xfId="26485" xr:uid="{C2BAE35A-9DAB-4D8B-871E-95D1FC82D0DD}"/>
    <cellStyle name="Normal 17 2 2 2 4" xfId="42473" xr:uid="{6C7A795F-ED30-43A7-9A62-2FD8C4D00C7C}"/>
    <cellStyle name="Normal 17 2 2 3" xfId="26486" xr:uid="{42BD8763-A977-4674-99A7-A014E5307102}"/>
    <cellStyle name="Normal 17 2 2 3 2" xfId="26487" xr:uid="{4AC0B48E-8960-455E-8B25-B5B24E660244}"/>
    <cellStyle name="Normal 17 2 2 3 3" xfId="42474" xr:uid="{4620D9D5-FD90-4F2F-AF78-1BB7471C0277}"/>
    <cellStyle name="Normal 17 2 2 4" xfId="26488" xr:uid="{B9BACD47-348D-4617-B452-CA5ECDD29DD4}"/>
    <cellStyle name="Normal 17 2 2 5" xfId="42475" xr:uid="{88819829-EB41-4254-BB8D-8EB292EF2D8E}"/>
    <cellStyle name="Normal 17 2 3" xfId="26489" xr:uid="{F773B5E2-AAB5-4E83-84FF-5A900F7FCE23}"/>
    <cellStyle name="Normal 17 2 3 2" xfId="26490" xr:uid="{1EB19FCD-FE4F-49F5-BE86-9888D9A5954E}"/>
    <cellStyle name="Normal 17 2 3 2 2" xfId="26491" xr:uid="{58558C83-E755-4339-B30E-17D6A45D2BC9}"/>
    <cellStyle name="Normal 17 2 3 2 3" xfId="42476" xr:uid="{140024BA-7511-47C3-8169-EDA9416F41ED}"/>
    <cellStyle name="Normal 17 2 3 3" xfId="26492" xr:uid="{66A40056-7C54-49E5-BEE3-225A5BB89D76}"/>
    <cellStyle name="Normal 17 2 3 4" xfId="42477" xr:uid="{61A08CAC-57BA-40A7-8E0A-D1D20EFE6DE1}"/>
    <cellStyle name="Normal 17 2 4" xfId="26493" xr:uid="{89610633-48F7-4AAF-AF53-D0182D2B445A}"/>
    <cellStyle name="Normal 17 2 4 2" xfId="26494" xr:uid="{9AC42D74-E2FB-4666-8696-9B7DF4CB59CE}"/>
    <cellStyle name="Normal 17 2 4 2 2" xfId="26495" xr:uid="{68C920BD-5B7E-49D5-953F-CB9E2DFBA270}"/>
    <cellStyle name="Normal 17 2 4 2 3" xfId="42478" xr:uid="{90A8AB43-5AB2-487C-9313-FBFAC687B9E3}"/>
    <cellStyle name="Normal 17 2 4 3" xfId="26496" xr:uid="{C7A7F784-7D82-4FA0-8FA9-1F42A0D56D7B}"/>
    <cellStyle name="Normal 17 2 4 4" xfId="42479" xr:uid="{D7BC33DC-3613-4300-ACCE-8648455E1DE2}"/>
    <cellStyle name="Normal 17 2 5" xfId="26497" xr:uid="{DB56EC75-DF2D-495A-916B-F81E36E27194}"/>
    <cellStyle name="Normal 17 2 5 2" xfId="26498" xr:uid="{E03B4E1E-2A93-4616-8FBB-09D690A854AE}"/>
    <cellStyle name="Normal 17 2 5 3" xfId="42480" xr:uid="{7432A1DD-B039-4D59-822A-9831ABB62623}"/>
    <cellStyle name="Normal 17 2 6" xfId="8953" xr:uid="{D1B195AA-1CF8-4B6E-B655-6206977AB66B}"/>
    <cellStyle name="Normal 17 2 7" xfId="47456" xr:uid="{F00DAD72-1042-4A44-A834-ED9A57329702}"/>
    <cellStyle name="Normal 17 2 8" xfId="6828" xr:uid="{56D86FFB-0427-4B18-AA3F-E1510D9AF00D}"/>
    <cellStyle name="Normal 17 3" xfId="1219" xr:uid="{3163BF83-E689-42D8-BF2F-B1591EB03BB9}"/>
    <cellStyle name="Normal 17 3 2" xfId="26499" xr:uid="{CEFD4A2D-07D1-44F6-9ED8-143743941C7B}"/>
    <cellStyle name="Normal 17 3 3" xfId="8955" xr:uid="{50BC97E8-829C-453A-98A5-A89E5F300E35}"/>
    <cellStyle name="Normal 17 3 4" xfId="46779" xr:uid="{0753CD79-FE7D-4330-9F09-FD1E44BE94DB}"/>
    <cellStyle name="Normal 17 3 5" xfId="6143" xr:uid="{C444BC90-7693-4A6F-81D9-21405FC160B2}"/>
    <cellStyle name="Normal 17 4" xfId="3169" xr:uid="{20102EF0-EF76-4DE7-B95C-8CAB5C8464CD}"/>
    <cellStyle name="Normal 17 4 2" xfId="26500" xr:uid="{06A9C7AF-2963-435F-A40E-17CB65F23291}"/>
    <cellStyle name="Normal 17 4 2 2" xfId="26501" xr:uid="{2E2DAA4E-9EA2-41FE-847E-B994EC0972CC}"/>
    <cellStyle name="Normal 17 4 2 3" xfId="42481" xr:uid="{234EEB5C-CCBC-4216-A504-AA6CD8AF34F6}"/>
    <cellStyle name="Normal 17 4 3" xfId="8956" xr:uid="{302545EA-091F-4D17-938A-D8F23611E498}"/>
    <cellStyle name="Normal 17 4 4" xfId="48792" xr:uid="{9CB0E18D-4CDC-43D5-B0D8-9E579F09C507}"/>
    <cellStyle name="Normal 17 4 5" xfId="8166" xr:uid="{036276BE-1B24-4A46-851B-1E2CE512BBC3}"/>
    <cellStyle name="Normal 17 5" xfId="8957" xr:uid="{26446567-3529-4BCF-B67A-3920D7497B35}"/>
    <cellStyle name="Normal 17 6" xfId="8958" xr:uid="{365B23DE-A1C8-4B39-9187-E4426D609A14}"/>
    <cellStyle name="Normal 17 7" xfId="8959" xr:uid="{C66B860B-342D-4C72-A4BC-BD2F7FDD8A15}"/>
    <cellStyle name="Normal 17 8" xfId="8960" xr:uid="{18BD237B-30D2-477B-8B95-BB9855C8A0F9}"/>
    <cellStyle name="Normal 17 9" xfId="8961" xr:uid="{22681FEF-FCA9-4EE5-ADCD-9D7D739F81C9}"/>
    <cellStyle name="Normal 170" xfId="5533" xr:uid="{44C9D3F9-5881-498B-8ED9-D3B8D09ED058}"/>
    <cellStyle name="Normal 171" xfId="9874" xr:uid="{D76E513B-35C7-4FF2-A4C9-22C3A4F10D9B}"/>
    <cellStyle name="Normal 172" xfId="46134" xr:uid="{FC10198D-E10A-4905-9BAA-CEC81DFF491F}"/>
    <cellStyle name="Normal 173" xfId="46722" xr:uid="{341B6970-7137-4F46-BC70-6438DAD6BD35}"/>
    <cellStyle name="Normal 174" xfId="49377" xr:uid="{C1936F6E-3DA3-45AB-BB20-4DFE04983E91}"/>
    <cellStyle name="Normal 175" xfId="49754" xr:uid="{D967C275-537F-4BF5-BE79-92D6718A15DB}"/>
    <cellStyle name="Normal 176" xfId="50840" xr:uid="{EAEFF93F-BA51-4104-A24F-7D5EC3A14AA2}"/>
    <cellStyle name="Normal 176 2" xfId="52480" xr:uid="{88810144-FD2A-412D-AC61-CA2B644A74EA}"/>
    <cellStyle name="Normal 177" xfId="3608" xr:uid="{91C80BD6-5B94-4D3D-8249-B1EAC8179BA7}"/>
    <cellStyle name="Normal 178" xfId="3562" xr:uid="{7074A2D5-6E57-47CC-8F29-20401D4857C8}"/>
    <cellStyle name="Normal 179" xfId="51993" xr:uid="{55D90421-D5A3-4207-A772-0D583D662CDB}"/>
    <cellStyle name="Normal 18" xfId="485" xr:uid="{00000000-0005-0000-0000-0000E5010000}"/>
    <cellStyle name="Normal 18 10" xfId="8962" xr:uid="{749B406C-6243-434D-A2E8-EBEBA5D2CD28}"/>
    <cellStyle name="Normal 18 11" xfId="8963" xr:uid="{A5918B27-1180-47E9-95B8-97C445676FC9}"/>
    <cellStyle name="Normal 18 12" xfId="8964" xr:uid="{DA7E8151-F2A1-4B74-A994-7C5FAFB73471}"/>
    <cellStyle name="Normal 18 13" xfId="8965" xr:uid="{BC491B9C-126C-4BEF-9303-AEBC89F1DD8B}"/>
    <cellStyle name="Normal 18 14" xfId="8966" xr:uid="{2E627487-DF0F-4F89-B7D2-11604494AF86}"/>
    <cellStyle name="Normal 18 15" xfId="8967" xr:uid="{CBBC04A5-3F68-4174-8754-63EFFEAA8AE1}"/>
    <cellStyle name="Normal 18 16" xfId="8968" xr:uid="{0B0B2F63-9374-4AC4-B02B-DFD5505E76BD}"/>
    <cellStyle name="Normal 18 17" xfId="26502" xr:uid="{C2FEF70C-D71F-47CD-A1B5-B5FF7BC53A80}"/>
    <cellStyle name="Normal 18 18" xfId="42482" xr:uid="{C5C896D2-496F-4519-9101-76C4E1959738}"/>
    <cellStyle name="Normal 18 2" xfId="1203" xr:uid="{7440E2EC-C47B-4638-80FC-8C53666E13CF}"/>
    <cellStyle name="Normal 18 2 2" xfId="6128" xr:uid="{C9689C37-7E32-41FF-97FB-23BE746E380E}"/>
    <cellStyle name="Normal 18 2 2 2" xfId="26503" xr:uid="{E6FF858B-3F33-4670-A480-63D50EDAAD79}"/>
    <cellStyle name="Normal 18 2 3" xfId="8970" xr:uid="{FD534046-356B-4604-86A3-93129185160B}"/>
    <cellStyle name="Normal 18 2 4" xfId="8969" xr:uid="{6880FD58-C207-4AF1-9948-BA6A5537265F}"/>
    <cellStyle name="Normal 18 2 5" xfId="3941" xr:uid="{D668802E-E71D-4214-959D-9CD4A6C8B6A1}"/>
    <cellStyle name="Normal 18 3" xfId="8971" xr:uid="{CDFAC6B4-D111-4532-B559-6B6BD229C968}"/>
    <cellStyle name="Normal 18 3 2" xfId="1032" xr:uid="{3C43ED5F-88F5-47A8-BE4B-6B88406BB8B8}"/>
    <cellStyle name="Normal 18 4" xfId="8972" xr:uid="{6FE1F299-41F4-4E2D-BE76-260A9A102F6B}"/>
    <cellStyle name="Normal 18 4 2" xfId="26504" xr:uid="{2932B5E0-02A5-44AF-A3A0-3F22EDEDC144}"/>
    <cellStyle name="Normal 18 5" xfId="8973" xr:uid="{994768ED-BB8A-4787-A421-C0194F590740}"/>
    <cellStyle name="Normal 18 6" xfId="8974" xr:uid="{9176251B-67CE-4C11-99BF-74E874FB406F}"/>
    <cellStyle name="Normal 18 7" xfId="8975" xr:uid="{7BBF53C0-38A6-4AD2-8CD8-7E40E322B0A9}"/>
    <cellStyle name="Normal 18 7 2" xfId="26505" xr:uid="{2A126376-BFD7-406C-BA57-6DC65050ECF7}"/>
    <cellStyle name="Normal 18 8" xfId="8976" xr:uid="{BBF4C1CF-99C7-4649-9567-D13E4494BF93}"/>
    <cellStyle name="Normal 18 9" xfId="8977" xr:uid="{F804501C-54DD-48A0-8A11-B1DA2A94AA86}"/>
    <cellStyle name="Normal 18 9 2" xfId="956" xr:uid="{E6028EEC-EF99-47BD-82F2-79D3D319239B}"/>
    <cellStyle name="Normal 180" xfId="51995" xr:uid="{54C84556-3CBD-4908-8345-22754388931A}"/>
    <cellStyle name="Normal 181" xfId="52013" xr:uid="{C4C686E8-9783-48E6-A2C2-5C3612608A99}"/>
    <cellStyle name="Normal 182" xfId="52011" xr:uid="{1489EFB4-7F26-404C-B9AF-ACAEB70AD434}"/>
    <cellStyle name="Normal 183" xfId="52012" xr:uid="{F604AA20-1C43-40A9-B225-CEC57A87DC47}"/>
    <cellStyle name="Normal 184" xfId="52008" xr:uid="{F43CB52D-90B5-4CD2-8F08-1D3C0B840A89}"/>
    <cellStyle name="Normal 185" xfId="486" xr:uid="{00000000-0005-0000-0000-0000E6010000}"/>
    <cellStyle name="Normal 186" xfId="52030" xr:uid="{E3B404FC-9E26-4CC0-9E82-78E5D7E51D05}"/>
    <cellStyle name="Normal 187" xfId="52054" xr:uid="{2D4BB07F-0DF4-439F-B4A0-1589695168D5}"/>
    <cellStyle name="Normal 188" xfId="52061" xr:uid="{D5B074D6-BBF5-472D-9F09-CA564D74D728}"/>
    <cellStyle name="Normal 189" xfId="52063" xr:uid="{AB9DF1F3-6615-4486-BDCA-9D06F9CE30EF}"/>
    <cellStyle name="Normal 19" xfId="487" xr:uid="{00000000-0005-0000-0000-0000E7010000}"/>
    <cellStyle name="Normal 19 10" xfId="8978" xr:uid="{0C610F2C-C504-42CB-BBF4-D7162D939592}"/>
    <cellStyle name="Normal 19 11" xfId="8979" xr:uid="{966FEB26-883F-4E40-A21F-36F5A394255D}"/>
    <cellStyle name="Normal 19 12" xfId="8980" xr:uid="{806679C4-84F3-4F84-8BA6-81317CE3132D}"/>
    <cellStyle name="Normal 19 13" xfId="8981" xr:uid="{0C6308AD-14E8-4580-8FA2-8646980EE43F}"/>
    <cellStyle name="Normal 19 14" xfId="8982" xr:uid="{9BF9AA70-EB56-4F63-95AF-6209D6DC381A}"/>
    <cellStyle name="Normal 19 15" xfId="8983" xr:uid="{4B87B628-6BAE-4D3C-A25F-795503603181}"/>
    <cellStyle name="Normal 19 16" xfId="8984" xr:uid="{9200F38C-0C92-4428-BE08-14708DA318B0}"/>
    <cellStyle name="Normal 19 17" xfId="8985" xr:uid="{AFFC9A40-B05B-4A5C-B9C5-BED4BBED2EAC}"/>
    <cellStyle name="Normal 19 18" xfId="8986" xr:uid="{551CB9F0-45BD-44A0-92A7-0CD42CCF6052}"/>
    <cellStyle name="Normal 19 19" xfId="51677" xr:uid="{215B490B-AC13-4628-B598-A0BB9744D768}"/>
    <cellStyle name="Normal 19 2" xfId="1872" xr:uid="{3F345D2C-E87E-4847-BB55-9A2F9CC3D453}"/>
    <cellStyle name="Normal 19 2 2" xfId="6832" xr:uid="{AAD5636E-33A3-49C0-9899-2E3D92898AB6}"/>
    <cellStyle name="Normal 19 2 2 2" xfId="8988" xr:uid="{96E3A45A-0854-4C13-910B-2C7A1585A1DD}"/>
    <cellStyle name="Normal 19 2 3" xfId="8987" xr:uid="{C9172DD5-EE71-42E4-B1E0-6F5865C76999}"/>
    <cellStyle name="Normal 19 2 4" xfId="47460" xr:uid="{7608A9F6-C227-4FA6-9DAC-BEEB8A1DDA76}"/>
    <cellStyle name="Normal 19 2 5" xfId="4409" xr:uid="{D88138AD-841E-4227-8CD8-D497CD6171EA}"/>
    <cellStyle name="Normal 19 20" xfId="3617" xr:uid="{909A89B9-3A0A-419D-B41E-E3143131AD90}"/>
    <cellStyle name="Normal 19 3" xfId="1224" xr:uid="{32D9F3CA-E2FB-486B-A697-C22C1C22B2A1}"/>
    <cellStyle name="Normal 19 3 2" xfId="8989" xr:uid="{9B0576CB-0D3C-4A5C-9290-D1EBC314D0F5}"/>
    <cellStyle name="Normal 19 3 3" xfId="46783" xr:uid="{BDAAFC20-FC2B-4653-B46F-7455A3B8120E}"/>
    <cellStyle name="Normal 19 3 4" xfId="6148" xr:uid="{7C29F16E-F11A-4A4A-B9E6-0600EBB69F59}"/>
    <cellStyle name="Normal 19 4" xfId="3173" xr:uid="{3C3497A7-524C-443F-99D0-B71DCAACF1E4}"/>
    <cellStyle name="Normal 19 4 2" xfId="8990" xr:uid="{7B0CF765-A92B-41C2-9051-609DDE4C5D4F}"/>
    <cellStyle name="Normal 19 4 3" xfId="48796" xr:uid="{0FCB97F5-7F68-4A63-B4BB-BC452A03E747}"/>
    <cellStyle name="Normal 19 4 4" xfId="8170" xr:uid="{72D43F15-1764-44E8-9133-D50549FCB1F3}"/>
    <cellStyle name="Normal 19 5" xfId="8991" xr:uid="{9911F034-3E4C-4B06-9F8A-39F73CF4026E}"/>
    <cellStyle name="Normal 19 6" xfId="8992" xr:uid="{4DD470EB-E3BA-412C-A3E3-759856319D23}"/>
    <cellStyle name="Normal 19 7" xfId="8993" xr:uid="{4A100662-3AB0-4FE3-AB38-1FB4E7B5E162}"/>
    <cellStyle name="Normal 19 8" xfId="8994" xr:uid="{1AE6FE22-E0AF-4812-9089-5C6291BFCA07}"/>
    <cellStyle name="Normal 19 9" xfId="8995" xr:uid="{3627B62C-92C0-4B29-9453-37C22340ED0F}"/>
    <cellStyle name="Normal 190" xfId="52076" xr:uid="{60630E9E-D4F8-4375-A581-76602429874A}"/>
    <cellStyle name="Normal 191" xfId="488" xr:uid="{00000000-0005-0000-0000-0000E8010000}"/>
    <cellStyle name="Normal 191 2" xfId="52198" xr:uid="{BE494CF4-ACAC-4713-B3A6-41AA4F355B9B}"/>
    <cellStyle name="Normal 191 3" xfId="52081" xr:uid="{DC704936-349D-4775-959B-4493281D8E5B}"/>
    <cellStyle name="Normal 192" xfId="52082" xr:uid="{17E462B3-A91D-438E-8580-5CD2255E804F}"/>
    <cellStyle name="Normal 193" xfId="52328" xr:uid="{E29F520D-E5BE-46A5-8C85-7769E273A102}"/>
    <cellStyle name="Normal 194" xfId="52330" xr:uid="{F9D08F40-B842-4669-A24A-479CA3A72C9D}"/>
    <cellStyle name="Normal 195" xfId="52332" xr:uid="{D24EA619-96A5-4058-B907-C7F82585A791}"/>
    <cellStyle name="Normal 196" xfId="52334" xr:uid="{A8BBFC64-38D4-4DE7-B3FF-2E2D5A20EE4A}"/>
    <cellStyle name="Normal 197" xfId="52336" xr:uid="{2CBC1C6A-95C5-4096-91E2-649986ACAC51}"/>
    <cellStyle name="Normal 198" xfId="52339" xr:uid="{2AB84C84-D6CE-4642-AFE8-FE53836A0139}"/>
    <cellStyle name="Normal 199" xfId="52341" xr:uid="{E3E99E7C-FB7C-4870-86CA-4652AC0D350A}"/>
    <cellStyle name="Normal 2" xfId="489" xr:uid="{00000000-0005-0000-0000-0000E9010000}"/>
    <cellStyle name="Normal 2 10" xfId="2801" xr:uid="{4342C96A-6B6C-4423-A2B8-26C194AC95B7}"/>
    <cellStyle name="Normal 2 10 2" xfId="7770" xr:uid="{590D1EE1-C953-4FA6-81FC-0A4B11F083A2}"/>
    <cellStyle name="Normal 2 10 2 2" xfId="26507" xr:uid="{0BA8C47B-C291-4412-A8FA-B237B41FD264}"/>
    <cellStyle name="Normal 2 10 2 2 2" xfId="26508" xr:uid="{9E31836F-D848-484A-AFA7-4400D24ACFBD}"/>
    <cellStyle name="Normal 2 10 2 2 2 2" xfId="26509" xr:uid="{9BA99A38-ECE0-43B3-ADD2-8C844F4F289B}"/>
    <cellStyle name="Normal 2 10 2 3" xfId="26510" xr:uid="{262AFFE3-1594-4966-94EC-5758DC81BC34}"/>
    <cellStyle name="Normal 2 10 2 4" xfId="26511" xr:uid="{97D6DAD9-FC09-47EE-AEA5-D722DC110599}"/>
    <cellStyle name="Normal 2 10 2 5" xfId="26512" xr:uid="{19DB7EC5-BBEF-4CFD-A6B4-BD5AC1744AEF}"/>
    <cellStyle name="Normal 2 10 2 6" xfId="26513" xr:uid="{2AAD53A9-AA4F-4D4C-8043-76E9953553D7}"/>
    <cellStyle name="Normal 2 10 2 7" xfId="26506" xr:uid="{BED938ED-4C88-4184-A8F8-74C0FBDA9E84}"/>
    <cellStyle name="Normal 2 10 3" xfId="26514" xr:uid="{1B0B6116-F863-4080-A40C-E46B8E562874}"/>
    <cellStyle name="Normal 2 10 4" xfId="26515" xr:uid="{A39A72B5-24F1-4441-9D96-0D4DD824E5C5}"/>
    <cellStyle name="Normal 2 10 5" xfId="26516" xr:uid="{587E0D87-217E-4615-83B5-6187AECD5851}"/>
    <cellStyle name="Normal 2 10 6" xfId="26517" xr:uid="{206EAA46-C757-4897-802D-1B2284047D10}"/>
    <cellStyle name="Normal 2 10 7" xfId="48396" xr:uid="{D2F0F07A-B533-4820-A3D4-2B633EE6F7D6}"/>
    <cellStyle name="Normal 2 10 8" xfId="4765" xr:uid="{0946D743-8AFF-412E-9DBA-2DC25DF84F16}"/>
    <cellStyle name="Normal 2 11" xfId="5102" xr:uid="{DB88E26F-64EF-41DA-8E41-5085DA0AB2FE}"/>
    <cellStyle name="Normal 2 11 2" xfId="26518" xr:uid="{2238B9BD-5E55-4052-8409-C79AC605CC0B}"/>
    <cellStyle name="Normal 2 11 2 2" xfId="26519" xr:uid="{77222419-5604-42AE-A07A-31C140CA6E75}"/>
    <cellStyle name="Normal 2 11 2 2 2" xfId="26520" xr:uid="{1B71894E-D6DE-4139-9D95-10EDCB02AB7C}"/>
    <cellStyle name="Normal 2 11 2 2 2 2" xfId="26521" xr:uid="{259D3968-2AE0-42DF-BB30-AF8A908EABF9}"/>
    <cellStyle name="Normal 2 11 2 3" xfId="26522" xr:uid="{868B635A-9838-4503-B90D-44601CD5A761}"/>
    <cellStyle name="Normal 2 11 2 4" xfId="26523" xr:uid="{361BE97C-AC0A-4572-B9B4-44B61B70E4CE}"/>
    <cellStyle name="Normal 2 11 2 5" xfId="26524" xr:uid="{BB789A8B-609F-42A7-8222-7380AC97EEC8}"/>
    <cellStyle name="Normal 2 11 2 6" xfId="26525" xr:uid="{974EE3D6-94A6-4D90-A62E-C1F2E9512323}"/>
    <cellStyle name="Normal 2 11 3" xfId="26526" xr:uid="{7C020CEF-591E-424F-A997-15B91413408E}"/>
    <cellStyle name="Normal 2 11 4" xfId="26527" xr:uid="{7FF519DF-528A-4648-BE89-80724941430E}"/>
    <cellStyle name="Normal 2 11 5" xfId="26528" xr:uid="{05BBFB31-D030-44BD-BE0E-647E3622F04C}"/>
    <cellStyle name="Normal 2 11 6" xfId="26529" xr:uid="{66EE324A-0FB6-4C3D-9D56-3E243F8A2950}"/>
    <cellStyle name="Normal 2 11 7" xfId="8996" xr:uid="{F8881783-731C-4B53-8D1C-98FDE6B392E5}"/>
    <cellStyle name="Normal 2 12" xfId="3589" xr:uid="{D9674293-6E74-4C58-B48C-D54AD80D1045}"/>
    <cellStyle name="Normal 2 12 2" xfId="26530" xr:uid="{78DF6529-6DBE-44FF-B245-3F1E29E84364}"/>
    <cellStyle name="Normal 2 12 2 2" xfId="26531" xr:uid="{5CC8A369-5476-4739-9710-36402424B385}"/>
    <cellStyle name="Normal 2 12 2 2 2" xfId="26532" xr:uid="{E945D083-8102-4297-B327-B2E92B4165F6}"/>
    <cellStyle name="Normal 2 12 2 2 2 2" xfId="26533" xr:uid="{42394014-4CD8-4686-8353-FBA26067C8AB}"/>
    <cellStyle name="Normal 2 12 2 3" xfId="26534" xr:uid="{EF0B5EC2-974D-4DC1-A6A2-E468553BFD47}"/>
    <cellStyle name="Normal 2 12 2 4" xfId="26535" xr:uid="{F82593ED-8125-4295-9114-3B6EDAAB9484}"/>
    <cellStyle name="Normal 2 12 2 5" xfId="26536" xr:uid="{4E9B4A2C-A34D-4E34-A8E0-23517484D82F}"/>
    <cellStyle name="Normal 2 12 2 6" xfId="26537" xr:uid="{5CC1823E-1251-4DF3-888F-2DC0BDA03F62}"/>
    <cellStyle name="Normal 2 12 3" xfId="26538" xr:uid="{D0661832-26A5-4183-8173-009BBF4EF394}"/>
    <cellStyle name="Normal 2 12 4" xfId="26539" xr:uid="{8CD3646A-00EC-4EC3-A2AE-E47503EBD737}"/>
    <cellStyle name="Normal 2 12 5" xfId="26540" xr:uid="{2E025188-BFF3-4B76-9DBE-2D4917F3E8CE}"/>
    <cellStyle name="Normal 2 12 6" xfId="26541" xr:uid="{488EE0A1-18D8-4429-AE23-9E64C1DC8CD8}"/>
    <cellStyle name="Normal 2 13" xfId="8997" xr:uid="{2099881C-8ACC-4B6A-93B4-25920B7FB630}"/>
    <cellStyle name="Normal 2 13 2" xfId="26542" xr:uid="{44C45940-AAE0-4593-9121-90B3B5E6FEA6}"/>
    <cellStyle name="Normal 2 13 2 2" xfId="26543" xr:uid="{5205F8FA-2CBA-46A4-B705-CCA79FA50994}"/>
    <cellStyle name="Normal 2 13 2 2 2" xfId="26544" xr:uid="{C1060E8A-BD79-4151-A402-51087CDBDB0D}"/>
    <cellStyle name="Normal 2 13 2 2 2 2" xfId="26545" xr:uid="{EDB86D06-FF91-4BBB-9FB5-2F96A32DD86D}"/>
    <cellStyle name="Normal 2 13 2 3" xfId="26546" xr:uid="{29A4F936-7ABA-4605-9EDF-90C0326D2658}"/>
    <cellStyle name="Normal 2 13 2 4" xfId="26547" xr:uid="{DF8DD0A2-3725-4051-8490-20C309AABA6A}"/>
    <cellStyle name="Normal 2 13 2 5" xfId="26548" xr:uid="{48000BC8-8E14-43F3-A2D1-7B5FBB62F339}"/>
    <cellStyle name="Normal 2 13 2 6" xfId="26549" xr:uid="{26BAEB82-A75F-4579-A71F-8DC63CD423B9}"/>
    <cellStyle name="Normal 2 13 3" xfId="26550" xr:uid="{1373F401-C112-41AF-B628-15062FB13069}"/>
    <cellStyle name="Normal 2 13 4" xfId="26551" xr:uid="{4BBE8B34-5BD2-4C5B-9E82-7D60960C3684}"/>
    <cellStyle name="Normal 2 13 5" xfId="26552" xr:uid="{56A6ED31-64AD-414B-BAB3-2A9BACDE1E7D}"/>
    <cellStyle name="Normal 2 13 6" xfId="26553" xr:uid="{5B83262B-CCAF-4A39-83E6-695FDFF0ADF9}"/>
    <cellStyle name="Normal 2 14" xfId="8998" xr:uid="{AE85EC41-89AB-4608-A989-9268B5B4391B}"/>
    <cellStyle name="Normal 2 14 2" xfId="8999" xr:uid="{9C4B39C3-CA97-44D2-B272-5E266A0263A2}"/>
    <cellStyle name="Normal 2 14 3" xfId="26554" xr:uid="{23A51B58-7175-4407-9752-0F7BCB735EDD}"/>
    <cellStyle name="Normal 2 15" xfId="9000" xr:uid="{B9A2AF18-739C-42C2-96FD-39AC9DBDB8CF}"/>
    <cellStyle name="Normal 2 15 2" xfId="26555" xr:uid="{A16A4627-26B9-4C0E-9A02-63CA9D6571D3}"/>
    <cellStyle name="Normal 2 15 3" xfId="26556" xr:uid="{C6E45BB8-B10C-43AA-BA07-40B070F8A532}"/>
    <cellStyle name="Normal 2 16" xfId="950" xr:uid="{1497D7BD-0987-4022-8E4B-F489BB9BB986}"/>
    <cellStyle name="Normal 2 16 2" xfId="26557" xr:uid="{13940F4F-67D0-4ACD-B968-E337573719AF}"/>
    <cellStyle name="Normal 2 16 3" xfId="26558" xr:uid="{6A2927AF-A56F-4BFB-817F-3CB0391703EF}"/>
    <cellStyle name="Normal 2 17" xfId="5600" xr:uid="{F8504A44-85C4-4FF7-B5AA-7F3D499FB1D1}"/>
    <cellStyle name="Normal 2 17 10" xfId="26559" xr:uid="{4A0002C0-A303-492C-834E-D728C45AC0C2}"/>
    <cellStyle name="Normal 2 17 11" xfId="26560" xr:uid="{E9D087EF-2C1E-41B6-B9BA-E0D54EF6FC92}"/>
    <cellStyle name="Normal 2 17 12" xfId="26561" xr:uid="{7691DC5C-098D-4EEA-B596-1CBB32FF0AEF}"/>
    <cellStyle name="Normal 2 17 13" xfId="26562" xr:uid="{30A935CE-1C5D-4C30-A37D-04296929EF78}"/>
    <cellStyle name="Normal 2 17 14" xfId="26563" xr:uid="{543ACD09-E8D9-41BE-AF42-9459B12D9601}"/>
    <cellStyle name="Normal 2 17 15" xfId="26564" xr:uid="{321A70D6-985E-4E6D-AD96-FED85FB5ECCC}"/>
    <cellStyle name="Normal 2 17 16" xfId="26565" xr:uid="{2E866857-E43E-4CAA-BBC1-1F9DE748360E}"/>
    <cellStyle name="Normal 2 17 17" xfId="26566" xr:uid="{97BF7290-2EB5-4E1D-BD7D-8F871530466C}"/>
    <cellStyle name="Normal 2 17 18" xfId="26567" xr:uid="{C7696BC2-6384-4AA9-AA0E-343E61251E30}"/>
    <cellStyle name="Normal 2 17 19" xfId="26568" xr:uid="{01B697E0-B224-4047-9C55-5537FD6F11B3}"/>
    <cellStyle name="Normal 2 17 2" xfId="26569" xr:uid="{3EF641A2-2452-4C46-9649-F63B020F2B70}"/>
    <cellStyle name="Normal 2 17 20" xfId="26570" xr:uid="{E925BC29-ED3D-4244-936A-8F22040E95DC}"/>
    <cellStyle name="Normal 2 17 21" xfId="26571" xr:uid="{86BDA62A-BDB4-4C29-933F-942C4FCF2D02}"/>
    <cellStyle name="Normal 2 17 22" xfId="26572" xr:uid="{223310A4-E97B-41B7-8CB7-72653A861DE4}"/>
    <cellStyle name="Normal 2 17 23" xfId="26573" xr:uid="{18F0EA4C-0EDF-4E16-AD23-EF217149F67B}"/>
    <cellStyle name="Normal 2 17 24" xfId="26574" xr:uid="{F9C77577-C854-4A63-8B0A-148C65659F08}"/>
    <cellStyle name="Normal 2 17 25" xfId="26575" xr:uid="{5E91C7EC-99E1-491B-B423-3E29DE6DEE56}"/>
    <cellStyle name="Normal 2 17 26" xfId="26576" xr:uid="{32CF0A68-3637-4164-A2D1-DA05941B7B5B}"/>
    <cellStyle name="Normal 2 17 27" xfId="26577" xr:uid="{7879EBFF-4431-4037-9DC7-84DFCC67C54A}"/>
    <cellStyle name="Normal 2 17 28" xfId="26578" xr:uid="{CB509743-E71B-4692-9E58-CEACEA0190F8}"/>
    <cellStyle name="Normal 2 17 29" xfId="26579" xr:uid="{78C223BB-F6B1-4900-9669-EA4CBBC84AEC}"/>
    <cellStyle name="Normal 2 17 3" xfId="26580" xr:uid="{489EF09F-676F-402F-8705-08D579F8A689}"/>
    <cellStyle name="Normal 2 17 3 2" xfId="26581" xr:uid="{6CDAB973-7666-4AD8-BE74-BED14922A967}"/>
    <cellStyle name="Normal 2 17 30" xfId="26582" xr:uid="{D0B01334-124E-4524-907A-DAD8EFCB7A3D}"/>
    <cellStyle name="Normal 2 17 31" xfId="26583" xr:uid="{02D56477-03CC-456D-A933-3B69E39A0D00}"/>
    <cellStyle name="Normal 2 17 32" xfId="26584" xr:uid="{EDEFD9F3-ACB7-4CA3-B102-61EA807353D4}"/>
    <cellStyle name="Normal 2 17 33" xfId="26585" xr:uid="{84624B59-E3C8-47FC-B519-BA0AF1C29A9D}"/>
    <cellStyle name="Normal 2 17 34" xfId="26586" xr:uid="{6AB6C512-7EEB-4ADF-B058-EF5C715E3C95}"/>
    <cellStyle name="Normal 2 17 35" xfId="26587" xr:uid="{82C9CBEF-5B34-4D35-BDC5-267305A0868B}"/>
    <cellStyle name="Normal 2 17 36" xfId="26588" xr:uid="{B6D36650-0897-4A5A-9326-3D15F125C5F7}"/>
    <cellStyle name="Normal 2 17 37" xfId="26589" xr:uid="{48CF3C75-D759-434E-AC4F-1D6325BD170E}"/>
    <cellStyle name="Normal 2 17 38" xfId="26590" xr:uid="{0BC80DB6-CB82-4C21-8468-A2DD9F320FA8}"/>
    <cellStyle name="Normal 2 17 39" xfId="26591" xr:uid="{493CAA73-BF5F-4400-A0C0-EBFA3FC5C2ED}"/>
    <cellStyle name="Normal 2 17 4" xfId="26592" xr:uid="{13623D4B-31BB-433F-8E66-75B5E101371E}"/>
    <cellStyle name="Normal 2 17 40" xfId="26593" xr:uid="{36390B0B-FB84-4B58-949C-7ED9EDBBFB8E}"/>
    <cellStyle name="Normal 2 17 41" xfId="26594" xr:uid="{3CA0E956-A49E-49A6-B51E-07C500177FBA}"/>
    <cellStyle name="Normal 2 17 42" xfId="26595" xr:uid="{718FE362-3748-4F39-AE09-7FF8163B6D8B}"/>
    <cellStyle name="Normal 2 17 43" xfId="26596" xr:uid="{94C4DD8D-FDB3-48D3-BAA0-CB55129F3011}"/>
    <cellStyle name="Normal 2 17 44" xfId="26597" xr:uid="{EEF3DC36-AA76-4336-A7E7-18A85ED3DF9F}"/>
    <cellStyle name="Normal 2 17 45" xfId="26598" xr:uid="{A686D282-07BD-4FF2-AB2A-A7441FF64E8C}"/>
    <cellStyle name="Normal 2 17 45 2" xfId="26599" xr:uid="{1FE0AC46-7544-44DF-A70B-84711A0DEFDD}"/>
    <cellStyle name="Normal 2 17 45 3" xfId="26600" xr:uid="{8AD5F6E1-57E7-4740-B3B9-68543102E5E1}"/>
    <cellStyle name="Normal 2 17 45 4" xfId="26601" xr:uid="{7554543E-90D2-4169-B506-BA0CC860182B}"/>
    <cellStyle name="Normal 2 17 45 5" xfId="26602" xr:uid="{B78D5982-3D71-4801-8D58-ABC79E1CC930}"/>
    <cellStyle name="Normal 2 17 46" xfId="26603" xr:uid="{83E3FB8B-4C57-45BD-B148-E1411BD65CB0}"/>
    <cellStyle name="Normal 2 17 47" xfId="26604" xr:uid="{1AB76341-D226-45FF-8BF6-CEBE86DE8321}"/>
    <cellStyle name="Normal 2 17 48" xfId="26605" xr:uid="{F59E55E8-9548-4EAD-AE91-F84FE57952B0}"/>
    <cellStyle name="Normal 2 17 49" xfId="26606" xr:uid="{32DF8F9B-207F-4F19-8801-E6594C2E8B09}"/>
    <cellStyle name="Normal 2 17 5" xfId="26607" xr:uid="{04C4ACB6-9FB3-4047-8B2E-02FC818E4BED}"/>
    <cellStyle name="Normal 2 17 50" xfId="26608" xr:uid="{76EEF9E4-D32F-47CB-97E3-A4F1D5F157B2}"/>
    <cellStyle name="Normal 2 17 51" xfId="26609" xr:uid="{77A9C706-C96A-49DA-9BEC-D3E707138817}"/>
    <cellStyle name="Normal 2 17 51 2" xfId="26610" xr:uid="{B6818E05-6B4E-45BB-B208-1DF642A23402}"/>
    <cellStyle name="Normal 2 17 52" xfId="26611" xr:uid="{A1E66000-F868-4EEF-B1AC-03884A07E0C4}"/>
    <cellStyle name="Normal 2 17 53" xfId="26612" xr:uid="{633DAEC8-F1A4-4997-805E-BC14B90D013B}"/>
    <cellStyle name="Normal 2 17 54" xfId="26613" xr:uid="{AD367908-E9A2-4CB0-B2CF-5BE61A7671DD}"/>
    <cellStyle name="Normal 2 17 55" xfId="26614" xr:uid="{236E616B-7C69-4D0F-9950-20F5FD818122}"/>
    <cellStyle name="Normal 2 17 56" xfId="26615" xr:uid="{EAB9F4FA-4C8E-49FC-8D16-DEF102A2E7CB}"/>
    <cellStyle name="Normal 2 17 57" xfId="26616" xr:uid="{5E680B79-D10C-432F-A218-E36995D79104}"/>
    <cellStyle name="Normal 2 17 58" xfId="26617" xr:uid="{C63AA82B-3CD7-4CBB-8C78-CB4D4D38AC30}"/>
    <cellStyle name="Normal 2 17 59" xfId="26618" xr:uid="{62547E27-A332-4ABF-923D-57C2758DF4D5}"/>
    <cellStyle name="Normal 2 17 6" xfId="26619" xr:uid="{9FB2F11C-2C6E-4D50-9938-39F97B2B64C3}"/>
    <cellStyle name="Normal 2 17 60" xfId="26620" xr:uid="{9EACDBB9-8B92-436A-ACDF-F13F7EEFEB0C}"/>
    <cellStyle name="Normal 2 17 61" xfId="26621" xr:uid="{994BAC94-C122-49D8-B515-3C4F956E2F70}"/>
    <cellStyle name="Normal 2 17 62" xfId="26622" xr:uid="{74AA22F6-F33B-42C6-99E8-E4098D05EEE9}"/>
    <cellStyle name="Normal 2 17 63" xfId="26623" xr:uid="{DB1B15A7-154A-4EB8-AA55-B55651600227}"/>
    <cellStyle name="Normal 2 17 64" xfId="26624" xr:uid="{677352B2-0889-4E77-9745-119D53101A56}"/>
    <cellStyle name="Normal 2 17 65" xfId="26625" xr:uid="{A1909985-C977-49B4-9BB9-544802EA771D}"/>
    <cellStyle name="Normal 2 17 66" xfId="26626" xr:uid="{B3F3B1E5-67FD-4D7B-8555-91AEDD6C8911}"/>
    <cellStyle name="Normal 2 17 67" xfId="26627" xr:uid="{6FC08AB0-928D-46C8-97D4-5E7DD9993245}"/>
    <cellStyle name="Normal 2 17 68" xfId="26628" xr:uid="{979D123A-F49E-4F9E-AB6B-9513EEB0233C}"/>
    <cellStyle name="Normal 2 17 69" xfId="26629" xr:uid="{2CD8EAAF-831C-405B-BDBD-3C4596B3A67B}"/>
    <cellStyle name="Normal 2 17 7" xfId="26630" xr:uid="{AEA0E65A-F27A-42AF-B4E2-61DE85FE68E9}"/>
    <cellStyle name="Normal 2 17 70" xfId="26631" xr:uid="{4A06CD1D-8F9F-4AC1-B2B6-0FA81A5C4226}"/>
    <cellStyle name="Normal 2 17 71" xfId="26632" xr:uid="{ADEBD944-B452-47CC-9F4E-533C68027989}"/>
    <cellStyle name="Normal 2 17 72" xfId="26633" xr:uid="{748C4DD0-BB8E-4CE7-9FFC-151584B656F3}"/>
    <cellStyle name="Normal 2 17 73" xfId="26634" xr:uid="{5C889106-E8F4-45E5-9593-7000B8A6DE64}"/>
    <cellStyle name="Normal 2 17 74" xfId="26635" xr:uid="{0C732B98-4D00-4A6F-8C4C-E17F6200C9A3}"/>
    <cellStyle name="Normal 2 17 75" xfId="26636" xr:uid="{F31A111D-BE8B-47B8-8EF5-567A94633A91}"/>
    <cellStyle name="Normal 2 17 76" xfId="26637" xr:uid="{384AA40B-3077-486E-BE62-A1E6877088A6}"/>
    <cellStyle name="Normal 2 17 77" xfId="26638" xr:uid="{95149EBA-C8DD-4474-8631-74183AECC33E}"/>
    <cellStyle name="Normal 2 17 78" xfId="26639" xr:uid="{BB1A8CBA-2A33-49B8-A6B2-E99FAF4CF7F1}"/>
    <cellStyle name="Normal 2 17 79" xfId="26640" xr:uid="{4ED89693-5DBC-439C-BA5F-8A88AC4480C8}"/>
    <cellStyle name="Normal 2 17 8" xfId="26641" xr:uid="{8357D13B-C1E5-431B-8A48-CACD29F538D0}"/>
    <cellStyle name="Normal 2 17 80" xfId="26642" xr:uid="{15ED0148-AAC1-48C8-AAD0-347D384BB051}"/>
    <cellStyle name="Normal 2 17 81" xfId="26643" xr:uid="{FDDD4447-F17B-4D82-B1BF-CA44744CBDE3}"/>
    <cellStyle name="Normal 2 17 82" xfId="26644" xr:uid="{9211AEFA-5BAF-4485-8F2C-49391D494D3B}"/>
    <cellStyle name="Normal 2 17 83" xfId="26645" xr:uid="{E5074BBD-1154-45B1-B07A-3E7F563E3EB8}"/>
    <cellStyle name="Normal 2 17 84" xfId="26646" xr:uid="{F483A19C-7198-45C9-8335-02651ED0A503}"/>
    <cellStyle name="Normal 2 17 85" xfId="26647" xr:uid="{73D5E949-1606-40AB-8533-80310BF48E09}"/>
    <cellStyle name="Normal 2 17 86" xfId="26648" xr:uid="{9F2C2C9F-9C46-4C98-947A-84B89EB7DCBD}"/>
    <cellStyle name="Normal 2 17 87" xfId="26649" xr:uid="{E3C231CE-B95B-42C8-8991-E80699D745BD}"/>
    <cellStyle name="Normal 2 17 88" xfId="26650" xr:uid="{D6E41192-00DD-4C96-8067-32B620BEAEBD}"/>
    <cellStyle name="Normal 2 17 89" xfId="26651" xr:uid="{8E95B0F8-0948-4883-97C6-DF190EE94CDD}"/>
    <cellStyle name="Normal 2 17 9" xfId="26652" xr:uid="{430ECC5E-5121-436A-9933-E0E6EDC69C25}"/>
    <cellStyle name="Normal 2 17 90" xfId="26653" xr:uid="{79ED75B0-6BE2-4D64-B922-BA74F41FCE39}"/>
    <cellStyle name="Normal 2 17 91" xfId="26654" xr:uid="{704DAAD1-CA98-457B-AB34-E9A5803E2326}"/>
    <cellStyle name="Normal 2 17 92" xfId="26655" xr:uid="{2D6C054D-7D23-443D-9434-A0D8F9E6F139}"/>
    <cellStyle name="Normal 2 17 93" xfId="26656" xr:uid="{B270C2DA-D2E5-4111-BD34-EC0776C87F40}"/>
    <cellStyle name="Normal 2 17 94" xfId="26657" xr:uid="{9F038BF5-5DD1-49AE-959E-AFE7EDA90E17}"/>
    <cellStyle name="Normal 2 17 95" xfId="26658" xr:uid="{8C746E0D-AF37-4916-86FC-1EF6A4AAE636}"/>
    <cellStyle name="Normal 2 17 96" xfId="26659" xr:uid="{2BC8E980-5622-4652-B303-1EAC7A80D705}"/>
    <cellStyle name="Normal 2 17 97" xfId="26660" xr:uid="{0D5A9077-3089-495C-902B-2590AB96E57F}"/>
    <cellStyle name="Normal 2 18" xfId="9001" xr:uid="{A8F4B0B3-DF79-4968-BEC2-802C70B626DE}"/>
    <cellStyle name="Normal 2 18 10" xfId="26661" xr:uid="{78A42DA7-6F44-4514-9AE5-98BB28BF68EF}"/>
    <cellStyle name="Normal 2 18 11" xfId="26662" xr:uid="{698C9BF4-594B-4F26-8802-47D7CF459FDE}"/>
    <cellStyle name="Normal 2 18 12" xfId="26663" xr:uid="{A66EDC81-9DCE-4952-B4D3-C4AF6F079B49}"/>
    <cellStyle name="Normal 2 18 13" xfId="26664" xr:uid="{E4314D57-B366-4EF3-814F-5C4CE5C50273}"/>
    <cellStyle name="Normal 2 18 14" xfId="26665" xr:uid="{2005AFED-1FF4-4F8C-8998-E73E9C09EF4E}"/>
    <cellStyle name="Normal 2 18 15" xfId="26666" xr:uid="{7894F58E-3F6C-4B29-8C37-ED64AF8F1B8E}"/>
    <cellStyle name="Normal 2 18 16" xfId="26667" xr:uid="{2E0AB115-0D93-43BC-A4B9-B6E197494F6D}"/>
    <cellStyle name="Normal 2 18 17" xfId="26668" xr:uid="{F7116863-0325-480F-B64E-06ACB8AACFA0}"/>
    <cellStyle name="Normal 2 18 18" xfId="26669" xr:uid="{F4CE521A-59EE-4C94-BCB5-0FE373096054}"/>
    <cellStyle name="Normal 2 18 19" xfId="26670" xr:uid="{47C0A8A3-52F2-450C-8E77-F11FA9D0F31E}"/>
    <cellStyle name="Normal 2 18 2" xfId="26671" xr:uid="{2324E4D5-88FF-4B5C-A280-7ECE3F084EBF}"/>
    <cellStyle name="Normal 2 18 20" xfId="26672" xr:uid="{BD55B571-2060-4C35-9A1C-FF7F68BC8A08}"/>
    <cellStyle name="Normal 2 18 21" xfId="26673" xr:uid="{4501FA24-AEAD-4514-943B-53AD52596832}"/>
    <cellStyle name="Normal 2 18 22" xfId="26674" xr:uid="{A44FDB0B-E9D5-4E8A-93D7-46BC5335D921}"/>
    <cellStyle name="Normal 2 18 23" xfId="26675" xr:uid="{FA7C28EE-3674-4549-8A7E-E3ED7B0874F6}"/>
    <cellStyle name="Normal 2 18 24" xfId="26676" xr:uid="{2B860A90-2D09-4AC8-9BB4-D5AA71FAD151}"/>
    <cellStyle name="Normal 2 18 25" xfId="26677" xr:uid="{60D1E641-1034-432A-BA77-2F2DA3ACBA6D}"/>
    <cellStyle name="Normal 2 18 26" xfId="26678" xr:uid="{A7CEAE74-23CB-4F84-8DEB-05468B9A20FE}"/>
    <cellStyle name="Normal 2 18 27" xfId="26679" xr:uid="{ED534007-3329-4108-9750-842110DE37FD}"/>
    <cellStyle name="Normal 2 18 28" xfId="26680" xr:uid="{7DA717D5-2ADD-419F-B895-28A24543F1B0}"/>
    <cellStyle name="Normal 2 18 29" xfId="26681" xr:uid="{F6D519EA-2201-46C0-A748-4A3D875DC54E}"/>
    <cellStyle name="Normal 2 18 3" xfId="26682" xr:uid="{E76EA7A4-2BE3-4096-8023-3F82499ADF6B}"/>
    <cellStyle name="Normal 2 18 3 2" xfId="26683" xr:uid="{9E34BD57-AE93-4334-81EC-8BDAC387D59F}"/>
    <cellStyle name="Normal 2 18 30" xfId="26684" xr:uid="{6E12BC56-4620-417A-B233-DC3BADE8CA60}"/>
    <cellStyle name="Normal 2 18 31" xfId="26685" xr:uid="{7B4D4D66-2663-4A08-A4C1-A97C13D3855B}"/>
    <cellStyle name="Normal 2 18 32" xfId="26686" xr:uid="{AA5B1455-FCBA-463F-9B05-992ED789882C}"/>
    <cellStyle name="Normal 2 18 33" xfId="26687" xr:uid="{073E7A31-E57B-4901-8176-23365710AC19}"/>
    <cellStyle name="Normal 2 18 34" xfId="26688" xr:uid="{E26E762F-900D-4FE0-A7B9-F1CED824FC75}"/>
    <cellStyle name="Normal 2 18 35" xfId="26689" xr:uid="{98404436-27A7-4DCC-AFCA-86B0C3B99696}"/>
    <cellStyle name="Normal 2 18 36" xfId="26690" xr:uid="{43C56B2C-66F0-4945-B23A-28BB06C57825}"/>
    <cellStyle name="Normal 2 18 37" xfId="26691" xr:uid="{70599E3C-4749-4B52-831D-59DC8BD4A73A}"/>
    <cellStyle name="Normal 2 18 38" xfId="26692" xr:uid="{EA6D4328-AF18-4989-8A9C-E4FEBD0B5121}"/>
    <cellStyle name="Normal 2 18 39" xfId="26693" xr:uid="{F3672AA9-9006-4208-BD13-001A63BF5D94}"/>
    <cellStyle name="Normal 2 18 4" xfId="26694" xr:uid="{F35B9FFD-5DF8-4064-B0AB-84B4EF5E30E5}"/>
    <cellStyle name="Normal 2 18 40" xfId="26695" xr:uid="{FAD6D64A-6290-464E-8B96-588F69176EE1}"/>
    <cellStyle name="Normal 2 18 41" xfId="26696" xr:uid="{2F0F3A42-6A7B-4563-AD13-3196D5CEF55A}"/>
    <cellStyle name="Normal 2 18 42" xfId="26697" xr:uid="{1631F20B-0B09-47DD-987C-1599600CB7A5}"/>
    <cellStyle name="Normal 2 18 43" xfId="26698" xr:uid="{3FE2F04E-9BE7-4A2D-8F60-0318E206CE8E}"/>
    <cellStyle name="Normal 2 18 44" xfId="26699" xr:uid="{B1E0E658-9242-48A0-819A-39F7D40C5795}"/>
    <cellStyle name="Normal 2 18 45" xfId="26700" xr:uid="{0F3C1436-8D30-449C-8844-C2F373284139}"/>
    <cellStyle name="Normal 2 18 45 2" xfId="26701" xr:uid="{37229DB5-27BB-4828-90C8-2375AAEF2B57}"/>
    <cellStyle name="Normal 2 18 45 3" xfId="26702" xr:uid="{77CC9CB5-9FFE-42B7-A0CF-FBD7409490C4}"/>
    <cellStyle name="Normal 2 18 45 4" xfId="26703" xr:uid="{C7941C55-E92F-4E45-91B8-BB92A5810740}"/>
    <cellStyle name="Normal 2 18 45 5" xfId="26704" xr:uid="{310D2989-26A6-498A-A214-AC11E1BC44F3}"/>
    <cellStyle name="Normal 2 18 46" xfId="26705" xr:uid="{11B17C96-32A0-4881-85E0-C0DAA8EFC65E}"/>
    <cellStyle name="Normal 2 18 47" xfId="26706" xr:uid="{F8BA8BC5-AB5A-4968-8104-B37D8235286F}"/>
    <cellStyle name="Normal 2 18 48" xfId="26707" xr:uid="{7A2BC5DB-ECD4-4219-88AB-3E808893E3DC}"/>
    <cellStyle name="Normal 2 18 49" xfId="26708" xr:uid="{5CADD8C0-4A3E-466E-AE1D-94CB0EA0DBEF}"/>
    <cellStyle name="Normal 2 18 5" xfId="26709" xr:uid="{E11B7C9B-EF22-41E5-9D7A-1DC2BB5ED7E2}"/>
    <cellStyle name="Normal 2 18 50" xfId="26710" xr:uid="{0F3AEEE3-BEE3-49B2-9E84-7AA0760EFBA1}"/>
    <cellStyle name="Normal 2 18 51" xfId="26711" xr:uid="{053DC878-B314-4962-92A0-1763A1FC52CD}"/>
    <cellStyle name="Normal 2 18 51 2" xfId="26712" xr:uid="{30387EE3-0139-4EAE-AF3A-CCFCBD3BFEF4}"/>
    <cellStyle name="Normal 2 18 52" xfId="26713" xr:uid="{79253800-BD90-4D12-8BE9-6CF884AD035B}"/>
    <cellStyle name="Normal 2 18 53" xfId="26714" xr:uid="{3CF0A037-5C44-43DA-A593-39719F8891D7}"/>
    <cellStyle name="Normal 2 18 54" xfId="26715" xr:uid="{29E72EA3-166C-4685-B1E1-EC21AD43F105}"/>
    <cellStyle name="Normal 2 18 55" xfId="26716" xr:uid="{68C22CFE-07F1-4FC9-BAF4-3C0EA328096F}"/>
    <cellStyle name="Normal 2 18 56" xfId="26717" xr:uid="{FDD68922-5C07-4213-AC69-1C98FAA658C7}"/>
    <cellStyle name="Normal 2 18 57" xfId="26718" xr:uid="{08C09A55-13E9-432A-AA40-98279DA8A4C1}"/>
    <cellStyle name="Normal 2 18 58" xfId="26719" xr:uid="{BB867E98-DD69-41EC-BB7B-B46E24A82191}"/>
    <cellStyle name="Normal 2 18 59" xfId="26720" xr:uid="{D1DE7E4F-118F-4698-9382-F50ADD1D3C77}"/>
    <cellStyle name="Normal 2 18 6" xfId="26721" xr:uid="{70C78BFE-7A6D-4FB1-8B0D-85E11E6C4620}"/>
    <cellStyle name="Normal 2 18 60" xfId="26722" xr:uid="{4D0CF512-680B-4C75-BA7C-BFEF3DD933D1}"/>
    <cellStyle name="Normal 2 18 61" xfId="26723" xr:uid="{C7D9B9B1-2544-4A8C-A542-55D22A9B48F6}"/>
    <cellStyle name="Normal 2 18 62" xfId="26724" xr:uid="{6FEA48F2-E188-4414-B4C1-D714056FE87D}"/>
    <cellStyle name="Normal 2 18 63" xfId="26725" xr:uid="{5F2A17BD-4A72-4DDA-9A0B-C5D8EE9267CD}"/>
    <cellStyle name="Normal 2 18 64" xfId="26726" xr:uid="{9AA660B9-FEB4-49C0-BE20-748938EE7DCC}"/>
    <cellStyle name="Normal 2 18 65" xfId="26727" xr:uid="{7C3CE7A3-E3E3-44A6-A96E-5D8BA89EA08E}"/>
    <cellStyle name="Normal 2 18 66" xfId="26728" xr:uid="{C4A4D2FD-AFF0-4A04-BE61-904056F3E2DA}"/>
    <cellStyle name="Normal 2 18 67" xfId="26729" xr:uid="{15D0B926-C80A-4316-8936-119A5F57DBAE}"/>
    <cellStyle name="Normal 2 18 68" xfId="26730" xr:uid="{58BBA7E6-7B76-4E31-855D-FE08EADE9960}"/>
    <cellStyle name="Normal 2 18 69" xfId="26731" xr:uid="{85EFF7C3-6FC1-46DF-B2C0-8ADFDEF87755}"/>
    <cellStyle name="Normal 2 18 7" xfId="26732" xr:uid="{97CE1ED9-69D0-41C1-947E-1878D63D79A2}"/>
    <cellStyle name="Normal 2 18 70" xfId="26733" xr:uid="{4B80CAA5-7F92-4BAC-9E1C-F54934C5C230}"/>
    <cellStyle name="Normal 2 18 71" xfId="26734" xr:uid="{EE31A151-875B-4B40-9D5D-E2BC72CCA4F0}"/>
    <cellStyle name="Normal 2 18 72" xfId="26735" xr:uid="{0882F0B4-3758-4956-95EC-EB1AB03E9D23}"/>
    <cellStyle name="Normal 2 18 73" xfId="26736" xr:uid="{4E0AB2B0-6814-4209-BCAC-FF49F992E072}"/>
    <cellStyle name="Normal 2 18 74" xfId="26737" xr:uid="{98193364-62B0-4E53-9DC2-110209248B80}"/>
    <cellStyle name="Normal 2 18 75" xfId="26738" xr:uid="{4BAA9C6E-9D8D-42B6-BB8F-D700FF505148}"/>
    <cellStyle name="Normal 2 18 76" xfId="26739" xr:uid="{A1949C27-E3C6-46D3-939C-7B398A0A41B3}"/>
    <cellStyle name="Normal 2 18 77" xfId="26740" xr:uid="{22253484-80B1-42F9-895D-92E0A8473C63}"/>
    <cellStyle name="Normal 2 18 78" xfId="26741" xr:uid="{1DCA4C47-FA37-4A67-A3B1-95AB38C58ED1}"/>
    <cellStyle name="Normal 2 18 79" xfId="26742" xr:uid="{75136F67-BE8F-4906-AE4F-595B5A3BF2E4}"/>
    <cellStyle name="Normal 2 18 8" xfId="26743" xr:uid="{3898044F-AEFA-4D10-BDC3-8827CA81FDE5}"/>
    <cellStyle name="Normal 2 18 80" xfId="26744" xr:uid="{714ABBD0-2276-4966-9770-3F4FFB50BD67}"/>
    <cellStyle name="Normal 2 18 81" xfId="26745" xr:uid="{4EFFE713-FC2D-4E94-967C-31809CF30A4F}"/>
    <cellStyle name="Normal 2 18 82" xfId="26746" xr:uid="{FEA5E55C-84A0-4D80-98DC-7B2E358172C6}"/>
    <cellStyle name="Normal 2 18 83" xfId="26747" xr:uid="{69F49DB0-10C4-4B3C-AB1C-5417C1E28799}"/>
    <cellStyle name="Normal 2 18 84" xfId="26748" xr:uid="{75370382-068B-4CEA-9B68-8EC401A9A638}"/>
    <cellStyle name="Normal 2 18 85" xfId="26749" xr:uid="{8C865557-F2E4-4487-B62B-30B680FA6047}"/>
    <cellStyle name="Normal 2 18 86" xfId="26750" xr:uid="{8E4BF5D4-97EE-4C2B-ABD2-6DAE1D716988}"/>
    <cellStyle name="Normal 2 18 87" xfId="26751" xr:uid="{4DAE8B6F-134C-44C0-A4F8-E008D9287E57}"/>
    <cellStyle name="Normal 2 18 88" xfId="26752" xr:uid="{2712CD54-40E2-491A-88E0-337E274DDF4C}"/>
    <cellStyle name="Normal 2 18 89" xfId="26753" xr:uid="{767ACB05-6F80-4E24-B82F-A3743ED1A73E}"/>
    <cellStyle name="Normal 2 18 9" xfId="26754" xr:uid="{DB4A8A48-8F7A-4B90-BE06-E07C6B06AF92}"/>
    <cellStyle name="Normal 2 18 90" xfId="26755" xr:uid="{0A66383F-93D3-4286-A780-4445B825DFFD}"/>
    <cellStyle name="Normal 2 18 91" xfId="26756" xr:uid="{A0658A46-75A5-4781-A978-AD1D9A023F5D}"/>
    <cellStyle name="Normal 2 18 92" xfId="26757" xr:uid="{95AE5B26-0253-41A8-AE10-1C2275586BA1}"/>
    <cellStyle name="Normal 2 18 93" xfId="26758" xr:uid="{18CAEE63-A552-42FB-815D-DD8BDD6E687D}"/>
    <cellStyle name="Normal 2 18 94" xfId="26759" xr:uid="{21A3B86F-17F2-4B83-8692-06592A793C23}"/>
    <cellStyle name="Normal 2 18 95" xfId="26760" xr:uid="{27D0F16E-A60E-4DBF-A1E8-91526E0DB433}"/>
    <cellStyle name="Normal 2 18 96" xfId="26761" xr:uid="{6752A83E-8073-43B6-8539-CE2D68576B25}"/>
    <cellStyle name="Normal 2 18 97" xfId="26762" xr:uid="{B7EA47B5-FBAA-4C89-AAE2-37BC57E51ACD}"/>
    <cellStyle name="Normal 2 19" xfId="3942" xr:uid="{CB2B68F3-E19D-4396-A146-54504CCCE80D}"/>
    <cellStyle name="Normal 2 19 10" xfId="26763" xr:uid="{8C5CD3B2-6760-40F0-AF5D-8FEAF9479249}"/>
    <cellStyle name="Normal 2 19 11" xfId="26764" xr:uid="{20D8F523-62B4-4063-9F23-057F71E94B90}"/>
    <cellStyle name="Normal 2 19 12" xfId="26765" xr:uid="{4948BF4D-D3B3-44C8-8C73-AD8368F3F950}"/>
    <cellStyle name="Normal 2 19 13" xfId="26766" xr:uid="{9ADC78EB-472A-4CAB-9C1D-4C6D14DC870D}"/>
    <cellStyle name="Normal 2 19 14" xfId="26767" xr:uid="{E32EB26F-0873-4CD0-8FC0-86ED50750667}"/>
    <cellStyle name="Normal 2 19 15" xfId="26768" xr:uid="{B2038044-6D86-4FB9-8077-59A98041CADD}"/>
    <cellStyle name="Normal 2 19 16" xfId="26769" xr:uid="{ED04D76F-ECBA-45B6-B850-95F48CD76403}"/>
    <cellStyle name="Normal 2 19 17" xfId="26770" xr:uid="{B5564477-C2B8-4AEA-9FCB-A02F808600CA}"/>
    <cellStyle name="Normal 2 19 18" xfId="26771" xr:uid="{0A24CEAE-398F-43B9-9737-A247D2996352}"/>
    <cellStyle name="Normal 2 19 19" xfId="26772" xr:uid="{F4829ECE-37C4-4854-B485-2C9AA59D4C25}"/>
    <cellStyle name="Normal 2 19 2" xfId="26773" xr:uid="{1395A571-713D-42E9-AEFD-0ED40067C554}"/>
    <cellStyle name="Normal 2 19 20" xfId="26774" xr:uid="{07C70330-BABF-414B-8271-5F1D9D3B7A9C}"/>
    <cellStyle name="Normal 2 19 21" xfId="26775" xr:uid="{601FD72D-8202-4CF8-B7C4-CE659500F42D}"/>
    <cellStyle name="Normal 2 19 22" xfId="26776" xr:uid="{DD167634-14A3-4C92-ACFE-C95E33974A93}"/>
    <cellStyle name="Normal 2 19 23" xfId="26777" xr:uid="{89D79331-EAD9-4CF7-979B-C8609F630700}"/>
    <cellStyle name="Normal 2 19 24" xfId="26778" xr:uid="{F6650ECB-A181-4752-93CB-32E53CDC1038}"/>
    <cellStyle name="Normal 2 19 25" xfId="26779" xr:uid="{BC757663-6774-443D-9883-B2A9AD235D73}"/>
    <cellStyle name="Normal 2 19 26" xfId="26780" xr:uid="{660C76BE-72B3-464A-A7E9-2A426BB98359}"/>
    <cellStyle name="Normal 2 19 27" xfId="26781" xr:uid="{E69A8835-5BEA-40CD-803A-235BAA718B31}"/>
    <cellStyle name="Normal 2 19 28" xfId="26782" xr:uid="{679ACD64-EBBD-4B57-889E-5F704BC7A817}"/>
    <cellStyle name="Normal 2 19 29" xfId="26783" xr:uid="{F21E9E9F-6081-4AE8-8EDA-D90087C86D26}"/>
    <cellStyle name="Normal 2 19 3" xfId="26784" xr:uid="{B5831BCD-5604-43A6-AA7A-9D59910B4B2B}"/>
    <cellStyle name="Normal 2 19 3 2" xfId="26785" xr:uid="{57FBC39C-B11A-4806-8072-88DBB0051B5E}"/>
    <cellStyle name="Normal 2 19 30" xfId="26786" xr:uid="{6D26E9DD-2204-4216-ABC9-115B34529C75}"/>
    <cellStyle name="Normal 2 19 31" xfId="26787" xr:uid="{60218CC9-4E84-4F03-B2C7-16488FE2BBBC}"/>
    <cellStyle name="Normal 2 19 32" xfId="26788" xr:uid="{02745111-CFB2-4E90-93CD-C857611B52EB}"/>
    <cellStyle name="Normal 2 19 33" xfId="26789" xr:uid="{4337A419-6DD3-453F-8F17-AEBB11EF6338}"/>
    <cellStyle name="Normal 2 19 34" xfId="26790" xr:uid="{8E48D1AD-065D-47B5-9A50-04F703836DA8}"/>
    <cellStyle name="Normal 2 19 35" xfId="26791" xr:uid="{ECACC0E9-E45F-4B32-9A03-F2D2597C55BD}"/>
    <cellStyle name="Normal 2 19 36" xfId="26792" xr:uid="{5156F180-2E6C-446F-A2CB-55CFC8983817}"/>
    <cellStyle name="Normal 2 19 37" xfId="26793" xr:uid="{991B7C32-470F-426F-9F94-5EDCDB2A82AC}"/>
    <cellStyle name="Normal 2 19 38" xfId="26794" xr:uid="{04C39FC4-1ACC-436E-8754-80453833CA72}"/>
    <cellStyle name="Normal 2 19 39" xfId="26795" xr:uid="{F26F3C87-CB60-4225-B1B3-5C34FD035910}"/>
    <cellStyle name="Normal 2 19 4" xfId="26796" xr:uid="{AB84F79C-B731-425E-B972-3C34910FFB07}"/>
    <cellStyle name="Normal 2 19 40" xfId="26797" xr:uid="{FED199C1-661C-4ABA-B25C-9BED06C786DC}"/>
    <cellStyle name="Normal 2 19 41" xfId="26798" xr:uid="{B530ACBF-36BF-4367-8D29-33B492B9377E}"/>
    <cellStyle name="Normal 2 19 42" xfId="26799" xr:uid="{D7EF9B74-FDDD-4D82-99A1-14139B2C688B}"/>
    <cellStyle name="Normal 2 19 43" xfId="26800" xr:uid="{A05BD807-DE9D-4634-B8B8-041B5B136467}"/>
    <cellStyle name="Normal 2 19 44" xfId="26801" xr:uid="{54AD5245-5B9E-480D-8D5F-46BFDFFBD704}"/>
    <cellStyle name="Normal 2 19 45" xfId="26802" xr:uid="{94DAD8FB-9F9E-4A71-8FED-2A8EEF667E90}"/>
    <cellStyle name="Normal 2 19 45 2" xfId="26803" xr:uid="{082A29C6-004E-42F2-B832-D5EA27C1FC11}"/>
    <cellStyle name="Normal 2 19 45 3" xfId="26804" xr:uid="{CA0D63E6-B190-4673-A9E0-6E47AE45C731}"/>
    <cellStyle name="Normal 2 19 45 4" xfId="26805" xr:uid="{05AD647C-24D4-4FEC-BA50-B5E84318E6DC}"/>
    <cellStyle name="Normal 2 19 45 5" xfId="26806" xr:uid="{D2831C8D-B3ED-4C86-B28F-85D92730C0DD}"/>
    <cellStyle name="Normal 2 19 46" xfId="26807" xr:uid="{E7C598A9-0103-4D66-B9C1-F01A04AC82EA}"/>
    <cellStyle name="Normal 2 19 47" xfId="26808" xr:uid="{4ED7E98F-A6DA-4FF1-9BC1-48B752FBC906}"/>
    <cellStyle name="Normal 2 19 48" xfId="26809" xr:uid="{C4BFB616-324E-4E00-AAC4-AEAB145A1F4D}"/>
    <cellStyle name="Normal 2 19 49" xfId="26810" xr:uid="{7D5C6F39-E11F-4E6E-BFD5-569B98550027}"/>
    <cellStyle name="Normal 2 19 5" xfId="26811" xr:uid="{C889480B-42E7-423C-A8F1-F0C03FF1D77C}"/>
    <cellStyle name="Normal 2 19 50" xfId="26812" xr:uid="{7952E2D1-44E8-423F-834A-116D6C438BAD}"/>
    <cellStyle name="Normal 2 19 51" xfId="26813" xr:uid="{3F986CEE-C6EF-44AF-A513-E10083DE0718}"/>
    <cellStyle name="Normal 2 19 51 2" xfId="26814" xr:uid="{99B1133F-149D-48C2-916C-3953DF2EEFBD}"/>
    <cellStyle name="Normal 2 19 52" xfId="26815" xr:uid="{990B9388-9E6B-43B3-968A-5C27B963909C}"/>
    <cellStyle name="Normal 2 19 53" xfId="26816" xr:uid="{E74B590A-3064-46EE-A492-67D2640881FD}"/>
    <cellStyle name="Normal 2 19 54" xfId="26817" xr:uid="{4EDA56D8-48B1-4E79-803C-0B113ED5400C}"/>
    <cellStyle name="Normal 2 19 55" xfId="26818" xr:uid="{361C8920-3C28-48A6-9A1E-50538F14EE62}"/>
    <cellStyle name="Normal 2 19 56" xfId="26819" xr:uid="{51A8B973-035A-455A-8EF6-E2187583F04E}"/>
    <cellStyle name="Normal 2 19 57" xfId="26820" xr:uid="{6508162F-7182-4511-8FDC-29E8144F2320}"/>
    <cellStyle name="Normal 2 19 58" xfId="26821" xr:uid="{197ECBCB-D534-4910-BA77-8790F7D2D76F}"/>
    <cellStyle name="Normal 2 19 59" xfId="26822" xr:uid="{0FA91EC4-A7BC-4140-BA4D-97FA9CAB6450}"/>
    <cellStyle name="Normal 2 19 6" xfId="26823" xr:uid="{6C203B4E-2E39-4524-BD6F-74A3E9662DEC}"/>
    <cellStyle name="Normal 2 19 60" xfId="26824" xr:uid="{97141992-38C5-49EE-8171-684FF59A8FD0}"/>
    <cellStyle name="Normal 2 19 61" xfId="26825" xr:uid="{06766D82-8AF6-475D-ADA7-C780A07C18D1}"/>
    <cellStyle name="Normal 2 19 62" xfId="26826" xr:uid="{F2F2ED4A-4E9E-4E94-A617-FB2D9C2DB8D4}"/>
    <cellStyle name="Normal 2 19 63" xfId="26827" xr:uid="{6C094F38-2A2E-467B-BB1C-3710F2F5FFF4}"/>
    <cellStyle name="Normal 2 19 64" xfId="26828" xr:uid="{AB79894E-6921-4C28-BF14-89651B8E603F}"/>
    <cellStyle name="Normal 2 19 65" xfId="26829" xr:uid="{DFF8032A-BC7D-4605-A301-7D93FFCC32B3}"/>
    <cellStyle name="Normal 2 19 66" xfId="26830" xr:uid="{4B107AE1-D5D2-4BA3-882E-CB64891A7400}"/>
    <cellStyle name="Normal 2 19 67" xfId="26831" xr:uid="{355B9E73-601F-4D10-979F-DD9DC0308FC6}"/>
    <cellStyle name="Normal 2 19 68" xfId="26832" xr:uid="{530575A4-DA8C-41DB-B704-38DC17ECBB7E}"/>
    <cellStyle name="Normal 2 19 69" xfId="26833" xr:uid="{AA4408F9-FF74-4A79-9270-EA42C23BFB3A}"/>
    <cellStyle name="Normal 2 19 7" xfId="26834" xr:uid="{289CF430-8680-4434-B4FE-686EA6C947BA}"/>
    <cellStyle name="Normal 2 19 70" xfId="26835" xr:uid="{1B5EDCE8-4D29-4375-A466-BB96DE0FF9B8}"/>
    <cellStyle name="Normal 2 19 71" xfId="26836" xr:uid="{4972D00A-ACAA-4EA2-B672-67E36C17272D}"/>
    <cellStyle name="Normal 2 19 72" xfId="26837" xr:uid="{6B9F6C73-834C-40EC-80C5-83E88E05E3E1}"/>
    <cellStyle name="Normal 2 19 73" xfId="26838" xr:uid="{15F3FADA-9A9D-435F-AA76-927FA434911E}"/>
    <cellStyle name="Normal 2 19 74" xfId="26839" xr:uid="{C4D9CEC0-47EC-4EE6-95DB-33DCB15929CE}"/>
    <cellStyle name="Normal 2 19 75" xfId="26840" xr:uid="{B91A4D2C-0F14-40FF-A8C6-81B8FE2279BC}"/>
    <cellStyle name="Normal 2 19 76" xfId="26841" xr:uid="{33957955-C1E5-440F-9BCB-89C85F902E92}"/>
    <cellStyle name="Normal 2 19 77" xfId="26842" xr:uid="{5C7AC2E5-7F0D-4402-A559-804712A00A19}"/>
    <cellStyle name="Normal 2 19 78" xfId="26843" xr:uid="{4342B2DD-E1F1-4FE2-9158-6DA47287039D}"/>
    <cellStyle name="Normal 2 19 79" xfId="26844" xr:uid="{D0566B27-F4A4-42CA-8514-2742322D7988}"/>
    <cellStyle name="Normal 2 19 8" xfId="26845" xr:uid="{D930EE31-A709-4ABF-90E1-4F692325141F}"/>
    <cellStyle name="Normal 2 19 80" xfId="26846" xr:uid="{D1FD41F2-BFE7-46AE-869E-0631076BFB45}"/>
    <cellStyle name="Normal 2 19 81" xfId="26847" xr:uid="{13BBE16F-EF66-40AB-8D99-CD5503CC2E80}"/>
    <cellStyle name="Normal 2 19 82" xfId="26848" xr:uid="{D0949CB1-14B3-4BFB-B768-939BF4468496}"/>
    <cellStyle name="Normal 2 19 83" xfId="26849" xr:uid="{A4124413-CBCD-4991-AB08-E8BD1948A7C6}"/>
    <cellStyle name="Normal 2 19 84" xfId="26850" xr:uid="{AF0D774F-D82E-474B-826A-3510284E7781}"/>
    <cellStyle name="Normal 2 19 85" xfId="26851" xr:uid="{AE7F5C5A-598F-4554-BD0A-F75E43515BD3}"/>
    <cellStyle name="Normal 2 19 86" xfId="26852" xr:uid="{927AC3BF-5DC2-4E52-B790-1A188878AEBA}"/>
    <cellStyle name="Normal 2 19 87" xfId="26853" xr:uid="{F7087521-1923-48F9-8100-2D25A7189BC6}"/>
    <cellStyle name="Normal 2 19 88" xfId="26854" xr:uid="{3F9D34C4-3D4B-449E-A8A7-7B6321A9D500}"/>
    <cellStyle name="Normal 2 19 89" xfId="26855" xr:uid="{4BC4B0B3-1678-4E7A-8AC7-68B07674A74A}"/>
    <cellStyle name="Normal 2 19 9" xfId="26856" xr:uid="{ADC5CF04-11E9-4AFF-87F6-09A340126A90}"/>
    <cellStyle name="Normal 2 19 90" xfId="26857" xr:uid="{864FA854-ADD7-485A-A179-BFCC6D5F9861}"/>
    <cellStyle name="Normal 2 19 91" xfId="26858" xr:uid="{30C14681-BFD7-4B5C-B9BE-4FE6D5A12CF5}"/>
    <cellStyle name="Normal 2 19 92" xfId="26859" xr:uid="{106E46AD-3813-43DA-9F2D-1992A8EBD353}"/>
    <cellStyle name="Normal 2 19 93" xfId="26860" xr:uid="{E0CA5712-4CF9-42E3-BD24-6658535C6631}"/>
    <cellStyle name="Normal 2 19 94" xfId="26861" xr:uid="{AF8A1DDE-B29F-4A59-B3F0-2868191E6ED2}"/>
    <cellStyle name="Normal 2 19 95" xfId="26862" xr:uid="{226EDAEE-5D07-4543-943B-050568BD02DD}"/>
    <cellStyle name="Normal 2 19 96" xfId="26863" xr:uid="{E2DBA259-12CE-41FC-B52A-FF429AEBC082}"/>
    <cellStyle name="Normal 2 19 97" xfId="26864" xr:uid="{73AED690-A346-4B35-9895-48D275F9156A}"/>
    <cellStyle name="Normal 2 19 98" xfId="9002" xr:uid="{3F93BF87-F605-4F76-AFB7-12B96E8C387D}"/>
    <cellStyle name="Normal 2 2" xfId="490" xr:uid="{00000000-0005-0000-0000-0000EA010000}"/>
    <cellStyle name="Normal 2 2 10" xfId="5678" xr:uid="{77588B19-9449-46ED-9DC7-AAC32C23054C}"/>
    <cellStyle name="Normal 2 2 11" xfId="26865" xr:uid="{F83A2AB7-E6D6-4117-B9A8-3A5644F7F338}"/>
    <cellStyle name="Normal 2 2 12" xfId="26866" xr:uid="{2CCB8B9D-01C4-48F5-9C9A-95F2F94E862F}"/>
    <cellStyle name="Normal 2 2 12 2" xfId="26867" xr:uid="{021114B9-F119-4A29-88FE-8E3F7C892161}"/>
    <cellStyle name="Normal 2 2 12 2 2" xfId="26868" xr:uid="{8EFDC068-500E-4804-B742-A07A5EAF6A91}"/>
    <cellStyle name="Normal 2 2 12 3" xfId="26869" xr:uid="{E5F17BE7-C229-405E-8236-566BBD40C3B8}"/>
    <cellStyle name="Normal 2 2 13" xfId="26870" xr:uid="{827F2D42-2CA6-40E1-8A85-AF828F1B2A0E}"/>
    <cellStyle name="Normal 2 2 13 2" xfId="26871" xr:uid="{77D8BA1E-78CC-43A8-86FB-3ADC24EAC52C}"/>
    <cellStyle name="Normal 2 2 13 2 2" xfId="26872" xr:uid="{2A86DFBA-B32E-474F-A951-BBD1C69CB5A9}"/>
    <cellStyle name="Normal 2 2 13 3" xfId="26873" xr:uid="{F4517BB4-7220-4F72-A3E1-9DDA66701B8F}"/>
    <cellStyle name="Normal 2 2 14" xfId="26874" xr:uid="{A9D9EF2A-A266-4097-89DB-7DAC7D316E31}"/>
    <cellStyle name="Normal 2 2 14 2" xfId="26875" xr:uid="{71B1A018-84FB-4CE1-9B9A-A35E0807A899}"/>
    <cellStyle name="Normal 2 2 14 3" xfId="26876" xr:uid="{FA7E0932-CFBF-4D2D-A39B-811B779DFA8A}"/>
    <cellStyle name="Normal 2 2 15" xfId="26877" xr:uid="{F19BAECC-0D81-4486-B74E-C0F9F49831A7}"/>
    <cellStyle name="Normal 2 2 16" xfId="26878" xr:uid="{9CE7C875-5985-4EAA-8D64-4D7B1AFD76D1}"/>
    <cellStyle name="Normal 2 2 17" xfId="26879" xr:uid="{7AE6526C-6B48-4E11-A718-2FF8E2F9019A}"/>
    <cellStyle name="Normal 2 2 18" xfId="26880" xr:uid="{B63AFF7E-D281-4858-A137-122FB0CB4602}"/>
    <cellStyle name="Normal 2 2 19" xfId="26881" xr:uid="{E16218C9-80A7-49B9-9796-E2B99BDC6228}"/>
    <cellStyle name="Normal 2 2 2" xfId="491" xr:uid="{00000000-0005-0000-0000-0000EB010000}"/>
    <cellStyle name="Normal 2 2 2 10" xfId="26882" xr:uid="{FA8C27FA-9E6F-4265-9C9A-E9AC5F4ADAEE}"/>
    <cellStyle name="Normal 2 2 2 10 2" xfId="26883" xr:uid="{18C7A3D4-2BD8-46B4-B89B-B7912721874A}"/>
    <cellStyle name="Normal 2 2 2 10 2 2" xfId="26884" xr:uid="{2BB239E6-DDCD-4E4D-878D-711D9EFF68C8}"/>
    <cellStyle name="Normal 2 2 2 11" xfId="26885" xr:uid="{7E6E54AC-5011-43A5-897C-AA0F32032C27}"/>
    <cellStyle name="Normal 2 2 2 11 2" xfId="26886" xr:uid="{5A65FCE0-856B-4F60-BBC5-56383053A12F}"/>
    <cellStyle name="Normal 2 2 2 12" xfId="26887" xr:uid="{9AE742E8-1EC7-4E9E-B204-F680F80EBB85}"/>
    <cellStyle name="Normal 2 2 2 13" xfId="26888" xr:uid="{E1850CC4-AAA0-45DD-B27C-F39D47BAE78A}"/>
    <cellStyle name="Normal 2 2 2 14" xfId="26889" xr:uid="{31390C99-3E06-42FB-9D10-C7422054138C}"/>
    <cellStyle name="Normal 2 2 2 15" xfId="26890" xr:uid="{AEC7C76B-330D-4720-B8ED-D1F66A96B213}"/>
    <cellStyle name="Normal 2 2 2 16" xfId="26891" xr:uid="{690A0D1F-73DD-4254-9828-C9B35E6DA707}"/>
    <cellStyle name="Normal 2 2 2 17" xfId="26892" xr:uid="{0F4DE442-62D9-474A-B0CD-24913EEEE5A9}"/>
    <cellStyle name="Normal 2 2 2 18" xfId="26893" xr:uid="{BAD27369-4ECE-4BB0-A5EE-834B76C51152}"/>
    <cellStyle name="Normal 2 2 2 19" xfId="26894" xr:uid="{CC7AB094-2B07-45B6-A205-DA0E92D01683}"/>
    <cellStyle name="Normal 2 2 2 2" xfId="1910" xr:uid="{E6E09F7D-1ED4-4654-9D3A-7141FD70F519}"/>
    <cellStyle name="Normal 2 2 2 2 10" xfId="26895" xr:uid="{7B0BBF7D-3E7F-414D-A967-14782475A798}"/>
    <cellStyle name="Normal 2 2 2 2 10 2" xfId="26896" xr:uid="{4DFA1A76-85F8-41D6-927C-FE1939F1CA7D}"/>
    <cellStyle name="Normal 2 2 2 2 11" xfId="26897" xr:uid="{88BF10D8-A32A-4C5A-AA6C-82EC52CD7DD2}"/>
    <cellStyle name="Normal 2 2 2 2 12" xfId="26898" xr:uid="{65212BA4-52B8-49B1-A28B-7B2EB6EF31E3}"/>
    <cellStyle name="Normal 2 2 2 2 13" xfId="26899" xr:uid="{52055C04-1AF2-484F-B5E2-617402D76B7D}"/>
    <cellStyle name="Normal 2 2 2 2 14" xfId="26900" xr:uid="{2C72BB3B-13A5-4516-B923-3D97BEEC02D4}"/>
    <cellStyle name="Normal 2 2 2 2 15" xfId="26901" xr:uid="{85721ADB-63B3-4CEC-9E38-36B21EF6E6AE}"/>
    <cellStyle name="Normal 2 2 2 2 16" xfId="26902" xr:uid="{17941D96-2847-4AFE-B5D5-27EB3BD8750D}"/>
    <cellStyle name="Normal 2 2 2 2 17" xfId="26903" xr:uid="{7F9400C7-D5AC-463B-A9A9-47C28C10DAF8}"/>
    <cellStyle name="Normal 2 2 2 2 18" xfId="26904" xr:uid="{A67D0FD9-1B4D-493D-9F82-CE87E3BB092A}"/>
    <cellStyle name="Normal 2 2 2 2 19" xfId="26905" xr:uid="{F0791AD1-9059-460E-9F12-524617A89304}"/>
    <cellStyle name="Normal 2 2 2 2 2" xfId="26906" xr:uid="{4B99F96E-AF1E-4C82-A895-77545570797B}"/>
    <cellStyle name="Normal 2 2 2 2 2 2" xfId="26907" xr:uid="{F8F0425B-EC83-4349-BD49-D8A69C415399}"/>
    <cellStyle name="Normal 2 2 2 2 2 2 2" xfId="26908" xr:uid="{3727CB4C-14B1-4122-B5A7-667563473D36}"/>
    <cellStyle name="Normal 2 2 2 2 2 2 2 2" xfId="26909" xr:uid="{154B4FA1-243E-4477-9C6C-E0EA21676F07}"/>
    <cellStyle name="Normal 2 2 2 2 2 2 2 2 2" xfId="26910" xr:uid="{BB5E3782-E188-4CD8-A26E-EB51035FDA5C}"/>
    <cellStyle name="Normal 2 2 2 2 2 2 2 2 2 2" xfId="26911" xr:uid="{D81D2A48-DDF2-45B9-A822-644B490E334E}"/>
    <cellStyle name="Normal 2 2 2 2 2 2 2 2 3" xfId="26912" xr:uid="{8D9C1183-3B35-43CA-B6F9-71D228D9EF39}"/>
    <cellStyle name="Normal 2 2 2 2 2 2 2 2 4" xfId="26913" xr:uid="{E9BE3820-E36D-4C54-B9DD-A5AF7E382E35}"/>
    <cellStyle name="Normal 2 2 2 2 2 2 2 2 5" xfId="26914" xr:uid="{3925A8D6-655F-4A8C-A6C4-F3F5FA5B309E}"/>
    <cellStyle name="Normal 2 2 2 2 2 2 2 3" xfId="26915" xr:uid="{E14919B6-69CE-405D-A4D2-47FE4E9CC135}"/>
    <cellStyle name="Normal 2 2 2 2 2 2 2 3 2" xfId="26916" xr:uid="{D8281036-0EF4-4A31-B94D-5D76C465CA1A}"/>
    <cellStyle name="Normal 2 2 2 2 2 2 2 4" xfId="26917" xr:uid="{B3CF90A1-0331-4022-800A-DEF13779D499}"/>
    <cellStyle name="Normal 2 2 2 2 2 2 2 5" xfId="26918" xr:uid="{C253E367-E2FF-4CA0-A9F5-83F8F132B647}"/>
    <cellStyle name="Normal 2 2 2 2 2 2 3" xfId="26919" xr:uid="{C518203E-70F0-4597-8870-7BB80CA57289}"/>
    <cellStyle name="Normal 2 2 2 2 2 2 4" xfId="26920" xr:uid="{2CC3523B-A9BE-475F-88E1-65982D28C74E}"/>
    <cellStyle name="Normal 2 2 2 2 2 2 5" xfId="26921" xr:uid="{5CD61E01-48B4-4C43-B0C7-83D1C687A870}"/>
    <cellStyle name="Normal 2 2 2 2 2 2 5 2" xfId="26922" xr:uid="{03BC7617-F620-4E73-A551-9C0761B06C07}"/>
    <cellStyle name="Normal 2 2 2 2 2 2 6" xfId="26923" xr:uid="{FB3D712D-E18B-4852-8A74-12B8F60E92C2}"/>
    <cellStyle name="Normal 2 2 2 2 2 2 7" xfId="26924" xr:uid="{49F4358C-3F27-4413-B9FF-0DABE4085212}"/>
    <cellStyle name="Normal 2 2 2 2 2 3" xfId="26925" xr:uid="{7067F32E-01BA-44D3-BBA0-A2AB4AACD7E6}"/>
    <cellStyle name="Normal 2 2 2 2 2 4" xfId="26926" xr:uid="{E48BB1C4-4A81-48E8-A4A4-09BD7C235CCD}"/>
    <cellStyle name="Normal 2 2 2 2 2 4 2" xfId="26927" xr:uid="{B403FC6E-3344-4925-B1CD-E98F549A3D50}"/>
    <cellStyle name="Normal 2 2 2 2 2 5" xfId="26928" xr:uid="{4EEB2293-150E-46F1-A078-6248BAFBB9BE}"/>
    <cellStyle name="Normal 2 2 2 2 2 6" xfId="26929" xr:uid="{9584E9ED-53B4-4F03-95B5-E6E3BEBDF143}"/>
    <cellStyle name="Normal 2 2 2 2 2 6 2" xfId="26930" xr:uid="{A2ECC277-CBBE-4DE5-A45F-6E6FB5523C22}"/>
    <cellStyle name="Normal 2 2 2 2 2 6 2 2" xfId="26931" xr:uid="{96828B53-8317-477F-8110-5CD593ECE159}"/>
    <cellStyle name="Normal 2 2 2 2 2 7" xfId="26932" xr:uid="{08CA7E27-5906-4C33-A895-EA5721A0AD4C}"/>
    <cellStyle name="Normal 2 2 2 2 2 7 2" xfId="26933" xr:uid="{47299B88-B285-4453-9E51-2A026156F9F4}"/>
    <cellStyle name="Normal 2 2 2 2 2 7 2 2" xfId="26934" xr:uid="{B203AB33-A805-4347-9993-0FF519CDD7A2}"/>
    <cellStyle name="Normal 2 2 2 2 2 8" xfId="26935" xr:uid="{F6461104-D76A-4B8D-847F-476D1A6BEDE8}"/>
    <cellStyle name="Normal 2 2 2 2 2 8 2" xfId="26936" xr:uid="{1D73673C-82AE-416A-817C-96DEE241D289}"/>
    <cellStyle name="Normal 2 2 2 2 2 9" xfId="26937" xr:uid="{7D99DB08-E4FD-48EC-A4CC-AF8F4228D6E0}"/>
    <cellStyle name="Normal 2 2 2 2 20" xfId="26938" xr:uid="{90A78FC7-6184-4AB5-A860-5EB30C7AA97A}"/>
    <cellStyle name="Normal 2 2 2 2 21" xfId="26939" xr:uid="{18CC42F5-CEC5-4B25-BB9B-BD657F46C63E}"/>
    <cellStyle name="Normal 2 2 2 2 22" xfId="26940" xr:uid="{0F413C34-ACBC-4E3E-9673-E589EC0EF8D4}"/>
    <cellStyle name="Normal 2 2 2 2 23" xfId="26941" xr:uid="{7502FF4E-74A5-4DC2-BB37-588962AB5833}"/>
    <cellStyle name="Normal 2 2 2 2 24" xfId="9003" xr:uid="{D95358A1-19D1-40D8-9DCF-B23B89265448}"/>
    <cellStyle name="Normal 2 2 2 2 25" xfId="47498" xr:uid="{0D394830-797E-404E-92D4-6D0D42E4C548}"/>
    <cellStyle name="Normal 2 2 2 2 26" xfId="6870" xr:uid="{00017B62-96C1-4166-A3DF-F654869026C8}"/>
    <cellStyle name="Normal 2 2 2 2 3" xfId="26942" xr:uid="{7F5A9034-6FA9-4DBD-8BCF-EEF8A98B151E}"/>
    <cellStyle name="Normal 2 2 2 2 4" xfId="26943" xr:uid="{2820DBD0-5A8B-42B5-9E6F-AE954152B22E}"/>
    <cellStyle name="Normal 2 2 2 2 4 2" xfId="26944" xr:uid="{55E0C520-96FA-453A-A0F5-9F866E6DBE2C}"/>
    <cellStyle name="Normal 2 2 2 2 4 2 2" xfId="26945" xr:uid="{E588DFA7-D866-4508-86CD-C2B0F70716DE}"/>
    <cellStyle name="Normal 2 2 2 2 4 2 2 2" xfId="26946" xr:uid="{43565CBE-30F0-483B-9CAC-FB91DB94804D}"/>
    <cellStyle name="Normal 2 2 2 2 4 3" xfId="26947" xr:uid="{DC3D0002-7400-4808-9290-5FF5A3384ED2}"/>
    <cellStyle name="Normal 2 2 2 2 4 3 2" xfId="26948" xr:uid="{C129F388-5EB4-48A5-A436-7F744E6271A5}"/>
    <cellStyle name="Normal 2 2 2 2 4 3 2 2" xfId="26949" xr:uid="{C8253E47-9C09-4477-AEA6-17CF4A965AFF}"/>
    <cellStyle name="Normal 2 2 2 2 4 4" xfId="26950" xr:uid="{35743333-70BF-441B-99B1-9F6271A55D86}"/>
    <cellStyle name="Normal 2 2 2 2 4 4 2" xfId="26951" xr:uid="{0658205F-7B2D-4E64-A46C-FE26C2165A5D}"/>
    <cellStyle name="Normal 2 2 2 2 4 5" xfId="26952" xr:uid="{6B8C09F3-85F6-49F6-8AF3-4418B89C20A8}"/>
    <cellStyle name="Normal 2 2 2 2 4 5 2" xfId="26953" xr:uid="{6F4F5ED0-B288-4ACA-86AC-8EDDF4D99389}"/>
    <cellStyle name="Normal 2 2 2 2 5" xfId="26954" xr:uid="{62093FA4-1CB5-4A91-9977-AC4394615792}"/>
    <cellStyle name="Normal 2 2 2 2 5 2" xfId="26955" xr:uid="{3604B6B2-0FA1-4C00-A2F7-FEE9E5736E97}"/>
    <cellStyle name="Normal 2 2 2 2 5 2 2" xfId="26956" xr:uid="{7BDCD82C-D10C-44B8-B462-819CCDD2FBC2}"/>
    <cellStyle name="Normal 2 2 2 2 5 2 2 2" xfId="26957" xr:uid="{CE33B4C7-33D9-4AED-ACB7-29BE27C6446B}"/>
    <cellStyle name="Normal 2 2 2 2 5 2 3" xfId="26958" xr:uid="{1A50F937-6E4D-49F9-B9DE-30D58CA8BE60}"/>
    <cellStyle name="Normal 2 2 2 2 5 2 4" xfId="26959" xr:uid="{49D9AE3E-33CD-4D2C-83DB-A1EF66F913FD}"/>
    <cellStyle name="Normal 2 2 2 2 5 2 5" xfId="26960" xr:uid="{5BD9E600-969D-49C0-8615-4563CC00B0C4}"/>
    <cellStyle name="Normal 2 2 2 2 5 3" xfId="26961" xr:uid="{33BAE94C-6051-4A9A-A203-04F9C15FA9DD}"/>
    <cellStyle name="Normal 2 2 2 2 5 3 2" xfId="26962" xr:uid="{593D2A99-FFE2-4696-B8F4-5015604B5CA2}"/>
    <cellStyle name="Normal 2 2 2 2 5 3 2 2" xfId="26963" xr:uid="{A8A53E84-F7E0-4ECE-A53A-11FC4512DC3C}"/>
    <cellStyle name="Normal 2 2 2 2 5 4" xfId="26964" xr:uid="{2E9F4442-3CAF-4826-B851-1B12ED7A86B2}"/>
    <cellStyle name="Normal 2 2 2 2 5 4 2" xfId="26965" xr:uid="{06B7F547-5828-4327-9698-9915B5411236}"/>
    <cellStyle name="Normal 2 2 2 2 5 4 2 2" xfId="26966" xr:uid="{9BAA0604-EAAF-482F-B51D-87F2C42C0D7E}"/>
    <cellStyle name="Normal 2 2 2 2 5 5" xfId="26967" xr:uid="{86BEA926-4293-408A-BE16-FF74C48913B4}"/>
    <cellStyle name="Normal 2 2 2 2 5 5 2" xfId="26968" xr:uid="{EF94AF9C-1F4F-4615-BF01-0169E0051C18}"/>
    <cellStyle name="Normal 2 2 2 2 5 6" xfId="26969" xr:uid="{DF2153E0-F8CD-4437-9F49-5C503414C8B7}"/>
    <cellStyle name="Normal 2 2 2 2 6" xfId="26970" xr:uid="{E3B4377E-3FFA-47E8-A106-D247F9D7FB46}"/>
    <cellStyle name="Normal 2 2 2 2 7" xfId="26971" xr:uid="{4FAAB68E-3693-45D1-91A8-D3BB2A9D04C2}"/>
    <cellStyle name="Normal 2 2 2 2 8" xfId="26972" xr:uid="{F46D5D1C-0367-48B8-844A-6F9449689592}"/>
    <cellStyle name="Normal 2 2 2 2 8 2" xfId="26973" xr:uid="{195B8319-D2C3-4152-A168-A76A76586BC5}"/>
    <cellStyle name="Normal 2 2 2 2 8 2 2" xfId="26974" xr:uid="{B3C64D7D-FC19-4825-9090-39D5C39533FF}"/>
    <cellStyle name="Normal 2 2 2 2 9" xfId="26975" xr:uid="{AD7B5F46-7B67-423D-AC9E-0ABF805FEA98}"/>
    <cellStyle name="Normal 2 2 2 2 9 2" xfId="26976" xr:uid="{B74383B8-0A6F-47C8-870D-A6C6B716A11E}"/>
    <cellStyle name="Normal 2 2 2 2 9 2 2" xfId="26977" xr:uid="{9699B943-72BB-4BAB-9F22-2B1F0213B211}"/>
    <cellStyle name="Normal 2 2 2 20" xfId="26978" xr:uid="{3B950168-6ACA-4E88-B552-BA196932E731}"/>
    <cellStyle name="Normal 2 2 2 21" xfId="26979" xr:uid="{5629E686-1CBF-430D-B2F4-B0FCBCFC8F7E}"/>
    <cellStyle name="Normal 2 2 2 22" xfId="26980" xr:uid="{0131F0D8-9FC2-4B2C-A481-66686C3558E0}"/>
    <cellStyle name="Normal 2 2 2 23" xfId="46128" xr:uid="{E45062AC-3454-4721-84FF-3BC7D4974E9E}"/>
    <cellStyle name="Normal 2 2 2 24" xfId="46823" xr:uid="{298E3765-3B17-418C-ABC5-82920FDF758D}"/>
    <cellStyle name="Normal 2 2 2 25" xfId="3613" xr:uid="{B6C37B20-E670-49E5-BAC5-4ECC0AEA5D40}"/>
    <cellStyle name="Normal 2 2 2 26" xfId="3601" xr:uid="{D10CFD09-3073-4324-B228-A00FC8C4E398}"/>
    <cellStyle name="Normal 2 2 2 27" xfId="1271" xr:uid="{E2E0BB7A-3F10-4856-A719-B23EEE344061}"/>
    <cellStyle name="Normal 2 2 2 3" xfId="3211" xr:uid="{1ABD98A2-1460-4E82-894B-D24AC3933D2E}"/>
    <cellStyle name="Normal 2 2 2 3 2" xfId="26982" xr:uid="{662462D5-0EBC-450D-B776-B8D0D2C5EB8D}"/>
    <cellStyle name="Normal 2 2 2 3 2 2" xfId="26983" xr:uid="{F7D6798C-701A-4BED-ADBF-6431744509E1}"/>
    <cellStyle name="Normal 2 2 2 3 2 2 2" xfId="26984" xr:uid="{EDC6BF1E-9871-462C-9835-84EFF9E733FA}"/>
    <cellStyle name="Normal 2 2 2 3 2 3" xfId="26985" xr:uid="{7A0B553A-A7D3-42B1-AA38-252F9A25009F}"/>
    <cellStyle name="Normal 2 2 2 3 2 4" xfId="26986" xr:uid="{8AC64805-F9A5-4DA8-8A64-9D5784BC0580}"/>
    <cellStyle name="Normal 2 2 2 3 2 5" xfId="26987" xr:uid="{76D5F4FB-A9D2-4B55-8856-3B25E0DE5C2C}"/>
    <cellStyle name="Normal 2 2 2 3 3" xfId="26988" xr:uid="{612AAC4A-82C8-444D-A8A3-838E4B9BAF0E}"/>
    <cellStyle name="Normal 2 2 2 3 4" xfId="26989" xr:uid="{A859D011-11F9-441D-A963-8AC20B366E75}"/>
    <cellStyle name="Normal 2 2 2 3 5" xfId="26990" xr:uid="{9DADC4C2-36D1-43AD-8173-ADA13CBD251A}"/>
    <cellStyle name="Normal 2 2 2 3 6" xfId="26991" xr:uid="{BDB85A48-231E-49B8-A0C5-ED09EFC3792C}"/>
    <cellStyle name="Normal 2 2 2 3 7" xfId="26981" xr:uid="{7C0B8928-B258-4736-8E50-7822295E42C4}"/>
    <cellStyle name="Normal 2 2 2 3 8" xfId="48834" xr:uid="{3D96D863-0A97-4376-B7E2-C414B195269D}"/>
    <cellStyle name="Normal 2 2 2 3 9" xfId="8208" xr:uid="{31FF3109-0815-4CB6-8B8F-5CB955AA05B6}"/>
    <cellStyle name="Normal 2 2 2 4" xfId="6189" xr:uid="{233C2430-2BD3-4295-AB2D-3312EF2B5670}"/>
    <cellStyle name="Normal 2 2 2 4 2" xfId="26993" xr:uid="{9179C5B6-1867-4142-BF91-A84A0103A030}"/>
    <cellStyle name="Normal 2 2 2 4 2 2" xfId="26994" xr:uid="{97366C25-05DA-461C-AF78-D14577764450}"/>
    <cellStyle name="Normal 2 2 2 4 2 2 2" xfId="26995" xr:uid="{15222B6F-1A6B-44EF-8409-6E491440759A}"/>
    <cellStyle name="Normal 2 2 2 4 2 3" xfId="26996" xr:uid="{A3DC7136-727E-4F89-AC20-CF5ACFB4B777}"/>
    <cellStyle name="Normal 2 2 2 4 2 4" xfId="26997" xr:uid="{7462D4FF-6F4F-4C6E-9AFF-89B611BD760F}"/>
    <cellStyle name="Normal 2 2 2 4 2 5" xfId="26998" xr:uid="{98BEB255-7B15-4042-819C-7C039FC26DFD}"/>
    <cellStyle name="Normal 2 2 2 4 3" xfId="26999" xr:uid="{D6A2C072-7287-4C25-8DC5-092D121D2710}"/>
    <cellStyle name="Normal 2 2 2 4 4" xfId="27000" xr:uid="{EBFF5C0E-E323-4EAA-A326-A0289AE9A835}"/>
    <cellStyle name="Normal 2 2 2 4 4 2" xfId="27001" xr:uid="{105D9574-4CE1-4E8D-BC7C-0B75760B0553}"/>
    <cellStyle name="Normal 2 2 2 4 4 2 2" xfId="27002" xr:uid="{347704D1-1FCE-4A6F-915B-82294D001012}"/>
    <cellStyle name="Normal 2 2 2 4 5" xfId="27003" xr:uid="{CF20EB5D-33BB-4E40-BC54-901A73F1FFEB}"/>
    <cellStyle name="Normal 2 2 2 4 5 2" xfId="27004" xr:uid="{232FAAA0-905F-42FF-AED6-F3B9465BE87E}"/>
    <cellStyle name="Normal 2 2 2 4 5 2 2" xfId="27005" xr:uid="{B44FEE0C-2D0B-4458-BFE7-8700F56F6931}"/>
    <cellStyle name="Normal 2 2 2 4 6" xfId="27006" xr:uid="{5AD773CE-3405-406C-B78F-D6748A72F32B}"/>
    <cellStyle name="Normal 2 2 2 4 6 2" xfId="27007" xr:uid="{EF7A761A-041C-41B7-B564-94E5CD42C945}"/>
    <cellStyle name="Normal 2 2 2 4 7" xfId="27008" xr:uid="{BD78800E-9F9E-4AD5-B98D-470EA579815F}"/>
    <cellStyle name="Normal 2 2 2 4 8" xfId="26992" xr:uid="{7F62D27D-38CE-459B-87F3-08EACD0816B0}"/>
    <cellStyle name="Normal 2 2 2 5" xfId="27009" xr:uid="{8C610FFE-036B-4082-8D3E-5982C0DA0E0D}"/>
    <cellStyle name="Normal 2 2 2 5 2" xfId="27010" xr:uid="{79ECE27A-C2C6-4A2E-8383-3E95C4C90C64}"/>
    <cellStyle name="Normal 2 2 2 5 2 2" xfId="27011" xr:uid="{110424B9-F079-4127-B558-3C74E899CEB2}"/>
    <cellStyle name="Normal 2 2 2 5 2 2 2" xfId="27012" xr:uid="{63F51870-4E75-477D-B2AB-91B7FF91B2AA}"/>
    <cellStyle name="Normal 2 2 2 5 3" xfId="27013" xr:uid="{19F5368D-0DE2-4E57-B228-11F2F2C90928}"/>
    <cellStyle name="Normal 2 2 2 5 3 2" xfId="27014" xr:uid="{DC22139A-51C2-4BE5-A0D7-A490A061CA82}"/>
    <cellStyle name="Normal 2 2 2 5 3 2 2" xfId="27015" xr:uid="{8C11F641-A42B-4868-8B22-06F6F0BD4031}"/>
    <cellStyle name="Normal 2 2 2 5 4" xfId="27016" xr:uid="{AA76BDF4-718F-41E3-B338-5F8A93283992}"/>
    <cellStyle name="Normal 2 2 2 5 4 2" xfId="27017" xr:uid="{DA64E890-D151-45DF-B868-D78D2EC10075}"/>
    <cellStyle name="Normal 2 2 2 5 5" xfId="27018" xr:uid="{5E3AA995-9D2A-42C1-BA3C-147F57387921}"/>
    <cellStyle name="Normal 2 2 2 5 5 2" xfId="27019" xr:uid="{3401FF81-3A5A-4DB6-A5E0-B9B19F3B7EF7}"/>
    <cellStyle name="Normal 2 2 2 6" xfId="27020" xr:uid="{BC145CC9-59CA-4B76-9ED3-0C0AD9CA6A23}"/>
    <cellStyle name="Normal 2 2 2 6 2" xfId="27021" xr:uid="{033E0F14-A541-4397-8618-AC3D25EF8B15}"/>
    <cellStyle name="Normal 2 2 2 6 2 2" xfId="27022" xr:uid="{49D6A630-0671-4959-BD84-674FF9EB03DE}"/>
    <cellStyle name="Normal 2 2 2 6 2 2 2" xfId="27023" xr:uid="{7279E2B0-C88E-438E-9E0F-6342AAD99F44}"/>
    <cellStyle name="Normal 2 2 2 6 2 3" xfId="27024" xr:uid="{D5B81D79-6D7E-4964-97C1-2CAF560879D6}"/>
    <cellStyle name="Normal 2 2 2 6 2 4" xfId="27025" xr:uid="{EC7599DA-25B0-47E7-B83E-E421FF3F7274}"/>
    <cellStyle name="Normal 2 2 2 6 2 5" xfId="27026" xr:uid="{2F11AC61-63E5-40E7-8175-835A121E465E}"/>
    <cellStyle name="Normal 2 2 2 6 3" xfId="27027" xr:uid="{41BDEBCF-9F25-44A1-AED4-3A6529D0F94A}"/>
    <cellStyle name="Normal 2 2 2 6 3 2" xfId="27028" xr:uid="{CB4788EF-2AA7-48A5-AEE2-8DC344771C7B}"/>
    <cellStyle name="Normal 2 2 2 6 3 2 2" xfId="27029" xr:uid="{2F5E4449-C1F0-403C-80DF-F905D5175B7E}"/>
    <cellStyle name="Normal 2 2 2 6 4" xfId="27030" xr:uid="{5AF11CC3-C000-4F2C-AD74-E22D7B318828}"/>
    <cellStyle name="Normal 2 2 2 6 4 2" xfId="27031" xr:uid="{8ABBEFF5-42C3-46F5-88BF-2A2C289867D8}"/>
    <cellStyle name="Normal 2 2 2 6 4 2 2" xfId="27032" xr:uid="{67256907-2F3E-4871-AE4D-658D335256C3}"/>
    <cellStyle name="Normal 2 2 2 6 5" xfId="27033" xr:uid="{A71948F5-148E-4703-9641-28EC8EDC11F5}"/>
    <cellStyle name="Normal 2 2 2 6 5 2" xfId="27034" xr:uid="{F5BF9AEE-EC0D-4029-96A6-DD5304D8821A}"/>
    <cellStyle name="Normal 2 2 2 6 6" xfId="27035" xr:uid="{284C532B-FD8A-4ECD-87A5-7BB699191EB7}"/>
    <cellStyle name="Normal 2 2 2 7" xfId="27036" xr:uid="{5AA465C2-F76E-4918-B09D-2098292B5EFF}"/>
    <cellStyle name="Normal 2 2 2 8" xfId="27037" xr:uid="{C6B6B926-88B5-4B75-831F-D1FF9A575F99}"/>
    <cellStyle name="Normal 2 2 2 9" xfId="27038" xr:uid="{C70B07DF-BC4E-4BD9-9A0A-973F16361981}"/>
    <cellStyle name="Normal 2 2 2 9 2" xfId="27039" xr:uid="{ED684C1D-DE9B-4F43-8605-C3F598DF88E5}"/>
    <cellStyle name="Normal 2 2 2 9 2 2" xfId="27040" xr:uid="{14E5024C-7A96-4A6E-87B7-5F09C5E984D1}"/>
    <cellStyle name="Normal 2 2 20" xfId="27041" xr:uid="{61CE94A1-D225-4F39-B20D-0DE8E539C3E0}"/>
    <cellStyle name="Normal 2 2 21" xfId="27042" xr:uid="{3B38E926-AD96-4DCC-846D-C66421069AE5}"/>
    <cellStyle name="Normal 2 2 22" xfId="27043" xr:uid="{617A5278-7F02-4263-B98B-C268E0E40470}"/>
    <cellStyle name="Normal 2 2 23" xfId="27044" xr:uid="{52A1A76E-67B0-464E-A490-4E26B98F2CF4}"/>
    <cellStyle name="Normal 2 2 24" xfId="27045" xr:uid="{F57EF1C5-AEA7-4C2E-93C8-7804C42A5BEE}"/>
    <cellStyle name="Normal 2 2 25" xfId="27046" xr:uid="{EA092C9D-28EA-4FA9-978F-111C85C7E76B}"/>
    <cellStyle name="Normal 2 2 26" xfId="27047" xr:uid="{FD26ED14-15D7-4A79-9A72-FD08ADCBE0CD}"/>
    <cellStyle name="Normal 2 2 27" xfId="27048" xr:uid="{9DEAC582-28E9-4213-9C97-08F8BAA75A1D}"/>
    <cellStyle name="Normal 2 2 28" xfId="27049" xr:uid="{0084A1D4-989E-4CED-B6FB-965E0BBF99C2}"/>
    <cellStyle name="Normal 2 2 29" xfId="27050" xr:uid="{DF8BD4C2-132E-4270-89C8-482B3B6B5485}"/>
    <cellStyle name="Normal 2 2 3" xfId="983" xr:uid="{63918395-8D01-4831-AAD0-BBCCDDB7915E}"/>
    <cellStyle name="Normal 2 2 3 10" xfId="27051" xr:uid="{FC5B3988-5BA7-45E1-A6F1-D0487FD8234D}"/>
    <cellStyle name="Normal 2 2 3 10 2" xfId="27052" xr:uid="{22C374A3-853A-4D24-9135-D0851C802D41}"/>
    <cellStyle name="Normal 2 2 3 11" xfId="27053" xr:uid="{D194FBAA-B852-4959-B1FB-EEEF9482F6DF}"/>
    <cellStyle name="Normal 2 2 3 12" xfId="27054" xr:uid="{BAFD6CD1-1FAD-456B-A4C6-703D45348FD8}"/>
    <cellStyle name="Normal 2 2 3 12 2" xfId="27055" xr:uid="{7E2B70A0-4CE2-4426-9149-FA91D0BD749F}"/>
    <cellStyle name="Normal 2 2 3 12 3" xfId="42483" xr:uid="{BB9B1128-03FB-4891-A863-7E847AEBBEDC}"/>
    <cellStyle name="Normal 2 2 3 13" xfId="9004" xr:uid="{5A8864DB-4103-4731-A905-4371AFAE5E07}"/>
    <cellStyle name="Normal 2 2 3 2" xfId="27056" xr:uid="{4C6A2129-7D83-4BBB-B51F-5B8DD198B719}"/>
    <cellStyle name="Normal 2 2 3 2 2" xfId="27057" xr:uid="{336FCA29-95B1-4623-824A-B9139DCDB7DD}"/>
    <cellStyle name="Normal 2 2 3 2 2 2" xfId="27058" xr:uid="{A5771A14-5DDC-48CA-8F10-0BDDF750002D}"/>
    <cellStyle name="Normal 2 2 3 2 2 2 10" xfId="3705" xr:uid="{E96BF438-57ED-4FC2-91FE-F67138C64F8F}"/>
    <cellStyle name="Normal 2 2 3 2 2 2 10 2" xfId="4165" xr:uid="{85665194-C586-41A5-93F0-118E16D4F9F9}"/>
    <cellStyle name="Normal 2 2 3 2 2 2 10 3" xfId="4210" xr:uid="{3557E032-99FF-44A8-82A6-7212F3F43263}"/>
    <cellStyle name="Normal 2 2 3 2 2 2 10 4" xfId="4593" xr:uid="{8C35B9B2-74F5-4E5B-AC1D-522CDCA8F392}"/>
    <cellStyle name="Normal 2 2 3 2 2 2 10 5" xfId="5103" xr:uid="{D8CA4866-3B27-443B-A619-F273B87AB639}"/>
    <cellStyle name="Normal 2 2 3 2 2 2 10 6" xfId="9005" xr:uid="{0C97559A-9548-47C7-88FC-E42EF0B02C0C}"/>
    <cellStyle name="Normal 2 2 3 2 2 2 2" xfId="27059" xr:uid="{F4D7EEFB-BF8A-4712-86D0-49BE80778C2F}"/>
    <cellStyle name="Normal 2 2 3 2 2 2 3" xfId="27060" xr:uid="{2A81CF82-C079-4472-8692-23B43F6F482B}"/>
    <cellStyle name="Normal 2 2 3 2 2 2 4" xfId="42484" xr:uid="{A3E9E1BA-BD5D-403A-8853-8096F8961BF6}"/>
    <cellStyle name="Normal 2 2 3 2 2 3" xfId="27061" xr:uid="{DDEFD29A-2901-4FBD-972C-0603FAD23F4A}"/>
    <cellStyle name="Normal 2 2 3 2 2 4" xfId="27062" xr:uid="{7B07196E-C0FA-4A7A-B027-95BEE21CE8C6}"/>
    <cellStyle name="Normal 2 2 3 2 2 5" xfId="27063" xr:uid="{F479FCB5-3F38-4203-845F-48F6133F01A1}"/>
    <cellStyle name="Normal 2 2 3 2 2 6" xfId="27064" xr:uid="{ED86579B-DA37-4831-A7A9-58376CA69327}"/>
    <cellStyle name="Normal 2 2 3 2 2 6 2" xfId="27065" xr:uid="{8D210A3D-DE24-4DED-A5B3-82662D620FCA}"/>
    <cellStyle name="Normal 2 2 3 2 2 6 3" xfId="42485" xr:uid="{0A1A9364-B0A5-4FAE-B6D3-382D4DBB3A1C}"/>
    <cellStyle name="Normal 2 2 3 2 3" xfId="27066" xr:uid="{102CD960-0F30-4905-9086-92A988F68258}"/>
    <cellStyle name="Normal 2 2 3 2 3 2" xfId="27067" xr:uid="{A8802721-F52A-4708-B4BB-9D46EA29B8DE}"/>
    <cellStyle name="Normal 2 2 3 2 3 3" xfId="42486" xr:uid="{3AED2CA7-F616-46D1-BC02-972543DEB766}"/>
    <cellStyle name="Normal 2 2 3 2 4" xfId="27068" xr:uid="{5FD90D6D-533B-45B3-8C1C-CE43B9538C6B}"/>
    <cellStyle name="Normal 2 2 3 2 4 2" xfId="27069" xr:uid="{C7B8F099-F8D2-4B0A-B203-C4E41295BDCD}"/>
    <cellStyle name="Normal 2 2 3 2 4 2 2" xfId="27070" xr:uid="{DC8D8CCF-B1AA-4B27-9B22-CB08CE84D067}"/>
    <cellStyle name="Normal 2 2 3 2 5" xfId="27071" xr:uid="{4F65F38A-7A82-455A-B54A-A1AEC5759DB6}"/>
    <cellStyle name="Normal 2 2 3 2 5 2" xfId="27072" xr:uid="{38C5B431-AC41-486C-B5AD-ECEC90DFF287}"/>
    <cellStyle name="Normal 2 2 3 2 5 2 2" xfId="27073" xr:uid="{FB264FB9-B1E3-4AF1-858C-83FED5E9A11A}"/>
    <cellStyle name="Normal 2 2 3 2 6" xfId="27074" xr:uid="{A184DE64-2116-4E52-9DFE-04BB3764A6BD}"/>
    <cellStyle name="Normal 2 2 3 2 6 2" xfId="27075" xr:uid="{BC8FC164-5581-4331-B543-9600DEA34548}"/>
    <cellStyle name="Normal 2 2 3 2 7" xfId="27076" xr:uid="{0963F464-61F4-4640-A6B3-DC658CD8B050}"/>
    <cellStyle name="Normal 2 2 3 2 8" xfId="27077" xr:uid="{17CF3BF9-966B-4096-81D2-0BE7B6525595}"/>
    <cellStyle name="Normal 2 2 3 2 9" xfId="42487" xr:uid="{9704DBBF-E964-4695-8AEB-B363E5D7B045}"/>
    <cellStyle name="Normal 2 2 3 3" xfId="27078" xr:uid="{0036869C-A451-4D55-84EB-92F8CA954F45}"/>
    <cellStyle name="Normal 2 2 3 3 2" xfId="27079" xr:uid="{ED07AD77-58B8-4696-BAAE-4B553A28EF6B}"/>
    <cellStyle name="Normal 2 2 3 3 2 2" xfId="27080" xr:uid="{C93B0351-442D-4C35-895E-DC3ADD4A545E}"/>
    <cellStyle name="Normal 2 2 3 3 2 2 2" xfId="27081" xr:uid="{0B2E55F0-A0EE-451E-8ECB-13F791C69E75}"/>
    <cellStyle name="Normal 2 2 3 3 2 2 3" xfId="42488" xr:uid="{0B709A4C-70EC-4D54-9A12-E354C55FFF6B}"/>
    <cellStyle name="Normal 2 2 3 3 2 3" xfId="27082" xr:uid="{9E9243F7-3DE1-4B9B-9BC4-3A67188886E1}"/>
    <cellStyle name="Normal 2 2 3 3 2 4" xfId="42489" xr:uid="{F945D21D-9A4B-449A-A512-C54DADD18145}"/>
    <cellStyle name="Normal 2 2 3 4" xfId="27083" xr:uid="{A67F640F-6B1E-4114-9609-3ED301F14A7F}"/>
    <cellStyle name="Normal 2 2 3 4 2" xfId="27084" xr:uid="{B9899BF0-7D59-413D-A112-322A62C0C1D1}"/>
    <cellStyle name="Normal 2 2 3 4 2 2" xfId="27085" xr:uid="{CE2612B9-5B38-477C-9863-99E09D9F2F8F}"/>
    <cellStyle name="Normal 2 2 3 4 2 2 2" xfId="27086" xr:uid="{AAC9EA38-BE69-4970-9AF0-C98C68E468D2}"/>
    <cellStyle name="Normal 2 2 3 4 3" xfId="27087" xr:uid="{8A67C4F2-0608-4592-8A51-11EE96E4A9BF}"/>
    <cellStyle name="Normal 2 2 3 4 3 2" xfId="27088" xr:uid="{C528A441-C21E-4B1B-B206-D110B00BA686}"/>
    <cellStyle name="Normal 2 2 3 4 3 2 2" xfId="27089" xr:uid="{A743BEF2-BD8F-4B50-9EBC-C02A823FE8C0}"/>
    <cellStyle name="Normal 2 2 3 4 4" xfId="27090" xr:uid="{2863C2FB-EDDC-4A3A-8236-BAF30372EC4A}"/>
    <cellStyle name="Normal 2 2 3 4 4 2" xfId="27091" xr:uid="{02D15D85-A901-44F7-A557-4360716491C8}"/>
    <cellStyle name="Normal 2 2 3 4 5" xfId="27092" xr:uid="{EEBEB3C7-6079-4ED4-8C52-A976D13D6A9F}"/>
    <cellStyle name="Normal 2 2 3 4 5 2" xfId="27093" xr:uid="{484B78C8-2B11-4F51-80CA-EDFED162D0ED}"/>
    <cellStyle name="Normal 2 2 3 5" xfId="27094" xr:uid="{B02B0DE6-558E-4CED-91B3-F6109615CD38}"/>
    <cellStyle name="Normal 2 2 3 5 2" xfId="27095" xr:uid="{C74A7019-F301-481A-9A4A-34FA44089CEA}"/>
    <cellStyle name="Normal 2 2 3 5 2 2" xfId="27096" xr:uid="{501B6F3D-1AA6-4188-89E1-CFA21D981F1D}"/>
    <cellStyle name="Normal 2 2 3 5 2 2 2" xfId="27097" xr:uid="{3A38AFF2-BF9D-43BE-A951-FA9DD31A0B6E}"/>
    <cellStyle name="Normal 2 2 3 5 3" xfId="27098" xr:uid="{FF8C04E7-6686-43B2-A998-0DD22B321BD2}"/>
    <cellStyle name="Normal 2 2 3 5 4" xfId="27099" xr:uid="{7B6C0591-4A0E-4114-9A9A-546F65DA5FE0}"/>
    <cellStyle name="Normal 2 2 3 5 5" xfId="27100" xr:uid="{28CBAA68-3E09-4462-8F34-66AA1EB3D462}"/>
    <cellStyle name="Normal 2 2 3 6" xfId="27101" xr:uid="{CA239102-283B-46AA-9577-9A92A34FA7FF}"/>
    <cellStyle name="Normal 2 2 3 6 2" xfId="27102" xr:uid="{4532B41A-1381-467E-A706-050E1FCADBE2}"/>
    <cellStyle name="Normal 2 2 3 6 3" xfId="42490" xr:uid="{414A7D5B-0253-4C0A-BB2C-61B34EE46E87}"/>
    <cellStyle name="Normal 2 2 3 7" xfId="27103" xr:uid="{0707C6FE-A330-4CBB-9D11-3FDC0BBE5555}"/>
    <cellStyle name="Normal 2 2 3 8" xfId="27104" xr:uid="{559F2FF8-7682-4393-A571-B432EE292D9F}"/>
    <cellStyle name="Normal 2 2 3 8 2" xfId="27105" xr:uid="{75EA3FE9-0E1F-4839-8A59-A5758D645A73}"/>
    <cellStyle name="Normal 2 2 3 8 2 2" xfId="27106" xr:uid="{FE2AD3E4-0405-4D3F-A315-1D0E98B1FF4D}"/>
    <cellStyle name="Normal 2 2 3 9" xfId="27107" xr:uid="{D751175D-32F0-4F28-A5DD-5D1BE5236805}"/>
    <cellStyle name="Normal 2 2 3 9 2" xfId="27108" xr:uid="{556FCBC3-32EB-4B99-A39B-2C586DD5DD40}"/>
    <cellStyle name="Normal 2 2 30" xfId="27109" xr:uid="{96459C2D-60D5-4315-B609-4214D2BA1637}"/>
    <cellStyle name="Normal 2 2 31" xfId="27110" xr:uid="{5C337833-9AE1-461D-A683-94ECD33FFB8D}"/>
    <cellStyle name="Normal 2 2 32" xfId="27111" xr:uid="{178BEA49-FEED-4043-B4FA-4DDD71E3924B}"/>
    <cellStyle name="Normal 2 2 33" xfId="27112" xr:uid="{61382501-BADA-404E-BBED-E98991838F05}"/>
    <cellStyle name="Normal 2 2 34" xfId="27113" xr:uid="{F277CF8A-E16E-4CF3-BF1B-ECBFAFED9AAD}"/>
    <cellStyle name="Normal 2 2 35" xfId="27114" xr:uid="{30E57DE0-3B14-4D0C-8A38-8CCCD1D453B7}"/>
    <cellStyle name="Normal 2 2 36" xfId="27115" xr:uid="{F6F0548C-B478-424C-9538-5464E9913C44}"/>
    <cellStyle name="Normal 2 2 37" xfId="27116" xr:uid="{A3E02B6F-70E6-4124-B0FD-1BB9AA3AF28C}"/>
    <cellStyle name="Normal 2 2 38" xfId="27117" xr:uid="{12327A96-B072-4429-B5CB-860DA5C6C902}"/>
    <cellStyle name="Normal 2 2 39" xfId="27118" xr:uid="{20168917-3397-49F4-A193-452665AD14FB}"/>
    <cellStyle name="Normal 2 2 4" xfId="4771" xr:uid="{1AF666C7-8314-4D60-B388-564FADF2AEE7}"/>
    <cellStyle name="Normal 2 2 4 10" xfId="42491" xr:uid="{123A6BC3-2852-44FF-93E9-653120B10AF6}"/>
    <cellStyle name="Normal 2 2 4 11" xfId="9006" xr:uid="{5DCD0932-D9E4-4DF4-B8DE-ABA78851D6C8}"/>
    <cellStyle name="Normal 2 2 4 2" xfId="27119" xr:uid="{B7FDDF62-0AEC-429D-90A2-B78DD4CDBD5C}"/>
    <cellStyle name="Normal 2 2 4 2 2" xfId="27120" xr:uid="{1C63699D-5513-4EA0-A021-924729105810}"/>
    <cellStyle name="Normal 2 2 4 2 2 2" xfId="27121" xr:uid="{6CCA7BC5-9421-4AD7-AA84-41AC07E8F71E}"/>
    <cellStyle name="Normal 2 2 4 2 2 2 2" xfId="27122" xr:uid="{344280EE-C60E-4AB3-8B84-DC995EE7E239}"/>
    <cellStyle name="Normal 2 2 4 2 2 2 3" xfId="42492" xr:uid="{5EB4DA65-BFAC-4CD6-A455-410E18BD4A63}"/>
    <cellStyle name="Normal 2 2 4 2 2 3" xfId="27123" xr:uid="{7686BEE9-0A42-4C36-BC8E-0DB9C2B5F47B}"/>
    <cellStyle name="Normal 2 2 4 2 2 4" xfId="42493" xr:uid="{1F36EB59-89FD-418A-8025-BE768C322217}"/>
    <cellStyle name="Normal 2 2 4 2 3" xfId="27124" xr:uid="{A4F5E8C2-DF2D-4071-A44E-68CB8FA409F1}"/>
    <cellStyle name="Normal 2 2 4 2 3 2" xfId="27125" xr:uid="{188771BE-97C5-4A04-A421-62AAFA89D305}"/>
    <cellStyle name="Normal 2 2 4 2 3 3" xfId="42494" xr:uid="{D663817B-24BB-4F63-A207-A4C5CEE62586}"/>
    <cellStyle name="Normal 2 2 4 2 4" xfId="27126" xr:uid="{2BAE015D-1F4F-4207-A3D7-4CAA346FC7A2}"/>
    <cellStyle name="Normal 2 2 4 2 5" xfId="27127" xr:uid="{7DF3AE9B-8CC7-426F-9DEB-B7191C8306AD}"/>
    <cellStyle name="Normal 2 2 4 2 6" xfId="27128" xr:uid="{B1146F62-2F5C-4974-8222-499F1F81764A}"/>
    <cellStyle name="Normal 2 2 4 2 6 2" xfId="27129" xr:uid="{D0D5DA65-8B24-4F2F-BA1C-9355A5D02DA1}"/>
    <cellStyle name="Normal 2 2 4 2 6 3" xfId="42495" xr:uid="{7E650369-CC83-4FF1-BE68-197AA5A986BC}"/>
    <cellStyle name="Normal 2 2 4 2 7" xfId="27130" xr:uid="{A7650BD5-F2CD-4AA3-A017-1E7A94074936}"/>
    <cellStyle name="Normal 2 2 4 2 8" xfId="42496" xr:uid="{7FABB755-A4E4-4699-A129-63BCFFE3AE74}"/>
    <cellStyle name="Normal 2 2 4 3" xfId="27131" xr:uid="{08625ADE-978E-48FC-AD25-577CFC6E5AA9}"/>
    <cellStyle name="Normal 2 2 4 3 2" xfId="27132" xr:uid="{341F926E-B21A-463C-B8EE-39A2B48C307B}"/>
    <cellStyle name="Normal 2 2 4 3 2 2" xfId="27133" xr:uid="{C4B16EAA-B02B-420A-80AB-176BC19C0802}"/>
    <cellStyle name="Normal 2 2 4 3 2 3" xfId="42497" xr:uid="{E4DBAA3F-6C63-4836-9D71-2B2249794E37}"/>
    <cellStyle name="Normal 2 2 4 3 3" xfId="27134" xr:uid="{6C22EB84-E90B-4114-ABE9-8FD5917D0E7A}"/>
    <cellStyle name="Normal 2 2 4 3 4" xfId="42498" xr:uid="{361DCAAF-0F08-4BEE-8DEE-0B36E64A65E5}"/>
    <cellStyle name="Normal 2 2 4 4" xfId="27135" xr:uid="{051DF467-C48F-4676-920A-F19013F4F886}"/>
    <cellStyle name="Normal 2 2 4 4 2" xfId="27136" xr:uid="{F73DD390-A04B-4CE9-9747-2CA3DF35755A}"/>
    <cellStyle name="Normal 2 2 4 4 2 2" xfId="27137" xr:uid="{32D83057-E1F9-42E0-A3B7-1843C8168A71}"/>
    <cellStyle name="Normal 2 2 4 4 3" xfId="27138" xr:uid="{6E29271F-CC73-4B75-B854-F1334D957D78}"/>
    <cellStyle name="Normal 2 2 4 4 4" xfId="42499" xr:uid="{234329E3-F9D4-4984-BFB2-3C9942C10394}"/>
    <cellStyle name="Normal 2 2 4 5" xfId="27139" xr:uid="{24CFABDE-521C-482F-B38E-2E1A25DC2744}"/>
    <cellStyle name="Normal 2 2 4 5 2" xfId="27140" xr:uid="{1C9B91ED-7AA2-4239-871A-7EC2F346FF11}"/>
    <cellStyle name="Normal 2 2 4 5 2 2" xfId="27141" xr:uid="{26CDA503-D292-4535-97F9-2E9CADBD76B7}"/>
    <cellStyle name="Normal 2 2 4 6" xfId="27142" xr:uid="{E55A002D-0DB4-4C21-B648-CC47BC87388A}"/>
    <cellStyle name="Normal 2 2 4 6 2" xfId="27143" xr:uid="{F4E618ED-52FE-4CAA-9BC9-B91EE393FAD5}"/>
    <cellStyle name="Normal 2 2 4 7" xfId="27144" xr:uid="{DB0E11F7-CBBF-4138-BF5C-27D212A9917E}"/>
    <cellStyle name="Normal 2 2 4 8" xfId="27145" xr:uid="{89BD0700-1C6C-47C3-9256-C38BEF52E44A}"/>
    <cellStyle name="Normal 2 2 4 9" xfId="27146" xr:uid="{CBC8526E-28A4-43A3-852A-BD6D0929F1E2}"/>
    <cellStyle name="Normal 2 2 40" xfId="27147" xr:uid="{D156D319-0EF1-4BD9-AB00-7F7216C03FFE}"/>
    <cellStyle name="Normal 2 2 41" xfId="27148" xr:uid="{A5EA4637-1405-4AFA-B169-BC60959274CE}"/>
    <cellStyle name="Normal 2 2 42" xfId="27149" xr:uid="{F49A9D16-D6F0-4DA4-89B6-7A11825E021E}"/>
    <cellStyle name="Normal 2 2 43" xfId="27150" xr:uid="{DA61AF12-3E18-4E3D-B093-76E055856CA9}"/>
    <cellStyle name="Normal 2 2 44" xfId="27151" xr:uid="{0A453B8F-40DB-4E6B-B0FB-E919501CCDB5}"/>
    <cellStyle name="Normal 2 2 45" xfId="27152" xr:uid="{7D1F6510-74FD-4385-87B8-175CB8E610F2}"/>
    <cellStyle name="Normal 2 2 46" xfId="27153" xr:uid="{7C8D534F-5609-4A0A-B559-04233987E0FD}"/>
    <cellStyle name="Normal 2 2 47" xfId="27154" xr:uid="{9B79DD8E-7617-4763-925E-042F8306C8B4}"/>
    <cellStyle name="Normal 2 2 48" xfId="27155" xr:uid="{DE34DD2B-8404-45FE-947F-5D5920973D30}"/>
    <cellStyle name="Normal 2 2 49" xfId="27156" xr:uid="{9869AAD0-7171-4596-8885-B3E03FF1CA22}"/>
    <cellStyle name="Normal 2 2 5" xfId="27157" xr:uid="{CA47F6D1-D3FD-438F-942E-1F94FF5BCAD5}"/>
    <cellStyle name="Normal 2 2 5 2" xfId="27158" xr:uid="{E6D55BF6-4769-483F-8B29-266F28D765F4}"/>
    <cellStyle name="Normal 2 2 50" xfId="27159" xr:uid="{EB06778E-EA60-4D33-A9DC-62D5D5673924}"/>
    <cellStyle name="Normal 2 2 51" xfId="27160" xr:uid="{1854EEB0-5789-423A-831E-C573C49D44BB}"/>
    <cellStyle name="Normal 2 2 52" xfId="27161" xr:uid="{7A37937C-9468-405A-BB91-8A6B82847432}"/>
    <cellStyle name="Normal 2 2 53" xfId="27162" xr:uid="{79FB0D32-DACC-4ED1-B250-F9B3E9AD0933}"/>
    <cellStyle name="Normal 2 2 54" xfId="27163" xr:uid="{A5EAFDD1-532B-4B32-AB51-5EA80C4BC2D7}"/>
    <cellStyle name="Normal 2 2 55" xfId="27164" xr:uid="{594B7539-F2F9-4AE4-B856-5BAB74188406}"/>
    <cellStyle name="Normal 2 2 56" xfId="27165" xr:uid="{A6CF88F6-D7CC-49F7-8F57-16F44EFE2316}"/>
    <cellStyle name="Normal 2 2 57" xfId="27166" xr:uid="{EE23098D-ACB7-4419-83E8-CB2F5C99348B}"/>
    <cellStyle name="Normal 2 2 58" xfId="3706" xr:uid="{5D145FA2-65EF-4986-B44B-9FD487762069}"/>
    <cellStyle name="Normal 2 2 59" xfId="27167" xr:uid="{1D1AC662-4184-4F05-9DB8-3C45888128A4}"/>
    <cellStyle name="Normal 2 2 6" xfId="27168" xr:uid="{B6E9C233-BCAA-42E1-9B69-1784E195FB31}"/>
    <cellStyle name="Normal 2 2 60" xfId="27169" xr:uid="{39977D25-B522-4E00-AA23-36F5070E2A26}"/>
    <cellStyle name="Normal 2 2 61" xfId="27170" xr:uid="{1795E883-A56E-4F21-8A02-E498D5875E13}"/>
    <cellStyle name="Normal 2 2 62" xfId="27171" xr:uid="{C5D3A40C-925C-4000-BA14-CEB598F70811}"/>
    <cellStyle name="Normal 2 2 63" xfId="6206" xr:uid="{59E115A6-2856-4BC5-8B89-464A4CE340A5}"/>
    <cellStyle name="Normal 2 2 64" xfId="52027" xr:uid="{D184988F-F061-40B3-9AC1-C485412ED166}"/>
    <cellStyle name="Normal 2 2 7" xfId="27172" xr:uid="{A1726FD9-1A48-444A-99A1-91ABBEC60745}"/>
    <cellStyle name="Normal 2 2 8" xfId="27173" xr:uid="{131CA705-C4B3-4DCD-BDB3-DBB3DCA241AE}"/>
    <cellStyle name="Normal 2 2 8 2" xfId="27174" xr:uid="{E3E5B904-44DC-4744-B6C8-BDFF9892F113}"/>
    <cellStyle name="Normal 2 2 8 2 2" xfId="27175" xr:uid="{4375079A-C8DB-4CC1-9006-CA624E2B0C1C}"/>
    <cellStyle name="Normal 2 2 8 2 2 2" xfId="27176" xr:uid="{2F673053-2FBE-4BCC-A0EF-F143FF4E86CF}"/>
    <cellStyle name="Normal 2 2 8 3" xfId="27177" xr:uid="{F128582F-EA80-499F-BB22-B7B08C7C3846}"/>
    <cellStyle name="Normal 2 2 8 3 2" xfId="27178" xr:uid="{66402D30-1FF0-4509-B59D-C43CCCBD1B5B}"/>
    <cellStyle name="Normal 2 2 8 3 2 2" xfId="27179" xr:uid="{8DB465DE-2AE7-4EA4-A6FE-E4135E6A9F96}"/>
    <cellStyle name="Normal 2 2 8 4" xfId="27180" xr:uid="{B9C39FD6-F11F-4BC1-89A9-FDE28141D17D}"/>
    <cellStyle name="Normal 2 2 8 4 2" xfId="27181" xr:uid="{76DBE787-D525-4D70-B287-0ACFCADAFD97}"/>
    <cellStyle name="Normal 2 2 8 5" xfId="27182" xr:uid="{3F7E8D43-C495-40CA-9AFB-7BECD7432C8E}"/>
    <cellStyle name="Normal 2 2 8 5 2" xfId="27183" xr:uid="{959FB5D0-E19D-4713-9889-F94C3027DDBC}"/>
    <cellStyle name="Normal 2 2 8 6" xfId="27184" xr:uid="{9CBEA7F7-B9F2-4AA2-8B69-E695BF4F068B}"/>
    <cellStyle name="Normal 2 2 9" xfId="27185" xr:uid="{65626A94-6ED7-4BFE-BB9D-4622E0340058}"/>
    <cellStyle name="Normal 2 2 9 2" xfId="27186" xr:uid="{992C2E39-FED5-40D7-B036-2FB7A23C0FF2}"/>
    <cellStyle name="Normal 2 2 9 2 2" xfId="27187" xr:uid="{F9C27085-18C9-4152-8359-FDB5D73D1E9B}"/>
    <cellStyle name="Normal 2 2 9 2 2 2" xfId="27188" xr:uid="{6EA246DC-F8DF-44AD-9BAC-0FD4B8218A7C}"/>
    <cellStyle name="Normal 2 2 9 2 3" xfId="27189" xr:uid="{16FBAB10-7980-4C76-A02C-3490992B6EAF}"/>
    <cellStyle name="Normal 2 2 9 2 4" xfId="27190" xr:uid="{78AE1337-5618-428F-AC8F-125B31FEEC46}"/>
    <cellStyle name="Normal 2 2 9 2 5" xfId="27191" xr:uid="{D14045D2-8E3C-4A7C-9D21-A51306ABB071}"/>
    <cellStyle name="Normal 2 2 9 3" xfId="27192" xr:uid="{18213806-2F37-443C-8CE7-36D9113A8B09}"/>
    <cellStyle name="Normal 2 2 9 3 2" xfId="27193" xr:uid="{77BD310F-990A-4BA2-89E0-97FCD700A61D}"/>
    <cellStyle name="Normal 2 2 9 3 2 2" xfId="27194" xr:uid="{9516F3BA-C7F1-4507-B576-378D66099D2E}"/>
    <cellStyle name="Normal 2 2 9 4" xfId="27195" xr:uid="{C2991300-E217-420B-886E-C585CAF5FC44}"/>
    <cellStyle name="Normal 2 2 9 4 2" xfId="27196" xr:uid="{7040A637-E3CF-4B94-A91B-F1414BA2434F}"/>
    <cellStyle name="Normal 2 2 9 4 2 2" xfId="27197" xr:uid="{D1ED4687-20E6-4744-AEFD-5F89E09CCA37}"/>
    <cellStyle name="Normal 2 2 9 5" xfId="27198" xr:uid="{0E8F8D10-66F3-48D3-903A-CD0033855309}"/>
    <cellStyle name="Normal 2 2 9 5 2" xfId="27199" xr:uid="{05D027FC-086A-46F7-B46E-2E6688C7AA1B}"/>
    <cellStyle name="Normal 2 2 9 6" xfId="27200" xr:uid="{A8F184B7-5A8C-4CB1-8F63-BA98AF24AD2B}"/>
    <cellStyle name="Normal 2 2 9 7" xfId="27201" xr:uid="{57198607-D4FD-44E9-A0A8-CFC8298FA7AC}"/>
    <cellStyle name="Normal 2 2_CPI_Y'52_TOP_GG 1" xfId="27202" xr:uid="{4CAEE97A-257A-4408-8173-208E16E737B5}"/>
    <cellStyle name="Normal 2 20" xfId="27203" xr:uid="{C97E6643-D784-414E-BD96-31CCF797F80E}"/>
    <cellStyle name="Normal 2 20 10" xfId="27204" xr:uid="{2412A8E0-E1A1-4891-A7DB-4818531DB84F}"/>
    <cellStyle name="Normal 2 20 11" xfId="27205" xr:uid="{0425B4C0-FC7C-470C-A112-39201DD17F40}"/>
    <cellStyle name="Normal 2 20 12" xfId="27206" xr:uid="{858CE85D-7775-4979-A7DA-CAB10F81F682}"/>
    <cellStyle name="Normal 2 20 13" xfId="27207" xr:uid="{D7413DF2-D9EF-41AC-9EBA-7CA01D00CB0C}"/>
    <cellStyle name="Normal 2 20 14" xfId="27208" xr:uid="{02919983-D58F-45B9-9AD6-2AC01749CBA7}"/>
    <cellStyle name="Normal 2 20 15" xfId="27209" xr:uid="{CA42BA02-E6D6-415B-925F-F20BD63CEFE6}"/>
    <cellStyle name="Normal 2 20 16" xfId="27210" xr:uid="{753F42DB-D5C7-4214-A1D2-29201757246F}"/>
    <cellStyle name="Normal 2 20 17" xfId="27211" xr:uid="{EEC1C1E3-0CB7-4064-B505-D9BE88401AE1}"/>
    <cellStyle name="Normal 2 20 18" xfId="27212" xr:uid="{124C1958-8422-4468-B3A6-1EDD5DE45377}"/>
    <cellStyle name="Normal 2 20 19" xfId="27213" xr:uid="{BD34F5B4-CAF4-42F4-A880-DE473FC639E5}"/>
    <cellStyle name="Normal 2 20 2" xfId="27214" xr:uid="{016338CF-BAFB-4910-B4C6-1532DE0DE638}"/>
    <cellStyle name="Normal 2 20 20" xfId="27215" xr:uid="{9C9900CA-40B9-4DB3-A353-DD325FC249D6}"/>
    <cellStyle name="Normal 2 20 21" xfId="27216" xr:uid="{A7A94F92-D6D5-4366-87AA-4B21B6AF5DE8}"/>
    <cellStyle name="Normal 2 20 22" xfId="27217" xr:uid="{6BF3F9FC-2B4B-473F-AB27-8A992DF90A21}"/>
    <cellStyle name="Normal 2 20 23" xfId="27218" xr:uid="{8742B1C7-EE1B-4CAD-9DDB-FC1492F4DB1D}"/>
    <cellStyle name="Normal 2 20 24" xfId="27219" xr:uid="{9998D63B-9B63-4EF8-AA96-61B5EFFD9213}"/>
    <cellStyle name="Normal 2 20 25" xfId="27220" xr:uid="{CF615C32-B246-4898-85E8-2D218A74B3E9}"/>
    <cellStyle name="Normal 2 20 26" xfId="27221" xr:uid="{679A072F-EF88-4EEE-A4F3-8CFC0F92893D}"/>
    <cellStyle name="Normal 2 20 27" xfId="27222" xr:uid="{95889F29-9EA6-4326-AD01-B4BF55259C2A}"/>
    <cellStyle name="Normal 2 20 28" xfId="27223" xr:uid="{D5073D9E-6430-4E3C-9478-1240BD043E76}"/>
    <cellStyle name="Normal 2 20 29" xfId="27224" xr:uid="{966A0D92-45A0-4B51-9F77-3C54745F41C0}"/>
    <cellStyle name="Normal 2 20 3" xfId="27225" xr:uid="{8667A303-5060-4583-8F00-BEB660FDE60C}"/>
    <cellStyle name="Normal 2 20 3 2" xfId="27226" xr:uid="{0076B330-D77A-4E33-8DF4-500535869925}"/>
    <cellStyle name="Normal 2 20 30" xfId="27227" xr:uid="{91B68585-426E-4A63-8773-EEC8FAEE32C8}"/>
    <cellStyle name="Normal 2 20 31" xfId="27228" xr:uid="{8A90F207-859D-4AA9-8E21-78DF94D1B09E}"/>
    <cellStyle name="Normal 2 20 32" xfId="27229" xr:uid="{044C9E90-5909-41CE-B8CA-D0E1E71CCCD8}"/>
    <cellStyle name="Normal 2 20 33" xfId="27230" xr:uid="{B8F1D926-95A3-42AA-9198-22581CA2A33D}"/>
    <cellStyle name="Normal 2 20 34" xfId="27231" xr:uid="{608DA563-A2F6-45C3-A28A-837069FD6841}"/>
    <cellStyle name="Normal 2 20 35" xfId="27232" xr:uid="{55CECACF-0EA0-4B3D-A547-28F65CF54A84}"/>
    <cellStyle name="Normal 2 20 36" xfId="27233" xr:uid="{F1A3FC6A-0610-4582-BB29-C5372166C7E4}"/>
    <cellStyle name="Normal 2 20 37" xfId="27234" xr:uid="{C0A0A275-B68D-49A5-9185-E1E27CEA39F1}"/>
    <cellStyle name="Normal 2 20 38" xfId="27235" xr:uid="{814E03D2-BB3D-45DC-9D3D-89BF8150C2EF}"/>
    <cellStyle name="Normal 2 20 39" xfId="27236" xr:uid="{9B08A621-1FDC-430B-91C6-78DA5CA16F58}"/>
    <cellStyle name="Normal 2 20 4" xfId="27237" xr:uid="{7B62403E-3BB0-400E-8827-681C62934698}"/>
    <cellStyle name="Normal 2 20 40" xfId="27238" xr:uid="{D1423371-E573-401F-9024-BD8DDA6CE42B}"/>
    <cellStyle name="Normal 2 20 41" xfId="27239" xr:uid="{3F6378BE-6E63-46A4-AA8C-2BFED05EF3AA}"/>
    <cellStyle name="Normal 2 20 42" xfId="27240" xr:uid="{51DC0343-492E-440D-BAA8-FB8283539FBE}"/>
    <cellStyle name="Normal 2 20 43" xfId="27241" xr:uid="{FA272A92-F357-47CE-AB6D-44D1576F4352}"/>
    <cellStyle name="Normal 2 20 44" xfId="27242" xr:uid="{460AA11A-29D4-4040-8BF1-2A43BBCFDFB5}"/>
    <cellStyle name="Normal 2 20 45" xfId="27243" xr:uid="{D21CBCE4-8671-47E5-8B1C-736D12181093}"/>
    <cellStyle name="Normal 2 20 45 2" xfId="27244" xr:uid="{AA5A9FCF-8B64-4D5C-AECE-AEC934765373}"/>
    <cellStyle name="Normal 2 20 45 3" xfId="27245" xr:uid="{8757534D-68E2-4223-BED2-C4B6B6757612}"/>
    <cellStyle name="Normal 2 20 45 4" xfId="27246" xr:uid="{E7803969-BAC4-49EB-9F9F-F868C5FD1CF5}"/>
    <cellStyle name="Normal 2 20 45 5" xfId="27247" xr:uid="{03783370-0871-4D2F-85FA-32CBEFC6D2D5}"/>
    <cellStyle name="Normal 2 20 46" xfId="27248" xr:uid="{F7CAF006-0ED3-4ADA-AB56-F9FDEE95CF85}"/>
    <cellStyle name="Normal 2 20 47" xfId="27249" xr:uid="{EF63D2FE-6E08-42F4-A004-CE6D6C8339FB}"/>
    <cellStyle name="Normal 2 20 48" xfId="27250" xr:uid="{C7279868-BAA8-41F2-AC37-E2DF5A269347}"/>
    <cellStyle name="Normal 2 20 49" xfId="27251" xr:uid="{DB6C5BD2-60F0-4704-AC05-6C562340C322}"/>
    <cellStyle name="Normal 2 20 5" xfId="27252" xr:uid="{18C8AF50-B452-481C-A02D-420EF85D240E}"/>
    <cellStyle name="Normal 2 20 50" xfId="27253" xr:uid="{798B9C3D-B420-414F-ADAF-368B9D246A75}"/>
    <cellStyle name="Normal 2 20 51" xfId="27254" xr:uid="{8402E841-9AD7-468F-B781-C2C73A5087D1}"/>
    <cellStyle name="Normal 2 20 51 2" xfId="27255" xr:uid="{D7D09B21-2982-4BD8-9534-1A21082C860D}"/>
    <cellStyle name="Normal 2 20 52" xfId="27256" xr:uid="{39D4BE86-F5F3-46EA-9BA9-173219942668}"/>
    <cellStyle name="Normal 2 20 53" xfId="27257" xr:uid="{A76ED9EA-0368-4313-AC53-BCC4EA7CCC52}"/>
    <cellStyle name="Normal 2 20 54" xfId="27258" xr:uid="{011A9560-66A6-456B-A912-CB5F9FAF4A06}"/>
    <cellStyle name="Normal 2 20 55" xfId="27259" xr:uid="{73760058-E5A8-46F2-A02E-599F9F477FA4}"/>
    <cellStyle name="Normal 2 20 56" xfId="27260" xr:uid="{D1116DF1-5CB5-4747-A381-9AAC3D550597}"/>
    <cellStyle name="Normal 2 20 57" xfId="27261" xr:uid="{8D4D8AD0-CCB1-4F9F-B0CE-87343AED048B}"/>
    <cellStyle name="Normal 2 20 58" xfId="27262" xr:uid="{2FA478FF-2646-41C4-8EA7-0CD09059A0D8}"/>
    <cellStyle name="Normal 2 20 59" xfId="27263" xr:uid="{FCF0AF3E-75D2-4A28-BE8F-F423DCE06E61}"/>
    <cellStyle name="Normal 2 20 6" xfId="27264" xr:uid="{2DD72E43-D91F-4CA8-9CB1-87413619B169}"/>
    <cellStyle name="Normal 2 20 60" xfId="27265" xr:uid="{A4A85756-599D-4D23-BA82-5AADFFC5DAEE}"/>
    <cellStyle name="Normal 2 20 61" xfId="27266" xr:uid="{4E2680B9-028E-425A-B730-44036D7C2162}"/>
    <cellStyle name="Normal 2 20 62" xfId="27267" xr:uid="{C1317D79-A27D-4733-BBFB-38F1FF0E4A42}"/>
    <cellStyle name="Normal 2 20 63" xfId="27268" xr:uid="{7B5CA599-D2F4-4939-8513-0A6BCFB7B7AF}"/>
    <cellStyle name="Normal 2 20 64" xfId="27269" xr:uid="{717CFFF2-4187-4603-9B98-DA0AF526F5FE}"/>
    <cellStyle name="Normal 2 20 65" xfId="27270" xr:uid="{83BC7D5B-65CD-4DF8-983F-E5BBD3DABBBD}"/>
    <cellStyle name="Normal 2 20 66" xfId="27271" xr:uid="{04A26A58-8ACB-42A4-9535-0D5D2807F7C1}"/>
    <cellStyle name="Normal 2 20 67" xfId="27272" xr:uid="{71ED5E43-E91F-471E-9E5B-A0CC7F5433AD}"/>
    <cellStyle name="Normal 2 20 68" xfId="27273" xr:uid="{434BD1F9-C3DB-4080-A667-6A80310EFA02}"/>
    <cellStyle name="Normal 2 20 69" xfId="27274" xr:uid="{A01EE8AE-E174-47CA-B6B2-17736BD806BB}"/>
    <cellStyle name="Normal 2 20 7" xfId="27275" xr:uid="{D8520330-52A2-446F-A5D4-7281DEF84094}"/>
    <cellStyle name="Normal 2 20 70" xfId="27276" xr:uid="{94338015-DD1D-409C-A42E-8C58D3DE70E7}"/>
    <cellStyle name="Normal 2 20 71" xfId="27277" xr:uid="{1D1E3589-F6D1-442F-9570-D4686ED6F7D4}"/>
    <cellStyle name="Normal 2 20 72" xfId="27278" xr:uid="{B0A62ED3-2747-4EE6-9B21-6638B1039684}"/>
    <cellStyle name="Normal 2 20 73" xfId="27279" xr:uid="{20831FF0-8822-4794-AE97-F3115BF4D1CE}"/>
    <cellStyle name="Normal 2 20 74" xfId="27280" xr:uid="{9736B0E2-F8FE-4095-BFBE-A12EE74D6846}"/>
    <cellStyle name="Normal 2 20 75" xfId="27281" xr:uid="{55F91F74-D2D6-4187-8A3F-244ADBD03E29}"/>
    <cellStyle name="Normal 2 20 76" xfId="27282" xr:uid="{C3A3684B-3DB2-4A36-A349-637874D07B0D}"/>
    <cellStyle name="Normal 2 20 77" xfId="27283" xr:uid="{B6B19702-F26E-49D2-9746-75EBDF6C6DE8}"/>
    <cellStyle name="Normal 2 20 78" xfId="27284" xr:uid="{805686B7-317E-4968-99CB-B72BA528C406}"/>
    <cellStyle name="Normal 2 20 79" xfId="27285" xr:uid="{E7764D0C-1709-4C18-9CED-503DF6311B4E}"/>
    <cellStyle name="Normal 2 20 8" xfId="27286" xr:uid="{779CA1D2-C072-457F-9222-5CFAAB22C9A5}"/>
    <cellStyle name="Normal 2 20 80" xfId="27287" xr:uid="{30D700C9-393A-4C6A-8831-B0ECF2562566}"/>
    <cellStyle name="Normal 2 20 81" xfId="27288" xr:uid="{F8C1085D-AADF-4497-82C1-CDB7C06CE014}"/>
    <cellStyle name="Normal 2 20 82" xfId="27289" xr:uid="{D5139FFE-91D7-4AA2-A022-06A7424F3DE3}"/>
    <cellStyle name="Normal 2 20 83" xfId="27290" xr:uid="{0C03C5EB-E3FF-421C-BFAE-59E18387537B}"/>
    <cellStyle name="Normal 2 20 84" xfId="27291" xr:uid="{20F0A018-801F-403A-BDB3-594FE8C2C9D8}"/>
    <cellStyle name="Normal 2 20 85" xfId="27292" xr:uid="{F936B076-0D5E-4017-8993-9043CE2968E6}"/>
    <cellStyle name="Normal 2 20 86" xfId="27293" xr:uid="{4BF48002-F672-4A63-9F90-35CBBADBB637}"/>
    <cellStyle name="Normal 2 20 87" xfId="27294" xr:uid="{8818B6B0-81C8-4544-8B17-A9E3A5EA8B8B}"/>
    <cellStyle name="Normal 2 20 88" xfId="27295" xr:uid="{04D06668-489F-44D7-A623-54485081A566}"/>
    <cellStyle name="Normal 2 20 89" xfId="27296" xr:uid="{54A6B9D1-81C7-4662-8FF9-07E040512E5D}"/>
    <cellStyle name="Normal 2 20 9" xfId="27297" xr:uid="{C7FC727D-0A7A-4417-8962-1CD045429668}"/>
    <cellStyle name="Normal 2 20 90" xfId="27298" xr:uid="{54145763-29C9-4E81-A5C4-651634DE2C0C}"/>
    <cellStyle name="Normal 2 20 91" xfId="27299" xr:uid="{FBC0982C-A5B4-4673-A705-438B0F5B6B43}"/>
    <cellStyle name="Normal 2 20 92" xfId="27300" xr:uid="{D5872B1A-7840-4E41-985E-387EEF77C736}"/>
    <cellStyle name="Normal 2 20 93" xfId="27301" xr:uid="{378F53D7-D967-475B-AE4C-8BA05579ED0C}"/>
    <cellStyle name="Normal 2 20 94" xfId="27302" xr:uid="{76648FB4-09F6-47BB-B41C-A83660EC37AF}"/>
    <cellStyle name="Normal 2 20 95" xfId="27303" xr:uid="{56E2945A-1625-4C65-B03C-842CB3378745}"/>
    <cellStyle name="Normal 2 20 96" xfId="27304" xr:uid="{B9444B6F-0D89-4817-9E53-558CB413CD4D}"/>
    <cellStyle name="Normal 2 20 97" xfId="27305" xr:uid="{C57DADD0-4DB0-4FE0-9378-4BB217C3E365}"/>
    <cellStyle name="Normal 2 21" xfId="27306" xr:uid="{6AC42B88-6E41-4818-81D9-1515C2488259}"/>
    <cellStyle name="Normal 2 21 10" xfId="27307" xr:uid="{2EF4B3D9-8649-4DF0-A6EE-A2CECB54DF56}"/>
    <cellStyle name="Normal 2 21 11" xfId="27308" xr:uid="{FC7BFD70-E02F-401B-859A-5BD1132635C5}"/>
    <cellStyle name="Normal 2 21 12" xfId="27309" xr:uid="{7512CAB9-7AC8-4F73-B10D-C8BC21096F6F}"/>
    <cellStyle name="Normal 2 21 13" xfId="27310" xr:uid="{92498C71-EC85-4177-8432-3501A357F20A}"/>
    <cellStyle name="Normal 2 21 14" xfId="27311" xr:uid="{326B1F33-75C9-46FB-9778-368382DA7AC6}"/>
    <cellStyle name="Normal 2 21 15" xfId="27312" xr:uid="{3E11FF1B-C248-4B7F-9698-A846DC79EC28}"/>
    <cellStyle name="Normal 2 21 16" xfId="27313" xr:uid="{A2B48464-B0C9-431C-88F1-B70310EC16E7}"/>
    <cellStyle name="Normal 2 21 17" xfId="27314" xr:uid="{B35C1000-70DA-4A6D-8E53-4C3ABD5674BB}"/>
    <cellStyle name="Normal 2 21 18" xfId="27315" xr:uid="{68240543-AB90-4961-95ED-7B4D03A2F916}"/>
    <cellStyle name="Normal 2 21 19" xfId="27316" xr:uid="{E8F0CBA1-F1BF-47AB-A27B-868F001F7164}"/>
    <cellStyle name="Normal 2 21 2" xfId="27317" xr:uid="{6A8DE4AE-8139-4D21-B5CD-C77898CB3812}"/>
    <cellStyle name="Normal 2 21 20" xfId="27318" xr:uid="{C1AFBE1B-BF0B-458A-8EF6-1EC18B216B08}"/>
    <cellStyle name="Normal 2 21 21" xfId="27319" xr:uid="{F2CEBD38-E0A3-473B-8B7C-3BAC3B7D50D0}"/>
    <cellStyle name="Normal 2 21 22" xfId="27320" xr:uid="{0BB75AEB-5D6C-458D-9043-E940F6AB3744}"/>
    <cellStyle name="Normal 2 21 23" xfId="27321" xr:uid="{68492B34-D03C-40E7-9343-B6E1CF6EB5AE}"/>
    <cellStyle name="Normal 2 21 24" xfId="27322" xr:uid="{3192FC1C-B739-45FA-97F6-ADA2567E2300}"/>
    <cellStyle name="Normal 2 21 25" xfId="27323" xr:uid="{6AA01DBA-E717-4B60-9409-204EB5B84F5F}"/>
    <cellStyle name="Normal 2 21 26" xfId="27324" xr:uid="{4CB9866D-8BD2-445A-9EAC-79192C778169}"/>
    <cellStyle name="Normal 2 21 27" xfId="27325" xr:uid="{F69310B3-09BE-4EB1-8B8A-C3270B97BED7}"/>
    <cellStyle name="Normal 2 21 28" xfId="27326" xr:uid="{BB793F82-CB4D-4CF6-9B11-C7146E15FD47}"/>
    <cellStyle name="Normal 2 21 29" xfId="27327" xr:uid="{B0D01D2D-BC5F-4229-8C58-DB433BF46D39}"/>
    <cellStyle name="Normal 2 21 3" xfId="27328" xr:uid="{1E121879-2E0B-4CA4-AB7C-61A59090F0C8}"/>
    <cellStyle name="Normal 2 21 3 2" xfId="27329" xr:uid="{6831177D-9ABF-49DC-88A1-64241BFC84C7}"/>
    <cellStyle name="Normal 2 21 30" xfId="27330" xr:uid="{85B7B7B3-916A-42D7-8627-9C65439B97DA}"/>
    <cellStyle name="Normal 2 21 31" xfId="27331" xr:uid="{DADE9EBB-25AC-495A-99F5-9D81E038CB42}"/>
    <cellStyle name="Normal 2 21 32" xfId="27332" xr:uid="{33D01520-374F-44F4-8146-1BC97C66281A}"/>
    <cellStyle name="Normal 2 21 33" xfId="27333" xr:uid="{C022837F-A91C-4F5E-A6BA-F1D60EA88F54}"/>
    <cellStyle name="Normal 2 21 34" xfId="27334" xr:uid="{4E4B2079-DAC2-41B1-94E9-1526AF742F5B}"/>
    <cellStyle name="Normal 2 21 35" xfId="27335" xr:uid="{C35A0057-E3EC-4D15-A1D6-2CD2273B1CE7}"/>
    <cellStyle name="Normal 2 21 36" xfId="27336" xr:uid="{D2AD54C8-E8F8-4C0C-812A-72C9F1FD530D}"/>
    <cellStyle name="Normal 2 21 37" xfId="27337" xr:uid="{BEAEC630-C826-4E5E-BEDC-25F353378EA1}"/>
    <cellStyle name="Normal 2 21 38" xfId="27338" xr:uid="{903D7FD4-F665-405D-A6B6-302156E7E64D}"/>
    <cellStyle name="Normal 2 21 39" xfId="27339" xr:uid="{3F7578EA-6DF0-44AB-84BF-84E356C5D248}"/>
    <cellStyle name="Normal 2 21 4" xfId="27340" xr:uid="{1DDAD450-16CC-4FCB-B8F6-3957CF7C92ED}"/>
    <cellStyle name="Normal 2 21 40" xfId="27341" xr:uid="{E2997323-C86B-421A-BAD1-0BC4DFA21022}"/>
    <cellStyle name="Normal 2 21 41" xfId="27342" xr:uid="{4A00B3C3-E3A9-4D67-BEBB-F5A00E984317}"/>
    <cellStyle name="Normal 2 21 42" xfId="27343" xr:uid="{3AE11660-DBD8-44E9-9446-3EA69D6D17D8}"/>
    <cellStyle name="Normal 2 21 43" xfId="27344" xr:uid="{BFB040AE-7763-4B9A-A8EE-FA0F5000F02F}"/>
    <cellStyle name="Normal 2 21 44" xfId="27345" xr:uid="{D518821E-0103-4154-8B01-0882B356D02D}"/>
    <cellStyle name="Normal 2 21 45" xfId="27346" xr:uid="{FDBDDC94-C26D-4B51-8A06-4DE5E4DDB927}"/>
    <cellStyle name="Normal 2 21 45 2" xfId="27347" xr:uid="{759FC905-E34D-4CE7-8946-39DAAB7EEEA7}"/>
    <cellStyle name="Normal 2 21 45 3" xfId="27348" xr:uid="{8581B168-9D2C-4E34-999C-51E4A96E9F0B}"/>
    <cellStyle name="Normal 2 21 45 4" xfId="27349" xr:uid="{43E41273-B065-4AFD-BCCC-722CC1AC44F2}"/>
    <cellStyle name="Normal 2 21 45 5" xfId="27350" xr:uid="{2203C0A9-B817-4A7D-AA3B-DDF17F95CC47}"/>
    <cellStyle name="Normal 2 21 46" xfId="27351" xr:uid="{D3D1FFD9-007E-4767-91BA-E237962B70E5}"/>
    <cellStyle name="Normal 2 21 47" xfId="27352" xr:uid="{D63C1C30-B980-4E61-9AD6-4AFBB5A32A47}"/>
    <cellStyle name="Normal 2 21 48" xfId="27353" xr:uid="{58E6C522-12B8-4223-AAD0-DAB1D06FB099}"/>
    <cellStyle name="Normal 2 21 49" xfId="27354" xr:uid="{5FB891A2-48C2-4D99-959C-14EB6F46C5B9}"/>
    <cellStyle name="Normal 2 21 5" xfId="27355" xr:uid="{470D22D6-582A-489A-B01B-F7D8791E1049}"/>
    <cellStyle name="Normal 2 21 50" xfId="27356" xr:uid="{415D1CDC-2940-4770-B981-2FDC841DDDC2}"/>
    <cellStyle name="Normal 2 21 51" xfId="27357" xr:uid="{858C85B5-8F75-4FAD-902D-E4892BA792E0}"/>
    <cellStyle name="Normal 2 21 51 2" xfId="27358" xr:uid="{F9AB9A74-1489-46B5-AD7A-FE264493E98B}"/>
    <cellStyle name="Normal 2 21 52" xfId="27359" xr:uid="{EE65E6B0-F66D-4496-A96C-95519F1C67A3}"/>
    <cellStyle name="Normal 2 21 53" xfId="27360" xr:uid="{7CAC8C4E-48BB-49CB-B029-ECC510EB08E3}"/>
    <cellStyle name="Normal 2 21 54" xfId="27361" xr:uid="{DB211487-A993-4AAD-9687-4177FC92C8BA}"/>
    <cellStyle name="Normal 2 21 55" xfId="27362" xr:uid="{A2D891E9-5ADC-49CA-8E8E-F667C4CA5443}"/>
    <cellStyle name="Normal 2 21 56" xfId="27363" xr:uid="{ECC2AD0B-25E0-466F-B05A-8FDDFB34D862}"/>
    <cellStyle name="Normal 2 21 57" xfId="27364" xr:uid="{6CACC49F-5C9D-4DB4-AD31-7162522B8A2F}"/>
    <cellStyle name="Normal 2 21 58" xfId="27365" xr:uid="{EBDBDF39-5623-45D3-980B-B1FB30FE0C80}"/>
    <cellStyle name="Normal 2 21 59" xfId="27366" xr:uid="{01F35F0A-6032-4EF8-A56F-191B5B98F120}"/>
    <cellStyle name="Normal 2 21 6" xfId="27367" xr:uid="{945621C5-90C2-49A7-9CCF-BE636294A8B9}"/>
    <cellStyle name="Normal 2 21 60" xfId="27368" xr:uid="{032B45E1-8AAD-4417-B216-1A7275540467}"/>
    <cellStyle name="Normal 2 21 61" xfId="27369" xr:uid="{1CBCCA49-7C93-4CDE-9106-CDA8742B00BA}"/>
    <cellStyle name="Normal 2 21 62" xfId="27370" xr:uid="{98B99600-7A16-488C-B0AC-DE42819400C9}"/>
    <cellStyle name="Normal 2 21 63" xfId="27371" xr:uid="{458AE1E0-674B-4091-89E7-40EF6CAA1A0A}"/>
    <cellStyle name="Normal 2 21 64" xfId="27372" xr:uid="{E0D13EDF-5789-4509-BF10-5E6374C1155C}"/>
    <cellStyle name="Normal 2 21 65" xfId="27373" xr:uid="{9E0EF6BA-4A00-41D2-85B7-3B2F90727D69}"/>
    <cellStyle name="Normal 2 21 66" xfId="27374" xr:uid="{4DC3C986-89AF-474C-A3DF-33AFCD1DA459}"/>
    <cellStyle name="Normal 2 21 67" xfId="27375" xr:uid="{4D60F1C6-07DA-4749-AA59-AA2AE1EAD02E}"/>
    <cellStyle name="Normal 2 21 68" xfId="27376" xr:uid="{6A191989-C645-428A-A0FF-5AB18BFB364E}"/>
    <cellStyle name="Normal 2 21 69" xfId="27377" xr:uid="{A82690A2-E03F-4A6F-A9CD-7FF43FE65FB3}"/>
    <cellStyle name="Normal 2 21 7" xfId="27378" xr:uid="{0DD3D4C1-138F-439B-89CF-4BCB08FC49E0}"/>
    <cellStyle name="Normal 2 21 70" xfId="27379" xr:uid="{A2CD3679-AFD9-4128-AB64-34ABA2D434E0}"/>
    <cellStyle name="Normal 2 21 71" xfId="27380" xr:uid="{4C12CDED-ECB3-46A9-8483-8D838DAB8B40}"/>
    <cellStyle name="Normal 2 21 72" xfId="27381" xr:uid="{A692F61D-BF5D-406F-8515-22939E5BA596}"/>
    <cellStyle name="Normal 2 21 73" xfId="27382" xr:uid="{274C5FAD-AB2D-4B07-892D-E28EFB19E915}"/>
    <cellStyle name="Normal 2 21 74" xfId="27383" xr:uid="{65C2E950-6B71-4544-9328-181B8DB630D7}"/>
    <cellStyle name="Normal 2 21 75" xfId="27384" xr:uid="{6ADDF183-7038-450B-8151-45C02A4D31B9}"/>
    <cellStyle name="Normal 2 21 76" xfId="27385" xr:uid="{3093FDC1-EF9E-406B-AD91-E6DFF353A115}"/>
    <cellStyle name="Normal 2 21 77" xfId="27386" xr:uid="{4DF1BD2F-5FFA-40A4-96A6-617915D23D28}"/>
    <cellStyle name="Normal 2 21 78" xfId="27387" xr:uid="{FC7B28CB-D161-4834-B6B0-423C79086603}"/>
    <cellStyle name="Normal 2 21 79" xfId="27388" xr:uid="{054CE151-5FFD-4A0C-B77C-D6C52AC02C2A}"/>
    <cellStyle name="Normal 2 21 8" xfId="27389" xr:uid="{AD3ABA2B-EFD8-4389-8AB1-E3A5C168EE71}"/>
    <cellStyle name="Normal 2 21 80" xfId="27390" xr:uid="{6B22F29D-8D97-401A-8B71-50E26B8A6112}"/>
    <cellStyle name="Normal 2 21 81" xfId="27391" xr:uid="{44484D1F-DD83-4217-AC7E-B75F5242C985}"/>
    <cellStyle name="Normal 2 21 82" xfId="27392" xr:uid="{463E244A-2F0B-4C17-BF0D-417867E112CE}"/>
    <cellStyle name="Normal 2 21 83" xfId="27393" xr:uid="{CA693945-5AB7-4112-8FFA-D17A21FF6D63}"/>
    <cellStyle name="Normal 2 21 84" xfId="27394" xr:uid="{ECC80476-6591-4F35-B8AE-B1F8AA8D1C85}"/>
    <cellStyle name="Normal 2 21 85" xfId="27395" xr:uid="{F06AF144-C501-4BE0-B167-4C250D149E21}"/>
    <cellStyle name="Normal 2 21 86" xfId="27396" xr:uid="{D81D8319-FAEB-4EA7-A36C-C948167B7042}"/>
    <cellStyle name="Normal 2 21 87" xfId="27397" xr:uid="{48F4D7ED-97CA-4BC0-9251-E7B23358C553}"/>
    <cellStyle name="Normal 2 21 88" xfId="27398" xr:uid="{CBE031AF-2F17-4D94-ABA6-6A1D00DBAE00}"/>
    <cellStyle name="Normal 2 21 89" xfId="27399" xr:uid="{EF1CDFEE-83FC-45D3-B8A8-C11DA46A503D}"/>
    <cellStyle name="Normal 2 21 9" xfId="27400" xr:uid="{1BBC4F1F-6B44-4E15-B595-4772CDC77A09}"/>
    <cellStyle name="Normal 2 21 90" xfId="27401" xr:uid="{77BE9DAB-FAD5-4B0A-A8EA-E1319794B2F0}"/>
    <cellStyle name="Normal 2 21 91" xfId="27402" xr:uid="{7650F743-D64A-4024-B910-5A22C6EA347C}"/>
    <cellStyle name="Normal 2 21 92" xfId="27403" xr:uid="{660A8DD0-64B8-4665-87C4-702523C16D0A}"/>
    <cellStyle name="Normal 2 21 93" xfId="27404" xr:uid="{4FFC04FE-AF0C-47F7-BF6D-F66546CF853E}"/>
    <cellStyle name="Normal 2 21 94" xfId="27405" xr:uid="{D45751B3-A554-4412-A4E7-F228D3185F5A}"/>
    <cellStyle name="Normal 2 21 95" xfId="27406" xr:uid="{4BB015E3-C7AA-413A-BA6C-B71237E80703}"/>
    <cellStyle name="Normal 2 21 96" xfId="27407" xr:uid="{4BBF721F-864D-47CB-8E9A-367050CD7DFE}"/>
    <cellStyle name="Normal 2 21 97" xfId="27408" xr:uid="{F29609B0-9C25-426E-885B-11FFADF4011A}"/>
    <cellStyle name="Normal 2 22" xfId="27409" xr:uid="{D7F2696C-7573-4E08-849F-6D1518B777AF}"/>
    <cellStyle name="Normal 2 22 10" xfId="27410" xr:uid="{EB8FBA8D-3607-4DEF-A727-3863405C2FC8}"/>
    <cellStyle name="Normal 2 22 11" xfId="27411" xr:uid="{E023401E-6D3B-444E-A016-EF22621D3D31}"/>
    <cellStyle name="Normal 2 22 12" xfId="27412" xr:uid="{D53AF36F-EEF8-4D53-A768-CD9E6ED47FE4}"/>
    <cellStyle name="Normal 2 22 13" xfId="27413" xr:uid="{4D1B9865-8D8F-4588-9474-E84A8074F8BC}"/>
    <cellStyle name="Normal 2 22 14" xfId="27414" xr:uid="{51EFF2AE-89E7-4824-A0A3-A60E296124FC}"/>
    <cellStyle name="Normal 2 22 15" xfId="27415" xr:uid="{04B357CC-93C5-4769-AF71-468D1865497F}"/>
    <cellStyle name="Normal 2 22 16" xfId="27416" xr:uid="{77D638B9-2CAD-4293-9659-2D6077A28F59}"/>
    <cellStyle name="Normal 2 22 17" xfId="27417" xr:uid="{7E1CB8BB-5DAD-41BE-8102-840A273E34CD}"/>
    <cellStyle name="Normal 2 22 18" xfId="27418" xr:uid="{265CB7CB-827E-4970-B615-73F334FB5E1D}"/>
    <cellStyle name="Normal 2 22 19" xfId="27419" xr:uid="{94FC3791-FA70-4710-90C0-15EC295696BF}"/>
    <cellStyle name="Normal 2 22 2" xfId="27420" xr:uid="{AD54F98E-60CB-4098-9E97-818124C7F094}"/>
    <cellStyle name="Normal 2 22 20" xfId="27421" xr:uid="{DCFD3F13-7C91-40EA-A6DE-CE81DCD49B29}"/>
    <cellStyle name="Normal 2 22 21" xfId="27422" xr:uid="{39B987BD-7E9F-490E-9143-0D1972734173}"/>
    <cellStyle name="Normal 2 22 22" xfId="27423" xr:uid="{12FBC37F-D68B-49DF-BD6E-6EFD7B6630E6}"/>
    <cellStyle name="Normal 2 22 23" xfId="27424" xr:uid="{569189C5-EDBF-4DAB-BA9B-7C03BC7F4CB9}"/>
    <cellStyle name="Normal 2 22 24" xfId="27425" xr:uid="{91FD5232-1348-48D2-AA1F-4D7B7DDC2C97}"/>
    <cellStyle name="Normal 2 22 25" xfId="27426" xr:uid="{5239563C-C8B5-41B9-BE71-B9CD82CF77CA}"/>
    <cellStyle name="Normal 2 22 26" xfId="27427" xr:uid="{60156114-9F6C-4D57-B919-2F27E7C74FBD}"/>
    <cellStyle name="Normal 2 22 27" xfId="27428" xr:uid="{5973E16F-3CCA-4467-940D-4F3DF318E2BF}"/>
    <cellStyle name="Normal 2 22 28" xfId="27429" xr:uid="{503380E7-B9F4-4EBC-8F52-6C0D18603857}"/>
    <cellStyle name="Normal 2 22 29" xfId="27430" xr:uid="{7BD0C1B7-A0DF-41F8-BB81-04ECEDCAFF1F}"/>
    <cellStyle name="Normal 2 22 3" xfId="27431" xr:uid="{4B2A43EF-8E34-4D84-802F-2020CE05652A}"/>
    <cellStyle name="Normal 2 22 3 2" xfId="27432" xr:uid="{DEB0CA58-082A-49F2-B851-6DCEB411E503}"/>
    <cellStyle name="Normal 2 22 30" xfId="27433" xr:uid="{DEA75A3B-0B15-4D13-8D73-3375C434624F}"/>
    <cellStyle name="Normal 2 22 31" xfId="27434" xr:uid="{645A4096-7D58-4C5C-8B2C-B5D3CEFEBF51}"/>
    <cellStyle name="Normal 2 22 32" xfId="27435" xr:uid="{98E4A968-A5C4-448E-9177-109F7CCA286C}"/>
    <cellStyle name="Normal 2 22 33" xfId="27436" xr:uid="{90247862-2529-4A80-AB72-4F3EB2A4476C}"/>
    <cellStyle name="Normal 2 22 34" xfId="27437" xr:uid="{BF6FC638-5602-4879-BF9A-56177DA0C38D}"/>
    <cellStyle name="Normal 2 22 35" xfId="27438" xr:uid="{6A705486-84D6-4501-984E-A4E9174FECB5}"/>
    <cellStyle name="Normal 2 22 36" xfId="27439" xr:uid="{314EEF4D-7D2D-41BE-8A21-F9DAE8FA2DDC}"/>
    <cellStyle name="Normal 2 22 37" xfId="27440" xr:uid="{820E9431-3698-4697-B5FF-5467D5C15852}"/>
    <cellStyle name="Normal 2 22 38" xfId="27441" xr:uid="{64C71688-BC29-416F-960F-9F75CEFA8365}"/>
    <cellStyle name="Normal 2 22 39" xfId="27442" xr:uid="{8AF64241-0497-4D2D-80FB-00A7C0551850}"/>
    <cellStyle name="Normal 2 22 4" xfId="27443" xr:uid="{BE10E258-B7F9-41D9-8E7D-EACF9041733F}"/>
    <cellStyle name="Normal 2 22 40" xfId="27444" xr:uid="{417A7EFD-5642-40C6-A472-CE1386B164F2}"/>
    <cellStyle name="Normal 2 22 41" xfId="27445" xr:uid="{C82608E0-B32D-4DF5-85E8-22A774E0ABA7}"/>
    <cellStyle name="Normal 2 22 42" xfId="27446" xr:uid="{093DE57E-B085-45FD-94EB-E60EB5FB78D3}"/>
    <cellStyle name="Normal 2 22 43" xfId="27447" xr:uid="{5BD968FA-F6DA-4B57-9A58-B7B5E7134000}"/>
    <cellStyle name="Normal 2 22 44" xfId="27448" xr:uid="{67BB4795-CB45-4079-85E6-E941663E3408}"/>
    <cellStyle name="Normal 2 22 45" xfId="27449" xr:uid="{3F63A875-6A7A-4A30-83C5-8836B0B6F755}"/>
    <cellStyle name="Normal 2 22 45 2" xfId="27450" xr:uid="{AA533778-EBCF-4986-8FDA-15AB75A2BB36}"/>
    <cellStyle name="Normal 2 22 45 3" xfId="27451" xr:uid="{00785B3F-5D4A-490A-9F1F-42CAE86F4746}"/>
    <cellStyle name="Normal 2 22 45 4" xfId="27452" xr:uid="{B9B1B576-BB90-4005-8312-1B76B93AC4D6}"/>
    <cellStyle name="Normal 2 22 45 5" xfId="27453" xr:uid="{2FBAF816-260A-47AA-87CF-7116EE56369E}"/>
    <cellStyle name="Normal 2 22 46" xfId="27454" xr:uid="{9A000A9A-1F12-4D6A-82F0-1C65D206DC06}"/>
    <cellStyle name="Normal 2 22 47" xfId="27455" xr:uid="{89D41DFD-F3A4-424D-B051-3F227398E6A2}"/>
    <cellStyle name="Normal 2 22 48" xfId="27456" xr:uid="{3C565B72-0D74-4516-85FB-059C32228A2B}"/>
    <cellStyle name="Normal 2 22 49" xfId="27457" xr:uid="{019DCD79-45FF-420B-8C17-D65A64EC187E}"/>
    <cellStyle name="Normal 2 22 5" xfId="27458" xr:uid="{3EE9296E-76AA-4894-ADA3-D0DEE4DDEE14}"/>
    <cellStyle name="Normal 2 22 50" xfId="27459" xr:uid="{22C7CABF-0554-47A1-BAC4-47AB6889E74A}"/>
    <cellStyle name="Normal 2 22 51" xfId="27460" xr:uid="{37E83EA9-1F49-4891-A1CB-C794EDC80C7B}"/>
    <cellStyle name="Normal 2 22 51 2" xfId="27461" xr:uid="{EF795E68-86FB-42DA-B0BF-572C75487AFD}"/>
    <cellStyle name="Normal 2 22 52" xfId="27462" xr:uid="{43F5D074-C47B-403A-AAF1-8BB7001B1147}"/>
    <cellStyle name="Normal 2 22 53" xfId="27463" xr:uid="{B4CFB668-3700-40B5-8401-3D883C01ADBC}"/>
    <cellStyle name="Normal 2 22 54" xfId="27464" xr:uid="{91C8C350-741D-49F8-BB2C-8033B3FE6A4A}"/>
    <cellStyle name="Normal 2 22 55" xfId="27465" xr:uid="{2143BCFA-AFBC-4231-BEBB-B3F449A908E7}"/>
    <cellStyle name="Normal 2 22 56" xfId="27466" xr:uid="{241D8C96-212F-44FF-9CB5-9A193D3DD0DF}"/>
    <cellStyle name="Normal 2 22 57" xfId="27467" xr:uid="{535211EB-F4FE-439C-ACCC-08F9E75F0DF9}"/>
    <cellStyle name="Normal 2 22 58" xfId="27468" xr:uid="{4E7A95D3-EF92-4482-AB3A-14BAE27FE3BB}"/>
    <cellStyle name="Normal 2 22 59" xfId="27469" xr:uid="{91B51D94-61E0-4CE3-BE24-3E2730268EF8}"/>
    <cellStyle name="Normal 2 22 6" xfId="27470" xr:uid="{B086D580-23C4-4C09-9D8C-A0FDEFF25F4D}"/>
    <cellStyle name="Normal 2 22 60" xfId="27471" xr:uid="{586E0F42-B884-491B-A295-A61300911065}"/>
    <cellStyle name="Normal 2 22 61" xfId="27472" xr:uid="{F4076CC3-B9DB-445F-A8D4-B8D5837AFD06}"/>
    <cellStyle name="Normal 2 22 62" xfId="27473" xr:uid="{499A5D7C-4C9C-44B3-9AE4-7FBCB55AE877}"/>
    <cellStyle name="Normal 2 22 63" xfId="27474" xr:uid="{6CE1A08C-2AD2-44FB-BA7E-C6030357969F}"/>
    <cellStyle name="Normal 2 22 64" xfId="27475" xr:uid="{77A4E7C7-4E12-491D-8478-0A0599C8AF97}"/>
    <cellStyle name="Normal 2 22 65" xfId="27476" xr:uid="{6E4C3A9B-1C57-4B98-9905-63B4F404CD79}"/>
    <cellStyle name="Normal 2 22 66" xfId="27477" xr:uid="{638997A8-05AB-426C-9302-42BF2E51C324}"/>
    <cellStyle name="Normal 2 22 67" xfId="27478" xr:uid="{0271EC5E-0883-4DF0-9407-54F5A4DB85A1}"/>
    <cellStyle name="Normal 2 22 68" xfId="27479" xr:uid="{8C9FFAEC-00E5-4EC0-8A26-2B195DBAB352}"/>
    <cellStyle name="Normal 2 22 69" xfId="27480" xr:uid="{AC2B694C-3DDA-4BE6-8250-8940AD301DDF}"/>
    <cellStyle name="Normal 2 22 7" xfId="27481" xr:uid="{ECEEF035-8EC6-474E-9C71-FF0D30C06CFF}"/>
    <cellStyle name="Normal 2 22 70" xfId="27482" xr:uid="{2C649E37-4DA0-47EF-902D-E9F39C27C9E4}"/>
    <cellStyle name="Normal 2 22 71" xfId="27483" xr:uid="{14CAAF99-71A6-4E40-8B7B-AC66149F49FC}"/>
    <cellStyle name="Normal 2 22 72" xfId="27484" xr:uid="{96E0BB3E-26A1-4400-8E80-CDC0D64C13F2}"/>
    <cellStyle name="Normal 2 22 73" xfId="27485" xr:uid="{288B334C-0251-418D-90E9-4E7350D0D149}"/>
    <cellStyle name="Normal 2 22 74" xfId="27486" xr:uid="{DC8762EA-4F97-434B-8F09-DB5D82F34BBC}"/>
    <cellStyle name="Normal 2 22 75" xfId="27487" xr:uid="{68D23203-AA12-4A14-A127-1692A51F7221}"/>
    <cellStyle name="Normal 2 22 76" xfId="27488" xr:uid="{1ACC4FB3-9124-4995-83C2-BB12A144D140}"/>
    <cellStyle name="Normal 2 22 77" xfId="27489" xr:uid="{F73F1853-EEC4-4007-8F9D-286C2BA3908A}"/>
    <cellStyle name="Normal 2 22 78" xfId="27490" xr:uid="{707FEDE9-65F0-4D58-A678-80BBC369C1DC}"/>
    <cellStyle name="Normal 2 22 79" xfId="27491" xr:uid="{E3AEF324-031B-423E-AA16-81836EC85A49}"/>
    <cellStyle name="Normal 2 22 8" xfId="27492" xr:uid="{278A804A-DB06-4F15-8DAE-D12366451FB1}"/>
    <cellStyle name="Normal 2 22 80" xfId="27493" xr:uid="{C977EA2A-896E-4416-AB4F-EC662B280A6A}"/>
    <cellStyle name="Normal 2 22 81" xfId="27494" xr:uid="{073BEC04-2293-480E-9463-F841B4B6B446}"/>
    <cellStyle name="Normal 2 22 82" xfId="27495" xr:uid="{E1115356-905F-4246-8324-CBBF8154292C}"/>
    <cellStyle name="Normal 2 22 83" xfId="27496" xr:uid="{18F130F9-8D0B-4139-A375-E57597653CB9}"/>
    <cellStyle name="Normal 2 22 84" xfId="27497" xr:uid="{653D58E1-621A-4797-B419-2A9415B89D70}"/>
    <cellStyle name="Normal 2 22 85" xfId="27498" xr:uid="{FDC92D73-C563-48A5-BA48-3F9C620FEB35}"/>
    <cellStyle name="Normal 2 22 86" xfId="27499" xr:uid="{E50356B8-8727-4ED9-A0D3-5A1A951B87FB}"/>
    <cellStyle name="Normal 2 22 87" xfId="27500" xr:uid="{FEE6B0C3-206B-4000-8B8E-8663E7E3F711}"/>
    <cellStyle name="Normal 2 22 88" xfId="27501" xr:uid="{76C51B00-2D41-48CB-8FE2-9BBD94A69C21}"/>
    <cellStyle name="Normal 2 22 89" xfId="27502" xr:uid="{E60E04C3-DBD1-4573-A152-4E265AC0FCF3}"/>
    <cellStyle name="Normal 2 22 9" xfId="27503" xr:uid="{9932BD11-DEB4-4A2B-93A0-85AB60BBD8C0}"/>
    <cellStyle name="Normal 2 22 90" xfId="27504" xr:uid="{B0B1EDBC-7219-4C8F-B18E-BDE1AE3D78CD}"/>
    <cellStyle name="Normal 2 22 91" xfId="27505" xr:uid="{970AB37C-E4B1-4B61-9EAF-C3490FBF3F10}"/>
    <cellStyle name="Normal 2 22 92" xfId="27506" xr:uid="{E9D73F24-5867-401A-AB89-3492F7B539E9}"/>
    <cellStyle name="Normal 2 22 93" xfId="27507" xr:uid="{4EA31498-3E33-465F-89EF-A6EAEABCD556}"/>
    <cellStyle name="Normal 2 22 94" xfId="27508" xr:uid="{1A8BB474-6F05-4104-AA5F-0235E13C7267}"/>
    <cellStyle name="Normal 2 22 95" xfId="27509" xr:uid="{67D4726F-041F-4319-BE37-538B2C87E70B}"/>
    <cellStyle name="Normal 2 22 96" xfId="27510" xr:uid="{F12B6DD4-FC2F-4339-AC70-2311B590F08E}"/>
    <cellStyle name="Normal 2 22 97" xfId="27511" xr:uid="{C15597FA-B324-4426-BB05-4714FBFC1323}"/>
    <cellStyle name="Normal 2 23" xfId="27512" xr:uid="{F610B640-E9D4-4F62-8C86-4D2F9235158D}"/>
    <cellStyle name="Normal 2 23 10" xfId="27513" xr:uid="{A10F0276-C11A-49F3-9E46-994301C89C9C}"/>
    <cellStyle name="Normal 2 23 11" xfId="27514" xr:uid="{3F0C1412-BA3D-49CB-B592-B6A36DCCDBBA}"/>
    <cellStyle name="Normal 2 23 12" xfId="27515" xr:uid="{A4872446-2EB1-4BAF-832B-AC580F0A01C6}"/>
    <cellStyle name="Normal 2 23 13" xfId="27516" xr:uid="{D85B2299-6311-4570-A9B9-951EAB82A840}"/>
    <cellStyle name="Normal 2 23 14" xfId="27517" xr:uid="{AE58C113-D79E-49F3-B9B9-37000849193B}"/>
    <cellStyle name="Normal 2 23 15" xfId="27518" xr:uid="{7E25ED8E-2B8F-4F52-919D-A4115824E9AE}"/>
    <cellStyle name="Normal 2 23 16" xfId="27519" xr:uid="{664F8DB9-9BC3-4EFC-9C23-354B4E966BAD}"/>
    <cellStyle name="Normal 2 23 17" xfId="27520" xr:uid="{A0E22528-1A47-4563-AD6B-7CC6FDE24F5F}"/>
    <cellStyle name="Normal 2 23 18" xfId="27521" xr:uid="{44613CFC-6B1E-496B-9AF3-8BD99C4FECAE}"/>
    <cellStyle name="Normal 2 23 19" xfId="27522" xr:uid="{EAE1DB46-63CF-4BCB-862D-E0557E15397F}"/>
    <cellStyle name="Normal 2 23 2" xfId="27523" xr:uid="{679EF6C7-D86E-41B6-8726-3FB9E8AF3A18}"/>
    <cellStyle name="Normal 2 23 20" xfId="27524" xr:uid="{C1EBC74D-B839-4333-9543-C0C8C24500F0}"/>
    <cellStyle name="Normal 2 23 21" xfId="27525" xr:uid="{E5C592B1-64F6-4F9B-8ACB-6FA5C418E189}"/>
    <cellStyle name="Normal 2 23 22" xfId="27526" xr:uid="{9FA4B24C-B155-402B-A978-83E5639E4EDE}"/>
    <cellStyle name="Normal 2 23 23" xfId="27527" xr:uid="{B29F5674-7593-495B-9929-1C98916CC764}"/>
    <cellStyle name="Normal 2 23 24" xfId="27528" xr:uid="{BC75ED1D-F8DF-4EB8-BC18-8C9C380BB4A8}"/>
    <cellStyle name="Normal 2 23 25" xfId="27529" xr:uid="{4FF36BF6-1125-4470-B165-FCBB107A8549}"/>
    <cellStyle name="Normal 2 23 26" xfId="27530" xr:uid="{18022D76-23FB-466F-905E-74712927DC49}"/>
    <cellStyle name="Normal 2 23 27" xfId="27531" xr:uid="{03DE89BF-094C-4356-AEA2-723325C5D55A}"/>
    <cellStyle name="Normal 2 23 28" xfId="27532" xr:uid="{2B34437D-E83E-4AF1-87FF-6FB5DB17BB09}"/>
    <cellStyle name="Normal 2 23 29" xfId="27533" xr:uid="{45F9FC92-6DE5-4FC6-AE47-7B195D045112}"/>
    <cellStyle name="Normal 2 23 3" xfId="27534" xr:uid="{E6E32A6A-BCAF-44D1-A718-34FE99727995}"/>
    <cellStyle name="Normal 2 23 3 2" xfId="27535" xr:uid="{E70DBC8E-D7B8-4539-ACC3-1BC401399695}"/>
    <cellStyle name="Normal 2 23 30" xfId="27536" xr:uid="{DC3AC9EC-F4B7-418B-99D9-B6053115D8ED}"/>
    <cellStyle name="Normal 2 23 31" xfId="27537" xr:uid="{940DDA42-87C0-4B11-A42E-EB5D92E4BAAC}"/>
    <cellStyle name="Normal 2 23 32" xfId="27538" xr:uid="{7836EBCE-0681-4BA8-AFFF-4C690DF107A5}"/>
    <cellStyle name="Normal 2 23 33" xfId="27539" xr:uid="{31A4035E-0372-4AB4-9019-FE36EB7BA4B6}"/>
    <cellStyle name="Normal 2 23 34" xfId="27540" xr:uid="{EB52D016-E896-474D-AC2D-E504C74788CB}"/>
    <cellStyle name="Normal 2 23 35" xfId="27541" xr:uid="{E00800A7-331F-4D19-B70E-7551588B1471}"/>
    <cellStyle name="Normal 2 23 36" xfId="27542" xr:uid="{C902AA6C-BA3E-4B72-826D-2F3A1022B204}"/>
    <cellStyle name="Normal 2 23 37" xfId="27543" xr:uid="{F26CC7A2-9403-40F3-942C-48AD254D5BCD}"/>
    <cellStyle name="Normal 2 23 38" xfId="27544" xr:uid="{1B6C486D-708C-4761-9962-18CBFC2A5515}"/>
    <cellStyle name="Normal 2 23 39" xfId="27545" xr:uid="{0BD29F9F-95D4-438C-80C4-A57795CD72DA}"/>
    <cellStyle name="Normal 2 23 4" xfId="27546" xr:uid="{49E5E8F8-AAD3-420A-905A-9106BA45497A}"/>
    <cellStyle name="Normal 2 23 40" xfId="27547" xr:uid="{3995C789-C3B5-49B2-B0B3-C4FE2F5E9EE0}"/>
    <cellStyle name="Normal 2 23 41" xfId="27548" xr:uid="{C8D5F2DD-EABF-4750-8501-8B43763CAE84}"/>
    <cellStyle name="Normal 2 23 42" xfId="27549" xr:uid="{DF907071-AB21-4CE1-B7FA-6C28A8FFD38C}"/>
    <cellStyle name="Normal 2 23 43" xfId="27550" xr:uid="{705211D7-939B-4E54-8EA2-22C85782938C}"/>
    <cellStyle name="Normal 2 23 44" xfId="27551" xr:uid="{BDDAC3DE-AEFA-442B-AF54-3E840A11791B}"/>
    <cellStyle name="Normal 2 23 45" xfId="27552" xr:uid="{99B1CE44-ABD5-49CD-A269-5B265CDFA01A}"/>
    <cellStyle name="Normal 2 23 45 2" xfId="27553" xr:uid="{A08D46E4-8A6C-465F-9B4E-0C455ABF5EEE}"/>
    <cellStyle name="Normal 2 23 45 3" xfId="27554" xr:uid="{A8AD1B20-15E6-41F0-982A-EB8EAC0C85C2}"/>
    <cellStyle name="Normal 2 23 45 4" xfId="27555" xr:uid="{0F3DFDF7-DD1F-4F21-9D04-DE50EAB1F31C}"/>
    <cellStyle name="Normal 2 23 45 5" xfId="27556" xr:uid="{F4264D70-3CB3-46A4-815B-F790F48A173B}"/>
    <cellStyle name="Normal 2 23 46" xfId="27557" xr:uid="{1AC0A2B9-988B-4E40-A988-4DC8F48B6F39}"/>
    <cellStyle name="Normal 2 23 47" xfId="27558" xr:uid="{082E1D98-E546-42EE-99ED-7041AAB86638}"/>
    <cellStyle name="Normal 2 23 48" xfId="27559" xr:uid="{713C44EA-ACF2-4B96-8A02-AA41B5610823}"/>
    <cellStyle name="Normal 2 23 49" xfId="27560" xr:uid="{2C8B3C1B-2695-44DF-A2B5-7D1C494DF0A8}"/>
    <cellStyle name="Normal 2 23 5" xfId="27561" xr:uid="{527A253B-7698-42B2-BACB-E8159A90DFFA}"/>
    <cellStyle name="Normal 2 23 50" xfId="27562" xr:uid="{58BA1E1F-BDFD-4D69-85A1-1C155A99A0B9}"/>
    <cellStyle name="Normal 2 23 51" xfId="27563" xr:uid="{A2B271D3-E544-4F86-AD65-549C099ECF16}"/>
    <cellStyle name="Normal 2 23 51 2" xfId="27564" xr:uid="{38152A00-E72D-4728-A876-E518D2CA5B4A}"/>
    <cellStyle name="Normal 2 23 52" xfId="27565" xr:uid="{906D7460-5248-4677-B44E-0E3538373250}"/>
    <cellStyle name="Normal 2 23 53" xfId="27566" xr:uid="{5C1171BA-DA59-4355-B928-65F583A8E8BE}"/>
    <cellStyle name="Normal 2 23 54" xfId="27567" xr:uid="{79E318E4-3A52-4A3A-97E7-81409760BC47}"/>
    <cellStyle name="Normal 2 23 55" xfId="27568" xr:uid="{8D7D8161-2E04-4E48-8879-14F83CDD72F2}"/>
    <cellStyle name="Normal 2 23 56" xfId="27569" xr:uid="{146B06C8-46B9-43C6-BC74-A38843342AF9}"/>
    <cellStyle name="Normal 2 23 57" xfId="27570" xr:uid="{D6847E77-AA99-40C3-AE73-A3B8F3788CAB}"/>
    <cellStyle name="Normal 2 23 58" xfId="27571" xr:uid="{02636582-E9EB-4D8E-83BE-00936F231258}"/>
    <cellStyle name="Normal 2 23 59" xfId="27572" xr:uid="{E57CD68D-69DC-4605-BFD1-D9006D803761}"/>
    <cellStyle name="Normal 2 23 6" xfId="27573" xr:uid="{6E0B651E-D4B1-4CBE-A598-76D280E45311}"/>
    <cellStyle name="Normal 2 23 60" xfId="27574" xr:uid="{722BBA89-C380-4558-B698-529B1F17BA03}"/>
    <cellStyle name="Normal 2 23 61" xfId="27575" xr:uid="{208BED42-22BF-486A-A0FF-DFA8E1B8EFF2}"/>
    <cellStyle name="Normal 2 23 62" xfId="27576" xr:uid="{9901D586-DBCD-4834-8DBE-CA277D26F0A1}"/>
    <cellStyle name="Normal 2 23 63" xfId="27577" xr:uid="{A9D18F29-1339-4A44-B970-430BD6C998D0}"/>
    <cellStyle name="Normal 2 23 64" xfId="27578" xr:uid="{19C68260-59FB-4CE8-84FB-A6D346D9E7B0}"/>
    <cellStyle name="Normal 2 23 65" xfId="27579" xr:uid="{1FB28A75-E84D-4E7F-9BE8-8C0E3A8E7105}"/>
    <cellStyle name="Normal 2 23 66" xfId="27580" xr:uid="{0254F893-C714-460B-9B07-F4C0884CC954}"/>
    <cellStyle name="Normal 2 23 67" xfId="27581" xr:uid="{5607C6E2-AA33-496B-9FB1-4E1DE2635B61}"/>
    <cellStyle name="Normal 2 23 68" xfId="27582" xr:uid="{881E6D12-5F3F-4BC9-A624-39A7CBCB4E5F}"/>
    <cellStyle name="Normal 2 23 69" xfId="27583" xr:uid="{822F75F5-6556-4577-9444-7CC5864F1479}"/>
    <cellStyle name="Normal 2 23 7" xfId="27584" xr:uid="{3CA3A015-774A-4530-9F93-2125B96139CD}"/>
    <cellStyle name="Normal 2 23 70" xfId="27585" xr:uid="{1D7162EF-F1FE-4E87-A501-91AEEE2180AB}"/>
    <cellStyle name="Normal 2 23 71" xfId="27586" xr:uid="{CD365571-771C-4E77-A09E-EE8C825FCBBC}"/>
    <cellStyle name="Normal 2 23 72" xfId="27587" xr:uid="{1B28BC74-5A1A-4BCE-A933-F285920D5361}"/>
    <cellStyle name="Normal 2 23 73" xfId="27588" xr:uid="{7CDD65CA-FCCF-456F-A9C2-95DE4FB67A01}"/>
    <cellStyle name="Normal 2 23 74" xfId="27589" xr:uid="{1E537411-E68D-452B-B3AC-3288946B948A}"/>
    <cellStyle name="Normal 2 23 75" xfId="27590" xr:uid="{E8432B9D-F500-4368-ADFF-CE2BCA8C05CF}"/>
    <cellStyle name="Normal 2 23 76" xfId="27591" xr:uid="{D658F60F-4B87-4F87-9B64-E30C4BA2EDEC}"/>
    <cellStyle name="Normal 2 23 77" xfId="27592" xr:uid="{E6558CC6-D682-494F-93C5-BBCEEFA3E50C}"/>
    <cellStyle name="Normal 2 23 78" xfId="27593" xr:uid="{ACB154F3-2C06-4F30-AE39-08DD6821122B}"/>
    <cellStyle name="Normal 2 23 79" xfId="27594" xr:uid="{E9BF62CF-EA58-47A7-AC18-11D129C6CFEA}"/>
    <cellStyle name="Normal 2 23 8" xfId="27595" xr:uid="{094A998B-F59A-4DC6-B3BC-BF19B3382B57}"/>
    <cellStyle name="Normal 2 23 80" xfId="27596" xr:uid="{630D9552-D880-46FA-AEBE-9B79DE3A94B2}"/>
    <cellStyle name="Normal 2 23 81" xfId="27597" xr:uid="{BA533499-DE52-4666-9CD5-C024902CF913}"/>
    <cellStyle name="Normal 2 23 82" xfId="27598" xr:uid="{BAA5AA2F-435D-4AFF-843C-AAB6414F26AA}"/>
    <cellStyle name="Normal 2 23 83" xfId="27599" xr:uid="{B0BE0BD6-4557-456F-8A3B-C96FC3C96682}"/>
    <cellStyle name="Normal 2 23 84" xfId="27600" xr:uid="{CBC9BB3D-E2D0-4BA9-A38D-DF15E9706CC7}"/>
    <cellStyle name="Normal 2 23 85" xfId="27601" xr:uid="{A89C4449-2C2A-43E9-B5EF-464AD854500B}"/>
    <cellStyle name="Normal 2 23 86" xfId="27602" xr:uid="{A144CCDF-BBA0-4A92-9227-608D62746C39}"/>
    <cellStyle name="Normal 2 23 87" xfId="27603" xr:uid="{74DDF0F5-C539-461E-9153-A680E1A5F50B}"/>
    <cellStyle name="Normal 2 23 88" xfId="27604" xr:uid="{62546784-1069-4514-97C2-A9346B569E67}"/>
    <cellStyle name="Normal 2 23 89" xfId="27605" xr:uid="{614AA6AF-B6E5-4DBD-8650-415E7B6C6807}"/>
    <cellStyle name="Normal 2 23 9" xfId="27606" xr:uid="{ECF66B9E-46CA-4AB2-878B-3BBD8B983177}"/>
    <cellStyle name="Normal 2 23 90" xfId="27607" xr:uid="{C88D3D45-B449-4BFB-8DC0-2DA644FA9DE1}"/>
    <cellStyle name="Normal 2 23 91" xfId="27608" xr:uid="{75252ADF-EB22-4AFF-A6F4-836FF026993F}"/>
    <cellStyle name="Normal 2 23 92" xfId="27609" xr:uid="{48D61210-A9F5-4023-8E1C-A3E159393AF8}"/>
    <cellStyle name="Normal 2 23 93" xfId="27610" xr:uid="{23F537B2-96AC-4DCC-AE08-74279C236012}"/>
    <cellStyle name="Normal 2 23 94" xfId="27611" xr:uid="{4CF6980A-5292-457B-B3B6-B2FD63D51882}"/>
    <cellStyle name="Normal 2 23 95" xfId="27612" xr:uid="{E53210DA-3AD3-43F2-B4F0-2F49E151DF24}"/>
    <cellStyle name="Normal 2 23 96" xfId="27613" xr:uid="{C4526118-4A15-4524-AA8E-83515E5B86B4}"/>
    <cellStyle name="Normal 2 23 97" xfId="27614" xr:uid="{36EAE15D-EAFB-409B-B16B-B2CC3B499F14}"/>
    <cellStyle name="Normal 2 24" xfId="27615" xr:uid="{6AE6AD10-ED80-4081-AD75-6DA87437B794}"/>
    <cellStyle name="Normal 2 24 10" xfId="27616" xr:uid="{708C2E83-7CF3-4402-9560-1F1D01778A3C}"/>
    <cellStyle name="Normal 2 24 11" xfId="27617" xr:uid="{6565C4AB-4F92-4438-B218-33A82CAB9A56}"/>
    <cellStyle name="Normal 2 24 12" xfId="27618" xr:uid="{EE8C761B-29D2-4694-A964-896DF3A13506}"/>
    <cellStyle name="Normal 2 24 13" xfId="27619" xr:uid="{02FADEF7-DA1B-450F-9659-469133878A1F}"/>
    <cellStyle name="Normal 2 24 14" xfId="27620" xr:uid="{CCE0C9C9-46D5-4CCB-9939-ED6AA0324901}"/>
    <cellStyle name="Normal 2 24 15" xfId="27621" xr:uid="{94A8D3C3-A1E7-48D9-BE87-38D9BB3AFFD2}"/>
    <cellStyle name="Normal 2 24 16" xfId="27622" xr:uid="{1C55F0A4-E2B6-46D8-B32D-5DAF82868865}"/>
    <cellStyle name="Normal 2 24 17" xfId="27623" xr:uid="{7A755429-0184-47BB-917B-96EF8B774281}"/>
    <cellStyle name="Normal 2 24 18" xfId="27624" xr:uid="{1655ED6E-D71F-47B8-AF83-9786FBCEF9B0}"/>
    <cellStyle name="Normal 2 24 18 2" xfId="27625" xr:uid="{5F2570E4-1B9F-4464-B100-1C35310A66FC}"/>
    <cellStyle name="Normal 2 24 18 3" xfId="27626" xr:uid="{304682BD-34F7-4A78-8DF4-95D48AA0970E}"/>
    <cellStyle name="Normal 2 24 18 4" xfId="27627" xr:uid="{F57C1C95-2863-44C7-8779-F28EC19500A5}"/>
    <cellStyle name="Normal 2 24 18 5" xfId="27628" xr:uid="{E57FD955-F41E-4E28-AD24-EBE5C4000FD4}"/>
    <cellStyle name="Normal 2 24 19" xfId="27629" xr:uid="{2C088436-FFF6-474D-B5B6-4CA064417FA2}"/>
    <cellStyle name="Normal 2 24 2" xfId="27630" xr:uid="{0055BB28-78EE-4BDE-BC1E-9AE8483987CD}"/>
    <cellStyle name="Normal 2 24 20" xfId="27631" xr:uid="{6AB2874F-82FF-41BE-AB8F-C3567ADB9CE6}"/>
    <cellStyle name="Normal 2 24 21" xfId="27632" xr:uid="{0DBC0A2C-92FA-4ACB-8787-34604EF3A154}"/>
    <cellStyle name="Normal 2 24 22" xfId="27633" xr:uid="{8DB1D050-93B1-4F41-A5A9-90C97249861F}"/>
    <cellStyle name="Normal 2 24 23" xfId="27634" xr:uid="{0FAC9ED4-6736-4321-B5F5-9DE792BA60F4}"/>
    <cellStyle name="Normal 2 24 24" xfId="27635" xr:uid="{E5984F75-8210-4FFA-97A3-308C406045B9}"/>
    <cellStyle name="Normal 2 24 25" xfId="27636" xr:uid="{333A87A8-DBD9-408C-A09E-4E873EB7DEAE}"/>
    <cellStyle name="Normal 2 24 26" xfId="27637" xr:uid="{9E6DADFF-9A72-4217-9486-5E06A671439D}"/>
    <cellStyle name="Normal 2 24 27" xfId="27638" xr:uid="{B5A71373-C2A7-46D8-83F3-7ED05273CE71}"/>
    <cellStyle name="Normal 2 24 28" xfId="27639" xr:uid="{EB4AB66D-E352-42AB-995E-2DEA5F70C003}"/>
    <cellStyle name="Normal 2 24 29" xfId="27640" xr:uid="{C069A338-3584-4E8F-A921-30C7FCE1778B}"/>
    <cellStyle name="Normal 2 24 3" xfId="27641" xr:uid="{221E5EF9-14BF-4156-A5D4-F0E1466A04E4}"/>
    <cellStyle name="Normal 2 24 3 2" xfId="27642" xr:uid="{5DF19AFA-DCD3-4B13-A3AC-5B8C89B2D67E}"/>
    <cellStyle name="Normal 2 24 30" xfId="27643" xr:uid="{575437E1-9105-4B25-B53C-53221006D581}"/>
    <cellStyle name="Normal 2 24 31" xfId="27644" xr:uid="{D1135563-2E89-4C26-953F-DCA014C1C5A0}"/>
    <cellStyle name="Normal 2 24 32" xfId="27645" xr:uid="{79B77CF2-EDF8-464A-BE15-957F018D45AC}"/>
    <cellStyle name="Normal 2 24 33" xfId="27646" xr:uid="{17DA23CB-3826-41FB-A6CA-892A690DBC19}"/>
    <cellStyle name="Normal 2 24 34" xfId="27647" xr:uid="{E492CFA5-859B-462B-87E0-F5ABA6BBEE1D}"/>
    <cellStyle name="Normal 2 24 35" xfId="27648" xr:uid="{3D1D4A3E-567A-4C20-BB10-C71AB612CCF6}"/>
    <cellStyle name="Normal 2 24 36" xfId="27649" xr:uid="{E27ADF58-9989-41BF-A85D-8D9D3CD7E1A4}"/>
    <cellStyle name="Normal 2 24 37" xfId="27650" xr:uid="{519EFBB2-BDEB-4D3F-B4F7-57B001856E23}"/>
    <cellStyle name="Normal 2 24 38" xfId="27651" xr:uid="{9ADF40A4-AB64-41C7-81A2-468C3762B672}"/>
    <cellStyle name="Normal 2 24 39" xfId="27652" xr:uid="{8225B37C-8A99-426D-83DD-74DE5A8829DC}"/>
    <cellStyle name="Normal 2 24 4" xfId="27653" xr:uid="{93B05E5F-74E3-4DC3-BA16-0082A010563F}"/>
    <cellStyle name="Normal 2 24 40" xfId="27654" xr:uid="{DF964983-2238-47B8-B32D-D16DF3BDCE1E}"/>
    <cellStyle name="Normal 2 24 41" xfId="27655" xr:uid="{44F80665-3094-45FD-9A8D-7A15395679E0}"/>
    <cellStyle name="Normal 2 24 42" xfId="27656" xr:uid="{EFEE9FA7-D335-44B9-A487-4DCD10C74A63}"/>
    <cellStyle name="Normal 2 24 43" xfId="27657" xr:uid="{22730D24-979B-4D8E-9CD3-E581CE7D7EDA}"/>
    <cellStyle name="Normal 2 24 44" xfId="27658" xr:uid="{2A6A0E25-4EE7-4944-AEAE-14B973095D3D}"/>
    <cellStyle name="Normal 2 24 45" xfId="27659" xr:uid="{0C91A3DD-F746-4476-83AC-E65BB6A03A76}"/>
    <cellStyle name="Normal 2 24 46" xfId="27660" xr:uid="{5AF8B3D4-CF53-4CDE-A31D-44CD1F7B8AE2}"/>
    <cellStyle name="Normal 2 24 47" xfId="27661" xr:uid="{377C9807-E252-4102-99C7-48EB621DEE35}"/>
    <cellStyle name="Normal 2 24 48" xfId="27662" xr:uid="{EE89A22E-CDCF-4CB7-9CB9-8957B0E3857E}"/>
    <cellStyle name="Normal 2 24 49" xfId="27663" xr:uid="{CAF87665-E0DB-40FA-ADD4-289B93B4807B}"/>
    <cellStyle name="Normal 2 24 49 2" xfId="27664" xr:uid="{70CBAEB0-8914-4D4C-B2E2-C37AC6D53EEA}"/>
    <cellStyle name="Normal 2 24 5" xfId="27665" xr:uid="{16E34DE5-D540-40BD-8EEA-A2A684788FFD}"/>
    <cellStyle name="Normal 2 24 50" xfId="27666" xr:uid="{F219D5CB-7D83-41B2-8850-B0DDB67241A6}"/>
    <cellStyle name="Normal 2 24 51" xfId="27667" xr:uid="{F6D9A3A8-9D86-4D11-A921-2B9FA6B5768E}"/>
    <cellStyle name="Normal 2 24 52" xfId="27668" xr:uid="{843BD662-0770-4C1A-8302-3AB05A440D48}"/>
    <cellStyle name="Normal 2 24 53" xfId="27669" xr:uid="{449DC333-14F1-41CA-89D0-F0B8900C0571}"/>
    <cellStyle name="Normal 2 24 54" xfId="27670" xr:uid="{1B38E78E-7578-4A2D-AC60-930AAE47CF17}"/>
    <cellStyle name="Normal 2 24 55" xfId="27671" xr:uid="{040BDC11-377C-4474-BD4B-4AF41F6C640E}"/>
    <cellStyle name="Normal 2 24 56" xfId="27672" xr:uid="{037DDF75-7D43-4BB8-AE4C-25CA67366493}"/>
    <cellStyle name="Normal 2 24 57" xfId="27673" xr:uid="{6F7725C0-FC4D-4FE2-BA97-6E7C9756FA82}"/>
    <cellStyle name="Normal 2 24 58" xfId="27674" xr:uid="{9B497426-1B2E-4F20-A00B-9AF4D46C8775}"/>
    <cellStyle name="Normal 2 24 59" xfId="27675" xr:uid="{A80A0338-8128-4815-94F0-E43400FE283B}"/>
    <cellStyle name="Normal 2 24 6" xfId="27676" xr:uid="{390392C6-A6CF-40A8-9A55-D8EC5CCE1942}"/>
    <cellStyle name="Normal 2 24 60" xfId="27677" xr:uid="{BCE57BB3-5712-4006-BB8D-F4FD72248F2D}"/>
    <cellStyle name="Normal 2 24 61" xfId="27678" xr:uid="{6DBD76C9-7B45-42DA-B5EC-C65B4D0296D7}"/>
    <cellStyle name="Normal 2 24 62" xfId="27679" xr:uid="{D6497F6E-C2D9-475D-9E3E-7C04D22B5377}"/>
    <cellStyle name="Normal 2 24 63" xfId="27680" xr:uid="{C5E72350-5376-4D68-965C-FB0E2B4D6630}"/>
    <cellStyle name="Normal 2 24 64" xfId="27681" xr:uid="{BB3E4B00-1297-4A00-BA53-81597EBAC2B2}"/>
    <cellStyle name="Normal 2 24 65" xfId="27682" xr:uid="{A432458F-FE8C-4D27-B22D-5CC624CDE326}"/>
    <cellStyle name="Normal 2 24 66" xfId="27683" xr:uid="{934C1D67-24B8-4D0E-BA2B-D281328E0F6E}"/>
    <cellStyle name="Normal 2 24 67" xfId="27684" xr:uid="{BEB81631-F786-4209-9E97-21849132234E}"/>
    <cellStyle name="Normal 2 24 68" xfId="27685" xr:uid="{4DA8CEF9-3A53-4188-B087-793843366F37}"/>
    <cellStyle name="Normal 2 24 69" xfId="27686" xr:uid="{A0191E65-3203-4E48-949D-77A6E5159997}"/>
    <cellStyle name="Normal 2 24 7" xfId="27687" xr:uid="{52919192-86CA-4E2A-B4D5-54EF0222BEBB}"/>
    <cellStyle name="Normal 2 24 70" xfId="27688" xr:uid="{761EF067-3E76-4B3B-BBE1-285F47122814}"/>
    <cellStyle name="Normal 2 24 71" xfId="27689" xr:uid="{3639F8F1-B50D-4543-AEBF-E4797BC47339}"/>
    <cellStyle name="Normal 2 24 72" xfId="27690" xr:uid="{53168D74-3A41-4DC0-AABA-29EA08A66485}"/>
    <cellStyle name="Normal 2 24 73" xfId="27691" xr:uid="{C1CE621B-85AD-421D-85FB-D6D01DDEA7D0}"/>
    <cellStyle name="Normal 2 24 74" xfId="27692" xr:uid="{20F75B1C-9774-499C-A2C8-4BD57CC4B079}"/>
    <cellStyle name="Normal 2 24 75" xfId="27693" xr:uid="{E698D299-E602-42E5-84B6-9BF4EEB15623}"/>
    <cellStyle name="Normal 2 24 76" xfId="27694" xr:uid="{6E43E7F2-50E3-4BF8-AF1A-E40DA7FDF70E}"/>
    <cellStyle name="Normal 2 24 77" xfId="27695" xr:uid="{9F4FBD63-8E87-4E37-9ABB-81ABF89E1E57}"/>
    <cellStyle name="Normal 2 24 78" xfId="27696" xr:uid="{BCD470D9-EA83-4A61-80FD-04A7E0925C50}"/>
    <cellStyle name="Normal 2 24 79" xfId="27697" xr:uid="{EF8DF379-B03C-4A51-800B-D1459FD15E07}"/>
    <cellStyle name="Normal 2 24 8" xfId="27698" xr:uid="{90CF0C6E-0022-4AF4-B259-659501B1DDFF}"/>
    <cellStyle name="Normal 2 24 80" xfId="27699" xr:uid="{35319C16-771C-4A31-9BCC-832C8F18F2AA}"/>
    <cellStyle name="Normal 2 24 81" xfId="27700" xr:uid="{9DA93E72-48A0-4209-B10E-43BCE1178F5B}"/>
    <cellStyle name="Normal 2 24 82" xfId="27701" xr:uid="{44D41AFA-4D7D-4F86-BBE7-8142B169F950}"/>
    <cellStyle name="Normal 2 24 82 2" xfId="27702" xr:uid="{743ABFF4-576B-4353-A7A8-BFF1D0B78AE7}"/>
    <cellStyle name="Normal 2 24 83" xfId="27703" xr:uid="{768D1BC3-A47C-4626-A2D8-52B174E56216}"/>
    <cellStyle name="Normal 2 24 84" xfId="27704" xr:uid="{64CA7366-9BB1-46C9-A700-EE32C8E09C93}"/>
    <cellStyle name="Normal 2 24 85" xfId="27705" xr:uid="{5832A768-1780-421C-AB64-94C95AEA39CE}"/>
    <cellStyle name="Normal 2 24 86" xfId="27706" xr:uid="{35F8A97D-9B89-45E5-A5FC-79991104F2DC}"/>
    <cellStyle name="Normal 2 24 87" xfId="27707" xr:uid="{A0AB9B05-5FD9-4718-9A69-7615F0389321}"/>
    <cellStyle name="Normal 2 24 88" xfId="27708" xr:uid="{A2157979-72BB-4DD5-9E97-E3FE0BB65F9A}"/>
    <cellStyle name="Normal 2 24 89" xfId="27709" xr:uid="{0B0603A2-6F57-43E4-8D94-0AC72FD4DD86}"/>
    <cellStyle name="Normal 2 24 9" xfId="27710" xr:uid="{AAE6BC9B-AD38-4EDF-B838-70FA0869B13A}"/>
    <cellStyle name="Normal 2 24 90" xfId="27711" xr:uid="{181EA050-842B-44D7-A0CA-0A3912C59D9F}"/>
    <cellStyle name="Normal 2 24 91" xfId="27712" xr:uid="{54F4A7AF-1B75-4B85-B9C7-BAEEC520BCA3}"/>
    <cellStyle name="Normal 2 24 92" xfId="27713" xr:uid="{C7C78CAA-EE1E-40FB-8850-5E98A37641AE}"/>
    <cellStyle name="Normal 2 24 93" xfId="27714" xr:uid="{A2E8CD13-5947-46B1-BCAC-B53C147416D8}"/>
    <cellStyle name="Normal 2 24 94" xfId="27715" xr:uid="{A81B46E9-3114-4CAA-A33B-F48949ECEC6D}"/>
    <cellStyle name="Normal 2 24 95" xfId="27716" xr:uid="{4B623AA5-7181-484F-B7AB-0BD386261445}"/>
    <cellStyle name="Normal 2 25" xfId="27717" xr:uid="{B2B1D568-640E-416C-B577-056CE82C0529}"/>
    <cellStyle name="Normal 2 25 2" xfId="27718" xr:uid="{416586BB-DF18-46AC-A547-AD818597F5C6}"/>
    <cellStyle name="Normal 2 26" xfId="27719" xr:uid="{51034B2D-5511-468A-8D8E-96B7F90B486B}"/>
    <cellStyle name="Normal 2 26 10" xfId="27720" xr:uid="{AFA8CA54-B41C-447A-90F4-6EB342BA10D6}"/>
    <cellStyle name="Normal 2 26 11" xfId="27721" xr:uid="{AD81402D-182F-4662-A549-2892E0C131D6}"/>
    <cellStyle name="Normal 2 26 12" xfId="27722" xr:uid="{B2921688-42EB-46C1-AB93-1B7DEA03372E}"/>
    <cellStyle name="Normal 2 26 13" xfId="27723" xr:uid="{B2A19556-0B2A-4E9D-B464-D71A31FFFF0D}"/>
    <cellStyle name="Normal 2 26 14" xfId="27724" xr:uid="{0ADDE906-4803-4334-9ED5-2F276420F637}"/>
    <cellStyle name="Normal 2 26 14 2" xfId="27725" xr:uid="{CB3F3A06-278E-49D8-B2BD-7CB559319D4A}"/>
    <cellStyle name="Normal 2 26 14 3" xfId="27726" xr:uid="{8B297BEB-F28D-424E-B19D-D93569BFD07C}"/>
    <cellStyle name="Normal 2 26 14 4" xfId="27727" xr:uid="{CA5383A2-1A2C-42AC-90C9-4C5673F67845}"/>
    <cellStyle name="Normal 2 26 14 5" xfId="27728" xr:uid="{69E483E2-441C-4597-80C2-860029F53D0F}"/>
    <cellStyle name="Normal 2 26 15" xfId="27729" xr:uid="{F15B5965-46D9-42E8-AF35-847C8ACB05FC}"/>
    <cellStyle name="Normal 2 26 16" xfId="27730" xr:uid="{7BA0A40F-A34B-4AE3-917A-D26487E68D28}"/>
    <cellStyle name="Normal 2 26 17" xfId="27731" xr:uid="{9122EBF4-125D-4E14-8620-0C224BBE41CC}"/>
    <cellStyle name="Normal 2 26 18" xfId="27732" xr:uid="{7F9E695F-42FD-49F8-B8EA-98155AFED71C}"/>
    <cellStyle name="Normal 2 26 19" xfId="27733" xr:uid="{01CA49F4-F9C4-43E9-AD04-0742C39BB341}"/>
    <cellStyle name="Normal 2 26 2" xfId="27734" xr:uid="{D374E78C-EC74-4B24-923C-B184F3214309}"/>
    <cellStyle name="Normal 2 26 20" xfId="27735" xr:uid="{93BA71F9-D566-4D2E-BFE5-53C863F95928}"/>
    <cellStyle name="Normal 2 26 21" xfId="27736" xr:uid="{A82D2858-C392-4E66-8D3E-41D2D7EC1310}"/>
    <cellStyle name="Normal 2 26 22" xfId="27737" xr:uid="{2CB33A47-8802-4F67-98C2-99BFB6A2128D}"/>
    <cellStyle name="Normal 2 26 23" xfId="27738" xr:uid="{F5A631EC-90A1-4681-AAB2-4EBED9CCC1E2}"/>
    <cellStyle name="Normal 2 26 24" xfId="27739" xr:uid="{093F905C-3836-44F8-936E-FA1B667FABAF}"/>
    <cellStyle name="Normal 2 26 25" xfId="27740" xr:uid="{50343D11-40DC-4E59-9148-21175F1EAD8E}"/>
    <cellStyle name="Normal 2 26 26" xfId="27741" xr:uid="{34CBD46A-CE69-45EC-9E5A-12F3F98B3487}"/>
    <cellStyle name="Normal 2 26 27" xfId="27742" xr:uid="{4AD64110-1614-46A3-88F4-FE57C990AA66}"/>
    <cellStyle name="Normal 2 26 28" xfId="27743" xr:uid="{0B33866C-27F1-430E-8F0D-43A3A33802C0}"/>
    <cellStyle name="Normal 2 26 29" xfId="27744" xr:uid="{E38562C4-3CE6-48EA-BDDD-379A0CBC3301}"/>
    <cellStyle name="Normal 2 26 3" xfId="27745" xr:uid="{FA96F8EB-51A0-446E-948F-AB5F76820719}"/>
    <cellStyle name="Normal 2 26 3 2" xfId="27746" xr:uid="{EAA0ACCB-2D12-4C52-8539-5A8EEC88FC58}"/>
    <cellStyle name="Normal 2 26 30" xfId="27747" xr:uid="{0176C330-8120-49C7-B718-2659D105DDF3}"/>
    <cellStyle name="Normal 2 26 31" xfId="27748" xr:uid="{42CC7AA0-7659-4D1C-BA91-4A732C6A0FF1}"/>
    <cellStyle name="Normal 2 26 32" xfId="27749" xr:uid="{537E7A70-E631-46E3-ADF8-AD3151A3624D}"/>
    <cellStyle name="Normal 2 26 33" xfId="27750" xr:uid="{6F565458-9173-47F6-87E2-73E4AD0336A4}"/>
    <cellStyle name="Normal 2 26 34" xfId="27751" xr:uid="{0941F545-EA52-4DA9-83DB-6D4F684C2E75}"/>
    <cellStyle name="Normal 2 26 35" xfId="27752" xr:uid="{DC18E1A2-4DD4-4B82-82BD-06CF41E77BCE}"/>
    <cellStyle name="Normal 2 26 36" xfId="27753" xr:uid="{6C8DB1F7-9623-4C57-8494-92E775EC578D}"/>
    <cellStyle name="Normal 2 26 37" xfId="27754" xr:uid="{DACC117B-7DCA-4224-8949-EAD8CEB647BC}"/>
    <cellStyle name="Normal 2 26 38" xfId="27755" xr:uid="{91A5F90D-2600-45AB-9553-5806C5ABB7C2}"/>
    <cellStyle name="Normal 2 26 39" xfId="27756" xr:uid="{E380C941-EC7F-44CE-91E6-D670666F69E2}"/>
    <cellStyle name="Normal 2 26 4" xfId="27757" xr:uid="{1E3C897B-DB1A-43DB-AC81-88B884C9AC06}"/>
    <cellStyle name="Normal 2 26 40" xfId="27758" xr:uid="{70E8D64A-C7AD-42AA-AAE9-E0CF43E0FD51}"/>
    <cellStyle name="Normal 2 26 41" xfId="27759" xr:uid="{D0E1D9D3-EA85-4562-9571-885544096B1B}"/>
    <cellStyle name="Normal 2 26 42" xfId="27760" xr:uid="{F4CCF335-43AD-4B00-B5F5-0A7C3C7BC3BA}"/>
    <cellStyle name="Normal 2 26 43" xfId="27761" xr:uid="{A02DBF88-65E5-46C7-B277-1AA00F2780F9}"/>
    <cellStyle name="Normal 2 26 44" xfId="27762" xr:uid="{CF10BB00-4E1C-40F2-9049-B811B0C94092}"/>
    <cellStyle name="Normal 2 26 45" xfId="27763" xr:uid="{2EEAEE7B-4746-4848-9F7C-CE31F5E7BA30}"/>
    <cellStyle name="Normal 2 26 46" xfId="27764" xr:uid="{14A2B8F9-58D4-4574-9B77-96049E4F3549}"/>
    <cellStyle name="Normal 2 26 47" xfId="27765" xr:uid="{9D825732-4723-4FE1-BB12-67EEB80A2901}"/>
    <cellStyle name="Normal 2 26 48" xfId="27766" xr:uid="{CA3F4C04-780B-4E90-AB88-0DC307CE9FB8}"/>
    <cellStyle name="Normal 2 26 49" xfId="27767" xr:uid="{B1820354-BC50-4156-AEB4-A4AB984EE51D}"/>
    <cellStyle name="Normal 2 26 49 2" xfId="27768" xr:uid="{B2C2683D-9015-40A1-83AE-CD3377B2CB45}"/>
    <cellStyle name="Normal 2 26 5" xfId="27769" xr:uid="{18EFBFD6-2494-4A1F-B90C-D27960821C23}"/>
    <cellStyle name="Normal 2 26 50" xfId="27770" xr:uid="{4FC9282A-9A4A-4CAD-9251-CE56FFC8EC9F}"/>
    <cellStyle name="Normal 2 26 51" xfId="27771" xr:uid="{48BB2E73-A191-4DD3-9D07-98446DBD4CFD}"/>
    <cellStyle name="Normal 2 26 52" xfId="27772" xr:uid="{B0A469F1-0680-4ADF-AC63-FAACD1062502}"/>
    <cellStyle name="Normal 2 26 53" xfId="27773" xr:uid="{6225F3BC-600E-4F9E-B5B9-BA9B6EB35482}"/>
    <cellStyle name="Normal 2 26 54" xfId="27774" xr:uid="{56190861-73B7-410E-962A-3CDCFA9966D3}"/>
    <cellStyle name="Normal 2 26 55" xfId="27775" xr:uid="{29B3A108-7E90-4FCF-B42B-17295A286989}"/>
    <cellStyle name="Normal 2 26 56" xfId="27776" xr:uid="{D55FC314-EFA2-4075-8764-C953DA2DE646}"/>
    <cellStyle name="Normal 2 26 57" xfId="27777" xr:uid="{37E1731F-D965-4424-A3C8-EFD234360882}"/>
    <cellStyle name="Normal 2 26 58" xfId="27778" xr:uid="{7478FACF-588C-43C9-8915-41B3A247E914}"/>
    <cellStyle name="Normal 2 26 59" xfId="27779" xr:uid="{846FEDD4-431A-4656-8BFF-AA65EBD31EA2}"/>
    <cellStyle name="Normal 2 26 6" xfId="27780" xr:uid="{208359FB-5907-4A08-8AFF-0BD3697F16C4}"/>
    <cellStyle name="Normal 2 26 60" xfId="27781" xr:uid="{896C35BD-A504-4C07-8A57-C8D7AB8AE34A}"/>
    <cellStyle name="Normal 2 26 61" xfId="27782" xr:uid="{4681E890-A909-4631-975D-1565AE7008AB}"/>
    <cellStyle name="Normal 2 26 62" xfId="27783" xr:uid="{316BA90C-D759-4AD7-B0D8-7E90652267B7}"/>
    <cellStyle name="Normal 2 26 63" xfId="27784" xr:uid="{73581D94-40DF-4217-B106-A4E0742BAB2D}"/>
    <cellStyle name="Normal 2 26 64" xfId="27785" xr:uid="{630AFEE6-D67F-4BCB-BCE0-D95053BABB50}"/>
    <cellStyle name="Normal 2 26 65" xfId="27786" xr:uid="{9E6E53E4-5DB3-4AA6-9D16-745FC149B0AC}"/>
    <cellStyle name="Normal 2 26 66" xfId="27787" xr:uid="{99D2271A-201A-490D-A1B3-E89B4F19EB22}"/>
    <cellStyle name="Normal 2 26 67" xfId="27788" xr:uid="{DA987FDC-4352-495D-9EF8-3A9C39CE67CE}"/>
    <cellStyle name="Normal 2 26 68" xfId="27789" xr:uid="{718C35D9-F42A-4058-94F0-FEF63BBE65B5}"/>
    <cellStyle name="Normal 2 26 69" xfId="27790" xr:uid="{87CAF38D-FC03-4259-A058-8F5AB1AA84D7}"/>
    <cellStyle name="Normal 2 26 7" xfId="27791" xr:uid="{17A0E15E-88B0-4CC4-B37E-192D93723C25}"/>
    <cellStyle name="Normal 2 26 70" xfId="27792" xr:uid="{2357379C-045B-4337-9F9A-6D68BD3FBFF9}"/>
    <cellStyle name="Normal 2 26 71" xfId="27793" xr:uid="{62964529-5BA4-432C-834E-77961ABA49E9}"/>
    <cellStyle name="Normal 2 26 72" xfId="27794" xr:uid="{A76572B6-FD89-4A3E-8940-840B59D4F422}"/>
    <cellStyle name="Normal 2 26 73" xfId="27795" xr:uid="{87A6881E-112F-46C6-AE98-B88C56B59B18}"/>
    <cellStyle name="Normal 2 26 74" xfId="27796" xr:uid="{C5C3F06B-541D-462B-98AD-A0DE2F71436A}"/>
    <cellStyle name="Normal 2 26 75" xfId="27797" xr:uid="{B075836A-303B-4113-B08E-CF662A9ABD4E}"/>
    <cellStyle name="Normal 2 26 76" xfId="27798" xr:uid="{40E6DF55-57CC-47D3-8D8F-40ED1D2C6D1C}"/>
    <cellStyle name="Normal 2 26 77" xfId="27799" xr:uid="{9A0FC41F-B299-4A6B-A8C2-0928940C9ED3}"/>
    <cellStyle name="Normal 2 26 78" xfId="27800" xr:uid="{502BB4B2-A296-42A9-9283-01295763ED7B}"/>
    <cellStyle name="Normal 2 26 79" xfId="27801" xr:uid="{1377F47B-377D-433A-ACE8-950A4A1A53DF}"/>
    <cellStyle name="Normal 2 26 8" xfId="27802" xr:uid="{66D44C0E-71AC-45FF-8034-3E9EF06FD239}"/>
    <cellStyle name="Normal 2 26 80" xfId="27803" xr:uid="{7B2F73A0-842B-4524-998E-DBA2B7E95A83}"/>
    <cellStyle name="Normal 2 26 81" xfId="27804" xr:uid="{95630955-0DF8-46BD-97E3-1FF60498EF64}"/>
    <cellStyle name="Normal 2 26 82" xfId="27805" xr:uid="{95FC3E99-4BF3-4791-A2C8-294C142E1BE6}"/>
    <cellStyle name="Normal 2 26 83" xfId="27806" xr:uid="{1AECF8C9-2701-4F03-931C-264BF055843B}"/>
    <cellStyle name="Normal 2 26 84" xfId="27807" xr:uid="{9433BF2F-530E-45DC-BC5C-5F70C19C613E}"/>
    <cellStyle name="Normal 2 26 85" xfId="27808" xr:uid="{BD759F11-04C8-4DC3-A4EE-3F20612A5997}"/>
    <cellStyle name="Normal 2 26 86" xfId="27809" xr:uid="{2E9487F4-81C5-4240-82B5-39A69A068A6C}"/>
    <cellStyle name="Normal 2 26 87" xfId="27810" xr:uid="{301E9F6F-9890-4C81-8BA9-BF6D47ABCB0A}"/>
    <cellStyle name="Normal 2 26 88" xfId="27811" xr:uid="{E40B5557-D65D-4C87-9EDE-B59607E142C4}"/>
    <cellStyle name="Normal 2 26 89" xfId="27812" xr:uid="{09F9DBA5-5013-4272-A021-D3EED14DD831}"/>
    <cellStyle name="Normal 2 26 9" xfId="27813" xr:uid="{14A10919-F11D-4984-A94B-456A3C286516}"/>
    <cellStyle name="Normal 2 26 90" xfId="27814" xr:uid="{9472614F-1D15-42B8-905E-8A836F09B4F7}"/>
    <cellStyle name="Normal 2 26 91" xfId="27815" xr:uid="{BF79AF0F-AA4A-4219-96D5-3D9A6B8B76FB}"/>
    <cellStyle name="Normal 2 26 92" xfId="27816" xr:uid="{A5E5381A-BE6F-4CAD-A01B-9D4AD334FFC6}"/>
    <cellStyle name="Normal 2 26 93" xfId="27817" xr:uid="{C23797D6-7D8B-4747-BA0D-FA3A4804C186}"/>
    <cellStyle name="Normal 2 26 94" xfId="27818" xr:uid="{1DB600AF-9857-4BD4-953B-EB59376F2EC5}"/>
    <cellStyle name="Normal 2 26 95" xfId="27819" xr:uid="{CD415242-0429-491D-BF4A-84200CA3CFE1}"/>
    <cellStyle name="Normal 2 27" xfId="27820" xr:uid="{1CBC303C-2607-426D-A94D-EEF6DCCED2EE}"/>
    <cellStyle name="Normal 2 27 10" xfId="27821" xr:uid="{A9DBF899-BAA5-49F7-84D9-81115B1BB56D}"/>
    <cellStyle name="Normal 2 27 11" xfId="27822" xr:uid="{21374B4F-B32D-418B-AF4A-5E833BF2C984}"/>
    <cellStyle name="Normal 2 27 12" xfId="27823" xr:uid="{7942577A-D6C3-48CB-A63F-8013533CEF14}"/>
    <cellStyle name="Normal 2 27 13" xfId="27824" xr:uid="{07D2DD08-D950-4336-9348-C0A1E99D14C7}"/>
    <cellStyle name="Normal 2 27 14" xfId="27825" xr:uid="{203732F6-E228-4AC7-830D-93EE30E9B9BA}"/>
    <cellStyle name="Normal 2 27 14 2" xfId="27826" xr:uid="{402A8362-ACD2-4D0B-9E9B-E6F1940A2AB2}"/>
    <cellStyle name="Normal 2 27 14 3" xfId="27827" xr:uid="{3ED8728B-0318-49F1-BEAC-C111CF0AE6C6}"/>
    <cellStyle name="Normal 2 27 14 4" xfId="27828" xr:uid="{CAF5FEC0-A3CD-4D8B-8925-6D4B331544AE}"/>
    <cellStyle name="Normal 2 27 14 5" xfId="27829" xr:uid="{DAC46682-03B2-45C7-B389-A6FD838A812E}"/>
    <cellStyle name="Normal 2 27 15" xfId="27830" xr:uid="{337227D0-72D1-49F7-A8CC-223DB77C10D7}"/>
    <cellStyle name="Normal 2 27 16" xfId="27831" xr:uid="{5D5E85AE-0C1D-4DE0-89EE-5BB55AB34E90}"/>
    <cellStyle name="Normal 2 27 17" xfId="27832" xr:uid="{BF510E62-0C52-4303-BFFD-DCD013A2C764}"/>
    <cellStyle name="Normal 2 27 18" xfId="27833" xr:uid="{DCF51F18-618C-454C-9815-C6DF00EAF6AB}"/>
    <cellStyle name="Normal 2 27 19" xfId="27834" xr:uid="{A7A311F0-1802-4A8E-AFC4-F6D071EFE322}"/>
    <cellStyle name="Normal 2 27 2" xfId="27835" xr:uid="{7DE81739-8344-4319-B698-C895619BA083}"/>
    <cellStyle name="Normal 2 27 20" xfId="27836" xr:uid="{109F9C80-5584-4A8A-A550-0EE6C3BA1111}"/>
    <cellStyle name="Normal 2 27 21" xfId="27837" xr:uid="{9FE623EF-9FCD-46A1-A78F-C1A034F9F44E}"/>
    <cellStyle name="Normal 2 27 22" xfId="27838" xr:uid="{11DFB21E-BE09-4ACD-ACE7-85EA0DEC5927}"/>
    <cellStyle name="Normal 2 27 23" xfId="27839" xr:uid="{BA5E0B8D-6233-45B0-A198-B19271D1ED14}"/>
    <cellStyle name="Normal 2 27 24" xfId="27840" xr:uid="{EF019D59-68CD-4002-AC25-7C63482A726C}"/>
    <cellStyle name="Normal 2 27 25" xfId="27841" xr:uid="{6B0EEB29-2055-4AF8-B42E-71063E33019F}"/>
    <cellStyle name="Normal 2 27 26" xfId="27842" xr:uid="{83AB6F5C-E339-4C21-A6AB-A4D7AD2A2395}"/>
    <cellStyle name="Normal 2 27 27" xfId="27843" xr:uid="{770901D0-D3B5-4665-8F83-82E10205CAE9}"/>
    <cellStyle name="Normal 2 27 28" xfId="27844" xr:uid="{82724AF3-156F-4263-A3A6-3C22C1F721AD}"/>
    <cellStyle name="Normal 2 27 29" xfId="27845" xr:uid="{1D5632B3-25DA-4CA7-B715-31B91B6433BA}"/>
    <cellStyle name="Normal 2 27 3" xfId="27846" xr:uid="{F75B4492-40B6-4D85-992D-56FC510A7FA4}"/>
    <cellStyle name="Normal 2 27 3 2" xfId="27847" xr:uid="{578E40C4-B916-4FAD-A1AF-815C60B3A170}"/>
    <cellStyle name="Normal 2 27 30" xfId="27848" xr:uid="{E8EC99D4-1969-4F91-B092-595603BD6884}"/>
    <cellStyle name="Normal 2 27 31" xfId="27849" xr:uid="{4F37CB7A-48C9-4EEA-AF32-E2979D97EFCF}"/>
    <cellStyle name="Normal 2 27 32" xfId="27850" xr:uid="{8C980BD6-0D0E-4E39-A01A-F808BA433580}"/>
    <cellStyle name="Normal 2 27 33" xfId="27851" xr:uid="{05EB7ACC-BD48-404F-824B-0B7B58E92193}"/>
    <cellStyle name="Normal 2 27 34" xfId="27852" xr:uid="{D9A9F993-F92D-43C4-AFDF-C383E6278E3C}"/>
    <cellStyle name="Normal 2 27 35" xfId="27853" xr:uid="{6F682149-2A0A-4164-AD25-FEA026AFA93A}"/>
    <cellStyle name="Normal 2 27 36" xfId="27854" xr:uid="{737260A2-F34F-47B3-AB81-9F6A841168EA}"/>
    <cellStyle name="Normal 2 27 37" xfId="27855" xr:uid="{EA556AEA-3DF5-46AE-9DF7-2EAA07D3B179}"/>
    <cellStyle name="Normal 2 27 38" xfId="27856" xr:uid="{2DCCAF71-BC64-4CD7-A46F-F839DFF801C8}"/>
    <cellStyle name="Normal 2 27 39" xfId="27857" xr:uid="{E60D864B-28A3-4017-BE51-A49C84482E0C}"/>
    <cellStyle name="Normal 2 27 4" xfId="27858" xr:uid="{D6A21B82-1B65-4A86-8702-A1FA16F3830A}"/>
    <cellStyle name="Normal 2 27 40" xfId="27859" xr:uid="{A53468B4-E9F8-43A0-BC02-E600C8CB4FC5}"/>
    <cellStyle name="Normal 2 27 41" xfId="27860" xr:uid="{477C2361-4ED2-4E2A-93C2-EF9006878E6C}"/>
    <cellStyle name="Normal 2 27 42" xfId="27861" xr:uid="{37D2CF8A-B9DD-4E66-8CE0-07BD3C15829B}"/>
    <cellStyle name="Normal 2 27 43" xfId="27862" xr:uid="{0F9C46B4-BFD0-40AC-BCE8-F2CE753EBEE0}"/>
    <cellStyle name="Normal 2 27 44" xfId="27863" xr:uid="{A8447A4A-F5DF-4391-AC2F-3194D5F7AAED}"/>
    <cellStyle name="Normal 2 27 45" xfId="27864" xr:uid="{A4E7C12F-7E32-422D-975B-4E33FDE0386E}"/>
    <cellStyle name="Normal 2 27 46" xfId="27865" xr:uid="{77954A51-E37C-492F-93AA-CA13A0D6F77F}"/>
    <cellStyle name="Normal 2 27 47" xfId="27866" xr:uid="{C84C7FE6-8CD5-4E7C-A97A-7DE428A23CA7}"/>
    <cellStyle name="Normal 2 27 48" xfId="27867" xr:uid="{50ABA90F-F41D-4597-81BA-C6FBBA41DE5F}"/>
    <cellStyle name="Normal 2 27 49" xfId="27868" xr:uid="{B86CCB22-9BF3-4CA5-A298-A3B37511EC3A}"/>
    <cellStyle name="Normal 2 27 49 2" xfId="27869" xr:uid="{4D3EB079-CEDB-4705-AA7B-ACF0E42BE52F}"/>
    <cellStyle name="Normal 2 27 5" xfId="27870" xr:uid="{E0161D4A-EE1D-4CD8-980C-54189E0BFFD9}"/>
    <cellStyle name="Normal 2 27 50" xfId="27871" xr:uid="{EAE3D6E4-3212-4C47-9D70-615954EEB836}"/>
    <cellStyle name="Normal 2 27 51" xfId="27872" xr:uid="{15DD8A20-4251-4C4D-A88E-DEF10B10D5E6}"/>
    <cellStyle name="Normal 2 27 52" xfId="27873" xr:uid="{7B5DBE8F-C4A5-4064-984C-8A764249973F}"/>
    <cellStyle name="Normal 2 27 53" xfId="27874" xr:uid="{FE8A274D-E1BE-44CC-8A47-964332EAC13B}"/>
    <cellStyle name="Normal 2 27 54" xfId="27875" xr:uid="{4FB5FEC1-FE8D-4A15-A0D8-215DF3C9804F}"/>
    <cellStyle name="Normal 2 27 55" xfId="27876" xr:uid="{60565A61-09A0-4256-BF34-242387652B9C}"/>
    <cellStyle name="Normal 2 27 56" xfId="27877" xr:uid="{01E85319-9C3A-4ECA-8E15-C25F90E93E73}"/>
    <cellStyle name="Normal 2 27 57" xfId="27878" xr:uid="{EF9CF4E7-59EE-4D7E-96CF-D01DD2C41A62}"/>
    <cellStyle name="Normal 2 27 58" xfId="27879" xr:uid="{D73AB391-D8CD-4217-8D3E-996E92674499}"/>
    <cellStyle name="Normal 2 27 59" xfId="27880" xr:uid="{09741E4F-806F-4E0C-B43C-7FB6243D4E8E}"/>
    <cellStyle name="Normal 2 27 6" xfId="27881" xr:uid="{63C901EF-4B97-4E18-B060-35DDE9FA68E0}"/>
    <cellStyle name="Normal 2 27 60" xfId="27882" xr:uid="{DC22F7D9-67F7-42B1-AFF2-31C7F3058662}"/>
    <cellStyle name="Normal 2 27 61" xfId="27883" xr:uid="{5177E097-6909-4C2E-A769-DF0DD203D9DE}"/>
    <cellStyle name="Normal 2 27 62" xfId="27884" xr:uid="{280ABDF7-ECB2-4036-AE8B-B9FEBFA78C5D}"/>
    <cellStyle name="Normal 2 27 63" xfId="27885" xr:uid="{5AE3CF98-7F66-4677-90A0-3657BC7FC9B9}"/>
    <cellStyle name="Normal 2 27 64" xfId="27886" xr:uid="{17DD3305-F2C5-4B00-9116-6D59BCC92419}"/>
    <cellStyle name="Normal 2 27 65" xfId="27887" xr:uid="{510B0A76-A181-4D36-9C9C-B0618F856950}"/>
    <cellStyle name="Normal 2 27 66" xfId="27888" xr:uid="{92D44882-8BC4-4394-AA66-E5DB41C90F65}"/>
    <cellStyle name="Normal 2 27 67" xfId="27889" xr:uid="{DB7545C5-D788-4D7B-B1A2-E2BAF1F84526}"/>
    <cellStyle name="Normal 2 27 68" xfId="27890" xr:uid="{8862FB84-CA19-4B64-8094-C783191F7857}"/>
    <cellStyle name="Normal 2 27 69" xfId="27891" xr:uid="{9F6DB556-D1A4-4508-9ECD-2F2284B88768}"/>
    <cellStyle name="Normal 2 27 7" xfId="27892" xr:uid="{BE6ACA02-6C95-4EB9-9805-71A892209CA4}"/>
    <cellStyle name="Normal 2 27 70" xfId="27893" xr:uid="{9C8DCBD2-9289-49DE-9335-DD1BC8EEBEF6}"/>
    <cellStyle name="Normal 2 27 71" xfId="27894" xr:uid="{4A62C779-2FA0-4490-A17E-27E7D875E037}"/>
    <cellStyle name="Normal 2 27 72" xfId="27895" xr:uid="{8D70562B-2B5D-4569-82C4-13B1D644D5F5}"/>
    <cellStyle name="Normal 2 27 73" xfId="27896" xr:uid="{9B97AE0E-2838-4E96-A3EB-B52EEC4E582B}"/>
    <cellStyle name="Normal 2 27 74" xfId="27897" xr:uid="{3FE32B66-41B2-4609-B10D-25B8DAF86B4B}"/>
    <cellStyle name="Normal 2 27 75" xfId="27898" xr:uid="{BC2B489E-6B39-471A-AB05-5A6C59BA57D2}"/>
    <cellStyle name="Normal 2 27 76" xfId="27899" xr:uid="{73580014-5474-4736-9C9E-04EEFF170114}"/>
    <cellStyle name="Normal 2 27 77" xfId="27900" xr:uid="{E2F2CEE4-5396-43BE-9713-C4D45823C44A}"/>
    <cellStyle name="Normal 2 27 78" xfId="27901" xr:uid="{0D7AB927-68BA-4BA5-8997-C832A4E5E418}"/>
    <cellStyle name="Normal 2 27 79" xfId="27902" xr:uid="{144F8BF4-DA71-474A-8500-7C79F108900E}"/>
    <cellStyle name="Normal 2 27 8" xfId="27903" xr:uid="{4D57B921-960D-4471-8291-E8AFE41E903F}"/>
    <cellStyle name="Normal 2 27 80" xfId="27904" xr:uid="{ACFD9BD6-BDE3-4B2D-AA56-555ADB8E011C}"/>
    <cellStyle name="Normal 2 27 81" xfId="27905" xr:uid="{AA4E6232-86AD-4A32-9890-80559FCD71AC}"/>
    <cellStyle name="Normal 2 27 82" xfId="27906" xr:uid="{33DAF7B4-B60D-4001-B316-74F6B5D236A8}"/>
    <cellStyle name="Normal 2 27 83" xfId="27907" xr:uid="{D8E0E9E4-45EC-4A59-A193-2C49230C0F49}"/>
    <cellStyle name="Normal 2 27 84" xfId="27908" xr:uid="{B0A7BF45-591D-472D-A852-B02330CAFC1A}"/>
    <cellStyle name="Normal 2 27 85" xfId="27909" xr:uid="{43576253-F46F-48B8-B9CF-CE627F1581A1}"/>
    <cellStyle name="Normal 2 27 86" xfId="27910" xr:uid="{0C1DC536-858F-4585-9CE8-11D1803B569C}"/>
    <cellStyle name="Normal 2 27 87" xfId="27911" xr:uid="{F335A426-AC54-4C84-B867-847E1D7A9129}"/>
    <cellStyle name="Normal 2 27 88" xfId="27912" xr:uid="{361F4195-DB3C-4887-BAB1-4AAB0EBC151C}"/>
    <cellStyle name="Normal 2 27 89" xfId="27913" xr:uid="{D799D5A5-D68C-408A-9127-C5FC7400A53D}"/>
    <cellStyle name="Normal 2 27 9" xfId="27914" xr:uid="{C5C1549F-52A4-4F93-B178-7C8FD5C3B380}"/>
    <cellStyle name="Normal 2 27 90" xfId="27915" xr:uid="{EB96E0C6-AD8C-4B06-BDEF-4FB5A6241AF9}"/>
    <cellStyle name="Normal 2 27 91" xfId="27916" xr:uid="{C9DFE712-D438-4E29-A0E3-F6C5358B2A10}"/>
    <cellStyle name="Normal 2 27 92" xfId="27917" xr:uid="{C9AA3F1D-5EDF-46AA-945A-DBB67BEF70A8}"/>
    <cellStyle name="Normal 2 27 93" xfId="27918" xr:uid="{ECA82C5D-0086-4238-B4BA-A3D90E917A3F}"/>
    <cellStyle name="Normal 2 27 94" xfId="27919" xr:uid="{54A89522-7FF0-447C-8B23-DE248397009C}"/>
    <cellStyle name="Normal 2 27 95" xfId="27920" xr:uid="{26F8B884-A459-4C86-B724-F7B85E806EB6}"/>
    <cellStyle name="Normal 2 28" xfId="27921" xr:uid="{B01FBAB8-5672-4A50-8B82-EB4FA028012D}"/>
    <cellStyle name="Normal 2 28 10" xfId="27922" xr:uid="{D42554A2-EC66-4654-89AA-678EDA0C6598}"/>
    <cellStyle name="Normal 2 28 11" xfId="27923" xr:uid="{BFCA45E2-86B2-4EFE-AF48-DF0EF6A6BE96}"/>
    <cellStyle name="Normal 2 28 12" xfId="27924" xr:uid="{A2DF8A5A-CD05-4E18-8148-F1D6C1E8A4EE}"/>
    <cellStyle name="Normal 2 28 13" xfId="27925" xr:uid="{E9CFCFBB-C652-41A7-B63A-0178D3D6B78F}"/>
    <cellStyle name="Normal 2 28 14" xfId="27926" xr:uid="{653EFF51-2F14-49C5-B20A-F3CEA7A466AB}"/>
    <cellStyle name="Normal 2 28 14 2" xfId="27927" xr:uid="{DDCFF19D-FE68-4D7E-94DD-4912CD989D44}"/>
    <cellStyle name="Normal 2 28 14 3" xfId="27928" xr:uid="{780AEA71-F1A6-4EB5-A8F4-6A22AE2A24E4}"/>
    <cellStyle name="Normal 2 28 14 4" xfId="27929" xr:uid="{D5C97048-7B4F-4C58-AFF8-A5FFA0803D9A}"/>
    <cellStyle name="Normal 2 28 14 5" xfId="27930" xr:uid="{38BEBE65-D8B5-4AD7-AB86-508B8180F539}"/>
    <cellStyle name="Normal 2 28 15" xfId="27931" xr:uid="{60FC47E2-B4B3-4BAC-8E83-F81C3C05722B}"/>
    <cellStyle name="Normal 2 28 16" xfId="27932" xr:uid="{727E6421-294E-4F1A-995A-F811D66A0599}"/>
    <cellStyle name="Normal 2 28 17" xfId="27933" xr:uid="{411A8B9A-E7FD-4B1A-940C-E985BED839C1}"/>
    <cellStyle name="Normal 2 28 18" xfId="27934" xr:uid="{DCCA1096-AC05-4C43-A035-5C24854541F6}"/>
    <cellStyle name="Normal 2 28 19" xfId="27935" xr:uid="{08B05087-E044-49B4-8F7D-1D85BA06D54F}"/>
    <cellStyle name="Normal 2 28 2" xfId="27936" xr:uid="{D117D03E-7F9E-478D-AC18-8A099F14FDE1}"/>
    <cellStyle name="Normal 2 28 20" xfId="27937" xr:uid="{F94FADD8-7D08-451D-BC33-7EDF992CE1C1}"/>
    <cellStyle name="Normal 2 28 21" xfId="27938" xr:uid="{22F9375B-A264-437E-8160-B4DE595912A9}"/>
    <cellStyle name="Normal 2 28 22" xfId="27939" xr:uid="{9B3EF3B5-0D0B-4DF3-8A45-4AFF4796F485}"/>
    <cellStyle name="Normal 2 28 23" xfId="27940" xr:uid="{AD93438D-C5A1-46DD-8A93-8FA5D84FBA67}"/>
    <cellStyle name="Normal 2 28 24" xfId="27941" xr:uid="{7D3F3587-0CCC-48BA-9145-B33C66EBBEC9}"/>
    <cellStyle name="Normal 2 28 25" xfId="27942" xr:uid="{61CBDF1E-F5CE-4B1A-83C8-9DDE225F95DE}"/>
    <cellStyle name="Normal 2 28 26" xfId="27943" xr:uid="{3F305F03-9529-4470-AD7F-AE4F53CB5062}"/>
    <cellStyle name="Normal 2 28 27" xfId="27944" xr:uid="{64EC7E40-AD9E-4EA1-A669-C2A7CBDCA15F}"/>
    <cellStyle name="Normal 2 28 28" xfId="27945" xr:uid="{7B3992A8-1C18-4C0B-A802-2CA4B40C3465}"/>
    <cellStyle name="Normal 2 28 29" xfId="27946" xr:uid="{4EFE8932-7B3D-4BF8-B5C2-584AC60B7848}"/>
    <cellStyle name="Normal 2 28 3" xfId="27947" xr:uid="{DDAEB7E8-1F03-4C05-BCF4-247726C7E760}"/>
    <cellStyle name="Normal 2 28 3 2" xfId="27948" xr:uid="{011F41B1-4144-4A36-9746-37415DAFE946}"/>
    <cellStyle name="Normal 2 28 30" xfId="27949" xr:uid="{A8EE4779-8E7E-45D1-B510-DEE2B961CCB9}"/>
    <cellStyle name="Normal 2 28 31" xfId="27950" xr:uid="{6E9ABD3C-CA04-479E-B829-43C10F875C20}"/>
    <cellStyle name="Normal 2 28 32" xfId="27951" xr:uid="{6D93B4E9-A95E-4D22-8555-35ABE7AF1C2E}"/>
    <cellStyle name="Normal 2 28 33" xfId="27952" xr:uid="{0411358F-737B-47A5-9B74-6FB02BF8461C}"/>
    <cellStyle name="Normal 2 28 34" xfId="27953" xr:uid="{3FEA94F3-0112-4961-9044-FC179F679634}"/>
    <cellStyle name="Normal 2 28 35" xfId="27954" xr:uid="{791E98F1-DBBE-428A-A730-63F355FD031F}"/>
    <cellStyle name="Normal 2 28 36" xfId="27955" xr:uid="{60414451-03D3-4312-80BE-FDE3ABB19A98}"/>
    <cellStyle name="Normal 2 28 37" xfId="27956" xr:uid="{B7AA5733-3172-4488-9099-7D4849B21E1C}"/>
    <cellStyle name="Normal 2 28 38" xfId="27957" xr:uid="{566ADA8C-8BEC-441C-8A14-4B97141310F3}"/>
    <cellStyle name="Normal 2 28 39" xfId="27958" xr:uid="{C1BD2DC8-457B-479E-BF17-5AA76F4C8F0E}"/>
    <cellStyle name="Normal 2 28 4" xfId="27959" xr:uid="{40C59597-9964-4AD4-B11A-7A7F1D4CDF6D}"/>
    <cellStyle name="Normal 2 28 40" xfId="27960" xr:uid="{88EE9881-8177-4D35-9676-C5365162DDB6}"/>
    <cellStyle name="Normal 2 28 41" xfId="27961" xr:uid="{E378B6E7-7CAB-41D9-A190-A3B23719E0F1}"/>
    <cellStyle name="Normal 2 28 42" xfId="27962" xr:uid="{9ACD0BD7-A075-47AE-BE34-7459BBFF1F79}"/>
    <cellStyle name="Normal 2 28 43" xfId="27963" xr:uid="{72CF9E7D-D203-4BEB-9782-430EC5EBD1D1}"/>
    <cellStyle name="Normal 2 28 44" xfId="27964" xr:uid="{28726A60-6805-4BDF-91A4-DBEAB132D82A}"/>
    <cellStyle name="Normal 2 28 45" xfId="27965" xr:uid="{8243979F-7073-43F9-8059-0988FC37E0EA}"/>
    <cellStyle name="Normal 2 28 46" xfId="27966" xr:uid="{0D9F8DBE-7C6B-4666-8D22-105974A5313E}"/>
    <cellStyle name="Normal 2 28 47" xfId="27967" xr:uid="{6CADB5B3-CCB5-4B27-A5F1-83E132ED6FE5}"/>
    <cellStyle name="Normal 2 28 48" xfId="27968" xr:uid="{1B4E4AC1-AA2B-4D1E-BBB0-58140A8561C7}"/>
    <cellStyle name="Normal 2 28 49" xfId="27969" xr:uid="{45602654-4A25-480E-8CC3-92E56637E016}"/>
    <cellStyle name="Normal 2 28 49 2" xfId="27970" xr:uid="{92C23B33-6E01-4AA5-B359-5EEFDC2DD2F3}"/>
    <cellStyle name="Normal 2 28 5" xfId="27971" xr:uid="{AF2D995B-9E49-460A-BA4E-D3DB7491279D}"/>
    <cellStyle name="Normal 2 28 50" xfId="27972" xr:uid="{6C6347F8-3882-4BAA-9CF5-8C1BCDC2252B}"/>
    <cellStyle name="Normal 2 28 51" xfId="27973" xr:uid="{0DE958B6-70C0-4D16-B032-6E03C5085285}"/>
    <cellStyle name="Normal 2 28 52" xfId="27974" xr:uid="{85EB08C1-6AE9-4ED7-AEE8-1AB7B1838867}"/>
    <cellStyle name="Normal 2 28 53" xfId="27975" xr:uid="{05B20324-9BD7-4D79-B1F7-1C6E48686352}"/>
    <cellStyle name="Normal 2 28 54" xfId="27976" xr:uid="{4DB29825-1F68-4F7F-915C-1CCC69046EB4}"/>
    <cellStyle name="Normal 2 28 55" xfId="27977" xr:uid="{03D1C2CD-978A-41F0-AF4B-2C2B9FE302E9}"/>
    <cellStyle name="Normal 2 28 56" xfId="27978" xr:uid="{CB7A21F6-3EDD-4F14-BC7D-B02A59CC79CF}"/>
    <cellStyle name="Normal 2 28 57" xfId="27979" xr:uid="{D6902FA7-26B4-4FEB-8B0C-4A9B9A6A3A18}"/>
    <cellStyle name="Normal 2 28 58" xfId="27980" xr:uid="{69B477AF-2441-4495-AE12-F8ABC7C97938}"/>
    <cellStyle name="Normal 2 28 59" xfId="27981" xr:uid="{22A1605F-28A4-46E4-8A35-008C3EE3E3CC}"/>
    <cellStyle name="Normal 2 28 6" xfId="27982" xr:uid="{F7DF1BF2-00E5-4C04-92B3-F9A2F25D2955}"/>
    <cellStyle name="Normal 2 28 60" xfId="27983" xr:uid="{6C91317A-C619-48EE-86DF-8045FE5F5242}"/>
    <cellStyle name="Normal 2 28 61" xfId="27984" xr:uid="{D87AC61C-7155-40B2-AF80-A1408358C8E3}"/>
    <cellStyle name="Normal 2 28 62" xfId="27985" xr:uid="{F3272B34-0AF1-4438-8F8B-D00C224FCC1D}"/>
    <cellStyle name="Normal 2 28 63" xfId="27986" xr:uid="{ED7F01E4-1799-46C9-AF92-9138BC5602A2}"/>
    <cellStyle name="Normal 2 28 64" xfId="27987" xr:uid="{03368840-96F0-4259-82F2-D7F9CF6BB67D}"/>
    <cellStyle name="Normal 2 28 65" xfId="27988" xr:uid="{07A93BC5-C0DE-454E-A737-A4EE9C8F0BBF}"/>
    <cellStyle name="Normal 2 28 66" xfId="27989" xr:uid="{30217811-812F-45A0-BB78-3DBC2C90E856}"/>
    <cellStyle name="Normal 2 28 67" xfId="27990" xr:uid="{23ED8864-8875-426B-87D0-154E8CE980F7}"/>
    <cellStyle name="Normal 2 28 68" xfId="27991" xr:uid="{2BE90702-9653-4403-8420-5AA5161D33A1}"/>
    <cellStyle name="Normal 2 28 69" xfId="27992" xr:uid="{C77C863B-6E70-4425-A656-64068F6C02DD}"/>
    <cellStyle name="Normal 2 28 7" xfId="27993" xr:uid="{10C3D339-DC46-489D-9E24-8E8B59E0195F}"/>
    <cellStyle name="Normal 2 28 70" xfId="27994" xr:uid="{EFDA72D5-CF4A-445C-998F-4B235439F3EC}"/>
    <cellStyle name="Normal 2 28 71" xfId="27995" xr:uid="{1BDB5321-014E-4961-8F79-61C623056562}"/>
    <cellStyle name="Normal 2 28 72" xfId="27996" xr:uid="{77003276-6C93-4A81-A695-13ABE6634840}"/>
    <cellStyle name="Normal 2 28 73" xfId="27997" xr:uid="{56C017AE-89CF-4B11-BC22-864C8C48FA10}"/>
    <cellStyle name="Normal 2 28 74" xfId="27998" xr:uid="{D427AB22-0821-434A-BAB9-C5C209EA2892}"/>
    <cellStyle name="Normal 2 28 75" xfId="27999" xr:uid="{D0DD8445-851D-4F46-B832-AE65A004F66C}"/>
    <cellStyle name="Normal 2 28 76" xfId="28000" xr:uid="{4238A54E-206E-43FA-8492-08F199BC280C}"/>
    <cellStyle name="Normal 2 28 77" xfId="28001" xr:uid="{9781EB2F-81AB-47AE-A0F6-03C457F0F1C4}"/>
    <cellStyle name="Normal 2 28 78" xfId="28002" xr:uid="{DF7A5456-8C6A-4F4D-9503-AEC4C19C9CF2}"/>
    <cellStyle name="Normal 2 28 79" xfId="28003" xr:uid="{4CE5340E-E7B3-4055-B52C-48BB43BFA0DF}"/>
    <cellStyle name="Normal 2 28 8" xfId="28004" xr:uid="{F0CA4FF1-99FF-4F1F-B834-11BDC8E75FB4}"/>
    <cellStyle name="Normal 2 28 80" xfId="28005" xr:uid="{A2239E52-CD93-4959-B134-D02E8EFB56C8}"/>
    <cellStyle name="Normal 2 28 81" xfId="28006" xr:uid="{64EF7398-4D0D-42DF-9BE0-45E99CFE0AE6}"/>
    <cellStyle name="Normal 2 28 82" xfId="28007" xr:uid="{F4794425-D279-48E9-B5A1-1AE01E8F9DDC}"/>
    <cellStyle name="Normal 2 28 83" xfId="28008" xr:uid="{B2F0227A-899B-4C98-8A24-2792F88F5971}"/>
    <cellStyle name="Normal 2 28 84" xfId="28009" xr:uid="{7FB0AA99-DDA3-4A94-8BDC-E62E79A4FEEC}"/>
    <cellStyle name="Normal 2 28 85" xfId="28010" xr:uid="{57CD924D-6BEF-42FE-A291-C2754041BB16}"/>
    <cellStyle name="Normal 2 28 86" xfId="28011" xr:uid="{B091AFDB-B689-4CA6-B2CF-0EC923B3AE3D}"/>
    <cellStyle name="Normal 2 28 87" xfId="28012" xr:uid="{FA6F3E86-9AEB-4624-849B-2D90AB4C80BD}"/>
    <cellStyle name="Normal 2 28 88" xfId="28013" xr:uid="{B21EE24F-7D52-4F59-9C65-527A257D05F9}"/>
    <cellStyle name="Normal 2 28 89" xfId="28014" xr:uid="{76866F83-330E-4310-A213-E3BD076CA89C}"/>
    <cellStyle name="Normal 2 28 9" xfId="28015" xr:uid="{0D9A5866-4B3D-4C72-B258-3001E62F9E79}"/>
    <cellStyle name="Normal 2 28 90" xfId="28016" xr:uid="{8A9602C4-E49A-4F37-9C3B-072921617BDF}"/>
    <cellStyle name="Normal 2 28 91" xfId="28017" xr:uid="{03036034-731B-4E71-911D-88ED60467D93}"/>
    <cellStyle name="Normal 2 28 92" xfId="28018" xr:uid="{E0599DCC-5BE3-4FD7-BB26-8ED00C7F028E}"/>
    <cellStyle name="Normal 2 28 93" xfId="28019" xr:uid="{52F8AFA4-23F5-46A9-BD73-0A950822A5AC}"/>
    <cellStyle name="Normal 2 28 94" xfId="28020" xr:uid="{966D7688-475C-4662-98B1-3297E11AC2C4}"/>
    <cellStyle name="Normal 2 28 95" xfId="28021" xr:uid="{3A66A21E-733C-49C7-B23D-2DFC65A829EF}"/>
    <cellStyle name="Normal 2 29" xfId="28022" xr:uid="{5F2353EC-C19E-4F3A-BCC1-508DD8B1727A}"/>
    <cellStyle name="Normal 2 29 2" xfId="28023" xr:uid="{68F3A1C3-CC53-437E-A7B9-456179967B6E}"/>
    <cellStyle name="Normal 2 3" xfId="492" xr:uid="{00000000-0005-0000-0000-0000EC010000}"/>
    <cellStyle name="Normal 2 3 10" xfId="3574" xr:uid="{4BFCEE1A-6215-4B61-9C66-DD2AC1493E3C}"/>
    <cellStyle name="Normal 2 3 2" xfId="493" xr:uid="{00000000-0005-0000-0000-0000ED010000}"/>
    <cellStyle name="Normal 2 3 2 2" xfId="28024" xr:uid="{8F629F0F-62F5-4A39-9CCC-163DD55D5CBB}"/>
    <cellStyle name="Normal 2 3 2 2 2" xfId="51848" xr:uid="{B5309411-B7BF-4ED2-91C5-3F8DA0A627A3}"/>
    <cellStyle name="Normal 2 3 2 3" xfId="42500" xr:uid="{3A785A6D-7DB1-4414-B96F-F7C3FEA775F9}"/>
    <cellStyle name="Normal 2 3 2 3 2 5" xfId="3575" xr:uid="{10CC8160-A409-493B-AA9F-28D1D583530F}"/>
    <cellStyle name="Normal 2 3 2 4" xfId="46127" xr:uid="{5E2B539E-0978-4C4F-BB40-1F8E9944E289}"/>
    <cellStyle name="Normal 2 3 2 5" xfId="3600" xr:uid="{07C57DE9-B5B3-45A0-9288-00258E65400C}"/>
    <cellStyle name="Normal 2 3 3" xfId="3943" xr:uid="{A032E9C7-E9A5-4931-B011-2CBCC22443AB}"/>
    <cellStyle name="Normal 2 3 3 2" xfId="28026" xr:uid="{288A27D3-0DAE-4D1C-B1AF-C5533057867F}"/>
    <cellStyle name="Normal 2 3 3 3" xfId="28025" xr:uid="{883C2FF9-9C48-4E57-AEB4-1E71AA9E8D12}"/>
    <cellStyle name="Normal 2 3 4" xfId="4776" xr:uid="{1A043455-A1F0-40B8-B952-FB8C5B0E99EF}"/>
    <cellStyle name="Normal 2 3 4 2" xfId="28028" xr:uid="{6B5DAA55-2832-4B8C-A0E8-F1CC1C27F151}"/>
    <cellStyle name="Normal 2 3 4 3" xfId="28027" xr:uid="{7CAEFFE4-585B-47B7-88EA-3932B63D4694}"/>
    <cellStyle name="Normal 2 3 4 4" xfId="46281" xr:uid="{572D3B27-9017-4051-997B-D74580C50D29}"/>
    <cellStyle name="Normal 2 3 5" xfId="4779" xr:uid="{77C15EDE-F419-473F-B393-386721C38DDE}"/>
    <cellStyle name="Normal 2 3 5 2" xfId="28029" xr:uid="{55C39611-BC98-499F-9832-83344C4574CF}"/>
    <cellStyle name="Normal 2 3 6" xfId="28030" xr:uid="{74C5F48B-88B6-44F4-9AB8-25EA0FA50036}"/>
    <cellStyle name="Normal 2 3 7" xfId="42501" xr:uid="{81C45E8B-BC32-4EBF-9154-DA09B0CF8AFA}"/>
    <cellStyle name="Normal 2 3 8" xfId="42502" xr:uid="{68E055EF-04D6-4F42-9A22-7DF43F5D3E2E}"/>
    <cellStyle name="Normal 2 3 9" xfId="46116" xr:uid="{E8F4635C-1C2B-422D-8942-C70B5D85E7E8}"/>
    <cellStyle name="Normal 2 3_Sheet3" xfId="28031" xr:uid="{6824F341-1187-48FC-8814-17FE2AB35D2D}"/>
    <cellStyle name="Normal 2 30" xfId="28032" xr:uid="{919546D6-BF25-4200-ABA8-6121FE478B59}"/>
    <cellStyle name="Normal 2 30 2" xfId="28033" xr:uid="{93FAB416-C323-446A-8721-8E8B1E4C0C49}"/>
    <cellStyle name="Normal 2 31" xfId="28034" xr:uid="{D0035E41-01F2-425F-96E1-1EEB09BFCD14}"/>
    <cellStyle name="Normal 2 31 10" xfId="28035" xr:uid="{05DCA25D-3804-424C-A860-020B526FA971}"/>
    <cellStyle name="Normal 2 31 10 2" xfId="28036" xr:uid="{D2076361-1F5F-4973-BE27-0D037132C58F}"/>
    <cellStyle name="Normal 2 31 11" xfId="28037" xr:uid="{0AF040A5-9CB3-4A19-ACD1-A6E2ED792AD9}"/>
    <cellStyle name="Normal 2 31 2" xfId="28038" xr:uid="{A111AEC6-5BC9-4DBA-8DE4-B49F8803F09D}"/>
    <cellStyle name="Normal 2 31 2 2" xfId="28039" xr:uid="{C20FACF3-F984-4917-9B35-0B1FF879DF98}"/>
    <cellStyle name="Normal 2 31 2 2 2" xfId="28040" xr:uid="{97CD63E4-89E9-4D42-BBB2-ACEEBC06BCE3}"/>
    <cellStyle name="Normal 2 31 2 2 2 2" xfId="28041" xr:uid="{B27802D8-14F0-488D-96AC-96CB14C88231}"/>
    <cellStyle name="Normal 2 31 2 2 3" xfId="28042" xr:uid="{49652DB9-E498-4E50-8E2A-739456608FFF}"/>
    <cellStyle name="Normal 2 31 2 2 4" xfId="28043" xr:uid="{1C1100B4-82A9-478B-B4E8-9487B701C099}"/>
    <cellStyle name="Normal 2 31 2 2 5" xfId="28044" xr:uid="{BC7B39C7-B08C-41AC-BCAC-0C3DD853B0F9}"/>
    <cellStyle name="Normal 2 31 2 3" xfId="28045" xr:uid="{ABB1D8FB-B130-4315-BBBA-7359989E0B69}"/>
    <cellStyle name="Normal 2 31 2 4" xfId="28046" xr:uid="{EA3B52F3-2588-4E5E-AACF-4C15398F0F78}"/>
    <cellStyle name="Normal 2 31 2 4 2" xfId="28047" xr:uid="{AF6A074B-9E74-42C8-8FC0-486DE49AF77F}"/>
    <cellStyle name="Normal 2 31 2 4 2 2" xfId="28048" xr:uid="{CA33F686-0CAF-4D47-BA8B-3CBB6F7329BF}"/>
    <cellStyle name="Normal 2 31 2 5" xfId="28049" xr:uid="{81FFD858-374B-42F6-A222-EA47E6F59AA8}"/>
    <cellStyle name="Normal 2 31 2 5 2" xfId="28050" xr:uid="{8647B70D-BAE1-4CB9-A8CB-5AA7EA9C9553}"/>
    <cellStyle name="Normal 2 31 2 5 2 2" xfId="28051" xr:uid="{74B0E470-FCAC-422A-86D6-0FB77B5F94D1}"/>
    <cellStyle name="Normal 2 31 2 6" xfId="28052" xr:uid="{F6D1444C-103D-4A7D-85B4-3B0EF8E880B5}"/>
    <cellStyle name="Normal 2 31 2 6 2" xfId="28053" xr:uid="{392B4B38-CE6C-492A-B27F-EEF884D89A36}"/>
    <cellStyle name="Normal 2 31 2 7" xfId="28054" xr:uid="{38E06570-79FF-44D4-993D-C4D093B35926}"/>
    <cellStyle name="Normal 2 31 3" xfId="28055" xr:uid="{368CADCB-6CD8-44BD-A740-2282B1A39683}"/>
    <cellStyle name="Normal 2 31 4" xfId="28056" xr:uid="{C8C27E5B-C4B0-4FBA-97A9-CC490CCEC37A}"/>
    <cellStyle name="Normal 2 31 4 2" xfId="28057" xr:uid="{D45DB09D-3941-442C-8F3C-CF47600ABDFB}"/>
    <cellStyle name="Normal 2 31 4 2 2" xfId="28058" xr:uid="{79206CE9-7CE1-4BD7-8F58-440A8BC8F096}"/>
    <cellStyle name="Normal 2 31 4 2 2 2" xfId="28059" xr:uid="{2A530801-C873-4C94-9D63-80D7BE058840}"/>
    <cellStyle name="Normal 2 31 4 3" xfId="28060" xr:uid="{ED10E74E-1DF7-4DBB-A1D3-D1FC41F5AA27}"/>
    <cellStyle name="Normal 2 31 4 3 2" xfId="28061" xr:uid="{4BB813FD-9F7D-4D83-BE34-24329DCC6A5B}"/>
    <cellStyle name="Normal 2 31 4 3 2 2" xfId="28062" xr:uid="{557BBCE3-E170-49E1-AC09-DDEE0DD25BC6}"/>
    <cellStyle name="Normal 2 31 4 4" xfId="28063" xr:uid="{EB9C423A-6982-47A5-959A-E656487429E8}"/>
    <cellStyle name="Normal 2 31 4 4 2" xfId="28064" xr:uid="{948D55AE-25DB-47A9-BE10-C8B5309E3ABE}"/>
    <cellStyle name="Normal 2 31 4 5" xfId="28065" xr:uid="{086A9F3F-BB37-4916-A9B8-D9E0FD3BE289}"/>
    <cellStyle name="Normal 2 31 4 5 2" xfId="28066" xr:uid="{50FA1F47-BE69-4E07-963E-395DB3AAAF87}"/>
    <cellStyle name="Normal 2 31 5" xfId="28067" xr:uid="{635597AF-2244-4A35-9375-E5828A28DA5C}"/>
    <cellStyle name="Normal 2 31 5 2" xfId="28068" xr:uid="{4C60EF2B-DFBC-490B-ABB5-D123127660C9}"/>
    <cellStyle name="Normal 2 31 5 2 2" xfId="28069" xr:uid="{933B4FF6-3F2E-4AC6-9915-80A2F2FEA1FE}"/>
    <cellStyle name="Normal 2 31 5 2 2 2" xfId="28070" xr:uid="{8D2B9A09-B141-4462-95DF-707B0A46964E}"/>
    <cellStyle name="Normal 2 31 5 3" xfId="28071" xr:uid="{DDDB493B-7B88-46DD-A276-94F07A944635}"/>
    <cellStyle name="Normal 2 31 5 4" xfId="28072" xr:uid="{C7A13222-0294-4F26-9B3E-90CF72E6F8A5}"/>
    <cellStyle name="Normal 2 31 5 5" xfId="28073" xr:uid="{DB8E5A55-5813-49BC-BF64-22B90B69B184}"/>
    <cellStyle name="Normal 2 31 6" xfId="28074" xr:uid="{8758D538-0262-43C6-85E1-F2C6EB332DB0}"/>
    <cellStyle name="Normal 2 31 7" xfId="28075" xr:uid="{A734F7FB-4A35-4D0B-8BF9-E54F6052F766}"/>
    <cellStyle name="Normal 2 31 8" xfId="28076" xr:uid="{C19D01C6-94E0-4ABA-9AAE-DBC04F98A61D}"/>
    <cellStyle name="Normal 2 31 8 2" xfId="28077" xr:uid="{7739F66A-81F0-4CE0-8B9C-6F3B08A56340}"/>
    <cellStyle name="Normal 2 31 8 2 2" xfId="28078" xr:uid="{73F160D8-D81E-41FB-A8E9-282526A97EA3}"/>
    <cellStyle name="Normal 2 31 9" xfId="28079" xr:uid="{58A79809-927B-4B33-BE6D-629B144B7110}"/>
    <cellStyle name="Normal 2 31 9 2" xfId="28080" xr:uid="{DCF6BEC3-3DDD-4BEC-9255-18A9EBE2E0CB}"/>
    <cellStyle name="Normal 2 32" xfId="3577" xr:uid="{48E8FDB7-F35E-455C-8203-6ADD2690DE25}"/>
    <cellStyle name="Normal 2 32 10" xfId="28082" xr:uid="{9D357D25-184F-4615-AA33-1CB13E1D6E92}"/>
    <cellStyle name="Normal 2 32 10 2" xfId="28083" xr:uid="{6CA7D3C6-8244-4923-9AD6-EBDA3604482F}"/>
    <cellStyle name="Normal 2 32 11" xfId="28084" xr:uid="{AE2E2784-3201-4863-88F9-A9BD0C34D7D1}"/>
    <cellStyle name="Normal 2 32 12" xfId="46117" xr:uid="{42DDC936-92D4-4907-84A0-E8CCE898926A}"/>
    <cellStyle name="Normal 2 32 13" xfId="51849" xr:uid="{1EC1A9AD-C3CF-4803-A6E6-6C727E57D96F}"/>
    <cellStyle name="Normal 2 32 14" xfId="28081" xr:uid="{96F95A30-D1C2-4D37-A3A3-1A92E71CEBCE}"/>
    <cellStyle name="Normal 2 32 2" xfId="28085" xr:uid="{074A631C-0444-4191-B894-688576531745}"/>
    <cellStyle name="Normal 2 32 2 2" xfId="28086" xr:uid="{E9B62A62-DBFA-407F-A293-32C77FE43A1B}"/>
    <cellStyle name="Normal 2 32 2 2 2" xfId="28087" xr:uid="{159B5005-856D-4652-AB76-29CDBC582870}"/>
    <cellStyle name="Normal 2 32 2 2 2 2" xfId="28088" xr:uid="{822FA9C0-7B43-4F19-9021-FB70F074220A}"/>
    <cellStyle name="Normal 2 32 2 2 3" xfId="28089" xr:uid="{1FEAA2DA-AA3F-466C-8E38-034F29255D43}"/>
    <cellStyle name="Normal 2 32 2 2 4" xfId="28090" xr:uid="{A16EEA17-65A3-48FC-B640-7B583617636A}"/>
    <cellStyle name="Normal 2 32 2 2 5" xfId="28091" xr:uid="{05625C92-5A3E-4AA4-87DB-476E961A608C}"/>
    <cellStyle name="Normal 2 32 2 3" xfId="28092" xr:uid="{A147014A-4549-44B2-928C-6E73E416B03E}"/>
    <cellStyle name="Normal 2 32 2 4" xfId="28093" xr:uid="{E231004E-13E9-4DE4-85A3-EA2E24BBE241}"/>
    <cellStyle name="Normal 2 32 2 4 2" xfId="28094" xr:uid="{5DB3F10B-570B-49DF-A38A-17EA11F97141}"/>
    <cellStyle name="Normal 2 32 2 4 2 2" xfId="28095" xr:uid="{FCA1E53F-EAA4-4C7A-BF06-B8D5248B1D03}"/>
    <cellStyle name="Normal 2 32 2 5" xfId="28096" xr:uid="{386C1173-571C-44A9-B3F6-F13AAF3AC8D7}"/>
    <cellStyle name="Normal 2 32 2 5 2" xfId="28097" xr:uid="{65B42BB0-C3DB-497F-A1C8-D16C020FEA75}"/>
    <cellStyle name="Normal 2 32 2 5 2 2" xfId="28098" xr:uid="{41ABAAE5-E64D-4D4B-955F-B5FF50EA4E08}"/>
    <cellStyle name="Normal 2 32 2 6" xfId="28099" xr:uid="{DC76C239-FBD2-4498-B6D2-D3A7E7517004}"/>
    <cellStyle name="Normal 2 32 2 6 2" xfId="28100" xr:uid="{87737D48-5FD6-41CA-95D6-B7E42EE2AD23}"/>
    <cellStyle name="Normal 2 32 2 7" xfId="28101" xr:uid="{81221C54-CD23-4764-A02B-9CB5216F0A1B}"/>
    <cellStyle name="Normal 2 32 3" xfId="28102" xr:uid="{C5C7EE7E-6832-459C-87FC-EA38EE4BFF67}"/>
    <cellStyle name="Normal 2 32 4" xfId="28103" xr:uid="{478CFF4C-0733-43C8-B26B-1B69AD61A8CB}"/>
    <cellStyle name="Normal 2 32 4 2" xfId="28104" xr:uid="{15802F1D-E517-4BCA-BBB9-4C0E15388D68}"/>
    <cellStyle name="Normal 2 32 4 2 2" xfId="28105" xr:uid="{41AB9E7E-A9D5-4928-A33F-53673554DBF3}"/>
    <cellStyle name="Normal 2 32 4 2 2 2" xfId="28106" xr:uid="{4601015F-F0FF-4A86-9C91-A9B27997B778}"/>
    <cellStyle name="Normal 2 32 4 3" xfId="28107" xr:uid="{35C86FFF-B97F-4C52-9C84-6F41F1A21690}"/>
    <cellStyle name="Normal 2 32 4 3 2" xfId="28108" xr:uid="{5513AD34-5914-4BAE-9B96-3F9FC740D5ED}"/>
    <cellStyle name="Normal 2 32 4 3 2 2" xfId="28109" xr:uid="{9393082D-D032-4ADE-8943-A6A6C5CC471C}"/>
    <cellStyle name="Normal 2 32 4 4" xfId="28110" xr:uid="{39D0C244-5AC1-468C-9A70-F077FCCC1AD2}"/>
    <cellStyle name="Normal 2 32 4 4 2" xfId="28111" xr:uid="{BC47BDF7-D5CA-4D43-847B-3CAC04AA5207}"/>
    <cellStyle name="Normal 2 32 4 5" xfId="28112" xr:uid="{A5F58159-A067-4914-A5F1-B1E149919E8E}"/>
    <cellStyle name="Normal 2 32 4 5 2" xfId="28113" xr:uid="{539C086F-B2CA-4735-87AE-6EA3B1109ECC}"/>
    <cellStyle name="Normal 2 32 5" xfId="28114" xr:uid="{36C92584-6DFC-4BD2-9132-B3713623E129}"/>
    <cellStyle name="Normal 2 32 5 2" xfId="28115" xr:uid="{3E93E91C-24D6-4D8D-993D-9593105B4D7D}"/>
    <cellStyle name="Normal 2 32 5 2 2" xfId="28116" xr:uid="{547F5811-C9CC-4A9D-B66B-B949A5650002}"/>
    <cellStyle name="Normal 2 32 5 2 2 2" xfId="28117" xr:uid="{1FABE505-6D4A-419C-B7B5-718B013900BA}"/>
    <cellStyle name="Normal 2 32 5 3" xfId="28118" xr:uid="{62397798-55BF-4483-A94F-CDC4FBEBEB8D}"/>
    <cellStyle name="Normal 2 32 5 4" xfId="28119" xr:uid="{05B0D69E-F50C-46A2-BB06-3B60D4536BD8}"/>
    <cellStyle name="Normal 2 32 5 5" xfId="28120" xr:uid="{690DE462-268D-460D-93A4-71235E0423B3}"/>
    <cellStyle name="Normal 2 32 6" xfId="28121" xr:uid="{D71F68EC-34D2-4235-A8A3-97A659ECACC9}"/>
    <cellStyle name="Normal 2 32 7" xfId="28122" xr:uid="{E3599FC5-23BF-4DFF-9EF4-9F66DEE577DF}"/>
    <cellStyle name="Normal 2 32 8" xfId="28123" xr:uid="{5C21E83F-9F44-4B23-A01C-0ED4C1125D34}"/>
    <cellStyle name="Normal 2 32 8 2" xfId="28124" xr:uid="{86A7DA75-874C-409C-A98F-077E063A4E0D}"/>
    <cellStyle name="Normal 2 32 8 2 2" xfId="28125" xr:uid="{07360647-06F1-41B6-8FC7-38533746F481}"/>
    <cellStyle name="Normal 2 32 9" xfId="28126" xr:uid="{27585F2C-790B-4E53-97D7-751DEC14A172}"/>
    <cellStyle name="Normal 2 32 9 2" xfId="28127" xr:uid="{688B3844-5F80-4C54-A98B-245F6AFA2386}"/>
    <cellStyle name="Normal 2 33" xfId="28128" xr:uid="{3F47704A-0C52-4571-ACCA-799F07C0F4AA}"/>
    <cellStyle name="Normal 2 33 10" xfId="28129" xr:uid="{A5F05CAF-DF1E-4E5F-BF77-781085F9DE3F}"/>
    <cellStyle name="Normal 2 33 11" xfId="28130" xr:uid="{2D6363E9-F6A9-47EE-8252-B89045C72B7C}"/>
    <cellStyle name="Normal 2 33 12" xfId="28131" xr:uid="{0502EB4E-83DA-4E4E-BC65-1360D7B374D4}"/>
    <cellStyle name="Normal 2 33 13" xfId="28132" xr:uid="{3453509C-BFFE-4B26-BFFF-64B1A1FD1503}"/>
    <cellStyle name="Normal 2 33 14" xfId="28133" xr:uid="{9D1523A2-0D8A-40CC-A4C7-D7744C0C936A}"/>
    <cellStyle name="Normal 2 33 15" xfId="28134" xr:uid="{4D5967E0-CF16-461B-BCF0-3B97FCEA1638}"/>
    <cellStyle name="Normal 2 33 16" xfId="28135" xr:uid="{D846B7FE-EBCC-4B4C-9716-3556F72814F8}"/>
    <cellStyle name="Normal 2 33 17" xfId="28136" xr:uid="{87005CD5-52F8-4E9B-BBF9-922BC66F2243}"/>
    <cellStyle name="Normal 2 33 18" xfId="28137" xr:uid="{10BD74CF-BC79-45DB-9A5F-06916B72ABBD}"/>
    <cellStyle name="Normal 2 33 19" xfId="28138" xr:uid="{0C1F7891-14FD-4C66-9B4D-598AC7E0A553}"/>
    <cellStyle name="Normal 2 33 2" xfId="28139" xr:uid="{6E115983-3848-46A1-B8C6-24745974BD64}"/>
    <cellStyle name="Normal 2 33 20" xfId="28140" xr:uid="{7095D3AE-A1DD-4E15-8E59-31692BE7C6CE}"/>
    <cellStyle name="Normal 2 33 21" xfId="28141" xr:uid="{66CFE059-D539-46AA-8F32-C1E8C8CE0339}"/>
    <cellStyle name="Normal 2 33 22" xfId="28142" xr:uid="{A41A085A-21CA-4BAB-AD5F-F42CBDA13C03}"/>
    <cellStyle name="Normal 2 33 23" xfId="28143" xr:uid="{C6FFD586-D9A2-4B40-AA8C-F41CF324B66A}"/>
    <cellStyle name="Normal 2 33 24" xfId="28144" xr:uid="{B6A149DD-D4B0-4062-BCCC-6CD1BD60E7F0}"/>
    <cellStyle name="Normal 2 33 25" xfId="28145" xr:uid="{107AA517-4B2F-420C-8D7C-0BD778F27711}"/>
    <cellStyle name="Normal 2 33 26" xfId="28146" xr:uid="{53927445-4B08-49F5-BA45-04E90014A4C3}"/>
    <cellStyle name="Normal 2 33 27" xfId="28147" xr:uid="{BA18D6FD-60DD-4A3F-8144-C472F24E8214}"/>
    <cellStyle name="Normal 2 33 28" xfId="28148" xr:uid="{7577EE5A-BFDB-4D08-A0C7-4E3856874CCC}"/>
    <cellStyle name="Normal 2 33 29" xfId="28149" xr:uid="{AE5B57E6-05F6-400A-BD43-115C2AF13014}"/>
    <cellStyle name="Normal 2 33 3" xfId="28150" xr:uid="{7F519102-F94C-47F4-8249-399F45AFE922}"/>
    <cellStyle name="Normal 2 33 30" xfId="28151" xr:uid="{80353A9D-4804-439B-9BD9-7937159CA22A}"/>
    <cellStyle name="Normal 2 33 31" xfId="28152" xr:uid="{64203668-0F51-46E2-A4FF-AC009813A00E}"/>
    <cellStyle name="Normal 2 33 32" xfId="28153" xr:uid="{9C167A01-CC59-41B2-B530-4FAE0C514476}"/>
    <cellStyle name="Normal 2 33 33" xfId="28154" xr:uid="{8E629D6E-31D0-4A4E-A883-E45618304646}"/>
    <cellStyle name="Normal 2 33 34" xfId="28155" xr:uid="{BCE204EC-D9D6-4DC2-B0DD-4E94AE9685C2}"/>
    <cellStyle name="Normal 2 33 35" xfId="28156" xr:uid="{02924727-30C6-4F94-8694-B604DC1F3C87}"/>
    <cellStyle name="Normal 2 33 36" xfId="28157" xr:uid="{9A210A49-2F82-4401-82D3-A0BD26218E35}"/>
    <cellStyle name="Normal 2 33 37" xfId="28158" xr:uid="{1568E97E-7FB6-498B-A014-1BBDC17AEAD8}"/>
    <cellStyle name="Normal 2 33 37 2" xfId="28159" xr:uid="{16E4DE0F-465A-4D7D-98A0-6C0A667C429E}"/>
    <cellStyle name="Normal 2 33 38" xfId="28160" xr:uid="{C877922C-4AC9-41D3-9728-93C5CBC7A1A2}"/>
    <cellStyle name="Normal 2 33 39" xfId="28161" xr:uid="{DBCA797D-34BE-4B22-9B04-59EB8E53AA5A}"/>
    <cellStyle name="Normal 2 33 4" xfId="28162" xr:uid="{BCD3CA7F-F381-492A-848B-359F3128BFA9}"/>
    <cellStyle name="Normal 2 33 40" xfId="28163" xr:uid="{5D240EE1-7C84-4412-B9CF-76E101349B27}"/>
    <cellStyle name="Normal 2 33 41" xfId="28164" xr:uid="{73660479-8E42-40DB-A5BC-011B2D1F5A81}"/>
    <cellStyle name="Normal 2 33 42" xfId="28165" xr:uid="{81EAD863-E7C9-4B36-A04B-ACFEB000626A}"/>
    <cellStyle name="Normal 2 33 43" xfId="28166" xr:uid="{2BD6F4FC-2D55-49A2-8DB2-2795883E636C}"/>
    <cellStyle name="Normal 2 33 44" xfId="28167" xr:uid="{804CA737-407D-45D4-89C3-145567943464}"/>
    <cellStyle name="Normal 2 33 45" xfId="28168" xr:uid="{7BEA7932-557E-4AA3-9045-574606D7C67B}"/>
    <cellStyle name="Normal 2 33 46" xfId="28169" xr:uid="{10153998-6E5D-40C1-A07E-5DB2598D963E}"/>
    <cellStyle name="Normal 2 33 47" xfId="28170" xr:uid="{16917E2D-08D0-44AB-9540-DF39E09D3DA3}"/>
    <cellStyle name="Normal 2 33 48" xfId="28171" xr:uid="{05F885AB-6024-49C2-983E-E773EB586171}"/>
    <cellStyle name="Normal 2 33 49" xfId="28172" xr:uid="{8CDCEA17-824D-4E90-BD8B-806EA30D2D8C}"/>
    <cellStyle name="Normal 2 33 5" xfId="28173" xr:uid="{47DD8079-5B5D-4998-9B34-30DD6D28A721}"/>
    <cellStyle name="Normal 2 33 50" xfId="28174" xr:uid="{02FA8F28-7655-44DB-8C37-B485B18E67CA}"/>
    <cellStyle name="Normal 2 33 51" xfId="28175" xr:uid="{DD9E7B1F-66FB-4E5A-BFC9-8B2CE8F99B5E}"/>
    <cellStyle name="Normal 2 33 52" xfId="28176" xr:uid="{86BF54C2-B0E2-4575-BB8C-7E58361E12FF}"/>
    <cellStyle name="Normal 2 33 53" xfId="28177" xr:uid="{F2C35B58-2AA8-4C7A-B7FE-EC644EB7F77C}"/>
    <cellStyle name="Normal 2 33 54" xfId="28178" xr:uid="{ECB7C3A2-DBAC-479E-BFBA-8025CC281EE8}"/>
    <cellStyle name="Normal 2 33 55" xfId="28179" xr:uid="{21F4D760-CD09-459D-AC35-4B3795FC479D}"/>
    <cellStyle name="Normal 2 33 56" xfId="28180" xr:uid="{B17818EC-DFB0-4134-9E9F-95748D6FFDCB}"/>
    <cellStyle name="Normal 2 33 57" xfId="28181" xr:uid="{A3EAC764-8AB0-49CA-93B5-81A472BE311F}"/>
    <cellStyle name="Normal 2 33 58" xfId="28182" xr:uid="{33ADD12B-227A-4C1B-A6A0-01D7969B76C6}"/>
    <cellStyle name="Normal 2 33 59" xfId="28183" xr:uid="{1170D6CD-C1D7-402F-8335-4B0B8F34E678}"/>
    <cellStyle name="Normal 2 33 6" xfId="28184" xr:uid="{F99B7E54-0B9E-42E6-8CB9-0754F6A900C0}"/>
    <cellStyle name="Normal 2 33 60" xfId="28185" xr:uid="{BECF10DE-860A-4F05-AAAE-E0B0EC7248DE}"/>
    <cellStyle name="Normal 2 33 61" xfId="28186" xr:uid="{2DAB8CE8-9536-44E2-B2AF-CBABFEDD46BD}"/>
    <cellStyle name="Normal 2 33 62" xfId="28187" xr:uid="{0FCBFDD0-838E-4997-A375-2FD8471AE196}"/>
    <cellStyle name="Normal 2 33 63" xfId="28188" xr:uid="{4C106105-FBAA-48BC-8C08-9B9F4306EEEA}"/>
    <cellStyle name="Normal 2 33 64" xfId="28189" xr:uid="{47DBECDE-F9F5-44C1-9458-6F79FA2EAEF7}"/>
    <cellStyle name="Normal 2 33 65" xfId="28190" xr:uid="{F42EC13C-613C-4C58-B856-B15BE26CEFAD}"/>
    <cellStyle name="Normal 2 33 66" xfId="28191" xr:uid="{BD5F3151-4A55-4777-B0AF-C3019B83F5DE}"/>
    <cellStyle name="Normal 2 33 67" xfId="28192" xr:uid="{4FA7A470-10BB-4506-8B0B-9196DBA3524F}"/>
    <cellStyle name="Normal 2 33 68" xfId="28193" xr:uid="{3F5987C1-40D6-435A-86E9-51E2FE97162E}"/>
    <cellStyle name="Normal 2 33 69" xfId="28194" xr:uid="{735BD94D-E890-474A-A615-A4C65F1EF7BE}"/>
    <cellStyle name="Normal 2 33 7" xfId="28195" xr:uid="{F01672FA-A1FD-40F7-B1A4-035908D40441}"/>
    <cellStyle name="Normal 2 33 7 2" xfId="28196" xr:uid="{057E7165-B002-4B26-A65E-7AD734E045DA}"/>
    <cellStyle name="Normal 2 33 7 3" xfId="28197" xr:uid="{C0E7FA32-6598-42EE-BAFB-6B442D9311BF}"/>
    <cellStyle name="Normal 2 33 7 4" xfId="28198" xr:uid="{E8E8E7BF-92D3-42B0-9664-02F17C69FD5E}"/>
    <cellStyle name="Normal 2 33 7 5" xfId="28199" xr:uid="{49B0AA0A-958C-4B79-873F-4323A22233A7}"/>
    <cellStyle name="Normal 2 33 70" xfId="28200" xr:uid="{EF2789AE-9222-4FF7-A6BA-0DF5A707E376}"/>
    <cellStyle name="Normal 2 33 70 2" xfId="28201" xr:uid="{FE1D441C-4F60-40B8-B618-A1BEFC35ADDF}"/>
    <cellStyle name="Normal 2 33 71" xfId="28202" xr:uid="{6C787EB3-6CC2-48B2-B0F4-00CE207CB38F}"/>
    <cellStyle name="Normal 2 33 72" xfId="28203" xr:uid="{1E207D78-8426-46EB-818E-874D64AD8A73}"/>
    <cellStyle name="Normal 2 33 73" xfId="28204" xr:uid="{5DBA89C9-C68F-4AC1-96ED-3A704BE99DE9}"/>
    <cellStyle name="Normal 2 33 74" xfId="28205" xr:uid="{FC4AA670-9E00-4D2C-9EBF-81E820171604}"/>
    <cellStyle name="Normal 2 33 75" xfId="28206" xr:uid="{D13E64ED-2F77-4191-83DC-5F569A88D920}"/>
    <cellStyle name="Normal 2 33 76" xfId="28207" xr:uid="{5A0FCBAD-1313-4BA7-9567-FF78EF7A226B}"/>
    <cellStyle name="Normal 2 33 77" xfId="28208" xr:uid="{90243158-9B10-43CD-A4A8-47D072017E08}"/>
    <cellStyle name="Normal 2 33 78" xfId="28209" xr:uid="{9F6011F7-441A-47BA-88F0-8661A1DBEF89}"/>
    <cellStyle name="Normal 2 33 79" xfId="28210" xr:uid="{6692EAF7-65C4-4DAA-B6D0-8BC202BA01F2}"/>
    <cellStyle name="Normal 2 33 8" xfId="28211" xr:uid="{31C106FE-F490-4D9B-9ADA-48D6599FEA8A}"/>
    <cellStyle name="Normal 2 33 80" xfId="28212" xr:uid="{300C94BE-6E3D-45C2-8A4E-BC10AED91BC2}"/>
    <cellStyle name="Normal 2 33 81" xfId="28213" xr:uid="{6E118312-89AB-4E07-8B1B-41AEEBDC8EBB}"/>
    <cellStyle name="Normal 2 33 82" xfId="28214" xr:uid="{F5FFEC54-FE09-4CB3-AAD6-7E6078E95DAC}"/>
    <cellStyle name="Normal 2 33 83" xfId="28215" xr:uid="{106FC50E-C7D5-4924-BA20-588E0E99C580}"/>
    <cellStyle name="Normal 2 33 9" xfId="28216" xr:uid="{01F9E98E-F276-4F35-9D8D-87440C2C7612}"/>
    <cellStyle name="Normal 2 34" xfId="28217" xr:uid="{1956FCBC-8CA1-4DDB-A305-32064F0C42B5}"/>
    <cellStyle name="Normal 2 34 2" xfId="28218" xr:uid="{2C4EACE6-764A-4157-B2B1-99D63B3433C4}"/>
    <cellStyle name="Normal 2 35" xfId="28219" xr:uid="{152C7A0E-3A88-443E-A7E0-B76B5B3A6987}"/>
    <cellStyle name="Normal 2 35 2" xfId="28220" xr:uid="{A5EB3AC8-70CB-4C18-B402-99A9284962EB}"/>
    <cellStyle name="Normal 2 36" xfId="28221" xr:uid="{EB4CCCB3-67F0-4701-BBAE-0F3BD2E94D2A}"/>
    <cellStyle name="Normal 2 36 2" xfId="28222" xr:uid="{2533AAAC-1A91-4F9A-8652-8BA4FBA48443}"/>
    <cellStyle name="Normal 2 37" xfId="28223" xr:uid="{34C9F966-B604-4371-8EA6-ADAA1A84EBE5}"/>
    <cellStyle name="Normal 2 37 2" xfId="28224" xr:uid="{5472506C-F18C-431A-9A4F-564F2134CAB6}"/>
    <cellStyle name="Normal 2 38" xfId="28225" xr:uid="{9D4576F7-0137-463A-B9CF-A05CA0AAB7AE}"/>
    <cellStyle name="Normal 2 38 10" xfId="28226" xr:uid="{EADC8EA9-ECA5-42B1-A9F2-957D559C4D27}"/>
    <cellStyle name="Normal 2 38 11" xfId="28227" xr:uid="{C48A1859-29BB-4B88-AAC6-1581F678F846}"/>
    <cellStyle name="Normal 2 38 12" xfId="28228" xr:uid="{588D5ED9-F765-41E6-A90F-EEED5F23696C}"/>
    <cellStyle name="Normal 2 38 13" xfId="28229" xr:uid="{10E07AB6-811C-4B2F-A8E6-949AC7467BA9}"/>
    <cellStyle name="Normal 2 38 14" xfId="28230" xr:uid="{9893F608-3CE1-468B-977A-AFF9B4A06987}"/>
    <cellStyle name="Normal 2 38 15" xfId="28231" xr:uid="{5FF4D229-8028-4A3A-B5B8-B7CB530CD551}"/>
    <cellStyle name="Normal 2 38 16" xfId="28232" xr:uid="{9E48A74B-C496-4CBD-A8C9-FE4556E921CC}"/>
    <cellStyle name="Normal 2 38 17" xfId="28233" xr:uid="{8E97719A-E074-43E6-AD5A-D2DDC946DFFA}"/>
    <cellStyle name="Normal 2 38 18" xfId="28234" xr:uid="{D9503B51-79CD-47FB-9D2F-D403780D954B}"/>
    <cellStyle name="Normal 2 38 19" xfId="28235" xr:uid="{3AAAD023-FB90-4520-A32E-7819AF0D4256}"/>
    <cellStyle name="Normal 2 38 2" xfId="28236" xr:uid="{7F96FC88-87D8-41A3-B1E8-C7FBDF900882}"/>
    <cellStyle name="Normal 2 38 2 2" xfId="28237" xr:uid="{E6225728-5537-4E91-B450-8B43D729BFA4}"/>
    <cellStyle name="Normal 2 38 2 3" xfId="28238" xr:uid="{50A0619F-80AB-45E0-BA72-E35265C0D901}"/>
    <cellStyle name="Normal 2 38 2 4" xfId="28239" xr:uid="{2878D6EA-36D6-4053-8FC7-148E0CC31F0F}"/>
    <cellStyle name="Normal 2 38 2 5" xfId="28240" xr:uid="{B24D7A38-11D8-4B4A-918E-D0D3D82E73A2}"/>
    <cellStyle name="Normal 2 38 20" xfId="28241" xr:uid="{0B47F2C1-8432-47E5-8A72-561648553D32}"/>
    <cellStyle name="Normal 2 38 21" xfId="28242" xr:uid="{80EC21A2-EAC3-493C-A080-919FF1F18B84}"/>
    <cellStyle name="Normal 2 38 22" xfId="28243" xr:uid="{B54EF577-5AD0-4775-A357-768D6C5F4157}"/>
    <cellStyle name="Normal 2 38 23" xfId="28244" xr:uid="{9D09EAD5-6A3B-4BD4-A05A-4CB91A5D8451}"/>
    <cellStyle name="Normal 2 38 24" xfId="28245" xr:uid="{69151FB4-6E7A-4E95-A21F-5D2626CD88FC}"/>
    <cellStyle name="Normal 2 38 25" xfId="28246" xr:uid="{A512BB0D-EA6E-4FC8-8BAA-1082453209C6}"/>
    <cellStyle name="Normal 2 38 26" xfId="28247" xr:uid="{945AB173-E1DC-481C-8218-41ACA9E7093E}"/>
    <cellStyle name="Normal 2 38 27" xfId="28248" xr:uid="{CFEBB048-65D0-43EF-84F8-7274B62EA1CE}"/>
    <cellStyle name="Normal 2 38 28" xfId="28249" xr:uid="{E56E791D-F441-4F81-978B-FBEFC997029B}"/>
    <cellStyle name="Normal 2 38 29" xfId="28250" xr:uid="{2552D3F0-D985-487E-BE76-BCD17D0784E2}"/>
    <cellStyle name="Normal 2 38 3" xfId="28251" xr:uid="{F22EEBB6-022B-4E87-B6E5-6C6EC75CF3BD}"/>
    <cellStyle name="Normal 2 38 30" xfId="28252" xr:uid="{D02C5196-9011-4A8D-B859-9EFC979CE047}"/>
    <cellStyle name="Normal 2 38 31" xfId="28253" xr:uid="{4782A9F1-E371-4811-99E8-597C5E83E1FE}"/>
    <cellStyle name="Normal 2 38 32" xfId="28254" xr:uid="{04797E8E-96AB-41ED-B22F-92DAD007EAAE}"/>
    <cellStyle name="Normal 2 38 33" xfId="28255" xr:uid="{B71315E4-BAB7-4373-99F8-94CBA80D10BB}"/>
    <cellStyle name="Normal 2 38 34" xfId="28256" xr:uid="{3C8F0126-BD68-42DF-9C8E-193F1B9BFB37}"/>
    <cellStyle name="Normal 2 38 35" xfId="28257" xr:uid="{A4295DF1-113D-4C41-92A8-0311ECDB86DA}"/>
    <cellStyle name="Normal 2 38 36" xfId="28258" xr:uid="{1E350C59-18E0-4781-91ED-600DA0A2EA16}"/>
    <cellStyle name="Normal 2 38 37" xfId="28259" xr:uid="{0DC96071-E288-4B90-AECD-2ECAA4B080E0}"/>
    <cellStyle name="Normal 2 38 37 2" xfId="28260" xr:uid="{351D200D-56A6-436F-ACE9-172D95CCF465}"/>
    <cellStyle name="Normal 2 38 38" xfId="28261" xr:uid="{0EF9E952-B1E3-41BF-AB08-CBEF2A1E235F}"/>
    <cellStyle name="Normal 2 38 39" xfId="28262" xr:uid="{7B962A25-D6D9-4567-B4AC-F42B624BBBFB}"/>
    <cellStyle name="Normal 2 38 4" xfId="28263" xr:uid="{1712DB9A-1775-49B7-950D-D079A7A970E7}"/>
    <cellStyle name="Normal 2 38 40" xfId="28264" xr:uid="{428D33D2-1BCD-4FC7-B12F-00A753B228E3}"/>
    <cellStyle name="Normal 2 38 41" xfId="28265" xr:uid="{DB33010F-EB52-4B2B-B373-D602F9B401DD}"/>
    <cellStyle name="Normal 2 38 42" xfId="28266" xr:uid="{2A84066D-69A8-4013-AE3B-DC241A779A03}"/>
    <cellStyle name="Normal 2 38 43" xfId="28267" xr:uid="{7600A5F8-0399-44D1-9071-4F4081D4360B}"/>
    <cellStyle name="Normal 2 38 44" xfId="28268" xr:uid="{191C8442-8A5A-41C3-8CB3-504DCD69FC67}"/>
    <cellStyle name="Normal 2 38 45" xfId="28269" xr:uid="{2411574F-FA0D-40B9-A44A-EDAB92E4B165}"/>
    <cellStyle name="Normal 2 38 46" xfId="28270" xr:uid="{490D4A8A-3D1A-4199-B6B0-8F29C0AE320F}"/>
    <cellStyle name="Normal 2 38 47" xfId="28271" xr:uid="{F35F6070-2A20-460D-BA35-2216F944D57F}"/>
    <cellStyle name="Normal 2 38 48" xfId="28272" xr:uid="{2F2126DD-8E76-4E04-B473-F5D8BBB4287D}"/>
    <cellStyle name="Normal 2 38 49" xfId="28273" xr:uid="{E2B16F40-7269-4A06-9437-93366B732CB3}"/>
    <cellStyle name="Normal 2 38 5" xfId="28274" xr:uid="{2AA9ECBB-6BC3-4EB7-A0BD-8D577C86CFD6}"/>
    <cellStyle name="Normal 2 38 50" xfId="28275" xr:uid="{6DD193FA-C168-4198-B676-8F878D7123DE}"/>
    <cellStyle name="Normal 2 38 51" xfId="28276" xr:uid="{91234E2F-7745-44F4-8552-8B9D459045B4}"/>
    <cellStyle name="Normal 2 38 52" xfId="28277" xr:uid="{20FE8572-6A94-44D5-BD1A-D9BE1B817C5F}"/>
    <cellStyle name="Normal 2 38 53" xfId="28278" xr:uid="{9A0669D3-F1C2-4684-BE3D-6C03F07A392F}"/>
    <cellStyle name="Normal 2 38 54" xfId="28279" xr:uid="{10399223-EF7C-42D4-964F-CEFE6AA30094}"/>
    <cellStyle name="Normal 2 38 55" xfId="28280" xr:uid="{2A1440D8-BE52-4163-8124-2C3043AE78B1}"/>
    <cellStyle name="Normal 2 38 56" xfId="28281" xr:uid="{C8F84DCF-0DD1-49C4-9C35-AB6988923358}"/>
    <cellStyle name="Normal 2 38 57" xfId="28282" xr:uid="{0FD81687-B6FA-4062-84C1-783A63C572F1}"/>
    <cellStyle name="Normal 2 38 58" xfId="28283" xr:uid="{88149461-F5B4-4B86-B906-94233C2FF624}"/>
    <cellStyle name="Normal 2 38 59" xfId="28284" xr:uid="{B0AC12E3-816A-4D55-B4E3-D88C5B384B95}"/>
    <cellStyle name="Normal 2 38 6" xfId="28285" xr:uid="{C3C10ACF-EA7F-4931-9977-FB66C816F48F}"/>
    <cellStyle name="Normal 2 38 60" xfId="28286" xr:uid="{278977D2-1B23-4330-9EBA-1DA25C4494B7}"/>
    <cellStyle name="Normal 2 38 61" xfId="28287" xr:uid="{09503F7C-821F-4F0B-8935-11CF19A5C9CE}"/>
    <cellStyle name="Normal 2 38 62" xfId="28288" xr:uid="{07A84E86-998D-4B89-A92E-CC129AD4E9D8}"/>
    <cellStyle name="Normal 2 38 63" xfId="28289" xr:uid="{92247044-64FE-4395-926C-12888BB09A8A}"/>
    <cellStyle name="Normal 2 38 64" xfId="28290" xr:uid="{BD777583-5A96-455A-B217-7C7A6EE4B7B7}"/>
    <cellStyle name="Normal 2 38 65" xfId="28291" xr:uid="{C2406E6A-40EE-4C1F-AD3C-081B99178014}"/>
    <cellStyle name="Normal 2 38 66" xfId="28292" xr:uid="{6904CB32-8B91-4232-B134-E7689D1D2AAD}"/>
    <cellStyle name="Normal 2 38 67" xfId="28293" xr:uid="{77AAAFDD-0403-4518-A6FC-F6633A3A41B0}"/>
    <cellStyle name="Normal 2 38 68" xfId="28294" xr:uid="{C2E70EA0-212D-4D02-BB4D-BA6ED22C3474}"/>
    <cellStyle name="Normal 2 38 69" xfId="28295" xr:uid="{0B41C766-86B9-4F12-8F42-1F323D012E7A}"/>
    <cellStyle name="Normal 2 38 7" xfId="28296" xr:uid="{0A05534A-1DFA-40E0-86F5-0A968B958706}"/>
    <cellStyle name="Normal 2 38 70" xfId="28297" xr:uid="{D0C61499-4FB2-42B9-B9E5-C6797F9BAFCD}"/>
    <cellStyle name="Normal 2 38 71" xfId="28298" xr:uid="{0A490D3F-2166-47E1-BBE9-E3F35EBBC4A0}"/>
    <cellStyle name="Normal 2 38 72" xfId="28299" xr:uid="{5A393B95-F389-49A0-B363-FDAAB2E3498F}"/>
    <cellStyle name="Normal 2 38 73" xfId="28300" xr:uid="{8EF3D9D0-851E-41F5-98ED-B362A3B8ABE1}"/>
    <cellStyle name="Normal 2 38 74" xfId="28301" xr:uid="{C4616A37-04DF-4F7B-8551-C1FBC3B7A5E4}"/>
    <cellStyle name="Normal 2 38 75" xfId="28302" xr:uid="{4FBDFF65-2184-4E95-BF33-5BC400BDC086}"/>
    <cellStyle name="Normal 2 38 76" xfId="28303" xr:uid="{62ECC4C6-E9EE-4D04-A63C-D87D7BCAE77A}"/>
    <cellStyle name="Normal 2 38 77" xfId="28304" xr:uid="{CFB995FF-85FC-4EB1-84F2-C195B8C56049}"/>
    <cellStyle name="Normal 2 38 78" xfId="28305" xr:uid="{731AA6E8-82DE-4008-B5E7-5676D917FFE6}"/>
    <cellStyle name="Normal 2 38 79" xfId="28306" xr:uid="{BA1F8630-9F93-42DC-9B97-64E5BCBD2299}"/>
    <cellStyle name="Normal 2 38 8" xfId="28307" xr:uid="{372F73A4-FD64-4F60-8976-92D6202F8594}"/>
    <cellStyle name="Normal 2 38 80" xfId="28308" xr:uid="{B0035D73-8857-400B-9E00-0B95266AEA50}"/>
    <cellStyle name="Normal 2 38 81" xfId="28309" xr:uid="{BD5A3F1C-FE08-4DB3-AD81-2B50D4AB3AA0}"/>
    <cellStyle name="Normal 2 38 82" xfId="28310" xr:uid="{28FBF4C2-0BC0-4E9F-837A-BD3D38EBEB06}"/>
    <cellStyle name="Normal 2 38 83" xfId="28311" xr:uid="{ADF9FD8C-FFF9-45FD-BA02-0AB1753C0FD9}"/>
    <cellStyle name="Normal 2 38 9" xfId="28312" xr:uid="{6BDF3A43-04FF-4D39-8933-6730A81A40CE}"/>
    <cellStyle name="Normal 2 39" xfId="28313" xr:uid="{B77C36EF-D90B-41A1-AD5B-187400332D57}"/>
    <cellStyle name="Normal 2 39 10" xfId="28314" xr:uid="{6D8C445E-BC5E-4431-BFB4-6C782D6F427A}"/>
    <cellStyle name="Normal 2 39 11" xfId="28315" xr:uid="{D355A592-9159-43C4-8AFF-39B9606B2285}"/>
    <cellStyle name="Normal 2 39 12" xfId="28316" xr:uid="{7C3A1948-E6B5-481F-9422-BBAFB870DC92}"/>
    <cellStyle name="Normal 2 39 13" xfId="28317" xr:uid="{64511FA3-3FB4-4FAE-81BC-8C79AAC154D0}"/>
    <cellStyle name="Normal 2 39 14" xfId="28318" xr:uid="{BCBC95D1-0E26-46FE-A0FB-EAFC26888007}"/>
    <cellStyle name="Normal 2 39 15" xfId="28319" xr:uid="{0D0A9939-5F09-4CD2-B97B-8E07E3BF34A8}"/>
    <cellStyle name="Normal 2 39 16" xfId="28320" xr:uid="{3B63012B-9F3C-4C1B-B03F-FEDD5D5FCFA9}"/>
    <cellStyle name="Normal 2 39 17" xfId="28321" xr:uid="{FAE9007A-002C-46D5-80C4-9F28FF42AE25}"/>
    <cellStyle name="Normal 2 39 18" xfId="28322" xr:uid="{02DC8769-8B04-420C-B35B-D8E88E7C44AF}"/>
    <cellStyle name="Normal 2 39 19" xfId="28323" xr:uid="{6B0DD350-46F5-4421-BA60-8EE3CF3C8E15}"/>
    <cellStyle name="Normal 2 39 2" xfId="28324" xr:uid="{4BA3E9B1-4DD7-41FF-B9D4-F8822D59D91A}"/>
    <cellStyle name="Normal 2 39 2 2" xfId="28325" xr:uid="{E8F07C61-E22F-42CF-A413-AE418D82C5C9}"/>
    <cellStyle name="Normal 2 39 2 3" xfId="28326" xr:uid="{51BBA2A8-4106-4577-A875-18AD70A314E6}"/>
    <cellStyle name="Normal 2 39 2 4" xfId="28327" xr:uid="{390CF83F-3769-4F48-A423-B29DF36B2DC1}"/>
    <cellStyle name="Normal 2 39 2 5" xfId="28328" xr:uid="{C3C5D012-857E-423D-B089-3BCB048204A6}"/>
    <cellStyle name="Normal 2 39 20" xfId="28329" xr:uid="{7377F0D6-4458-40C6-8A94-5B4B0FD69768}"/>
    <cellStyle name="Normal 2 39 21" xfId="28330" xr:uid="{8FD4D15D-AB2A-4A2D-99DE-5C57D762162B}"/>
    <cellStyle name="Normal 2 39 22" xfId="28331" xr:uid="{AF928A82-C44D-4B72-B836-1E340E6BE171}"/>
    <cellStyle name="Normal 2 39 23" xfId="28332" xr:uid="{42DF25B1-14D0-4A63-92EA-9B3EC6AC03BE}"/>
    <cellStyle name="Normal 2 39 24" xfId="28333" xr:uid="{48CAE22B-0CA2-4294-A39C-F175A6353F7D}"/>
    <cellStyle name="Normal 2 39 25" xfId="28334" xr:uid="{EDBC8B57-6A6B-4A55-839F-1F447EB1C743}"/>
    <cellStyle name="Normal 2 39 26" xfId="28335" xr:uid="{1C176279-3E22-4901-8C20-FD288ECDA895}"/>
    <cellStyle name="Normal 2 39 27" xfId="28336" xr:uid="{F8BFED8F-2776-4D8E-A92D-322AF6F00778}"/>
    <cellStyle name="Normal 2 39 28" xfId="28337" xr:uid="{BB52DC70-3A58-4605-8FB2-07D14A3FF630}"/>
    <cellStyle name="Normal 2 39 29" xfId="28338" xr:uid="{5C1128BA-9FC3-4BD0-9A80-A12BD4B00840}"/>
    <cellStyle name="Normal 2 39 3" xfId="28339" xr:uid="{6CD00896-8D3A-4F89-8EE2-DFA2FBA554C2}"/>
    <cellStyle name="Normal 2 39 30" xfId="28340" xr:uid="{1F22B99D-3026-4D5F-8728-7A1F19CA148D}"/>
    <cellStyle name="Normal 2 39 31" xfId="28341" xr:uid="{BA6CFFD4-5F2D-4200-AD05-C3C31E5344BD}"/>
    <cellStyle name="Normal 2 39 32" xfId="28342" xr:uid="{0135FD9C-7E2E-45B6-9117-896D822EE32F}"/>
    <cellStyle name="Normal 2 39 33" xfId="28343" xr:uid="{E938E50E-29C3-4BA7-B8DD-4220A780C476}"/>
    <cellStyle name="Normal 2 39 34" xfId="28344" xr:uid="{1816454E-6D2D-4775-A717-7AD7B28DB21E}"/>
    <cellStyle name="Normal 2 39 35" xfId="28345" xr:uid="{4E212978-94B0-47AD-A268-400F25EE9D00}"/>
    <cellStyle name="Normal 2 39 36" xfId="28346" xr:uid="{99A5E59D-ADFF-4343-BE5B-0D4DB9B3A067}"/>
    <cellStyle name="Normal 2 39 37" xfId="28347" xr:uid="{3729E822-2657-4925-BCB2-42E27A5071ED}"/>
    <cellStyle name="Normal 2 39 37 2" xfId="28348" xr:uid="{7FD6095F-2472-4390-ADD1-B0947C3F7523}"/>
    <cellStyle name="Normal 2 39 38" xfId="28349" xr:uid="{D2C5C92C-23CE-430C-91BE-A7BF5555AC9F}"/>
    <cellStyle name="Normal 2 39 39" xfId="28350" xr:uid="{0782CC13-F0F5-4CAD-898F-0A535C51B532}"/>
    <cellStyle name="Normal 2 39 4" xfId="28351" xr:uid="{10BE3D69-12D3-429C-8197-5FF13DA084F4}"/>
    <cellStyle name="Normal 2 39 40" xfId="28352" xr:uid="{950C343B-3E09-444C-88D7-503614474839}"/>
    <cellStyle name="Normal 2 39 41" xfId="28353" xr:uid="{01A8C578-FEC6-4713-8943-DDB21EC45DC7}"/>
    <cellStyle name="Normal 2 39 42" xfId="28354" xr:uid="{25959732-31CA-4AD7-8EF9-8268F8EAA5CF}"/>
    <cellStyle name="Normal 2 39 43" xfId="28355" xr:uid="{3C4EC586-393E-4FF3-A146-05DFAC887353}"/>
    <cellStyle name="Normal 2 39 44" xfId="28356" xr:uid="{18612CA7-775F-43FC-BD99-370249E332F9}"/>
    <cellStyle name="Normal 2 39 45" xfId="28357" xr:uid="{03FAB2CC-2455-4B08-955E-25211AF40077}"/>
    <cellStyle name="Normal 2 39 46" xfId="28358" xr:uid="{AA19F997-3A96-4BCD-BDE5-8868CC0C0E89}"/>
    <cellStyle name="Normal 2 39 47" xfId="28359" xr:uid="{88416EC2-8A43-432F-8244-F895EDE70058}"/>
    <cellStyle name="Normal 2 39 48" xfId="28360" xr:uid="{33FCCDCA-1033-4B8B-BDDA-CFF8942DE993}"/>
    <cellStyle name="Normal 2 39 49" xfId="28361" xr:uid="{83AE49E9-26EE-4F20-B8BD-22F2C66EDAF2}"/>
    <cellStyle name="Normal 2 39 5" xfId="28362" xr:uid="{7C12F990-9726-4759-9CE6-4CA577EDE22B}"/>
    <cellStyle name="Normal 2 39 50" xfId="28363" xr:uid="{1FB35861-66AA-4650-8BFC-3F9021A28AD4}"/>
    <cellStyle name="Normal 2 39 51" xfId="28364" xr:uid="{517BE512-9ED9-4D92-8F3A-030C8FCAA4CE}"/>
    <cellStyle name="Normal 2 39 52" xfId="28365" xr:uid="{8B1069BE-5A6D-4475-9190-73E2372BD994}"/>
    <cellStyle name="Normal 2 39 53" xfId="28366" xr:uid="{3D2E5070-A74A-4F7D-A7EB-E5721E2F1053}"/>
    <cellStyle name="Normal 2 39 54" xfId="28367" xr:uid="{D4A7201C-1590-4AFA-B530-DCA0E672765C}"/>
    <cellStyle name="Normal 2 39 55" xfId="28368" xr:uid="{F2D1B20F-5302-40E7-A596-916063778FDA}"/>
    <cellStyle name="Normal 2 39 56" xfId="28369" xr:uid="{6D44DBB2-423A-4A2C-B3C9-2D9019AF15DA}"/>
    <cellStyle name="Normal 2 39 57" xfId="28370" xr:uid="{7E00615F-A942-4AB9-B62B-A70782F42620}"/>
    <cellStyle name="Normal 2 39 58" xfId="28371" xr:uid="{1E2442BE-832A-4D0F-BFB9-759F48B6DAB1}"/>
    <cellStyle name="Normal 2 39 59" xfId="28372" xr:uid="{91ECD5BE-CE3F-4705-8EE2-2F0CAFD2263D}"/>
    <cellStyle name="Normal 2 39 6" xfId="28373" xr:uid="{7A9E51BA-2D0E-4424-B83F-40FA18B37D30}"/>
    <cellStyle name="Normal 2 39 60" xfId="28374" xr:uid="{F86294AD-38BF-4928-8837-06A2343468AC}"/>
    <cellStyle name="Normal 2 39 61" xfId="28375" xr:uid="{FE31B6F7-1EAA-4A0B-8C21-51844B208170}"/>
    <cellStyle name="Normal 2 39 62" xfId="28376" xr:uid="{0747C2C1-602D-4BDB-B507-6B974D818D06}"/>
    <cellStyle name="Normal 2 39 63" xfId="28377" xr:uid="{0CF54FD8-E35C-4384-97C7-4D4ECBF141F2}"/>
    <cellStyle name="Normal 2 39 64" xfId="28378" xr:uid="{A5A35AD1-2E2A-4EA8-8082-713F1AD1C033}"/>
    <cellStyle name="Normal 2 39 65" xfId="28379" xr:uid="{CD39BE15-B139-4989-AEB6-293DEF4BB490}"/>
    <cellStyle name="Normal 2 39 66" xfId="28380" xr:uid="{76DA9DA1-126F-44EE-8570-89DDF81C8154}"/>
    <cellStyle name="Normal 2 39 67" xfId="28381" xr:uid="{BD0CBA4F-1922-41E4-A983-36562DE6448C}"/>
    <cellStyle name="Normal 2 39 68" xfId="28382" xr:uid="{67989BF7-D74E-46AC-A58F-ABF263503BE1}"/>
    <cellStyle name="Normal 2 39 69" xfId="28383" xr:uid="{18E6D3CC-B333-4F3E-BBDB-143C78140747}"/>
    <cellStyle name="Normal 2 39 7" xfId="28384" xr:uid="{4B04899E-549F-4445-998A-B8F021909138}"/>
    <cellStyle name="Normal 2 39 70" xfId="28385" xr:uid="{ECEA9C14-BE0D-47DC-98F1-2524EA4C1FD0}"/>
    <cellStyle name="Normal 2 39 71" xfId="28386" xr:uid="{2F6B8744-0C1A-4ABC-9C8A-06FB4D93B453}"/>
    <cellStyle name="Normal 2 39 72" xfId="28387" xr:uid="{F407D0AB-D4E9-4AC6-813E-410F6D24A9B6}"/>
    <cellStyle name="Normal 2 39 73" xfId="28388" xr:uid="{90979487-D1E6-4E89-9A22-40085641F6A9}"/>
    <cellStyle name="Normal 2 39 74" xfId="28389" xr:uid="{0E7299E0-EFF4-4D26-982D-B66FFCBAFD3B}"/>
    <cellStyle name="Normal 2 39 75" xfId="28390" xr:uid="{140C82EE-C201-4D24-B2CB-9E6E69BB3D07}"/>
    <cellStyle name="Normal 2 39 76" xfId="28391" xr:uid="{194CD054-E5AF-4AC0-895F-F44AA5548A94}"/>
    <cellStyle name="Normal 2 39 77" xfId="28392" xr:uid="{E585E96C-54E2-48CF-AB33-D5A02B38EBB8}"/>
    <cellStyle name="Normal 2 39 78" xfId="28393" xr:uid="{182700BA-389A-4C24-BE39-A53AB633A4D3}"/>
    <cellStyle name="Normal 2 39 79" xfId="28394" xr:uid="{9F63C6AB-D84F-4D09-8CF8-EF77DDF5D1DE}"/>
    <cellStyle name="Normal 2 39 8" xfId="28395" xr:uid="{88BEC4B8-881B-4E93-859E-86B1890C086E}"/>
    <cellStyle name="Normal 2 39 80" xfId="28396" xr:uid="{7F000823-3BEF-4434-B829-D409A5BAF0A4}"/>
    <cellStyle name="Normal 2 39 81" xfId="28397" xr:uid="{2C5F01C7-4F61-44AB-984C-AA5C7228467D}"/>
    <cellStyle name="Normal 2 39 82" xfId="28398" xr:uid="{C610B2A5-71F3-4D95-ABBD-469954CA5357}"/>
    <cellStyle name="Normal 2 39 83" xfId="28399" xr:uid="{EEA38D0B-B1B8-41D5-A015-50382B4324E2}"/>
    <cellStyle name="Normal 2 39 9" xfId="28400" xr:uid="{137FBFDC-13DC-407D-8A4C-52A8A5FC53DA}"/>
    <cellStyle name="Normal 2 4" xfId="494" xr:uid="{00000000-0005-0000-0000-0000EE010000}"/>
    <cellStyle name="Normal 2 4 2" xfId="28401" xr:uid="{C44232D3-D7D8-464D-AE3A-501E415833BF}"/>
    <cellStyle name="Normal 2 4 2 2" xfId="28402" xr:uid="{854E0B67-393A-443A-B916-8C9EAC709434}"/>
    <cellStyle name="Normal 2 4 2 2 2" xfId="28403" xr:uid="{831B4400-A3DE-406D-9387-2F2DD3D7FFDF}"/>
    <cellStyle name="Normal 2 4 2 2 2 2" xfId="28404" xr:uid="{FB718D06-E198-48AF-A0B4-F9E25142D0DB}"/>
    <cellStyle name="Normal 2 4 2 3" xfId="28405" xr:uid="{F558DB15-4444-43C0-A24C-1E8A4355DB0F}"/>
    <cellStyle name="Normal 2 4 2 4" xfId="28406" xr:uid="{609CD3CD-BBAC-4594-B24D-8D8713BCCFF3}"/>
    <cellStyle name="Normal 2 4 2 5" xfId="28407" xr:uid="{2FE3C502-F648-4BDC-8084-1140161F1A1A}"/>
    <cellStyle name="Normal 2 4 2 6" xfId="28408" xr:uid="{BEA29994-FE55-4E5A-A01B-A28CEDB9ADF3}"/>
    <cellStyle name="Normal 2 4 3" xfId="28409" xr:uid="{9E1B1E92-0EF0-422A-84A3-0C477E8CF32B}"/>
    <cellStyle name="Normal 2 4 4" xfId="28410" xr:uid="{1692C298-7662-4207-8654-7E5A8B0055E1}"/>
    <cellStyle name="Normal 2 4 5" xfId="28411" xr:uid="{DE0E8A8E-59B1-42EB-9E59-95A0662133BC}"/>
    <cellStyle name="Normal 2 4 6" xfId="28412" xr:uid="{E5B97F5F-AC4C-4BAB-87E0-1E848CA357EC}"/>
    <cellStyle name="Normal 2 4 7" xfId="42503" xr:uid="{1219EB77-F330-4867-B0B9-0C4AE7166130}"/>
    <cellStyle name="Normal 2 40" xfId="28413" xr:uid="{03D6FA1B-95BF-42FD-971E-DA0013286ECC}"/>
    <cellStyle name="Normal 2 40 2" xfId="28414" xr:uid="{F4E5EC5A-E387-467B-8C3D-D7440B2C72F4}"/>
    <cellStyle name="Normal 2 40 2 2" xfId="28415" xr:uid="{DAA986A3-87E8-4404-BB16-35804227B729}"/>
    <cellStyle name="Normal 2 40 2 2 2" xfId="28416" xr:uid="{FD79FA14-9C15-4310-ABA0-EC8B39B965D9}"/>
    <cellStyle name="Normal 2 40 2 3" xfId="28417" xr:uid="{B18DEAB1-7D93-4FF6-B79B-3457F3BBF3BA}"/>
    <cellStyle name="Normal 2 40 2 4" xfId="28418" xr:uid="{28BA06A1-2533-442D-B0EB-BDBFD11D16CD}"/>
    <cellStyle name="Normal 2 40 2 5" xfId="28419" xr:uid="{BA43F31E-596A-4B51-9448-F698F748B3C6}"/>
    <cellStyle name="Normal 2 40 3" xfId="28420" xr:uid="{3E9EC9B1-DE8E-41B5-AF22-45713A29657C}"/>
    <cellStyle name="Normal 2 40 4" xfId="28421" xr:uid="{671BF88B-2417-44C7-B1C5-2207E896A1E4}"/>
    <cellStyle name="Normal 2 40 4 2" xfId="28422" xr:uid="{F23B0091-7034-4289-9DA1-2EA3ABAF0843}"/>
    <cellStyle name="Normal 2 40 4 2 2" xfId="28423" xr:uid="{279436C6-DE9C-4933-8DA5-80AFCAF976DE}"/>
    <cellStyle name="Normal 2 40 5" xfId="28424" xr:uid="{7E9ED7F7-071B-4913-836E-58475F37BC5A}"/>
    <cellStyle name="Normal 2 40 5 2" xfId="28425" xr:uid="{4AA41FE8-F6EE-43DF-9E00-7AC8A3859466}"/>
    <cellStyle name="Normal 2 40 5 2 2" xfId="28426" xr:uid="{BBD70253-A4B9-4A44-B359-4D334AE6555C}"/>
    <cellStyle name="Normal 2 40 6" xfId="28427" xr:uid="{191CE600-FB3F-45A7-96DF-34CBF9E778BB}"/>
    <cellStyle name="Normal 2 40 6 2" xfId="28428" xr:uid="{F14E8B64-BB00-40FD-BEC1-E578FFECF0C6}"/>
    <cellStyle name="Normal 2 40 7" xfId="28429" xr:uid="{8F6443DF-5479-42A6-A8D2-FD1144DF2E30}"/>
    <cellStyle name="Normal 2 40 8" xfId="28430" xr:uid="{5BFAFBE3-E448-4B4B-8EEB-E5245EF116EB}"/>
    <cellStyle name="Normal 2 41" xfId="28431" xr:uid="{51F128D7-42D8-4C28-A49B-A80CDEB73EF1}"/>
    <cellStyle name="Normal 2 41 2" xfId="28432" xr:uid="{308344D4-760E-4283-82DB-C4F922C97B87}"/>
    <cellStyle name="Normal 2 41 2 2" xfId="28433" xr:uid="{C7A69993-9CB8-4726-A611-8BC15D801605}"/>
    <cellStyle name="Normal 2 41 2 2 2" xfId="28434" xr:uid="{7D9658F9-DD00-42E0-B937-CFC53D2943FC}"/>
    <cellStyle name="Normal 2 41 3" xfId="28435" xr:uid="{66CCC64B-126E-4DAE-AAFA-1930171EEBAC}"/>
    <cellStyle name="Normal 2 41 3 2" xfId="28436" xr:uid="{D4B6D761-C12C-48D1-B61D-826E542664B2}"/>
    <cellStyle name="Normal 2 41 3 2 2" xfId="28437" xr:uid="{96E49FA8-4B10-4CAA-A849-DE1E7EDA4323}"/>
    <cellStyle name="Normal 2 41 4" xfId="28438" xr:uid="{8A8B052E-A923-4EF9-9F27-75502DDDAA00}"/>
    <cellStyle name="Normal 2 41 4 2" xfId="28439" xr:uid="{F2099D83-DC2F-4D13-A5BA-CD12C1288529}"/>
    <cellStyle name="Normal 2 41 5" xfId="28440" xr:uid="{29EB9D8F-AC61-44EF-8051-C965C95B0747}"/>
    <cellStyle name="Normal 2 41 5 2" xfId="28441" xr:uid="{DDF62A5B-BAA3-4A38-ABAF-6D6E5BC8784B}"/>
    <cellStyle name="Normal 2 41 6" xfId="28442" xr:uid="{EBEC31C8-090C-4523-A8CA-F7276AC0CB5A}"/>
    <cellStyle name="Normal 2 42" xfId="28443" xr:uid="{93A02236-4DF1-4E58-9947-73F7158AC2B2}"/>
    <cellStyle name="Normal 2 42 2" xfId="28444" xr:uid="{F0A27216-BA10-4CF0-84AD-82D0E5D3979A}"/>
    <cellStyle name="Normal 2 42 2 2" xfId="28445" xr:uid="{A099300B-A3CC-4687-9007-A5334C2BF366}"/>
    <cellStyle name="Normal 2 42 2 2 2" xfId="28446" xr:uid="{5F4A5EFF-9CFB-45EC-AEF1-EB780A8E55D5}"/>
    <cellStyle name="Normal 2 42 3" xfId="28447" xr:uid="{17535123-595E-416C-871D-F8A805D9FF95}"/>
    <cellStyle name="Normal 2 42 3 2" xfId="28448" xr:uid="{EFCA4223-A16F-4392-BF35-C250727C9C65}"/>
    <cellStyle name="Normal 2 42 3 2 2" xfId="28449" xr:uid="{D45CA08F-57AF-4069-B588-566BBA3A965A}"/>
    <cellStyle name="Normal 2 42 4" xfId="28450" xr:uid="{FE55A3EA-8026-4E30-81D3-DE3FB431C271}"/>
    <cellStyle name="Normal 2 42 4 2" xfId="28451" xr:uid="{62E521C1-769E-4AAE-BE53-CBAE7BA0F402}"/>
    <cellStyle name="Normal 2 42 5" xfId="28452" xr:uid="{D6C6FE48-444C-459A-951E-5EF3A0F90A0F}"/>
    <cellStyle name="Normal 2 42 5 2" xfId="28453" xr:uid="{FE3EB8A2-4BCF-4740-A870-9FF48C22EFED}"/>
    <cellStyle name="Normal 2 42 6" xfId="28454" xr:uid="{09323B98-0DC1-49D9-933F-9937F486DE77}"/>
    <cellStyle name="Normal 2 43" xfId="28455" xr:uid="{53726EB3-A5FE-4444-A8B7-ACE823CF2261}"/>
    <cellStyle name="Normal 2 43 2" xfId="28456" xr:uid="{7A0A23E7-B5BC-47A6-BEF3-4964BD31B23C}"/>
    <cellStyle name="Normal 2 43 2 2" xfId="28457" xr:uid="{177DFFCE-2748-4DD1-B5F8-54BA3F2B317F}"/>
    <cellStyle name="Normal 2 43 2 2 2" xfId="28458" xr:uid="{5ECD044F-B661-4430-88FF-35C923277256}"/>
    <cellStyle name="Normal 2 43 3" xfId="28459" xr:uid="{B6983348-4F3F-4183-BA65-2BDAF2AA09F9}"/>
    <cellStyle name="Normal 2 43 3 2" xfId="28460" xr:uid="{00A45A5A-3065-436E-B374-1C24090A44B9}"/>
    <cellStyle name="Normal 2 43 3 2 2" xfId="28461" xr:uid="{AB96A26F-C3E2-4103-A17A-8CD1A4E48F3A}"/>
    <cellStyle name="Normal 2 43 4" xfId="28462" xr:uid="{43AADF93-07F2-44EC-B753-C3E7E6C086EA}"/>
    <cellStyle name="Normal 2 43 4 2" xfId="28463" xr:uid="{8420021E-4685-4D17-8024-4A425CCDCD7B}"/>
    <cellStyle name="Normal 2 43 5" xfId="28464" xr:uid="{4741732B-F648-490A-88E5-767CADCB3A36}"/>
    <cellStyle name="Normal 2 43 5 2" xfId="28465" xr:uid="{083F831B-D698-4FEF-8BD8-1C8273C578FC}"/>
    <cellStyle name="Normal 2 43 6" xfId="28466" xr:uid="{2101EE6B-C336-4A3B-9EAB-23243C169CC6}"/>
    <cellStyle name="Normal 2 44" xfId="28467" xr:uid="{0926C917-5E46-4B73-84A9-0C7DCF57DC52}"/>
    <cellStyle name="Normal 2 44 2" xfId="28468" xr:uid="{A5FEEEFA-E218-4CB1-BCA1-47D4C3E8D88C}"/>
    <cellStyle name="Normal 2 44 2 2" xfId="28469" xr:uid="{EF3C2015-C0AE-4F04-A3D4-54398C3110DA}"/>
    <cellStyle name="Normal 2 44 2 2 2" xfId="28470" xr:uid="{EEADC9A7-7842-4D19-998E-ACD395159B97}"/>
    <cellStyle name="Normal 2 44 3" xfId="28471" xr:uid="{A7FFE226-2B20-445B-9DA1-7EFFE3682D7E}"/>
    <cellStyle name="Normal 2 44 3 2" xfId="28472" xr:uid="{2CB4014F-2447-4753-B392-376116B32758}"/>
    <cellStyle name="Normal 2 44 3 2 2" xfId="28473" xr:uid="{7F40D69D-55A2-42B2-8D9B-E5BB7EDA0F18}"/>
    <cellStyle name="Normal 2 44 4" xfId="28474" xr:uid="{FECA1AB8-B064-4E9E-866D-04309F3FEE47}"/>
    <cellStyle name="Normal 2 44 4 2" xfId="28475" xr:uid="{8798F1B5-04D0-4669-95A4-581C7EF5B6A5}"/>
    <cellStyle name="Normal 2 44 5" xfId="28476" xr:uid="{D1001359-B77A-44ED-B779-82E4847E330D}"/>
    <cellStyle name="Normal 2 44 5 2" xfId="28477" xr:uid="{2F53A60B-93D9-4F79-B71E-2D3CF0F30925}"/>
    <cellStyle name="Normal 2 44 6" xfId="28478" xr:uid="{54267F21-A8A6-49CD-8D71-29E36168095A}"/>
    <cellStyle name="Normal 2 45" xfId="28479" xr:uid="{3B7F9DEC-F3C8-4919-81E3-FF0DA5C6B850}"/>
    <cellStyle name="Normal 2 45 10" xfId="28480" xr:uid="{11D0C24F-CCA6-4437-97F7-CF04DF0B5709}"/>
    <cellStyle name="Normal 2 45 11" xfId="28481" xr:uid="{A182D7A5-FF9F-43BF-9D7C-10805B316EBE}"/>
    <cellStyle name="Normal 2 45 12" xfId="28482" xr:uid="{F8721CB4-6787-429D-983C-D6DEFA7CC50D}"/>
    <cellStyle name="Normal 2 45 13" xfId="28483" xr:uid="{35746039-DF1E-4F88-A224-78CDD9AD8E5F}"/>
    <cellStyle name="Normal 2 45 14" xfId="28484" xr:uid="{4ACE7EC2-1FFC-4368-BB06-99A16C4AA1B9}"/>
    <cellStyle name="Normal 2 45 15" xfId="28485" xr:uid="{1B5F2152-5B5D-420D-8967-78BCA56FA3E0}"/>
    <cellStyle name="Normal 2 45 2" xfId="28486" xr:uid="{4E801014-778D-4EAA-A7F1-A585DB5AC996}"/>
    <cellStyle name="Normal 2 45 2 2" xfId="28487" xr:uid="{E5007CE0-C759-40EB-97D6-B1AFE2256BC5}"/>
    <cellStyle name="Normal 2 45 3" xfId="28488" xr:uid="{64B29784-E909-4C43-A78F-A6482C381BD5}"/>
    <cellStyle name="Normal 2 45 3 2" xfId="28489" xr:uid="{511002B4-FC37-4223-A752-147ACCAD730F}"/>
    <cellStyle name="Normal 2 45 4" xfId="28490" xr:uid="{02498409-696F-4370-97BD-34ACA3BC8B9B}"/>
    <cellStyle name="Normal 2 45 5" xfId="28491" xr:uid="{4C0E7289-60B9-4E83-8978-358C9A470ECD}"/>
    <cellStyle name="Normal 2 45 6" xfId="28492" xr:uid="{E99A9B4C-5F51-490F-862D-E50E5983881F}"/>
    <cellStyle name="Normal 2 45 7" xfId="28493" xr:uid="{1CA6086E-5333-4752-96DB-0E340CCC9334}"/>
    <cellStyle name="Normal 2 45 8" xfId="28494" xr:uid="{15BBEDBF-5822-4B59-9911-C5A4150C9AE7}"/>
    <cellStyle name="Normal 2 45 9" xfId="28495" xr:uid="{B5F5F95B-4421-4A97-AA1A-B860E2B1EE2B}"/>
    <cellStyle name="Normal 2 46" xfId="28496" xr:uid="{5A503061-09B3-45A0-B1B5-FFA94689F681}"/>
    <cellStyle name="Normal 2 46 2" xfId="28497" xr:uid="{2D534630-BBCB-4C89-91DA-741F41CDE006}"/>
    <cellStyle name="Normal 2 47" xfId="28498" xr:uid="{E6DD9C93-D1EC-44DB-BCC9-8F814D2C90BC}"/>
    <cellStyle name="Normal 2 47 2" xfId="28499" xr:uid="{304E3260-D833-490D-B0E5-DB633D3576B4}"/>
    <cellStyle name="Normal 2 48" xfId="28500" xr:uid="{74DCAC7A-FAF6-41C8-AF27-B6A30F4105DB}"/>
    <cellStyle name="Normal 2 48 2" xfId="28501" xr:uid="{5AB86FCD-B612-461B-B0D2-59564B2628BA}"/>
    <cellStyle name="Normal 2 48 3" xfId="28502" xr:uid="{A8888A3F-5AF7-43E4-A34B-95512270F72E}"/>
    <cellStyle name="Normal 2 48 4" xfId="28503" xr:uid="{4930338A-B677-42B4-9762-0AE27B03F8A2}"/>
    <cellStyle name="Normal 2 48 5" xfId="28504" xr:uid="{A85C35FB-A0B2-444D-A32E-31E27832BE16}"/>
    <cellStyle name="Normal 2 48 6" xfId="28505" xr:uid="{4FB9396B-A043-4E30-A6B7-5879DCE9F897}"/>
    <cellStyle name="Normal 2 48 7" xfId="28506" xr:uid="{389CEB79-B592-423A-9508-386615ED668C}"/>
    <cellStyle name="Normal 2 48 8" xfId="28507" xr:uid="{79D76581-F09E-414E-BBB4-1040AB379A28}"/>
    <cellStyle name="Normal 2 49" xfId="28508" xr:uid="{DEADEC1A-E723-4C62-95E2-2B2B42EDEF97}"/>
    <cellStyle name="Normal 2 49 2" xfId="28509" xr:uid="{0CF97DFC-00B5-4288-9E7B-39B57A304A95}"/>
    <cellStyle name="Normal 2 5" xfId="495" xr:uid="{00000000-0005-0000-0000-0000EF010000}"/>
    <cellStyle name="Normal 2 5 10" xfId="3622" xr:uid="{6D1EA435-C66C-44B3-9708-0DD13EDDDDD9}"/>
    <cellStyle name="Normal 2 5 11" xfId="1215" xr:uid="{02272BFD-E67A-43ED-8F1C-A877DBC29D06}"/>
    <cellStyle name="Normal 2 5 2" xfId="1865" xr:uid="{6736AD6F-64C4-480A-8913-A0A5C7DED9BE}"/>
    <cellStyle name="Normal 2 5 2 2" xfId="28511" xr:uid="{AA846BDE-6A1E-4383-A04C-DC5DB3A063BB}"/>
    <cellStyle name="Normal 2 5 2 2 2" xfId="28512" xr:uid="{E0430F39-21AE-44D3-93AA-552EE41D2251}"/>
    <cellStyle name="Normal 2 5 2 2 2 2" xfId="28513" xr:uid="{0DE193B9-331E-4F95-AD41-19179D5023A8}"/>
    <cellStyle name="Normal 2 5 2 3" xfId="28514" xr:uid="{CD662D42-EA56-4672-99B3-93F7041DFE24}"/>
    <cellStyle name="Normal 2 5 2 4" xfId="28515" xr:uid="{2AD0397C-BD51-448F-8BB2-45F8C2C4D4DC}"/>
    <cellStyle name="Normal 2 5 2 5" xfId="28516" xr:uid="{C333C893-CAC5-4FB1-95BD-3E86FEABA589}"/>
    <cellStyle name="Normal 2 5 2 6" xfId="28517" xr:uid="{F34F5542-93CF-4FCA-A331-FC091327E6C9}"/>
    <cellStyle name="Normal 2 5 2 7" xfId="28510" xr:uid="{EA7ECA14-B8ED-4560-BE62-0670F9017FB2}"/>
    <cellStyle name="Normal 2 5 2 8" xfId="47453" xr:uid="{2EA18E67-45AE-4205-B6DE-22FEF4960C39}"/>
    <cellStyle name="Normal 2 5 2 9" xfId="6825" xr:uid="{AB548CC5-F864-4840-8B71-E315F3C32828}"/>
    <cellStyle name="Normal 2 5 3" xfId="3166" xr:uid="{64D724CB-DA5F-4353-B86C-8E11E0CAE89B}"/>
    <cellStyle name="Normal 2 5 3 2" xfId="28518" xr:uid="{F21F5898-82CB-4EAC-B35D-0A50909A2802}"/>
    <cellStyle name="Normal 2 5 3 3" xfId="48789" xr:uid="{D87FA7E2-177E-4E82-96C1-130C36C04387}"/>
    <cellStyle name="Normal 2 5 3 4" xfId="8163" xr:uid="{010DAA4D-9C73-49DE-9EC8-CA65C882C31F}"/>
    <cellStyle name="Normal 2 5 4" xfId="6139" xr:uid="{28A61388-E30D-4F80-991F-945F5AD920B2}"/>
    <cellStyle name="Normal 2 5 4 2" xfId="28519" xr:uid="{0E2B6136-E21A-4238-BB88-791B6474A99D}"/>
    <cellStyle name="Normal 2 5 5" xfId="28520" xr:uid="{F01B0A23-8BA5-4F53-AB2F-0523B6989C94}"/>
    <cellStyle name="Normal 2 5 6" xfId="28521" xr:uid="{3B8D245D-A636-4A8E-AC3E-9D2AD92848CA}"/>
    <cellStyle name="Normal 2 5 7" xfId="9007" xr:uid="{E186C841-F5C3-49FC-8FAE-E36F35E3C32F}"/>
    <cellStyle name="Normal 2 5 8" xfId="46776" xr:uid="{F4342CB3-A287-4A8E-A904-159B0AE1B592}"/>
    <cellStyle name="Normal 2 5 9" xfId="50982" xr:uid="{87DDD196-7ED7-43E5-9237-9C0877642BD5}"/>
    <cellStyle name="Normal 2 50" xfId="28522" xr:uid="{0A7E103E-377A-427E-B6E6-1849D8BC061A}"/>
    <cellStyle name="Normal 2 50 2" xfId="28523" xr:uid="{F7A11C28-3250-4F60-8E80-6AFB79448323}"/>
    <cellStyle name="Normal 2 51" xfId="28524" xr:uid="{D9016D80-5C02-4D2D-AC15-FB3D2246F479}"/>
    <cellStyle name="Normal 2 51 2" xfId="28525" xr:uid="{DCA1E8D2-B25A-4799-89F4-B8599B064DE6}"/>
    <cellStyle name="Normal 2 51 2 2" xfId="28526" xr:uid="{C0004570-765A-452A-BEC0-30470D135DC7}"/>
    <cellStyle name="Normal 2 51 3" xfId="28527" xr:uid="{CD57D9BF-EBD1-4F69-9D8D-7F53C868689E}"/>
    <cellStyle name="Normal 2 52" xfId="28528" xr:uid="{F1669461-2580-48B9-99A7-9DDA167BB42C}"/>
    <cellStyle name="Normal 2 52 2" xfId="28529" xr:uid="{30477A2A-4F2F-42F5-BE33-0A5FB5469EAA}"/>
    <cellStyle name="Normal 2 52 2 2" xfId="28530" xr:uid="{065BED05-88B8-44ED-8841-4696A409C7C3}"/>
    <cellStyle name="Normal 2 52 3" xfId="28531" xr:uid="{FED83A2D-DEC4-4755-9D36-5BCA41927D9E}"/>
    <cellStyle name="Normal 2 53" xfId="28532" xr:uid="{3A97C4ED-EFAD-442C-B6D8-D355C9BF2B5F}"/>
    <cellStyle name="Normal 2 53 2" xfId="28533" xr:uid="{B751525A-34D3-4203-BCD3-A9E752FE52EC}"/>
    <cellStyle name="Normal 2 53 2 2" xfId="28534" xr:uid="{49C4D52F-27A9-4E95-B7EF-D479EB70B771}"/>
    <cellStyle name="Normal 2 53 3" xfId="28535" xr:uid="{F63B649A-69FF-47A4-9CF6-ED3ED4B15D48}"/>
    <cellStyle name="Normal 2 54" xfId="28536" xr:uid="{8DB1BBCA-1CD7-4920-8012-759A76A4023D}"/>
    <cellStyle name="Normal 2 54 2" xfId="28537" xr:uid="{20B025EB-5AA1-49FC-B308-DD4FE7207AD8}"/>
    <cellStyle name="Normal 2 54 3" xfId="28538" xr:uid="{AF25ADCB-21A4-4D34-8CD8-A532A32EB11D}"/>
    <cellStyle name="Normal 2 55" xfId="28539" xr:uid="{001D416C-F9FF-4022-ACC2-18CF6DFE6D3C}"/>
    <cellStyle name="Normal 2 55 2" xfId="28540" xr:uid="{1B8180D1-03BE-45EA-ADE4-441A3A49C0D1}"/>
    <cellStyle name="Normal 2 56" xfId="28541" xr:uid="{461FD78C-9B78-4752-9F02-3174B7B75698}"/>
    <cellStyle name="Normal 2 56 2" xfId="28542" xr:uid="{492795EB-0962-4E36-BEE6-D6227A067C04}"/>
    <cellStyle name="Normal 2 57" xfId="28543" xr:uid="{88D2A4E5-B842-475E-9482-2150EC046D38}"/>
    <cellStyle name="Normal 2 57 2" xfId="28544" xr:uid="{175470B9-B418-4C89-8E1E-1F99E9802773}"/>
    <cellStyle name="Normal 2 58" xfId="28545" xr:uid="{1DECFC24-1803-42C6-9421-D5C94AF6D9F6}"/>
    <cellStyle name="Normal 2 58 2" xfId="28546" xr:uid="{F034117E-39EB-40D2-91A4-B72380836900}"/>
    <cellStyle name="Normal 2 59" xfId="28547" xr:uid="{C1C4A68B-A983-4971-8BFB-A0DC41148ED2}"/>
    <cellStyle name="Normal 2 59 2" xfId="28548" xr:uid="{4B5EA1F3-EC51-402C-A99B-BC98E2D7CE7B}"/>
    <cellStyle name="Normal 2 6" xfId="1655" xr:uid="{1D260A54-E4D3-4B39-9070-2E93881795EA}"/>
    <cellStyle name="Normal 2 6 2" xfId="6599" xr:uid="{58EC5EBE-0DBC-41E6-9B8D-CFF6415034D3}"/>
    <cellStyle name="Normal 2 6 2 2" xfId="28549" xr:uid="{9DFBB242-A931-4762-90A7-B21F198B93D4}"/>
    <cellStyle name="Normal 2 6 2 2 2" xfId="28550" xr:uid="{6C2E56F3-096B-4DCA-946D-BBEBC8966EDA}"/>
    <cellStyle name="Normal 2 6 2 2 2 2" xfId="28551" xr:uid="{F59C6090-D7B2-4B7A-9D48-11BA0068A280}"/>
    <cellStyle name="Normal 2 6 2 3" xfId="28552" xr:uid="{C82CBA22-4EBF-41B3-B1A3-D82767A47B78}"/>
    <cellStyle name="Normal 2 6 2 4" xfId="28553" xr:uid="{66634710-06B3-4004-86ED-B7BDB2D8B1DF}"/>
    <cellStyle name="Normal 2 6 2 5" xfId="28554" xr:uid="{D7D4095A-63BB-451B-8A13-49D1BF2D3710}"/>
    <cellStyle name="Normal 2 6 2 6" xfId="28555" xr:uid="{798A8C77-FF05-44A5-93ED-9F662B690F0E}"/>
    <cellStyle name="Normal 2 6 2 7" xfId="9009" xr:uid="{EC2BAC84-5330-4795-B89A-F6475C8FD103}"/>
    <cellStyle name="Normal 2 6 3" xfId="28556" xr:uid="{6B3B7F73-5A49-4D63-B59E-343A5837D721}"/>
    <cellStyle name="Normal 2 6 4" xfId="28557" xr:uid="{D6172ECC-16DA-442D-BA4C-83F68587EAF7}"/>
    <cellStyle name="Normal 2 6 5" xfId="28558" xr:uid="{8068EC48-2606-4BD8-8F72-B452A46A89E6}"/>
    <cellStyle name="Normal 2 6 6" xfId="28559" xr:uid="{83EC0837-FCBF-4FDA-A82B-BBC2BC10F1F7}"/>
    <cellStyle name="Normal 2 6 7" xfId="45849" xr:uid="{DD19F1F5-C430-44BB-ABC7-FFF01CCCAC4F}"/>
    <cellStyle name="Normal 2 6 8" xfId="9008" xr:uid="{2FF6F24E-427D-4F96-874B-F2304E85FBB2}"/>
    <cellStyle name="Normal 2 6 9" xfId="3944" xr:uid="{4841B7AD-D8A9-4D11-AFA3-A72FE537FC85}"/>
    <cellStyle name="Normal 2 60" xfId="28560" xr:uid="{E4DF47FE-D4C6-422B-B006-5C27002533C8}"/>
    <cellStyle name="Normal 2 60 2" xfId="28561" xr:uid="{6A234444-94E5-49A1-8CE3-38A9583D8950}"/>
    <cellStyle name="Normal 2 61" xfId="28562" xr:uid="{4FF87C6C-6BB1-4063-A71B-7E810FC93A94}"/>
    <cellStyle name="Normal 2 62" xfId="28563" xr:uid="{3D041578-0BC3-4605-B812-E1FABFE3ED41}"/>
    <cellStyle name="Normal 2 63" xfId="42504" xr:uid="{8F2AD9AD-54A1-4D0D-ACB9-004B8D1C005B}"/>
    <cellStyle name="Normal 2 64" xfId="986" xr:uid="{20C870F3-75DC-4636-BBA7-BE6A7171624A}"/>
    <cellStyle name="Normal 2 64 2" xfId="45848" xr:uid="{221B19F3-0E9E-418F-92FD-2F4079AF4DB5}"/>
    <cellStyle name="Normal 2 64 3" xfId="5651" xr:uid="{F983E2A0-6785-48F3-807E-11592D6344D3}"/>
    <cellStyle name="Normal 2 64 4" xfId="52477" xr:uid="{F6667B06-8647-4555-81B9-6D6BE38E3A2F}"/>
    <cellStyle name="Normal 2 65" xfId="45798" xr:uid="{305C7C96-ED7B-46F1-8E91-E40F60EE6277}"/>
    <cellStyle name="Normal 2 66" xfId="45803" xr:uid="{7E607180-2807-4941-9615-C24A2F1998FE}"/>
    <cellStyle name="Normal 2 67" xfId="45806" xr:uid="{E5610FD9-2D7D-4EDE-ABE6-4D446A7E3FA1}"/>
    <cellStyle name="Normal 2 68" xfId="45809" xr:uid="{7D609BE1-1AE9-48D5-B88E-8645B1C8F455}"/>
    <cellStyle name="Normal 2 69" xfId="28564" xr:uid="{04C2757D-DADE-49FB-8738-9EFF2C2B6F50}"/>
    <cellStyle name="Normal 2 7" xfId="1005" xr:uid="{AA18D595-0FE5-4FDC-8720-94DD6759BF66}"/>
    <cellStyle name="Normal 2 7 2" xfId="5924" xr:uid="{C5DC74B2-1752-4535-A662-2F98D4E55EB2}"/>
    <cellStyle name="Normal 2 7 2 2" xfId="28565" xr:uid="{3464E4F7-30D5-4D6D-BD75-DF053FA9F0FB}"/>
    <cellStyle name="Normal 2 7 2 2 2" xfId="28566" xr:uid="{F993CD12-A8A3-4A44-9788-218EF782CB54}"/>
    <cellStyle name="Normal 2 7 2 2 2 2" xfId="28567" xr:uid="{B8B501CC-708E-424D-8EDB-87722F38D748}"/>
    <cellStyle name="Normal 2 7 2 3" xfId="28568" xr:uid="{35DD83B0-226E-4FE2-9F23-99A691F5A508}"/>
    <cellStyle name="Normal 2 7 2 4" xfId="28569" xr:uid="{9FD899C1-F2E0-4E61-8D37-87C8B35DAE66}"/>
    <cellStyle name="Normal 2 7 2 5" xfId="28570" xr:uid="{112432A5-15C4-4EAA-9B6E-B8BD255C8BF3}"/>
    <cellStyle name="Normal 2 7 2 6" xfId="28571" xr:uid="{F54279C0-0369-488D-93E5-77017655EFDA}"/>
    <cellStyle name="Normal 2 7 2 7" xfId="9011" xr:uid="{35E59803-9439-4371-9DF3-6C9DEACB2136}"/>
    <cellStyle name="Normal 2 7 3" xfId="28572" xr:uid="{D49E05A7-0F5F-44AF-AB77-233B9D916A49}"/>
    <cellStyle name="Normal 2 7 4" xfId="28573" xr:uid="{D0F90051-B673-4617-8D7A-AE456A3ACA32}"/>
    <cellStyle name="Normal 2 7 5" xfId="28574" xr:uid="{CED0B75E-0AE8-4497-A11F-2229CCE50D69}"/>
    <cellStyle name="Normal 2 7 6" xfId="28575" xr:uid="{7650CFD4-FCD6-43AB-951D-830D1B575605}"/>
    <cellStyle name="Normal 2 7 7" xfId="9010" xr:uid="{D26BA183-937D-4EB0-9372-79FC875A0E80}"/>
    <cellStyle name="Normal 2 7 8" xfId="46568" xr:uid="{AA9155A5-EAC6-490E-AB32-32915DD49A63}"/>
    <cellStyle name="Normal 2 7 9" xfId="4164" xr:uid="{D1A98514-7552-477D-A687-281A9F246FBB}"/>
    <cellStyle name="Normal 2 70" xfId="45812" xr:uid="{A80F278F-422F-424E-B508-25278BB9ABD4}"/>
    <cellStyle name="Normal 2 71" xfId="45815" xr:uid="{87DD0A76-8044-4EA6-AA7C-33C123FF0636}"/>
    <cellStyle name="Normal 2 72" xfId="45818" xr:uid="{9AA92C4F-6828-4F78-BD5F-890D9624F096}"/>
    <cellStyle name="Normal 2 73" xfId="45821" xr:uid="{CFB68A59-BA8C-4247-A160-31560D1C626F}"/>
    <cellStyle name="Normal 2 74" xfId="45824" xr:uid="{2DAF6C5C-2628-47D1-B03A-3075418AD0F2}"/>
    <cellStyle name="Normal 2 75" xfId="45827" xr:uid="{3A65E7D0-2F1F-42CE-AE27-A5EC2A51DA66}"/>
    <cellStyle name="Normal 2 76" xfId="45835" xr:uid="{3CBA217C-DDD7-43C1-83BB-FCB0BAB2B909}"/>
    <cellStyle name="Normal 2 77" xfId="45837" xr:uid="{D703373D-34C9-40C9-965E-5A0D986618F5}"/>
    <cellStyle name="Normal 2 78" xfId="45838" xr:uid="{70D76C6A-8CB1-4CDA-A016-E445EEFBC314}"/>
    <cellStyle name="Normal 2 79" xfId="45839" xr:uid="{537664D7-64E0-4E12-A8E3-43CAB49E3879}"/>
    <cellStyle name="Normal 2 8" xfId="1702" xr:uid="{9E69A675-4B2D-496B-ABC1-348E27981EDB}"/>
    <cellStyle name="Normal 2 8 2" xfId="6645" xr:uid="{E733620A-D0AE-4096-BF76-6937ED22ABA9}"/>
    <cellStyle name="Normal 2 8 2 2" xfId="28577" xr:uid="{CBF88240-4E9C-4773-AD02-A45BE30ACBC1}"/>
    <cellStyle name="Normal 2 8 2 2 2" xfId="28578" xr:uid="{9ABE5E3B-7A43-4919-8AEA-986DEAE03737}"/>
    <cellStyle name="Normal 2 8 2 2 2 2" xfId="28579" xr:uid="{211FCB8E-4EFA-431A-97B8-BBF69F6718EA}"/>
    <cellStyle name="Normal 2 8 2 3" xfId="28580" xr:uid="{6BEF7582-EAA0-430F-9205-510EC21F3438}"/>
    <cellStyle name="Normal 2 8 2 4" xfId="28581" xr:uid="{972ED07F-5C73-4D33-9C12-30A9AF1BC048}"/>
    <cellStyle name="Normal 2 8 2 5" xfId="28582" xr:uid="{A71477A8-0047-4135-98DF-D8BB559A196D}"/>
    <cellStyle name="Normal 2 8 2 6" xfId="28583" xr:uid="{8E66C7A9-4F11-4A4F-903F-0C2A96F35183}"/>
    <cellStyle name="Normal 2 8 2 7" xfId="28576" xr:uid="{B160E850-F63B-418C-9BB5-66E417CE9FF1}"/>
    <cellStyle name="Normal 2 8 3" xfId="28584" xr:uid="{8B366FFB-5520-49EA-A575-57C7687F89C1}"/>
    <cellStyle name="Normal 2 8 4" xfId="28585" xr:uid="{D690E6D0-38ED-4CC1-96B7-FCD13800AF76}"/>
    <cellStyle name="Normal 2 8 5" xfId="28586" xr:uid="{E5C7B5E5-2859-446C-BEA6-80D447C86C99}"/>
    <cellStyle name="Normal 2 8 6" xfId="28587" xr:uid="{76181C4F-CB26-45C4-81A7-43721ECAD38F}"/>
    <cellStyle name="Normal 2 8 7" xfId="9012" xr:uid="{A32095C0-379D-4912-9A95-B70B5665A922}"/>
    <cellStyle name="Normal 2 8 8" xfId="47268" xr:uid="{DEECDEA4-9060-4BA2-B4BC-1D8E94900E24}"/>
    <cellStyle name="Normal 2 8 9" xfId="4209" xr:uid="{AABBB8C5-227E-4D0B-94B0-AB0F33E7FFD1}"/>
    <cellStyle name="Normal 2 80" xfId="45844" xr:uid="{DC67DC97-7319-4E5F-B1BD-BC7C51C1F9B7}"/>
    <cellStyle name="Normal 2 81" xfId="46108" xr:uid="{8D813865-2B4D-42C4-B3BE-7D9B00BDA8BF}"/>
    <cellStyle name="Normal 2 82" xfId="9860" xr:uid="{BAF0C4FA-0820-46D0-A68E-C33602A1A4C7}"/>
    <cellStyle name="Normal 2 83" xfId="3565" xr:uid="{636BB465-81C3-4D4F-B788-397C56C48282}"/>
    <cellStyle name="Normal 2 84" xfId="496" xr:uid="{00000000-0005-0000-0000-0000F0010000}"/>
    <cellStyle name="Normal 2 85" xfId="52069" xr:uid="{D8101939-2948-43CA-A502-02AD0C537E01}"/>
    <cellStyle name="Normal 2 86" xfId="52072" xr:uid="{45922D3F-8248-431B-8634-75B7563932C3}"/>
    <cellStyle name="Normal 2 87" xfId="52079" xr:uid="{CDDDF62E-D1F2-4F74-96C5-BB56C8195D8C}"/>
    <cellStyle name="Normal 2 88" xfId="52485" xr:uid="{178F6D06-0CCD-4D27-A55D-09D7F9786DAD}"/>
    <cellStyle name="Normal 2 89" xfId="52498" xr:uid="{37301814-B52B-4AF0-A23B-7A02F9A78DD8}"/>
    <cellStyle name="Normal 2 9" xfId="953" xr:uid="{ECFDAD2B-E9C3-415C-B39D-6F5C4D7B1398}"/>
    <cellStyle name="Normal 2 9 2" xfId="5891" xr:uid="{14B08B48-7747-48FB-93CC-068CE4B20720}"/>
    <cellStyle name="Normal 2 9 2 2" xfId="28589" xr:uid="{A72004CD-7D2B-4118-ACF5-E0B4F58B233B}"/>
    <cellStyle name="Normal 2 9 2 2 2" xfId="28590" xr:uid="{34E0C2B9-6B37-404E-BADC-E7D98FAF826A}"/>
    <cellStyle name="Normal 2 9 2 2 2 2" xfId="28591" xr:uid="{F280EBAE-8E3D-4CD0-9019-255FF48A6A0B}"/>
    <cellStyle name="Normal 2 9 2 3" xfId="28592" xr:uid="{DA1342F0-5177-4DCB-ACBE-E5637B1900DF}"/>
    <cellStyle name="Normal 2 9 2 4" xfId="28593" xr:uid="{8681615B-AF55-48DD-9AA9-17B5C07945A3}"/>
    <cellStyle name="Normal 2 9 2 5" xfId="28594" xr:uid="{C1C9CDF8-F8D8-43D1-A800-6288D3EAA61B}"/>
    <cellStyle name="Normal 2 9 2 6" xfId="28595" xr:uid="{C1C0553A-33EA-4138-89DB-D85E816CC2C1}"/>
    <cellStyle name="Normal 2 9 2 7" xfId="28588" xr:uid="{C079C972-B23E-4986-9E3A-BBA0AEA243C5}"/>
    <cellStyle name="Normal 2 9 3" xfId="28596" xr:uid="{33EDEDDC-0FD9-403B-A573-438B4DB09A10}"/>
    <cellStyle name="Normal 2 9 4" xfId="28597" xr:uid="{DB638595-6491-42D3-AA6E-1E371CA2DD79}"/>
    <cellStyle name="Normal 2 9 5" xfId="28598" xr:uid="{0485E58A-139D-40E4-B68F-7B49741F736A}"/>
    <cellStyle name="Normal 2 9 6" xfId="28599" xr:uid="{36B85C9E-AADE-4B15-9184-40FDBE2EED9B}"/>
    <cellStyle name="Normal 2 9 7" xfId="9013" xr:uid="{A4709BAC-5C11-468E-BC72-79CDDD46E21B}"/>
    <cellStyle name="Normal 2 9 8" xfId="46531" xr:uid="{B2561D1D-2961-4428-A839-FAFCA2CC189C}"/>
    <cellStyle name="Normal 2 9 9" xfId="4592" xr:uid="{B1815A51-E262-4D9F-B302-303D0B84DE0B}"/>
    <cellStyle name="Normal 2 90" xfId="52502" xr:uid="{491F31FF-24B8-47FB-9955-E5B0A6EB4D29}"/>
    <cellStyle name="Normal 2 91" xfId="52503" xr:uid="{48FEC9A7-FDEA-401D-95C6-A1FED9689079}"/>
    <cellStyle name="Normal 2 92" xfId="52509" xr:uid="{1E139B32-9585-4AFD-87A4-3F17F71EE0F2}"/>
    <cellStyle name="Normal 2 93" xfId="52510" xr:uid="{2C6FE130-D4F1-46BD-9C2C-0543E8F7F82F}"/>
    <cellStyle name="Normal 2_010120090107T03" xfId="28600" xr:uid="{5C33919D-BD94-4438-9AB5-BC6C14EC658F}"/>
    <cellStyle name="Normal 20" xfId="497" xr:uid="{00000000-0005-0000-0000-0000F1010000}"/>
    <cellStyle name="Normal 20 10" xfId="28601" xr:uid="{E619A629-604E-480A-8CD0-AE01FA344E0D}"/>
    <cellStyle name="Normal 20 11" xfId="28602" xr:uid="{0FA61C4D-85DC-4BF9-B52E-B8E229D1A058}"/>
    <cellStyle name="Normal 20 12" xfId="28603" xr:uid="{B73CD815-E760-44CC-AF71-05A5635AB522}"/>
    <cellStyle name="Normal 20 13" xfId="28604" xr:uid="{A11F5597-8C73-459D-BE9C-D6236495142C}"/>
    <cellStyle name="Normal 20 14" xfId="28605" xr:uid="{06B3A020-FAFC-4C14-9139-66A6ED9153E5}"/>
    <cellStyle name="Normal 20 15" xfId="28606" xr:uid="{466CD8D0-B613-40EC-976C-35597C34812C}"/>
    <cellStyle name="Normal 20 16" xfId="28607" xr:uid="{E13B4DFA-DE38-414B-8F35-BEF2C751CA6D}"/>
    <cellStyle name="Normal 20 17" xfId="28608" xr:uid="{6E068E8B-CE1C-448D-BAE9-AFC725F77894}"/>
    <cellStyle name="Normal 20 18" xfId="28609" xr:uid="{6ED9C0BB-7181-47B5-942E-CD708979C46C}"/>
    <cellStyle name="Normal 20 19" xfId="28610" xr:uid="{460C885B-F31C-4B06-87E6-1EDD62A67374}"/>
    <cellStyle name="Normal 20 2" xfId="1869" xr:uid="{5F53BA7B-85E5-4C91-A543-4E52CDCDE3D5}"/>
    <cellStyle name="Normal 20 2 2" xfId="6829" xr:uid="{0229CE3F-077A-40E0-8609-02690D5B5453}"/>
    <cellStyle name="Normal 20 2 3" xfId="9014" xr:uid="{C977EF2B-D473-4EFC-9EA9-6309069C2E77}"/>
    <cellStyle name="Normal 20 2 4" xfId="47457" xr:uid="{A837C2BA-3F5E-4879-97EC-1B05BC8339DB}"/>
    <cellStyle name="Normal 20 2 5" xfId="4502" xr:uid="{09CB9A2F-6932-46B4-A834-B918AB272243}"/>
    <cellStyle name="Normal 20 20" xfId="28611" xr:uid="{5C6ACE0B-417C-4167-A635-4D5EE273444C}"/>
    <cellStyle name="Normal 20 21" xfId="28612" xr:uid="{C13A5FD1-B1A6-4C11-8BCF-F74D7774AAB6}"/>
    <cellStyle name="Normal 20 22" xfId="28613" xr:uid="{0BECEF64-0F60-4D5C-B3A8-FC0A01651430}"/>
    <cellStyle name="Normal 20 23" xfId="28614" xr:uid="{B5536ACF-864B-4F51-A46D-AA6843D64A82}"/>
    <cellStyle name="Normal 20 24" xfId="28615" xr:uid="{90E79A35-FB81-47F9-9BD5-CED33C6BE3F3}"/>
    <cellStyle name="Normal 20 25" xfId="28616" xr:uid="{8ADD7D9C-5FB3-4101-A414-164BB05958E3}"/>
    <cellStyle name="Normal 20 26" xfId="28617" xr:uid="{F4BF02FE-E1FD-4C05-A65D-D712DB6CEAB0}"/>
    <cellStyle name="Normal 20 27" xfId="28618" xr:uid="{0498F606-398A-4010-AE65-3EDC72A31FAE}"/>
    <cellStyle name="Normal 20 28" xfId="28619" xr:uid="{99A6E55D-8343-467C-866A-59D9E83E81F5}"/>
    <cellStyle name="Normal 20 29" xfId="28620" xr:uid="{63349026-880E-43A8-ADD3-2C28CAB06B6D}"/>
    <cellStyle name="Normal 20 3" xfId="1220" xr:uid="{3E0D084D-42C7-4444-B502-BF35A8D105D2}"/>
    <cellStyle name="Normal 20 3 2" xfId="6144" xr:uid="{0E265124-3D07-483E-819C-3B10FD8A8205}"/>
    <cellStyle name="Normal 20 3 2 2" xfId="28622" xr:uid="{6E462B34-E869-4BF4-BC9A-B43EFF235423}"/>
    <cellStyle name="Normal 20 3 3" xfId="28621" xr:uid="{9A7A8D48-23AA-4692-9D44-F7307F78252B}"/>
    <cellStyle name="Normal 20 3 4" xfId="46780" xr:uid="{ABBD5679-2910-4B5F-BCE2-081EFFDAD65E}"/>
    <cellStyle name="Normal 20 3 5" xfId="4756" xr:uid="{029E8950-E865-4AB9-A7F5-0A403A160EC4}"/>
    <cellStyle name="Normal 20 3 6" xfId="52943" xr:uid="{568835B3-EDCB-4B7D-B0F9-1DFF1C4B26AE}"/>
    <cellStyle name="Normal 20 30" xfId="28623" xr:uid="{61F8EACD-B52C-49F6-8710-3F7FA9E851F4}"/>
    <cellStyle name="Normal 20 31" xfId="28624" xr:uid="{54A34BF3-A9EA-4E84-B988-8225C54B56CE}"/>
    <cellStyle name="Normal 20 32" xfId="28625" xr:uid="{31C7DB72-F553-47BB-A4BB-664736F0837C}"/>
    <cellStyle name="Normal 20 33" xfId="28626" xr:uid="{E1D0B942-52D7-4175-ACE3-517A9326B137}"/>
    <cellStyle name="Normal 20 34" xfId="28627" xr:uid="{23ABCA13-BAE9-4612-8111-9737FA3F2BC2}"/>
    <cellStyle name="Normal 20 35" xfId="28628" xr:uid="{2DC21F30-A610-47A0-B1E6-CB707D76E84D}"/>
    <cellStyle name="Normal 20 36" xfId="28629" xr:uid="{BF5C95A4-FC26-4921-AF9D-EFD7058B4275}"/>
    <cellStyle name="Normal 20 37" xfId="28630" xr:uid="{26BB34C2-C7E1-4D62-B791-E5A55D91EA2A}"/>
    <cellStyle name="Normal 20 38" xfId="28631" xr:uid="{F8891ABB-6DB2-4883-A4BF-4A0CF89D4D19}"/>
    <cellStyle name="Normal 20 39" xfId="28632" xr:uid="{724C04CF-0E42-461D-BD10-EB75CC057CA9}"/>
    <cellStyle name="Normal 20 4" xfId="3170" xr:uid="{EB2D832C-3C26-4CDC-BFC7-75592F4436C9}"/>
    <cellStyle name="Normal 20 4 2" xfId="28633" xr:uid="{05393B78-9098-493A-ABE1-9A9ADCEE0118}"/>
    <cellStyle name="Normal 20 4 2 2" xfId="28634" xr:uid="{9A29D7CE-047C-42E2-8F51-FA8B8F7F30EE}"/>
    <cellStyle name="Normal 20 4 2 3" xfId="42505" xr:uid="{51E8328C-B6FA-4499-AB32-4426D32AF3E1}"/>
    <cellStyle name="Normal 20 4 3" xfId="28635" xr:uid="{D0EFB3BC-FBA7-4D7E-99EF-E2EE681C15FD}"/>
    <cellStyle name="Normal 20 4 4" xfId="42506" xr:uid="{DF622BD6-EE69-4858-8463-D0A2315FD160}"/>
    <cellStyle name="Normal 20 4 5" xfId="48793" xr:uid="{9500E5F4-0336-4860-803D-650118B61B85}"/>
    <cellStyle name="Normal 20 4 6" xfId="8167" xr:uid="{143B2A73-1514-45F7-9F12-8A9E0F9133D4}"/>
    <cellStyle name="Normal 20 40" xfId="28636" xr:uid="{48DDC89D-5D03-4E50-ACBC-AC389839E9E4}"/>
    <cellStyle name="Normal 20 41" xfId="28637" xr:uid="{862C33CF-C0D9-441C-88E6-80B82140851B}"/>
    <cellStyle name="Normal 20 42" xfId="28638" xr:uid="{8D3D4EF2-B198-47F0-A8BC-19228B508969}"/>
    <cellStyle name="Normal 20 43" xfId="28639" xr:uid="{0F1F66B4-B2AE-4D7E-BC7E-76861DEE8B23}"/>
    <cellStyle name="Normal 20 44" xfId="28640" xr:uid="{606B38A9-7F31-4393-A8D7-C606D05D5A49}"/>
    <cellStyle name="Normal 20 45" xfId="28641" xr:uid="{CE058889-97E2-4FA0-9CB9-152B02AD2C62}"/>
    <cellStyle name="Normal 20 45 2" xfId="28642" xr:uid="{6B461E20-26D5-44BB-8CFD-A74BB5C060C5}"/>
    <cellStyle name="Normal 20 45 3" xfId="28643" xr:uid="{F2FBFB8A-B96F-450C-8C1C-5AFC65EC3493}"/>
    <cellStyle name="Normal 20 45 4" xfId="28644" xr:uid="{CB340DF0-5A23-45E3-9D78-9AB199E66DD6}"/>
    <cellStyle name="Normal 20 45 5" xfId="28645" xr:uid="{DEEDBA44-692D-4240-B50C-75C15FB375E7}"/>
    <cellStyle name="Normal 20 46" xfId="28646" xr:uid="{EFBA89D4-8D1F-489A-8228-4DB1B51EC6F7}"/>
    <cellStyle name="Normal 20 47" xfId="28647" xr:uid="{354A311C-3346-4B38-AB00-20662CE9E1A3}"/>
    <cellStyle name="Normal 20 48" xfId="28648" xr:uid="{75F6E154-AB28-4BE2-A2DF-79E6E8644ECE}"/>
    <cellStyle name="Normal 20 49" xfId="28649" xr:uid="{A8DA7EAE-0625-49D5-8393-4F681C5B7743}"/>
    <cellStyle name="Normal 20 5" xfId="28650" xr:uid="{A528A7D2-F1BA-42E1-BFA7-76B32B7E8C9C}"/>
    <cellStyle name="Normal 20 50" xfId="28651" xr:uid="{AFB54521-E5B9-491C-BD3A-670E204E3858}"/>
    <cellStyle name="Normal 20 51" xfId="28652" xr:uid="{DBC82661-5040-4D61-9611-BF5ED83817A4}"/>
    <cellStyle name="Normal 20 51 2" xfId="28653" xr:uid="{D954A0E9-0CC5-41B7-957B-F69947F20329}"/>
    <cellStyle name="Normal 20 52" xfId="28654" xr:uid="{82398E96-5B0C-41F5-AB5E-8FFF570F3EA1}"/>
    <cellStyle name="Normal 20 53" xfId="28655" xr:uid="{2B9E1DD1-2CC9-4845-AF66-22A88001926A}"/>
    <cellStyle name="Normal 20 54" xfId="28656" xr:uid="{AC0F3770-E85A-4262-86AE-A4A289E4270D}"/>
    <cellStyle name="Normal 20 55" xfId="28657" xr:uid="{2DE30217-B64B-41B1-8F6C-2D33626C5401}"/>
    <cellStyle name="Normal 20 56" xfId="28658" xr:uid="{67F5F0BF-F7BB-44F7-82D7-380C18D5D36C}"/>
    <cellStyle name="Normal 20 57" xfId="28659" xr:uid="{94E3C5A5-5EE5-42D9-B7F1-DEB08C0753BA}"/>
    <cellStyle name="Normal 20 58" xfId="28660" xr:uid="{716A312C-E938-4766-BE98-0659186ADCF6}"/>
    <cellStyle name="Normal 20 59" xfId="28661" xr:uid="{14010B79-7C27-4ACA-A11F-36AAAC2D7E4F}"/>
    <cellStyle name="Normal 20 6" xfId="28662" xr:uid="{9BC5B311-8EB6-4DC1-ABB1-88C9F2719B7A}"/>
    <cellStyle name="Normal 20 60" xfId="28663" xr:uid="{576CBFC9-4196-4915-93E8-F58B0AE1E524}"/>
    <cellStyle name="Normal 20 61" xfId="28664" xr:uid="{747F8DB7-BE21-40BE-9336-08710F0EA453}"/>
    <cellStyle name="Normal 20 62" xfId="28665" xr:uid="{54BDF53F-7A6F-4B09-8D80-B9A2AEB6A538}"/>
    <cellStyle name="Normal 20 63" xfId="28666" xr:uid="{B0F21485-7E11-474F-919C-7AFF0C5D1B0B}"/>
    <cellStyle name="Normal 20 64" xfId="28667" xr:uid="{BB3D2C03-D0A0-4313-A6F4-79F6F1F29697}"/>
    <cellStyle name="Normal 20 65" xfId="28668" xr:uid="{E3EE43C9-A78F-4A85-967B-605D1E2B2ECA}"/>
    <cellStyle name="Normal 20 66" xfId="28669" xr:uid="{31635341-F3DC-4367-A398-EF573A0BA856}"/>
    <cellStyle name="Normal 20 67" xfId="28670" xr:uid="{8A20540A-8EF6-482C-8AB2-836DC3181DA4}"/>
    <cellStyle name="Normal 20 68" xfId="28671" xr:uid="{7837ED92-10D6-4AA7-A999-4624F3356A0E}"/>
    <cellStyle name="Normal 20 69" xfId="28672" xr:uid="{501118F1-E563-486A-95B0-7DF208C50D76}"/>
    <cellStyle name="Normal 20 7" xfId="28673" xr:uid="{3D78EEC0-CA61-4D70-AEC3-D9493BA1D760}"/>
    <cellStyle name="Normal 20 70" xfId="28674" xr:uid="{CC600A54-550C-4F3C-9F78-8102BE0CC358}"/>
    <cellStyle name="Normal 20 71" xfId="28675" xr:uid="{4A51A5AC-0DE1-48B2-8C6B-BF1DE424CCA3}"/>
    <cellStyle name="Normal 20 72" xfId="28676" xr:uid="{9CEAFDD3-1FBB-46CF-888E-FF9646407B71}"/>
    <cellStyle name="Normal 20 73" xfId="28677" xr:uid="{E7A78774-5098-476B-869B-6CC204CE5307}"/>
    <cellStyle name="Normal 20 74" xfId="28678" xr:uid="{04ABE2F4-A390-49CD-B707-DD8230CAF8E9}"/>
    <cellStyle name="Normal 20 75" xfId="28679" xr:uid="{BEC41665-0739-4F0B-A497-25552D240090}"/>
    <cellStyle name="Normal 20 76" xfId="28680" xr:uid="{ED5C4BEA-DB3F-4A4B-A7B8-C8B5A1795ED2}"/>
    <cellStyle name="Normal 20 77" xfId="28681" xr:uid="{934FC37A-CF4E-46AE-AEBF-B2808F727AED}"/>
    <cellStyle name="Normal 20 78" xfId="28682" xr:uid="{A8513A3D-AF09-4716-9431-261A7EAAF2A9}"/>
    <cellStyle name="Normal 20 79" xfId="28683" xr:uid="{29DF9555-39FF-41A3-88CB-6F220478CF3A}"/>
    <cellStyle name="Normal 20 8" xfId="28684" xr:uid="{E77A781E-1F19-4D47-BE04-070DC9956D32}"/>
    <cellStyle name="Normal 20 80" xfId="28685" xr:uid="{ED3FBDAD-8BC7-4A06-97D6-6474410F51A5}"/>
    <cellStyle name="Normal 20 81" xfId="28686" xr:uid="{EC4979F9-948C-4206-B0D0-C9B1F1DF6BD7}"/>
    <cellStyle name="Normal 20 82" xfId="28687" xr:uid="{3A2DCD2F-77A9-4FF2-9799-008FD17B968A}"/>
    <cellStyle name="Normal 20 83" xfId="28688" xr:uid="{9E7BBD75-1D9F-4E17-A9FE-8EEE70BAF118}"/>
    <cellStyle name="Normal 20 84" xfId="28689" xr:uid="{CC8F97E8-4397-441C-99F8-EF76E9CFC741}"/>
    <cellStyle name="Normal 20 85" xfId="28690" xr:uid="{90FF73CA-8A02-463D-9C25-FE7987A2F06B}"/>
    <cellStyle name="Normal 20 86" xfId="28691" xr:uid="{7D159EE8-A36D-4321-A4B1-8959D21DFD75}"/>
    <cellStyle name="Normal 20 87" xfId="28692" xr:uid="{B526FC82-908D-4F4B-B495-9C29354047D0}"/>
    <cellStyle name="Normal 20 88" xfId="28693" xr:uid="{B6325812-DD87-47D0-9B67-07B55E76FFE8}"/>
    <cellStyle name="Normal 20 89" xfId="28694" xr:uid="{940FA6B5-2057-43F2-83C5-65D38F1AFB6B}"/>
    <cellStyle name="Normal 20 9" xfId="28695" xr:uid="{263C97A8-5C0B-436C-9042-D11E430B1604}"/>
    <cellStyle name="Normal 20 90" xfId="28696" xr:uid="{8163DE80-93EE-4D53-9897-A4046F5F31A8}"/>
    <cellStyle name="Normal 20 91" xfId="28697" xr:uid="{04927F16-8C65-4FB1-AA12-1847569C93D6}"/>
    <cellStyle name="Normal 20 92" xfId="28698" xr:uid="{3AD24362-F949-4974-8B64-E7CC65353A24}"/>
    <cellStyle name="Normal 20 93" xfId="28699" xr:uid="{0C8CD6C0-ED3E-41DD-8067-9B7451423B8E}"/>
    <cellStyle name="Normal 20 94" xfId="28700" xr:uid="{042B31A7-57B4-4F49-8BF5-2C17B17943C1}"/>
    <cellStyle name="Normal 20 95" xfId="28701" xr:uid="{539DFF4B-4427-4095-BC32-8F24AC523684}"/>
    <cellStyle name="Normal 20 96" xfId="28702" xr:uid="{C4CC10B6-5DC8-49CD-A3BB-917B75946549}"/>
    <cellStyle name="Normal 20 97" xfId="28703" xr:uid="{B0736853-16A8-4728-B1C4-0B7E95B99F09}"/>
    <cellStyle name="Normal 20 98" xfId="42507" xr:uid="{19F4988C-6D73-4ED8-8FF9-9181184D9875}"/>
    <cellStyle name="Normal 20 99" xfId="3618" xr:uid="{90AB944C-6945-4630-8C31-91AE35A7B077}"/>
    <cellStyle name="Normal 200" xfId="52343" xr:uid="{41EF4B07-11FB-461D-83FF-16AA293FAB9B}"/>
    <cellStyle name="Normal 201" xfId="52345" xr:uid="{202A46CF-DA94-4362-B4E3-6AB5E5B187B1}"/>
    <cellStyle name="Normal 202" xfId="52347" xr:uid="{1A7E3F42-ECC4-45E6-A9E5-2DA9193BA3A9}"/>
    <cellStyle name="Normal 203" xfId="52349" xr:uid="{14012AC7-B096-470A-9345-C3F4FB2C6035}"/>
    <cellStyle name="Normal 204" xfId="52351" xr:uid="{EADEAAA9-57E5-4D5E-8E7D-97EDDE01F661}"/>
    <cellStyle name="Normal 205" xfId="52353" xr:uid="{14E19C31-D360-4B9F-9239-6159C00984AA}"/>
    <cellStyle name="Normal 206" xfId="52354" xr:uid="{560456D1-BC0A-4B2E-96C3-77E1A6AFC5D6}"/>
    <cellStyle name="Normal 207" xfId="52358" xr:uid="{91B4D24D-95C8-43D4-81D7-933D6EDF1415}"/>
    <cellStyle name="Normal 208" xfId="52360" xr:uid="{E959431B-0F49-4E6D-82BF-6D9BB6ECBCB4}"/>
    <cellStyle name="Normal 209" xfId="52362" xr:uid="{D864B2F8-9AF0-4D72-AF63-AE3224CC8521}"/>
    <cellStyle name="Normal 21" xfId="498" xr:uid="{00000000-0005-0000-0000-0000F2010000}"/>
    <cellStyle name="Normal 21 10" xfId="9015" xr:uid="{A0D078B4-EE8C-4206-BAD6-1D2D1FA65A1D}"/>
    <cellStyle name="Normal 21 11" xfId="9016" xr:uid="{D47D7057-C23F-4655-A9D1-E810BFF551D5}"/>
    <cellStyle name="Normal 21 12" xfId="9017" xr:uid="{9C53AB08-3CA5-4A94-92A5-0D20D020B813}"/>
    <cellStyle name="Normal 21 13" xfId="9018" xr:uid="{1B9B98B7-50D4-4F00-830F-612D84551E68}"/>
    <cellStyle name="Normal 21 14" xfId="9019" xr:uid="{4938C7E8-1971-4F58-AEF2-EB29B3EF4CE0}"/>
    <cellStyle name="Normal 21 15" xfId="9020" xr:uid="{AD885578-82D8-4CC6-A23A-AD3DB3622BCF}"/>
    <cellStyle name="Normal 21 16" xfId="9021" xr:uid="{3E2DA8DA-1953-4826-814E-ED914A906718}"/>
    <cellStyle name="Normal 21 16 2" xfId="28704" xr:uid="{FB34659F-5454-4235-A437-92929559806F}"/>
    <cellStyle name="Normal 21 16 2 2" xfId="28705" xr:uid="{855A6DCA-ADCF-42C5-8BA3-6D9FFD73A7BF}"/>
    <cellStyle name="Normal 21 16 2 3" xfId="42508" xr:uid="{84A81CF4-674D-464E-A71F-BB7D52F7AFEF}"/>
    <cellStyle name="Normal 21 17" xfId="28706" xr:uid="{AD7B5408-D591-45DC-B14F-3641510DCAA8}"/>
    <cellStyle name="Normal 21 18" xfId="42509" xr:uid="{9DFD837A-A555-4721-8A48-85D826901182}"/>
    <cellStyle name="Normal 21 19" xfId="46334" xr:uid="{70B97AF9-B88A-4ADB-A10F-027A438F82EE}"/>
    <cellStyle name="Normal 21 2" xfId="1873" xr:uid="{F8B5955A-BB05-42E8-AF7F-9B3AB9ED6568}"/>
    <cellStyle name="Normal 21 2 2" xfId="6833" xr:uid="{157F6B28-08C3-4D3B-A657-B74AF1068A0E}"/>
    <cellStyle name="Normal 21 2 2 2" xfId="9023" xr:uid="{CCC6FD29-C472-4EFB-BF21-3606D982BFA4}"/>
    <cellStyle name="Normal 21 2 3" xfId="9022" xr:uid="{E2D49023-0DFF-4614-BD65-C4BFDFC3FDC9}"/>
    <cellStyle name="Normal 21 2 4" xfId="47461" xr:uid="{C749F5B8-5E6B-46F7-917A-2DD03DCA3C00}"/>
    <cellStyle name="Normal 21 2 5" xfId="4413" xr:uid="{10CEA2DF-5C5F-4AE8-BE0E-5749088280E0}"/>
    <cellStyle name="Normal 21 20" xfId="3945" xr:uid="{5866BA7D-81BC-4714-BD79-B6D5BB8AFB4E}"/>
    <cellStyle name="Normal 21 3" xfId="1225" xr:uid="{CA47966C-2512-40DC-9E03-69BB3C080489}"/>
    <cellStyle name="Normal 21 3 2" xfId="28707" xr:uid="{5A89E43B-BF09-4D99-9EC6-245D6DDA84BB}"/>
    <cellStyle name="Normal 21 3 3" xfId="9024" xr:uid="{E13C463D-D468-4F2D-A650-14E138F27B41}"/>
    <cellStyle name="Normal 21 3 4" xfId="46784" xr:uid="{55EBA415-A752-486F-892C-89F96B82B008}"/>
    <cellStyle name="Normal 21 3 5" xfId="6149" xr:uid="{CB596564-9676-484F-8055-FE6DFCC72BA0}"/>
    <cellStyle name="Normal 21 4" xfId="3174" xr:uid="{97E31CCB-E8DA-4C7C-8A7F-408A7A972253}"/>
    <cellStyle name="Normal 21 4 2" xfId="9025" xr:uid="{989256A1-BAE0-465D-9E27-EA91EAAFCD12}"/>
    <cellStyle name="Normal 21 4 3" xfId="48797" xr:uid="{E7A335D8-A45E-45CE-97B5-9BAE3EDFF1C2}"/>
    <cellStyle name="Normal 21 4 4" xfId="8171" xr:uid="{6B1589D5-A28E-4592-8E66-621FE6B4BFAF}"/>
    <cellStyle name="Normal 21 5" xfId="9026" xr:uid="{C41F9080-F5F2-4EB6-86D7-3AAEE37D9E2A}"/>
    <cellStyle name="Normal 21 6" xfId="9027" xr:uid="{0AF29E2F-36A7-4754-A3DA-9890B628EEF7}"/>
    <cellStyle name="Normal 21 7" xfId="9028" xr:uid="{846B3C70-B6D3-4034-91C4-C6B1C718C219}"/>
    <cellStyle name="Normal 21 8" xfId="9029" xr:uid="{55855399-05C5-44F1-BFE5-675E0CFF31B3}"/>
    <cellStyle name="Normal 21 9" xfId="9030" xr:uid="{6AC35C60-DC44-41D0-8E84-CA8371484560}"/>
    <cellStyle name="Normal 210" xfId="52364" xr:uid="{CA62A8DB-57A8-4CFC-BD15-62A49680E095}"/>
    <cellStyle name="Normal 211" xfId="52365" xr:uid="{38CC34D9-4FF8-414F-B859-730E58A9CF54}"/>
    <cellStyle name="Normal 212" xfId="52367" xr:uid="{9FF720C9-CA28-4D32-8A5C-7F9F9C9D4EB6}"/>
    <cellStyle name="Normal 213" xfId="52369" xr:uid="{9821A6FA-4D5B-4F89-86A4-8BFAB4C4AEE2}"/>
    <cellStyle name="Normal 214" xfId="52371" xr:uid="{C9E56F17-B7D7-4AA5-8264-7957CF60D8E3}"/>
    <cellStyle name="Normal 215" xfId="52373" xr:uid="{6344CE65-1FA8-4DA4-B89C-DF5ECA7A7BF5}"/>
    <cellStyle name="Normal 216" xfId="52375" xr:uid="{7038D3B4-0C87-4A4C-8026-397D9CC8D033}"/>
    <cellStyle name="Normal 217" xfId="52377" xr:uid="{4D0738A9-87E1-45AC-8440-1645BBB029E0}"/>
    <cellStyle name="Normal 218" xfId="52380" xr:uid="{49F695C0-323A-43F2-BFDE-BBFF83603D26}"/>
    <cellStyle name="Normal 219" xfId="52382" xr:uid="{A82C3506-A323-46F2-ADDE-737B750AB7DA}"/>
    <cellStyle name="Normal 22" xfId="499" xr:uid="{00000000-0005-0000-0000-0000F3010000}"/>
    <cellStyle name="Normal 22 10" xfId="9031" xr:uid="{36665C5F-7D8C-422D-8D25-2EE9F3E053A8}"/>
    <cellStyle name="Normal 22 100" xfId="3946" xr:uid="{B550BA84-CFA4-47AF-A915-BF3A81EEF945}"/>
    <cellStyle name="Normal 22 11" xfId="9032" xr:uid="{97AFF7A1-5B94-4376-B370-F7997474D752}"/>
    <cellStyle name="Normal 22 12" xfId="9033" xr:uid="{72E90A62-A5CA-48DE-8AE7-740058279380}"/>
    <cellStyle name="Normal 22 13" xfId="9034" xr:uid="{778FC66F-98A7-4C0B-862F-63459AE522E2}"/>
    <cellStyle name="Normal 22 14" xfId="9035" xr:uid="{4B87B3C2-EE88-4F6D-9EE2-110D0524737E}"/>
    <cellStyle name="Normal 22 15" xfId="9036" xr:uid="{FE0B6303-BC1D-4CA9-8811-976BE51561C9}"/>
    <cellStyle name="Normal 22 16" xfId="9037" xr:uid="{512425D1-96C2-4F5F-A841-365AEBAD6D9C}"/>
    <cellStyle name="Normal 22 17" xfId="28708" xr:uid="{7A9A310E-EC1F-4D69-A633-723B1DA13808}"/>
    <cellStyle name="Normal 22 18" xfId="28709" xr:uid="{CCF8C7FF-D3C9-4F3B-B880-6B133F5B1C4A}"/>
    <cellStyle name="Normal 22 19" xfId="28710" xr:uid="{969B4A24-1833-4BB4-BE4F-04B52DB0C906}"/>
    <cellStyle name="Normal 22 2" xfId="1874" xr:uid="{8ED14E78-A90A-45D8-A0BF-F80DF952DA21}"/>
    <cellStyle name="Normal 22 2 2" xfId="4758" xr:uid="{3F9D2C48-F95E-4B35-A377-90E19AEB73E0}"/>
    <cellStyle name="Normal 22 2 2 2" xfId="9039" xr:uid="{D5CD54AC-4129-498E-8F5F-B391601544CA}"/>
    <cellStyle name="Normal 22 2 3" xfId="6834" xr:uid="{609D6218-D4B6-418F-B5B5-BDC2FB18D4F1}"/>
    <cellStyle name="Normal 22 2 4" xfId="9038" xr:uid="{5FB0BA3A-A6B7-44C6-B365-925DCF7D6910}"/>
    <cellStyle name="Normal 22 2 5" xfId="47462" xr:uid="{354EC59A-FE21-4F55-8BB7-6FD05C09EB65}"/>
    <cellStyle name="Normal 22 2 6" xfId="4150" xr:uid="{31E68893-EECA-4BF1-B657-353BBC2B7046}"/>
    <cellStyle name="Normal 22 20" xfId="28711" xr:uid="{27F92552-5E42-427B-A760-B27D30940418}"/>
    <cellStyle name="Normal 22 21" xfId="28712" xr:uid="{CC9CE18D-13B4-4108-AA1C-D128366B9DF3}"/>
    <cellStyle name="Normal 22 22" xfId="28713" xr:uid="{D27BE804-7202-475A-AF78-BCC0A3557FD8}"/>
    <cellStyle name="Normal 22 23" xfId="28714" xr:uid="{A0F23798-CBB6-48F5-B61F-71ECBF6CD270}"/>
    <cellStyle name="Normal 22 24" xfId="28715" xr:uid="{D8139E7F-35E2-46E3-B16D-E5C85400516A}"/>
    <cellStyle name="Normal 22 25" xfId="28716" xr:uid="{F6D4DE45-F1A7-4996-B43D-EC59AFE930D9}"/>
    <cellStyle name="Normal 22 26" xfId="28717" xr:uid="{A437D7EA-A114-4B7C-A4D0-476C88E69024}"/>
    <cellStyle name="Normal 22 27" xfId="28718" xr:uid="{F16C850B-C0EA-4D60-B09A-F269CE5A4D97}"/>
    <cellStyle name="Normal 22 28" xfId="28719" xr:uid="{14F10F78-30C1-4FBD-A27F-68E4503F4CFE}"/>
    <cellStyle name="Normal 22 29" xfId="28720" xr:uid="{A1296DF6-8DD2-4547-8893-F2CE35611245}"/>
    <cellStyle name="Normal 22 3" xfId="1226" xr:uid="{D0D13E25-5CB2-4F49-9B75-31E6B6A8849A}"/>
    <cellStyle name="Normal 22 3 2" xfId="6150" xr:uid="{D045E380-9355-4355-9E95-BB063BC5D6CD}"/>
    <cellStyle name="Normal 22 3 2 2" xfId="28721" xr:uid="{C5535025-44FC-4E1C-ACC3-6751DC2C24CD}"/>
    <cellStyle name="Normal 22 3 3" xfId="9040" xr:uid="{381B2219-FCFF-4F6D-8097-65070B8FFCBB}"/>
    <cellStyle name="Normal 22 3 4" xfId="46785" xr:uid="{3B6FCBFD-EEE4-4CFD-ACA6-E6258C1C777F}"/>
    <cellStyle name="Normal 22 3 5" xfId="4152" xr:uid="{41C025E7-5C27-418C-BBFD-B6B54F92A332}"/>
    <cellStyle name="Normal 22 30" xfId="28722" xr:uid="{B94C728A-5D18-4E79-927B-70C7804591C2}"/>
    <cellStyle name="Normal 22 31" xfId="28723" xr:uid="{7E1F1DBF-4FDA-4840-A3F7-6AD2DEFF2D98}"/>
    <cellStyle name="Normal 22 32" xfId="28724" xr:uid="{504EF5B5-522C-4CA1-B0C5-846686EA7E53}"/>
    <cellStyle name="Normal 22 33" xfId="28725" xr:uid="{7EC7B9C1-E886-4497-A041-BDEB02AEE904}"/>
    <cellStyle name="Normal 22 34" xfId="28726" xr:uid="{86E2DF35-9079-4DE5-B020-E289F43BD0E1}"/>
    <cellStyle name="Normal 22 35" xfId="28727" xr:uid="{1B77BD53-5F14-4A22-B4C3-48CB2673EA59}"/>
    <cellStyle name="Normal 22 36" xfId="28728" xr:uid="{42C7901F-A294-4D78-9CBA-E81504EFFB2E}"/>
    <cellStyle name="Normal 22 37" xfId="28729" xr:uid="{3E5C9217-8622-4A7B-823E-6578F4FB6FCB}"/>
    <cellStyle name="Normal 22 38" xfId="28730" xr:uid="{3F25495B-0D72-4032-930C-C6205903830F}"/>
    <cellStyle name="Normal 22 39" xfId="28731" xr:uid="{FE2E60DD-2F92-4C4A-A8E2-26212E9769CB}"/>
    <cellStyle name="Normal 22 4" xfId="3175" xr:uid="{37252217-6290-4B16-80E2-0F1C67F719E0}"/>
    <cellStyle name="Normal 22 4 2" xfId="8172" xr:uid="{0C89CB92-6C86-4A5C-8ED7-8781A6812A2D}"/>
    <cellStyle name="Normal 22 4 3" xfId="48798" xr:uid="{8B803771-57EE-4203-AF74-013FE676F002}"/>
    <cellStyle name="Normal 22 4 4" xfId="4463" xr:uid="{F0BA37CA-B9D5-4BA1-B97F-041B25B3C978}"/>
    <cellStyle name="Normal 22 40" xfId="28732" xr:uid="{59F9BC2A-D44E-4845-9D29-75229D2CA721}"/>
    <cellStyle name="Normal 22 41" xfId="28733" xr:uid="{60C94A92-D26C-400E-8A46-8AB47CFCA5E3}"/>
    <cellStyle name="Normal 22 42" xfId="28734" xr:uid="{CD802DC3-2A48-47FD-9830-3C53F200946D}"/>
    <cellStyle name="Normal 22 43" xfId="28735" xr:uid="{494168C1-D91D-431C-A118-8B0CBC21A680}"/>
    <cellStyle name="Normal 22 44" xfId="28736" xr:uid="{DA99512C-F7A2-4A65-A444-858C889C4810}"/>
    <cellStyle name="Normal 22 45" xfId="28737" xr:uid="{64439585-45D2-46FE-AF6F-0DC93B48C293}"/>
    <cellStyle name="Normal 22 45 2" xfId="28738" xr:uid="{46229D34-7D6D-4B71-AF7C-6540A87C2AE2}"/>
    <cellStyle name="Normal 22 45 3" xfId="28739" xr:uid="{91461B58-1463-467E-A26F-D60BA29ED3CD}"/>
    <cellStyle name="Normal 22 45 4" xfId="28740" xr:uid="{20B2755B-FD09-4A0D-9C96-90A7BEB2357F}"/>
    <cellStyle name="Normal 22 45 5" xfId="28741" xr:uid="{9E0BBA3B-363C-4EA5-8CD6-42898838BF06}"/>
    <cellStyle name="Normal 22 46" xfId="28742" xr:uid="{7362FA51-7746-4203-BB55-991799DABD48}"/>
    <cellStyle name="Normal 22 47" xfId="28743" xr:uid="{F45D5321-76E9-4A0E-84C0-92584B574119}"/>
    <cellStyle name="Normal 22 48" xfId="28744" xr:uid="{CBD05894-A231-4836-9232-81A6940B36DC}"/>
    <cellStyle name="Normal 22 49" xfId="28745" xr:uid="{EC280D0A-774D-418E-AF0B-D8982D8AEC3D}"/>
    <cellStyle name="Normal 22 5" xfId="9041" xr:uid="{B7C130DC-7DBB-446A-9B7E-C8A2777F4B3C}"/>
    <cellStyle name="Normal 22 50" xfId="28746" xr:uid="{30BDDDF8-A4E1-47AD-A834-63CE82A1FF63}"/>
    <cellStyle name="Normal 22 51" xfId="28747" xr:uid="{98231D1D-79A0-4B9A-BD94-CE45F303556B}"/>
    <cellStyle name="Normal 22 51 2" xfId="28748" xr:uid="{155F9272-E9BE-4962-9BE2-19788F991A01}"/>
    <cellStyle name="Normal 22 52" xfId="28749" xr:uid="{70D62427-8B03-4AE6-9AD9-59A5D99B5E62}"/>
    <cellStyle name="Normal 22 53" xfId="28750" xr:uid="{E7D2F1F1-D429-426F-AE51-F87D2BB675BE}"/>
    <cellStyle name="Normal 22 54" xfId="28751" xr:uid="{CCEC4376-9F0F-42F2-9131-B29F5B69AC52}"/>
    <cellStyle name="Normal 22 55" xfId="28752" xr:uid="{443F8470-B666-43CE-95C7-DD4695206903}"/>
    <cellStyle name="Normal 22 56" xfId="28753" xr:uid="{689E9161-E345-40C7-9D45-0C7530484E7C}"/>
    <cellStyle name="Normal 22 57" xfId="28754" xr:uid="{F57022BE-41F3-4A3C-A8DD-0AED483F7251}"/>
    <cellStyle name="Normal 22 58" xfId="28755" xr:uid="{CEA7B47B-6EB3-413B-BFC7-E964DB411958}"/>
    <cellStyle name="Normal 22 59" xfId="28756" xr:uid="{DC337EAE-1D57-4038-8979-EED98DB7B7C2}"/>
    <cellStyle name="Normal 22 6" xfId="9042" xr:uid="{EC15B3D0-2094-4E63-AB07-045ABBF9380E}"/>
    <cellStyle name="Normal 22 60" xfId="28757" xr:uid="{53FFF8AE-9783-46CD-BC3E-6DA18314AF40}"/>
    <cellStyle name="Normal 22 61" xfId="28758" xr:uid="{A870EDEC-45D5-4E7F-9007-7B9B96D49984}"/>
    <cellStyle name="Normal 22 62" xfId="28759" xr:uid="{0DDC2994-FBA1-466C-B3BA-D3E662C53EC7}"/>
    <cellStyle name="Normal 22 63" xfId="28760" xr:uid="{50F7CA6B-764D-4341-AE7A-FD5F88904F6D}"/>
    <cellStyle name="Normal 22 64" xfId="28761" xr:uid="{7D8AE718-EC59-4350-AF52-FEFDA1D92939}"/>
    <cellStyle name="Normal 22 65" xfId="28762" xr:uid="{6BB42FB0-592A-4ACA-81AC-53F17CA289AB}"/>
    <cellStyle name="Normal 22 66" xfId="28763" xr:uid="{47E0878F-D5F4-437B-A109-90E44DC465E2}"/>
    <cellStyle name="Normal 22 67" xfId="28764" xr:uid="{E4308095-9C12-4EB8-8B6C-CF1BA92F3FD4}"/>
    <cellStyle name="Normal 22 68" xfId="28765" xr:uid="{11513404-26D1-4BC5-BE3C-6BEEF4A67DC7}"/>
    <cellStyle name="Normal 22 69" xfId="28766" xr:uid="{13164DD7-EAD9-4E96-A183-795CE0D1CB3E}"/>
    <cellStyle name="Normal 22 7" xfId="9043" xr:uid="{E49372D2-DDE6-49A8-9B25-7BDFAB57254C}"/>
    <cellStyle name="Normal 22 70" xfId="28767" xr:uid="{0A1D9C95-52C3-4AC6-9DCA-3DD657D0E03C}"/>
    <cellStyle name="Normal 22 71" xfId="28768" xr:uid="{2C16F4B7-429A-47E4-A013-904E88909CAF}"/>
    <cellStyle name="Normal 22 72" xfId="28769" xr:uid="{61C85BE2-B2D9-40B4-85B6-ED9CDFD64C77}"/>
    <cellStyle name="Normal 22 73" xfId="28770" xr:uid="{1786680E-5518-4304-8819-183C2F673A8B}"/>
    <cellStyle name="Normal 22 74" xfId="28771" xr:uid="{9D4AE41B-9501-4783-A14E-24D35B15404F}"/>
    <cellStyle name="Normal 22 75" xfId="28772" xr:uid="{6A979518-A12D-4B5F-AA73-A113ADF43901}"/>
    <cellStyle name="Normal 22 76" xfId="28773" xr:uid="{C8DD8306-4E77-4EB8-9BE5-8153218838FD}"/>
    <cellStyle name="Normal 22 77" xfId="28774" xr:uid="{8F198B7E-8B68-43B9-8A62-5F1F6B1BEEB8}"/>
    <cellStyle name="Normal 22 78" xfId="28775" xr:uid="{D5EE7B04-3145-4E8F-8B9B-2E9B249C2D58}"/>
    <cellStyle name="Normal 22 79" xfId="28776" xr:uid="{05FFC83F-A656-440F-8B56-A39F8D180BA9}"/>
    <cellStyle name="Normal 22 8" xfId="9044" xr:uid="{7D84C6EF-EE43-403F-9C6D-4F0A4264172B}"/>
    <cellStyle name="Normal 22 80" xfId="28777" xr:uid="{3F45C81F-B0AF-4734-AD6B-E67A26E63D29}"/>
    <cellStyle name="Normal 22 81" xfId="28778" xr:uid="{84B97DB7-C8DD-4F55-B570-078627AB6A34}"/>
    <cellStyle name="Normal 22 82" xfId="28779" xr:uid="{909282B9-7481-4884-AFF7-F541E5CDFB10}"/>
    <cellStyle name="Normal 22 83" xfId="28780" xr:uid="{CFCDACB0-A0E0-40CF-A78A-6B78E8DDF282}"/>
    <cellStyle name="Normal 22 84" xfId="28781" xr:uid="{B50090D2-4E0E-4860-AA0A-66F3C014FC7E}"/>
    <cellStyle name="Normal 22 85" xfId="28782" xr:uid="{5EE5CC4F-0DD7-450B-A1A6-2568C7431E20}"/>
    <cellStyle name="Normal 22 86" xfId="28783" xr:uid="{0150E04C-A38A-4B72-AB55-8CF7722E4833}"/>
    <cellStyle name="Normal 22 87" xfId="28784" xr:uid="{C39CB539-82EA-4974-A343-D87FE80D0482}"/>
    <cellStyle name="Normal 22 88" xfId="28785" xr:uid="{EFA82B84-FCF2-439E-9279-391063B8EC6D}"/>
    <cellStyle name="Normal 22 89" xfId="28786" xr:uid="{6CC45AF4-8347-4A94-9B8D-B5331A677130}"/>
    <cellStyle name="Normal 22 9" xfId="9045" xr:uid="{6B997311-8DC2-4BDF-BD07-443EE968491B}"/>
    <cellStyle name="Normal 22 90" xfId="28787" xr:uid="{2DBCDE50-E502-4618-86A3-01216A0AC4BB}"/>
    <cellStyle name="Normal 22 91" xfId="28788" xr:uid="{E0237C91-99CE-41CF-A6C1-097D21237270}"/>
    <cellStyle name="Normal 22 92" xfId="28789" xr:uid="{6C04EF26-54C9-4918-A753-BB2A0E5F0DD5}"/>
    <cellStyle name="Normal 22 93" xfId="28790" xr:uid="{3B482CBF-302A-471F-A9F9-C5BCEC7768CF}"/>
    <cellStyle name="Normal 22 94" xfId="28791" xr:uid="{DDEF3545-4531-4508-B634-C1E6C0C87FA0}"/>
    <cellStyle name="Normal 22 95" xfId="28792" xr:uid="{91EDBA84-79A3-4A8D-BA9F-FCCD89A15930}"/>
    <cellStyle name="Normal 22 96" xfId="28793" xr:uid="{E4C31554-057F-401F-AD8D-164059333030}"/>
    <cellStyle name="Normal 22 97" xfId="28794" xr:uid="{F070061F-310B-47E6-A0DA-DDA33A4041D8}"/>
    <cellStyle name="Normal 22 98" xfId="42510" xr:uid="{3807838B-779D-4365-8A2A-EB9AB614EE82}"/>
    <cellStyle name="Normal 22 99" xfId="5669" xr:uid="{98E712E6-9267-44A1-8763-493B9182D3BB}"/>
    <cellStyle name="Normal 220" xfId="52384" xr:uid="{63807237-4AD3-48E1-B4F0-40B91AD53497}"/>
    <cellStyle name="Normal 221" xfId="52386" xr:uid="{DC8D7E62-5F39-48BF-B6BE-E6E56E1F7E6F}"/>
    <cellStyle name="Normal 222" xfId="52387" xr:uid="{0338CD62-A9F8-41B6-B5EA-676951AA735E}"/>
    <cellStyle name="Normal 223" xfId="52390" xr:uid="{B7B1F577-7148-4B60-B4DF-8A7BB2E4A4B3}"/>
    <cellStyle name="Normal 224" xfId="52392" xr:uid="{5293119E-24ED-47B2-B010-59E51943BDB4}"/>
    <cellStyle name="Normal 225" xfId="52394" xr:uid="{6D159AFF-A318-4FD9-BC1F-5EF5C69682F8}"/>
    <cellStyle name="Normal 226" xfId="52396" xr:uid="{74539934-6E42-4ADD-ACEF-C6CE7BE9896D}"/>
    <cellStyle name="Normal 227" xfId="52397" xr:uid="{45052268-03B7-4E6F-8D19-D495473764DC}"/>
    <cellStyle name="Normal 228" xfId="52399" xr:uid="{E40DD72C-C017-459F-898E-3150DCEB1F23}"/>
    <cellStyle name="Normal 229" xfId="52401" xr:uid="{20DF0A9D-C069-43DB-9E28-08138E85CD52}"/>
    <cellStyle name="Normal 23" xfId="500" xr:uid="{00000000-0005-0000-0000-0000F4010000}"/>
    <cellStyle name="Normal 23 10" xfId="9046" xr:uid="{F8CFCC8F-49D0-46C3-A428-C5B61B8FFC30}"/>
    <cellStyle name="Normal 23 11" xfId="9047" xr:uid="{371CDD37-C896-4229-931C-B6F708D385F3}"/>
    <cellStyle name="Normal 23 12" xfId="9048" xr:uid="{0A15B27B-A57D-4D17-93FF-7223708354F9}"/>
    <cellStyle name="Normal 23 13" xfId="9049" xr:uid="{F13894D9-4067-4F88-8A1B-8FAC478F2260}"/>
    <cellStyle name="Normal 23 14" xfId="9050" xr:uid="{DE3ED61B-5BF4-4402-B6C7-58818F070EE8}"/>
    <cellStyle name="Normal 23 15" xfId="9051" xr:uid="{582518C4-63B2-43F4-8C94-01947B1005BC}"/>
    <cellStyle name="Normal 23 16" xfId="9052" xr:uid="{87F743D1-F539-4C3A-A80B-728DBCB33EA8}"/>
    <cellStyle name="Normal 23 17" xfId="9053" xr:uid="{DAA3454B-0EDD-4F48-B4CB-62A7C192FF11}"/>
    <cellStyle name="Normal 23 18" xfId="28795" xr:uid="{48D319F8-B86D-4BE2-9F54-724C923B17E5}"/>
    <cellStyle name="Normal 23 19" xfId="28796" xr:uid="{30F966FC-3488-4F45-AB6F-58AE7B251844}"/>
    <cellStyle name="Normal 23 2" xfId="1875" xr:uid="{FFA1643B-8621-4198-9634-1C4F2583CB80}"/>
    <cellStyle name="Normal 23 2 2" xfId="6835" xr:uid="{262B3B7F-20CF-4557-98F8-6528C6F09FF9}"/>
    <cellStyle name="Normal 23 2 2 2" xfId="9055" xr:uid="{847DF589-8F27-4CA8-8817-93FBB02D0768}"/>
    <cellStyle name="Normal 23 2 3" xfId="9054" xr:uid="{D1D5B1F1-5147-488D-9CB7-4A82ABA92D9A}"/>
    <cellStyle name="Normal 23 2 4" xfId="47463" xr:uid="{3FA2922A-5179-4D78-95E4-900925B2D540}"/>
    <cellStyle name="Normal 23 2 5" xfId="3947" xr:uid="{C7964F55-716F-4B42-BDE1-E6B118F96BB6}"/>
    <cellStyle name="Normal 23 20" xfId="28797" xr:uid="{A17D221F-DA99-40E4-9F3A-1237FA2BC429}"/>
    <cellStyle name="Normal 23 21" xfId="28798" xr:uid="{3BB2024D-E370-4ADA-868A-5E4A36C8EDEC}"/>
    <cellStyle name="Normal 23 22" xfId="28799" xr:uid="{3D429027-E2DC-45BD-8794-1EF1B5441EC2}"/>
    <cellStyle name="Normal 23 23" xfId="28800" xr:uid="{C59665D7-EA13-49F9-916E-72DEC461DF6B}"/>
    <cellStyle name="Normal 23 24" xfId="28801" xr:uid="{0A22E613-D032-4EFB-9245-9FE8A8B9185A}"/>
    <cellStyle name="Normal 23 25" xfId="28802" xr:uid="{BC2ABEE4-5883-4FF5-89E0-337E140718E4}"/>
    <cellStyle name="Normal 23 26" xfId="28803" xr:uid="{BE5A8D97-A4B1-40B5-94F0-A170AE6FAD04}"/>
    <cellStyle name="Normal 23 27" xfId="28804" xr:uid="{443E5389-FA9C-4F7E-9A59-DC1B249F9DE3}"/>
    <cellStyle name="Normal 23 28" xfId="28805" xr:uid="{0F1AF064-40F2-4966-98B7-235692F184CC}"/>
    <cellStyle name="Normal 23 29" xfId="28806" xr:uid="{C001634C-C380-40C9-99AA-6FF19FBF9462}"/>
    <cellStyle name="Normal 23 3" xfId="1227" xr:uid="{412A3C44-567A-40D3-AFFD-D4BB5DDDB57B}"/>
    <cellStyle name="Normal 23 3 2" xfId="6151" xr:uid="{0489F8B0-45D6-4D3B-ACE3-1062484A21A5}"/>
    <cellStyle name="Normal 23 3 2 2" xfId="28807" xr:uid="{280D0266-0E5C-463F-9F28-F82E97C95276}"/>
    <cellStyle name="Normal 23 3 3" xfId="9056" xr:uid="{711AF5DB-032C-40B2-A263-04DAC4ADF280}"/>
    <cellStyle name="Normal 23 3 4" xfId="46786" xr:uid="{D6D1BCD8-DDBC-4780-9D90-DF4F6FDAD74E}"/>
    <cellStyle name="Normal 23 3 5" xfId="4166" xr:uid="{FE8F8706-7778-4315-BF2C-A6C2990E4C99}"/>
    <cellStyle name="Normal 23 30" xfId="28808" xr:uid="{208CFF44-FB0D-467E-8153-3E7694799DFB}"/>
    <cellStyle name="Normal 23 31" xfId="28809" xr:uid="{45C88BD2-D8F2-429C-97FB-185FCA0DD227}"/>
    <cellStyle name="Normal 23 32" xfId="28810" xr:uid="{ED568365-C3B4-4656-962B-C6295AF8ED4B}"/>
    <cellStyle name="Normal 23 33" xfId="28811" xr:uid="{E1B01043-EAF1-4AC3-9DEC-5E704AF8B451}"/>
    <cellStyle name="Normal 23 34" xfId="28812" xr:uid="{A814A3ED-6487-45C5-87DF-ECFFEB46650D}"/>
    <cellStyle name="Normal 23 35" xfId="28813" xr:uid="{70C57FAB-1F53-47C9-B378-C934042A2429}"/>
    <cellStyle name="Normal 23 36" xfId="28814" xr:uid="{3F7E5FEE-47A4-4513-8454-8A7A0C55A5C4}"/>
    <cellStyle name="Normal 23 37" xfId="28815" xr:uid="{157E3ACC-ACF6-446C-AFB6-1438770BB559}"/>
    <cellStyle name="Normal 23 38" xfId="28816" xr:uid="{949845F9-DE4E-4BB7-A443-942DD115E698}"/>
    <cellStyle name="Normal 23 39" xfId="28817" xr:uid="{D735B08C-E244-49E9-9772-F9FDECC99B07}"/>
    <cellStyle name="Normal 23 4" xfId="3176" xr:uid="{5E109AF0-BF0C-4569-8D4C-97849813DC31}"/>
    <cellStyle name="Normal 23 4 2" xfId="8173" xr:uid="{A9D8754A-B78B-481F-8DD5-F9FD0C89EC29}"/>
    <cellStyle name="Normal 23 4 3" xfId="9057" xr:uid="{31D11DA1-0206-4803-AEFD-E75443CD3F88}"/>
    <cellStyle name="Normal 23 4 4" xfId="48799" xr:uid="{6F805DE9-DC5C-4378-85D0-E4F6955044BA}"/>
    <cellStyle name="Normal 23 4 5" xfId="4211" xr:uid="{8435A928-A22A-47FC-91C2-8629042DBE08}"/>
    <cellStyle name="Normal 23 40" xfId="28818" xr:uid="{C0A9B3C2-10F1-4615-B168-15F28F5548B2}"/>
    <cellStyle name="Normal 23 41" xfId="28819" xr:uid="{F9571A9E-F1E3-4763-B559-913F3EF158D8}"/>
    <cellStyle name="Normal 23 42" xfId="28820" xr:uid="{C0E0B809-0070-446C-9701-012D89592DFF}"/>
    <cellStyle name="Normal 23 43" xfId="28821" xr:uid="{5C90528D-520C-49DB-8528-37C6D4FBA560}"/>
    <cellStyle name="Normal 23 44" xfId="28822" xr:uid="{BEDD807A-8E93-4C04-AFFF-C893C2FD7CD8}"/>
    <cellStyle name="Normal 23 45" xfId="28823" xr:uid="{39C5B5DE-577A-4090-8289-9B843D42F186}"/>
    <cellStyle name="Normal 23 45 2" xfId="28824" xr:uid="{03B9276C-EFC7-4C76-83FB-48F2F6D6F745}"/>
    <cellStyle name="Normal 23 45 3" xfId="28825" xr:uid="{7C038437-41C9-43F2-AD5F-2E45BEF351CB}"/>
    <cellStyle name="Normal 23 45 4" xfId="28826" xr:uid="{2A5EB86C-5624-463B-BBC2-48478606B6BF}"/>
    <cellStyle name="Normal 23 45 5" xfId="28827" xr:uid="{8089392B-A57E-4C2B-AEA0-BF8A240DEFDA}"/>
    <cellStyle name="Normal 23 46" xfId="28828" xr:uid="{B661FD6E-4687-4690-ABD1-FD569AA74477}"/>
    <cellStyle name="Normal 23 47" xfId="28829" xr:uid="{E830AF80-506C-44D8-B340-1D56C367CBF0}"/>
    <cellStyle name="Normal 23 48" xfId="28830" xr:uid="{76C772F3-F2D3-4B45-B818-0AE9C8BADD32}"/>
    <cellStyle name="Normal 23 49" xfId="28831" xr:uid="{B36DFE4C-795E-4EBA-A62D-20894ABC43B5}"/>
    <cellStyle name="Normal 23 5" xfId="4507" xr:uid="{E0D4CB64-D46F-422D-AFCA-8A6744284925}"/>
    <cellStyle name="Normal 23 50" xfId="28832" xr:uid="{C59C8CD3-8543-4FAB-B76C-CD1F0A21C4D4}"/>
    <cellStyle name="Normal 23 51" xfId="28833" xr:uid="{112A100B-99B2-433E-BABC-D2112ED771C8}"/>
    <cellStyle name="Normal 23 51 2" xfId="28834" xr:uid="{EA3D58EA-C916-4C66-B127-648955A87B74}"/>
    <cellStyle name="Normal 23 52" xfId="28835" xr:uid="{C09ADA3E-319F-4153-A210-8663D49111AE}"/>
    <cellStyle name="Normal 23 53" xfId="28836" xr:uid="{6D6F06FB-C2C0-4B9D-B67E-E81D76D3BEDE}"/>
    <cellStyle name="Normal 23 54" xfId="28837" xr:uid="{E1AFCFA3-4EE9-4BAE-8B29-AAFC49EA2672}"/>
    <cellStyle name="Normal 23 55" xfId="28838" xr:uid="{D1A94CA2-EAE7-46CF-AC77-45A57D64DD43}"/>
    <cellStyle name="Normal 23 56" xfId="28839" xr:uid="{E3C284FE-98A6-4EE9-986E-3FF59D4CD1B2}"/>
    <cellStyle name="Normal 23 57" xfId="28840" xr:uid="{9FBE2132-E515-4C25-8547-279971AF0614}"/>
    <cellStyle name="Normal 23 58" xfId="28841" xr:uid="{B65D4809-94E5-4A8F-9EFE-3C27BE781FAF}"/>
    <cellStyle name="Normal 23 59" xfId="28842" xr:uid="{7B7C623E-9740-4A2B-AEF4-AA7A965549AD}"/>
    <cellStyle name="Normal 23 6" xfId="4594" xr:uid="{E9A1E87A-B66B-4CFA-B0F7-985AEADCD1FA}"/>
    <cellStyle name="Normal 23 6 2" xfId="9058" xr:uid="{0604E7FC-E8BB-48B3-BC66-882BC4BB6279}"/>
    <cellStyle name="Normal 23 60" xfId="28843" xr:uid="{F765A7E0-172A-45E6-AC7C-AAFF928484C9}"/>
    <cellStyle name="Normal 23 61" xfId="28844" xr:uid="{C713609B-3902-4233-A5B4-0DA26E24B5CB}"/>
    <cellStyle name="Normal 23 62" xfId="28845" xr:uid="{6B6754B7-857F-4D0F-BFE8-0DF34D27FB62}"/>
    <cellStyle name="Normal 23 63" xfId="28846" xr:uid="{7B72DCC6-4824-4E51-863A-F50229DF9E31}"/>
    <cellStyle name="Normal 23 64" xfId="28847" xr:uid="{6B181B46-2A35-49AF-AB3A-911047464E2D}"/>
    <cellStyle name="Normal 23 65" xfId="28848" xr:uid="{55D86CBB-D298-4BAB-96A7-3BB94FA3F79A}"/>
    <cellStyle name="Normal 23 66" xfId="28849" xr:uid="{6A2762E1-2A7F-436E-8C96-EDFD896F3D0A}"/>
    <cellStyle name="Normal 23 67" xfId="28850" xr:uid="{C7C90E8D-A86B-4486-8C57-6EE8655796AF}"/>
    <cellStyle name="Normal 23 68" xfId="28851" xr:uid="{1ED64B29-7390-47B8-A341-21D15B8DE51C}"/>
    <cellStyle name="Normal 23 69" xfId="28852" xr:uid="{55B0D050-1987-4F14-BC0B-1017850088A9}"/>
    <cellStyle name="Normal 23 7" xfId="5105" xr:uid="{1B77C166-2AC5-4D8B-88CC-6ED390ADD973}"/>
    <cellStyle name="Normal 23 7 2" xfId="9059" xr:uid="{04D99A81-5244-41B3-8820-AD260862A61A}"/>
    <cellStyle name="Normal 23 70" xfId="28853" xr:uid="{CDCA1247-2103-45C7-8337-166214832E8E}"/>
    <cellStyle name="Normal 23 71" xfId="28854" xr:uid="{4EC2C037-D41F-479A-A624-E2E7B4B74397}"/>
    <cellStyle name="Normal 23 72" xfId="28855" xr:uid="{35ADA1A1-13DA-4E00-B7FF-1725C4C51D99}"/>
    <cellStyle name="Normal 23 73" xfId="28856" xr:uid="{FF4388C3-EBB0-4179-BD40-2C6E2B1F3DBF}"/>
    <cellStyle name="Normal 23 74" xfId="28857" xr:uid="{C0839968-DE90-4F34-93F5-46176ED424AC}"/>
    <cellStyle name="Normal 23 75" xfId="28858" xr:uid="{C7A103B7-BD11-4059-89FA-09181F1860A2}"/>
    <cellStyle name="Normal 23 76" xfId="28859" xr:uid="{6A9165CA-7043-450A-AD0F-061ECB6C4FA4}"/>
    <cellStyle name="Normal 23 77" xfId="28860" xr:uid="{BE22EB5F-1A6B-40C7-B45C-7CB94FF7553A}"/>
    <cellStyle name="Normal 23 78" xfId="28861" xr:uid="{4F5B7529-06AC-4D1C-9A63-602E8E1E11A9}"/>
    <cellStyle name="Normal 23 79" xfId="28862" xr:uid="{07C9A784-CDC0-48C2-AE61-7D7CA9151139}"/>
    <cellStyle name="Normal 23 8" xfId="1273" xr:uid="{748EA281-75A7-430D-A08E-5D8A43200953}"/>
    <cellStyle name="Normal 23 8 2" xfId="1510" xr:uid="{BE52BA37-4C62-4B92-A641-36671A6BBCE8}"/>
    <cellStyle name="Normal 23 8 2 2" xfId="2097" xr:uid="{9A48F8D7-57FE-4521-B3CB-8C7F044E70F3}"/>
    <cellStyle name="Normal 23 8 2 2 2" xfId="47687" xr:uid="{E1153E63-706D-4828-A225-605D0CEEE97B}"/>
    <cellStyle name="Normal 23 8 2 2 3" xfId="7059" xr:uid="{9F8E4907-4DE6-4D63-ABBE-53E1A95366E8}"/>
    <cellStyle name="Normal 23 8 2 3" xfId="3403" xr:uid="{E6BEEAA0-E704-4F22-8099-5D4641CA4945}"/>
    <cellStyle name="Normal 23 8 2 3 2" xfId="49027" xr:uid="{A358FCDF-1760-445C-9CDC-C2ADC7A94D38}"/>
    <cellStyle name="Normal 23 8 2 3 3" xfId="8401" xr:uid="{DB72C384-92CF-45FE-B7AB-BB0F93D5B74C}"/>
    <cellStyle name="Normal 23 8 2 4" xfId="47031" xr:uid="{1F5D7558-3327-41D8-B897-C73D082DBADB}"/>
    <cellStyle name="Normal 23 8 2 5" xfId="6401" xr:uid="{5D0D827D-507D-41E6-8394-83C3535C4236}"/>
    <cellStyle name="Normal 23 8 3" xfId="1912" xr:uid="{41BA8B1C-2C72-42DB-B255-ED83CA75CF8F}"/>
    <cellStyle name="Normal 23 8 3 2" xfId="47500" xr:uid="{7CD05F2E-B4F6-4830-B5D6-1B5FB7D23792}"/>
    <cellStyle name="Normal 23 8 3 3" xfId="6872" xr:uid="{0999B985-34F5-4A0E-8C83-90C7323AD123}"/>
    <cellStyle name="Normal 23 8 4" xfId="3213" xr:uid="{5F805C2F-EBC4-4952-B867-C636E3CDF5C3}"/>
    <cellStyle name="Normal 23 8 4 2" xfId="48836" xr:uid="{C817122B-C9DE-4E28-AFC4-B164719EF01C}"/>
    <cellStyle name="Normal 23 8 4 3" xfId="8210" xr:uid="{4F5220A9-D76B-463A-A26B-5AF30DDFAD2C}"/>
    <cellStyle name="Normal 23 8 5" xfId="9060" xr:uid="{CFF9667D-AD60-454E-9F1F-453CAAB8418C}"/>
    <cellStyle name="Normal 23 8 6" xfId="46825" xr:uid="{1BACF386-B3B6-4BD8-A498-19DD36495150}"/>
    <cellStyle name="Normal 23 8 7" xfId="6191" xr:uid="{4E4F2AA4-995D-4728-A3E5-3D3B86E76182}"/>
    <cellStyle name="Normal 23 80" xfId="28863" xr:uid="{1B6A9D0E-EC3F-4C01-A983-77895CFC21BB}"/>
    <cellStyle name="Normal 23 81" xfId="28864" xr:uid="{849D5424-744B-4080-B7CD-D9BDA95C23B4}"/>
    <cellStyle name="Normal 23 82" xfId="28865" xr:uid="{339737F1-5ABC-4367-B763-F8FC6217EF28}"/>
    <cellStyle name="Normal 23 83" xfId="28866" xr:uid="{63F834DA-D2E9-4B9A-8E90-FA437C15A194}"/>
    <cellStyle name="Normal 23 84" xfId="28867" xr:uid="{29BA5F8C-B76F-477B-98B5-0EA15E752190}"/>
    <cellStyle name="Normal 23 85" xfId="28868" xr:uid="{2C1B6575-DC03-450C-9514-14D5BDF6CD29}"/>
    <cellStyle name="Normal 23 86" xfId="28869" xr:uid="{6C3D283D-82E2-4FB7-9515-108FC96AF5BA}"/>
    <cellStyle name="Normal 23 87" xfId="28870" xr:uid="{99BF1F8B-E530-4436-98D1-A540B87AC89B}"/>
    <cellStyle name="Normal 23 88" xfId="28871" xr:uid="{00B98164-C013-440D-BBD3-1E5069B05F15}"/>
    <cellStyle name="Normal 23 89" xfId="28872" xr:uid="{2AFD3C75-CE74-4353-BF2B-340CD90FD059}"/>
    <cellStyle name="Normal 23 9" xfId="9061" xr:uid="{87FB4A8C-B944-473D-8D2B-715B2E48A080}"/>
    <cellStyle name="Normal 23 90" xfId="28873" xr:uid="{DF6FE1FE-89AB-42F5-BCB4-5B2D3C5873FB}"/>
    <cellStyle name="Normal 23 91" xfId="28874" xr:uid="{FBB972F2-C9FC-4ACC-86AF-4A858D3CAB55}"/>
    <cellStyle name="Normal 23 92" xfId="28875" xr:uid="{1887A87A-E7F1-4BD2-BBA0-897CC2F43F87}"/>
    <cellStyle name="Normal 23 93" xfId="28876" xr:uid="{56B72AF8-FC9F-427A-BB7B-C9EA30EA952E}"/>
    <cellStyle name="Normal 23 94" xfId="28877" xr:uid="{0DE2232E-29CA-489C-BFF2-EEB668E4F98B}"/>
    <cellStyle name="Normal 23 95" xfId="28878" xr:uid="{66826129-A8E2-4424-B111-05A7847621E9}"/>
    <cellStyle name="Normal 23 96" xfId="28879" xr:uid="{9F13615F-5CFE-402A-8C38-27902DF2100A}"/>
    <cellStyle name="Normal 23 97" xfId="28880" xr:uid="{E45E8026-006B-453B-A92E-9030064943CE}"/>
    <cellStyle name="Normal 23 98" xfId="42511" xr:uid="{F3856FFD-12E3-4019-AECC-570367A7D657}"/>
    <cellStyle name="Normal 23 99" xfId="3707" xr:uid="{BDDC7E4C-40D8-4411-ADC0-9ECC270C59FE}"/>
    <cellStyle name="Normal 230" xfId="52403" xr:uid="{5A3FE59B-37FE-4D85-A964-0175B8D008CA}"/>
    <cellStyle name="Normal 231" xfId="52440" xr:uid="{E57EB128-5D58-483C-ABED-430AF9658DDC}"/>
    <cellStyle name="Normal 232" xfId="52454" xr:uid="{9A4AAA5F-7CE7-4BC5-9AE6-EBD76C9BC053}"/>
    <cellStyle name="Normal 233" xfId="52457" xr:uid="{91D7BF7A-66C1-4A15-B349-12148AA1502B}"/>
    <cellStyle name="Normal 234" xfId="52459" xr:uid="{A089181E-212C-40D3-AB40-8AA59B153D10}"/>
    <cellStyle name="Normal 235" xfId="52461" xr:uid="{5D65AED5-1E2B-4C1C-BE5E-7E90DF96756C}"/>
    <cellStyle name="Normal 236" xfId="52481" xr:uid="{3D9AD757-2CD0-4021-9970-93E962B9951E}"/>
    <cellStyle name="Normal 237" xfId="52471" xr:uid="{F0864116-D991-4A10-93C6-5457D986E575}"/>
    <cellStyle name="Normal 238" xfId="52499" xr:uid="{CEC6CF1A-21F2-4F17-B717-DBFD277CEEE2}"/>
    <cellStyle name="Normal 239" xfId="52505" xr:uid="{B1D6FA04-F44D-4A55-9BF7-A9CDF6E6633D}"/>
    <cellStyle name="Normal 24" xfId="501" xr:uid="{00000000-0005-0000-0000-0000F5010000}"/>
    <cellStyle name="Normal 24 10" xfId="9062" xr:uid="{0D5E3D61-EFCB-41FA-BF9F-16137232A860}"/>
    <cellStyle name="Normal 24 11" xfId="9063" xr:uid="{D603F3A6-EC65-4687-B075-38143EAB790D}"/>
    <cellStyle name="Normal 24 12" xfId="9064" xr:uid="{3DBA7A45-A4EB-47FE-8401-2C8257229396}"/>
    <cellStyle name="Normal 24 13" xfId="9065" xr:uid="{3718DEB6-F188-4B66-A1D3-0A473C366A13}"/>
    <cellStyle name="Normal 24 14" xfId="9066" xr:uid="{69375C4C-6A9D-4D5D-BBC0-F2B0289E8D28}"/>
    <cellStyle name="Normal 24 15" xfId="9067" xr:uid="{20580ADF-785F-46BD-9046-19946DFA38F3}"/>
    <cellStyle name="Normal 24 16" xfId="9068" xr:uid="{909860DC-5932-4394-AAE8-09421E914B46}"/>
    <cellStyle name="Normal 24 17" xfId="42512" xr:uid="{0473C1E2-EDCB-4586-A149-1AF75528A627}"/>
    <cellStyle name="Normal 24 18" xfId="3948" xr:uid="{FFAB9B4A-407A-4609-82C2-1C47B8FDD3B8}"/>
    <cellStyle name="Normal 24 2" xfId="1876" xr:uid="{A1D63170-F2D0-49BD-BCC4-EC8BF9CE97CA}"/>
    <cellStyle name="Normal 24 2 2" xfId="6836" xr:uid="{3DAE3891-020F-40C6-8285-FB7BAA307EA4}"/>
    <cellStyle name="Normal 24 2 2 2" xfId="9070" xr:uid="{B310209D-801B-4853-B843-AFFD5F000909}"/>
    <cellStyle name="Normal 24 2 3" xfId="9069" xr:uid="{E5A5CF77-6D35-4CCA-A1CB-FB2D8AA3B08B}"/>
    <cellStyle name="Normal 24 2 4" xfId="47464" xr:uid="{56DB7363-4B8D-4C0E-9F52-7EFFE667DC17}"/>
    <cellStyle name="Normal 24 2 5" xfId="4505" xr:uid="{4A08D293-88FE-42A9-AD55-92B72D215259}"/>
    <cellStyle name="Normal 24 3" xfId="1228" xr:uid="{A6CE26D3-0509-4C72-9A1D-F39D1E9ED175}"/>
    <cellStyle name="Normal 24 3 2" xfId="6152" xr:uid="{0B9EA812-0318-47CF-8A33-AF2F47FF71B0}"/>
    <cellStyle name="Normal 24 3 3" xfId="9071" xr:uid="{C69623F9-65FF-40C9-A2F8-6FFEFC2573A7}"/>
    <cellStyle name="Normal 24 3 4" xfId="46787" xr:uid="{E7A01954-77FF-4156-A58B-4EA30A4F0224}"/>
    <cellStyle name="Normal 24 3 5" xfId="4774" xr:uid="{A21D1077-3786-4AEF-A047-7AA27CBEC8F2}"/>
    <cellStyle name="Normal 24 4" xfId="3177" xr:uid="{4B343545-E82C-4BE5-944C-00B19C3F082D}"/>
    <cellStyle name="Normal 24 4 2" xfId="9072" xr:uid="{9535DB30-66BA-4F1D-B877-BF1CD7C53661}"/>
    <cellStyle name="Normal 24 4 3" xfId="48800" xr:uid="{9C9F78F7-62EF-4CED-BEB3-1139A98E9589}"/>
    <cellStyle name="Normal 24 4 4" xfId="8174" xr:uid="{A9C60138-3E02-4149-AAF4-9DD5EB1A7759}"/>
    <cellStyle name="Normal 24 5" xfId="9073" xr:uid="{ADAACD7F-ED13-47AF-8E7C-6EE133A720B2}"/>
    <cellStyle name="Normal 24 6" xfId="9074" xr:uid="{2B71D26A-889F-4017-A46C-B566AC84D94C}"/>
    <cellStyle name="Normal 24 7" xfId="9075" xr:uid="{F5299D5D-F9E6-4980-85B4-B8BB981E9330}"/>
    <cellStyle name="Normal 24 8" xfId="9076" xr:uid="{AD5F223C-AEB1-49A2-B79E-AD487188A092}"/>
    <cellStyle name="Normal 24 9" xfId="9077" xr:uid="{B1E4DC65-53C0-4DA6-9FCB-EF22E42B3FAC}"/>
    <cellStyle name="Normal 240" xfId="52506" xr:uid="{07F65D8E-FC8D-4C6A-8F62-64EA23B9DD00}"/>
    <cellStyle name="Normal 241" xfId="52515" xr:uid="{178EC7CB-986D-4F9B-88B1-EDF45B97C6CD}"/>
    <cellStyle name="Normal 242" xfId="52937" xr:uid="{DDF4FA15-7AC6-411D-8D73-94DC63379779}"/>
    <cellStyle name="Normal 243" xfId="52940" xr:uid="{E755A01A-A87B-48EB-9B58-49C9D4C777DF}"/>
    <cellStyle name="Normal 244" xfId="731" xr:uid="{E03E1060-83AD-4008-9E77-89453B0470D4}"/>
    <cellStyle name="Normal 245" xfId="52945" xr:uid="{535C4143-06B0-4F9E-AD05-FAA18664FBBE}"/>
    <cellStyle name="Normal 25" xfId="502" xr:uid="{00000000-0005-0000-0000-0000F6010000}"/>
    <cellStyle name="Normal 25 10" xfId="9078" xr:uid="{9ED701F7-B281-46B8-8EAF-4BF33C974E79}"/>
    <cellStyle name="Normal 25 11" xfId="9079" xr:uid="{FC4A9168-CEBE-4967-9386-1107C1DFF089}"/>
    <cellStyle name="Normal 25 12" xfId="9080" xr:uid="{FF438AB7-92FC-4013-82A3-FA1A4846AF38}"/>
    <cellStyle name="Normal 25 13" xfId="9081" xr:uid="{CA7E57A7-CC40-4834-9EEF-10C1E58A9D62}"/>
    <cellStyle name="Normal 25 14" xfId="9082" xr:uid="{5CE1E9F4-E919-40C4-8D52-2586594D8F8A}"/>
    <cellStyle name="Normal 25 15" xfId="9083" xr:uid="{15CD603F-80CE-4611-B151-9F813559F4D8}"/>
    <cellStyle name="Normal 25 16" xfId="9084" xr:uid="{DEA3EAC7-9BE7-4372-9AA4-084653710813}"/>
    <cellStyle name="Normal 25 17" xfId="28881" xr:uid="{6F8613CE-5438-4C7C-B1C7-7FBEE9FB5E98}"/>
    <cellStyle name="Normal 25 18" xfId="28882" xr:uid="{5442514F-5790-4FF2-BF2D-6D373D95DEEB}"/>
    <cellStyle name="Normal 25 19" xfId="28883" xr:uid="{1FF13C0D-61EF-4514-B79A-CE56EB0BC903}"/>
    <cellStyle name="Normal 25 2" xfId="1229" xr:uid="{815834A3-DEF6-4E94-B7D7-BE238EF1F37A}"/>
    <cellStyle name="Normal 25 2 2" xfId="1877" xr:uid="{33622BE3-C49C-4898-B56C-EB77E5BD7376}"/>
    <cellStyle name="Normal 25 2 2 2" xfId="9086" xr:uid="{2B04120F-88FC-41EE-B0DC-EE48F46FEF7A}"/>
    <cellStyle name="Normal 25 2 2 3" xfId="47465" xr:uid="{32180486-7BB4-438E-92A0-70C05315A3ED}"/>
    <cellStyle name="Normal 25 2 2 4" xfId="6837" xr:uid="{7A9CD4D6-8F63-4F55-8123-EA05A380E627}"/>
    <cellStyle name="Normal 25 2 3" xfId="6153" xr:uid="{F3BD39CE-C07B-461C-86A7-C3C930EFDB31}"/>
    <cellStyle name="Normal 25 2 4" xfId="9085" xr:uid="{DE7318EC-74E9-420F-AB17-7B82124929A2}"/>
    <cellStyle name="Normal 25 2 5" xfId="46788" xr:uid="{84620E24-2743-4DE7-B706-2A878A2AC573}"/>
    <cellStyle name="Normal 25 2 6" xfId="3949" xr:uid="{6A360BA8-C99B-4997-99F6-B6CF994DBE66}"/>
    <cellStyle name="Normal 25 20" xfId="28884" xr:uid="{1777A187-7021-48A2-ACCA-BCF359789B6B}"/>
    <cellStyle name="Normal 25 21" xfId="28885" xr:uid="{23507D35-D01D-4F1F-9036-F56E5051A034}"/>
    <cellStyle name="Normal 25 22" xfId="28886" xr:uid="{520932D9-F98A-468B-809B-209ACA503CE0}"/>
    <cellStyle name="Normal 25 23" xfId="28887" xr:uid="{B11EC4A0-9B85-4322-870A-9E47D750D8BD}"/>
    <cellStyle name="Normal 25 24" xfId="28888" xr:uid="{65404C8C-9D10-4D0B-AA30-17FF413D90AA}"/>
    <cellStyle name="Normal 25 25" xfId="28889" xr:uid="{12337935-57BF-43D2-A773-EB23D30C60F4}"/>
    <cellStyle name="Normal 25 26" xfId="28890" xr:uid="{DE1996F4-F621-4A64-AC12-39850BAF065B}"/>
    <cellStyle name="Normal 25 27" xfId="28891" xr:uid="{D299B545-0224-45C2-93BA-77B429C9D0CA}"/>
    <cellStyle name="Normal 25 28" xfId="28892" xr:uid="{7033C047-2725-4372-A5FA-C4EF503FD4D6}"/>
    <cellStyle name="Normal 25 29" xfId="28893" xr:uid="{A3C52A38-35DA-4382-BB35-864F737C1891}"/>
    <cellStyle name="Normal 25 3" xfId="1024" xr:uid="{9689BC30-3EDD-4A02-8465-D0BE04854CD2}"/>
    <cellStyle name="Normal 25 3 2" xfId="5940" xr:uid="{5EF23ED4-8BB8-4E98-AEEF-33DC2F4698E5}"/>
    <cellStyle name="Normal 25 3 2 2" xfId="28894" xr:uid="{7B4653EC-7147-41AD-9EE9-B4387A647599}"/>
    <cellStyle name="Normal 25 3 3" xfId="9087" xr:uid="{09E6C159-A5D6-413C-995B-3997279150A5}"/>
    <cellStyle name="Normal 25 3 4" xfId="4167" xr:uid="{2B518439-8C5E-4CC8-B0B0-DBC9190135D1}"/>
    <cellStyle name="Normal 25 30" xfId="28895" xr:uid="{CC8EA5F3-A505-40B1-A3BB-3E209865ACF3}"/>
    <cellStyle name="Normal 25 31" xfId="28896" xr:uid="{2117C0FF-C05F-48D2-A1ED-BE7C3E63F5DE}"/>
    <cellStyle name="Normal 25 32" xfId="28897" xr:uid="{C6C71500-E22E-46F5-A1FF-39108B3E33BA}"/>
    <cellStyle name="Normal 25 33" xfId="28898" xr:uid="{B15F9073-0C60-4005-8374-3EF748F12BC1}"/>
    <cellStyle name="Normal 25 34" xfId="28899" xr:uid="{DECAA422-9C0B-4231-BA1A-18E2060D98BB}"/>
    <cellStyle name="Normal 25 35" xfId="28900" xr:uid="{FB0287B5-7D29-4BEC-81A8-D93D889A4BE4}"/>
    <cellStyle name="Normal 25 36" xfId="28901" xr:uid="{BB28E28B-E5AF-44FC-9E26-D786EA5378F4}"/>
    <cellStyle name="Normal 25 37" xfId="28902" xr:uid="{6102F725-A26D-40E4-83BB-78E849145A1B}"/>
    <cellStyle name="Normal 25 38" xfId="28903" xr:uid="{4A42AC78-5CF8-4F66-A40A-A1257AADB3D1}"/>
    <cellStyle name="Normal 25 39" xfId="28904" xr:uid="{C1BF0DD6-1E83-45ED-8CE0-9D02C20DC84C}"/>
    <cellStyle name="Normal 25 4" xfId="3178" xr:uid="{0F448F43-55E3-41C7-BE0B-4A63E466FD45}"/>
    <cellStyle name="Normal 25 4 2" xfId="8175" xr:uid="{9E456610-9B8A-45DB-BDD4-4D77372D52BF}"/>
    <cellStyle name="Normal 25 4 3" xfId="9088" xr:uid="{0570B3B2-FA00-4599-859C-94B4119713E8}"/>
    <cellStyle name="Normal 25 4 4" xfId="48801" xr:uid="{BAB4C63D-B50B-4980-BFDF-1914CB3A689E}"/>
    <cellStyle name="Normal 25 4 5" xfId="4212" xr:uid="{77C7B2E9-F710-424A-85F1-9EFE2D09CAA7}"/>
    <cellStyle name="Normal 25 40" xfId="28905" xr:uid="{2F0609B4-8665-4EE0-97C7-FC69DDB8E57A}"/>
    <cellStyle name="Normal 25 41" xfId="28906" xr:uid="{E1E01727-BCC8-4A26-9C05-D8D6C3B83613}"/>
    <cellStyle name="Normal 25 42" xfId="28907" xr:uid="{F4B17110-78EB-487A-AED7-59BD395607C3}"/>
    <cellStyle name="Normal 25 43" xfId="28908" xr:uid="{09F04676-4F38-4B08-AB78-ECE438028A99}"/>
    <cellStyle name="Normal 25 44" xfId="28909" xr:uid="{27A5172B-27F5-4322-91CA-FEA035783567}"/>
    <cellStyle name="Normal 25 45" xfId="28910" xr:uid="{5FE4A0CC-83AF-4456-927F-9711EFAFB8A4}"/>
    <cellStyle name="Normal 25 45 2" xfId="28911" xr:uid="{B89E2467-E86D-4C1D-ABAF-6DD1FB48AB0E}"/>
    <cellStyle name="Normal 25 45 3" xfId="28912" xr:uid="{09061CC5-2FF3-47B2-B6A7-6FE37034D47F}"/>
    <cellStyle name="Normal 25 45 4" xfId="28913" xr:uid="{4DA9FC4F-C88E-41DA-9487-9848BA5792C3}"/>
    <cellStyle name="Normal 25 45 5" xfId="28914" xr:uid="{6696FFEE-C3C8-4C63-82BD-CD9505283CE5}"/>
    <cellStyle name="Normal 25 46" xfId="28915" xr:uid="{D1DAA3EE-4D26-406E-AD9C-FE9680D3C3BD}"/>
    <cellStyle name="Normal 25 47" xfId="28916" xr:uid="{A8619C43-8325-4FBA-8856-13487D715101}"/>
    <cellStyle name="Normal 25 48" xfId="28917" xr:uid="{0E554366-E63F-4DBE-9C7C-2ECF9B634D31}"/>
    <cellStyle name="Normal 25 49" xfId="28918" xr:uid="{56FC7276-2B39-410A-B54A-BD9CF78CB0EC}"/>
    <cellStyle name="Normal 25 5" xfId="4508" xr:uid="{70DE8EDD-9052-401D-8E97-83981BBD54FC}"/>
    <cellStyle name="Normal 25 5 2" xfId="4762" xr:uid="{D5E10E18-36D3-4283-8820-EA7B57C05F03}"/>
    <cellStyle name="Normal 25 50" xfId="28919" xr:uid="{FD661AA4-7AAF-49D3-9110-A2B02961EC09}"/>
    <cellStyle name="Normal 25 51" xfId="28920" xr:uid="{2182EC9A-BC2E-4E21-98FE-6281C65160EC}"/>
    <cellStyle name="Normal 25 51 2" xfId="28921" xr:uid="{D7BAFE9A-C92B-4F1C-9764-9F893404CE6F}"/>
    <cellStyle name="Normal 25 52" xfId="28922" xr:uid="{934B3628-7D75-4C5D-A94B-A6D9BE0586B7}"/>
    <cellStyle name="Normal 25 53" xfId="28923" xr:uid="{074F7F53-05D4-4182-9D08-49A2E5C50802}"/>
    <cellStyle name="Normal 25 54" xfId="28924" xr:uid="{92B05F8E-0FB6-4588-AC97-1E3F4FF733A6}"/>
    <cellStyle name="Normal 25 55" xfId="28925" xr:uid="{9F09CDB9-0D54-4079-865B-24130068D1CF}"/>
    <cellStyle name="Normal 25 56" xfId="28926" xr:uid="{55853023-F8FC-47B3-83A4-50AB084A8B6A}"/>
    <cellStyle name="Normal 25 57" xfId="28927" xr:uid="{DBCB1995-678D-47EE-A3DF-FED4AAA0BC44}"/>
    <cellStyle name="Normal 25 58" xfId="28928" xr:uid="{56D91236-A093-4348-AAD3-C3D1CB8DB593}"/>
    <cellStyle name="Normal 25 59" xfId="28929" xr:uid="{FFEB8195-A8E5-420B-AD8B-647817C9800B}"/>
    <cellStyle name="Normal 25 6" xfId="4595" xr:uid="{1220EADE-874B-4771-8D2E-7CF102BC27AC}"/>
    <cellStyle name="Normal 25 6 2" xfId="9089" xr:uid="{4F75BA74-1BB2-4D2F-A2B2-7439E2732AB4}"/>
    <cellStyle name="Normal 25 60" xfId="28930" xr:uid="{4DE5AAC9-12F7-4584-AC73-49E6E449E1AC}"/>
    <cellStyle name="Normal 25 61" xfId="28931" xr:uid="{A508BB80-B6A4-477B-A655-2FE2C07A76A8}"/>
    <cellStyle name="Normal 25 62" xfId="28932" xr:uid="{1B8418C7-511E-4564-B28F-EE626FB6340E}"/>
    <cellStyle name="Normal 25 63" xfId="28933" xr:uid="{1474317F-642F-4629-8C59-4BEC3F8D07F7}"/>
    <cellStyle name="Normal 25 64" xfId="28934" xr:uid="{414090F5-F9EF-4BD2-8A31-AB9894D4C71C}"/>
    <cellStyle name="Normal 25 65" xfId="28935" xr:uid="{E4499143-47C7-4391-9766-20CB8862C071}"/>
    <cellStyle name="Normal 25 66" xfId="28936" xr:uid="{F0ADB45A-3689-463B-915D-32A229ABD033}"/>
    <cellStyle name="Normal 25 67" xfId="28937" xr:uid="{5BA15EEF-AAD7-4B30-9CD7-E188326ABFC1}"/>
    <cellStyle name="Normal 25 68" xfId="28938" xr:uid="{58D45A7B-F491-4926-9C3F-0B4857EA0716}"/>
    <cellStyle name="Normal 25 69" xfId="28939" xr:uid="{9A31998D-06B1-4AF7-A046-720D2756AA83}"/>
    <cellStyle name="Normal 25 7" xfId="5106" xr:uid="{CD901E18-04FB-44A6-A56A-794C36F6B4E1}"/>
    <cellStyle name="Normal 25 7 2" xfId="9090" xr:uid="{9D815888-FC7D-413D-8AAF-3F4ACC19E184}"/>
    <cellStyle name="Normal 25 70" xfId="28940" xr:uid="{9B4958A3-D442-48DF-9AFB-560766608301}"/>
    <cellStyle name="Normal 25 71" xfId="28941" xr:uid="{9471AF2C-61A3-405D-AD0B-59D1F52F46B0}"/>
    <cellStyle name="Normal 25 72" xfId="28942" xr:uid="{6E85CD0A-DB70-4271-9057-090524CC4007}"/>
    <cellStyle name="Normal 25 73" xfId="28943" xr:uid="{40DCB45F-B1A5-473A-B2A4-0E5153073B4A}"/>
    <cellStyle name="Normal 25 74" xfId="28944" xr:uid="{A94CCFC1-4657-4BEB-8B56-FC22DF6AE5FC}"/>
    <cellStyle name="Normal 25 75" xfId="28945" xr:uid="{02B5BAC3-31CE-4833-84DB-8DA118A80A72}"/>
    <cellStyle name="Normal 25 76" xfId="28946" xr:uid="{0F3A0256-CC4B-448D-A934-1041A56149EE}"/>
    <cellStyle name="Normal 25 77" xfId="28947" xr:uid="{D8740A17-3697-491E-AA5C-05E91E5BAD76}"/>
    <cellStyle name="Normal 25 78" xfId="28948" xr:uid="{CD0C0DDF-F9B0-4BE3-8480-117023A85B55}"/>
    <cellStyle name="Normal 25 79" xfId="28949" xr:uid="{9845882B-5D02-4C13-BF14-8373065519EC}"/>
    <cellStyle name="Normal 25 8" xfId="9091" xr:uid="{9E7287A5-CEE2-4161-819A-3FACB46AF6F8}"/>
    <cellStyle name="Normal 25 80" xfId="28950" xr:uid="{DE96CA16-B795-4B44-83C3-BF74901BEC42}"/>
    <cellStyle name="Normal 25 81" xfId="28951" xr:uid="{1CBE0646-3BFA-4AE7-A1F3-CFA75CD983D7}"/>
    <cellStyle name="Normal 25 82" xfId="28952" xr:uid="{368C8072-4DAD-4194-9DB3-D82D2AED8D82}"/>
    <cellStyle name="Normal 25 83" xfId="28953" xr:uid="{41B4CDAF-4479-4FBB-A7B2-A13CCE74546B}"/>
    <cellStyle name="Normal 25 84" xfId="28954" xr:uid="{1C524F52-4411-416C-A0D7-E28D2F775141}"/>
    <cellStyle name="Normal 25 85" xfId="28955" xr:uid="{2E5B87AB-9562-4CAB-9D28-D49098FD3777}"/>
    <cellStyle name="Normal 25 86" xfId="28956" xr:uid="{DE6528C7-CF91-4FD8-A0F7-F6998CFAF11A}"/>
    <cellStyle name="Normal 25 87" xfId="28957" xr:uid="{946BC44C-275C-48E9-8AB1-3E4C45AF464F}"/>
    <cellStyle name="Normal 25 88" xfId="28958" xr:uid="{2F85D665-861B-4712-A7B0-B53998C63E13}"/>
    <cellStyle name="Normal 25 89" xfId="28959" xr:uid="{A393A8F0-1C85-4086-8A94-F36D592F6887}"/>
    <cellStyle name="Normal 25 9" xfId="9092" xr:uid="{DAC39266-06B6-4F6A-A828-9CC8F2FF0615}"/>
    <cellStyle name="Normal 25 90" xfId="28960" xr:uid="{BDDDEAC3-AFBF-47B4-BC3E-114F5E6D1836}"/>
    <cellStyle name="Normal 25 91" xfId="28961" xr:uid="{7026088E-98FA-4EB6-ABAA-858988B1848D}"/>
    <cellStyle name="Normal 25 92" xfId="28962" xr:uid="{97625949-6FEA-4910-AD08-1955BBFBEEF1}"/>
    <cellStyle name="Normal 25 93" xfId="28963" xr:uid="{7B1219D5-055E-4340-89BA-CADA0B10F116}"/>
    <cellStyle name="Normal 25 94" xfId="28964" xr:uid="{DDC0BB58-84AF-4C03-9A1F-946FEBB94BA0}"/>
    <cellStyle name="Normal 25 95" xfId="28965" xr:uid="{C4B908BD-B6A7-4F91-89E1-2C290ED32EDD}"/>
    <cellStyle name="Normal 25 96" xfId="28966" xr:uid="{45FF91D8-C232-4C83-84EB-0B5BCA0BF480}"/>
    <cellStyle name="Normal 25 97" xfId="28967" xr:uid="{7891A539-CC4A-4C41-BC2B-46752B13254B}"/>
    <cellStyle name="Normal 25 98" xfId="3708" xr:uid="{49D57BDF-A408-4E12-AEB0-3387933DA179}"/>
    <cellStyle name="Normal 26" xfId="503" xr:uid="{00000000-0005-0000-0000-0000F7010000}"/>
    <cellStyle name="Normal 26 10" xfId="9094" xr:uid="{B5AE3F9D-2187-4E2F-985A-6C9C1D0022B0}"/>
    <cellStyle name="Normal 26 100" xfId="3709" xr:uid="{F213E8D9-2314-42DC-A062-C4CCBD4DD02F}"/>
    <cellStyle name="Normal 26 11" xfId="9095" xr:uid="{C4ABD52E-E1BA-4A7C-9FD4-574DA02D45D1}"/>
    <cellStyle name="Normal 26 12" xfId="9096" xr:uid="{CD685605-5D4E-4A5F-BE9B-7022B512B750}"/>
    <cellStyle name="Normal 26 13" xfId="9097" xr:uid="{DBB5C19F-35E7-422A-98B3-E2D21F64092D}"/>
    <cellStyle name="Normal 26 14" xfId="9098" xr:uid="{73571494-C4BA-4521-89F6-CC086C72D119}"/>
    <cellStyle name="Normal 26 15" xfId="9099" xr:uid="{63ED52E1-00BA-410E-8587-B9C43BC2A29D}"/>
    <cellStyle name="Normal 26 16" xfId="9100" xr:uid="{DA470AC0-C42F-4ED7-8514-E6FE7C5B0F92}"/>
    <cellStyle name="Normal 26 17" xfId="28968" xr:uid="{03AD8618-7B86-4EA4-B957-E1390670AF4F}"/>
    <cellStyle name="Normal 26 18" xfId="28969" xr:uid="{545D50BB-0342-4565-BE73-1724BA5D35B0}"/>
    <cellStyle name="Normal 26 19" xfId="28970" xr:uid="{46EF4F6C-FD56-493C-9D4B-1B6C9FA33C32}"/>
    <cellStyle name="Normal 26 2" xfId="1221" xr:uid="{19BE22F7-C9A1-49B9-8CE0-CEBD187DF27B}"/>
    <cellStyle name="Normal 26 2 2" xfId="6145" xr:uid="{6C9D8771-5EB6-4050-8BAC-4D9DFF893991}"/>
    <cellStyle name="Normal 26 2 2 2" xfId="9102" xr:uid="{A9D49276-4C3C-4B5C-9888-ABA6B41FB683}"/>
    <cellStyle name="Normal 26 2 3" xfId="9101" xr:uid="{92A22E72-E835-4F07-B219-C3481385CE19}"/>
    <cellStyle name="Normal 26 2 4" xfId="4168" xr:uid="{3A0F0BCA-FF9F-48AD-8592-89E202321B2D}"/>
    <cellStyle name="Normal 26 20" xfId="28971" xr:uid="{0D2FF416-886A-49F1-8469-1C621F05B910}"/>
    <cellStyle name="Normal 26 21" xfId="28972" xr:uid="{F0422996-5227-4EE2-9647-96A5D058D670}"/>
    <cellStyle name="Normal 26 22" xfId="28973" xr:uid="{162658D7-4A73-4AFB-8356-206B5301F3DF}"/>
    <cellStyle name="Normal 26 23" xfId="28974" xr:uid="{F68AD25F-C6B3-4B81-A8CF-A928DE0B2DB2}"/>
    <cellStyle name="Normal 26 24" xfId="28975" xr:uid="{94E1BC8B-2B73-4E06-B153-77A162689455}"/>
    <cellStyle name="Normal 26 25" xfId="28976" xr:uid="{EEDC7D99-0A10-4C74-BB79-94471FA837F3}"/>
    <cellStyle name="Normal 26 26" xfId="28977" xr:uid="{D36E8A1A-C6D3-4B77-BC0B-B6AB812AD9D5}"/>
    <cellStyle name="Normal 26 27" xfId="28978" xr:uid="{805F4E44-94F2-4430-9357-1C35FF5FA4F7}"/>
    <cellStyle name="Normal 26 28" xfId="28979" xr:uid="{234E96D2-C105-489A-BBFE-B93235F36EFF}"/>
    <cellStyle name="Normal 26 29" xfId="28980" xr:uid="{D84D7B66-D616-4BDA-9BD1-3FE00A9D36BA}"/>
    <cellStyle name="Normal 26 3" xfId="1699" xr:uid="{5516CFA6-9B9D-4BF1-A54D-ABC7CC341146}"/>
    <cellStyle name="Normal 26 3 2" xfId="6642" xr:uid="{DD1D86E2-4EC7-4F11-8AFE-41940CBDA8BC}"/>
    <cellStyle name="Normal 26 3 3" xfId="4213" xr:uid="{A68CBF03-9A96-4570-9B00-193D387A4E9E}"/>
    <cellStyle name="Normal 26 30" xfId="28981" xr:uid="{BA98FE1F-510A-4330-A325-2A2797A0D7C6}"/>
    <cellStyle name="Normal 26 31" xfId="28982" xr:uid="{E758E594-2CDD-458F-ACE9-2AED23871B86}"/>
    <cellStyle name="Normal 26 32" xfId="28983" xr:uid="{0A615462-A06E-4186-97D5-BA2789809121}"/>
    <cellStyle name="Normal 26 33" xfId="28984" xr:uid="{462335A5-71FC-431C-B386-23DD1C06B938}"/>
    <cellStyle name="Normal 26 34" xfId="28985" xr:uid="{7165A2B6-50BA-4F63-8469-78C28D6D0121}"/>
    <cellStyle name="Normal 26 35" xfId="28986" xr:uid="{054B8F53-9BED-4A85-A692-57FE649012A8}"/>
    <cellStyle name="Normal 26 36" xfId="28987" xr:uid="{3A7BBB16-C05B-4E64-A137-CDA5FF38E283}"/>
    <cellStyle name="Normal 26 37" xfId="28988" xr:uid="{A143DEF4-95EC-4311-A5E4-AFD64338BB8D}"/>
    <cellStyle name="Normal 26 38" xfId="28989" xr:uid="{B200417C-F37C-4461-B3B3-B9A33A51C896}"/>
    <cellStyle name="Normal 26 39" xfId="28990" xr:uid="{A67A5D57-AE3B-4166-B250-9BC9EE318889}"/>
    <cellStyle name="Normal 26 4" xfId="4325" xr:uid="{1CEAE326-AB1D-48F3-98CC-06767EEEF08A}"/>
    <cellStyle name="Normal 26 4 2" xfId="9103" xr:uid="{33216599-9C1A-4AC3-A774-2007FFA8EC73}"/>
    <cellStyle name="Normal 26 40" xfId="28991" xr:uid="{4D44D0A2-D484-431F-9448-76BE021FE022}"/>
    <cellStyle name="Normal 26 41" xfId="28992" xr:uid="{03942DBA-DCD5-4D3B-8C91-C6917423DC9E}"/>
    <cellStyle name="Normal 26 42" xfId="28993" xr:uid="{17200450-5714-4F2A-A9A9-89B0D691EEE3}"/>
    <cellStyle name="Normal 26 43" xfId="28994" xr:uid="{CE1976D7-A682-41A9-9182-67B9615BB841}"/>
    <cellStyle name="Normal 26 44" xfId="28995" xr:uid="{939286F8-4327-4E40-BF87-DC039E96AFD8}"/>
    <cellStyle name="Normal 26 45" xfId="28996" xr:uid="{C3ED004D-2A9D-4A39-B70D-15A8B1E00E5E}"/>
    <cellStyle name="Normal 26 45 2" xfId="28997" xr:uid="{27EE5FD7-1952-4D6A-88B1-313F60DA4138}"/>
    <cellStyle name="Normal 26 45 3" xfId="28998" xr:uid="{4932D989-2936-4789-8432-84391C6FB34A}"/>
    <cellStyle name="Normal 26 45 4" xfId="28999" xr:uid="{A3978845-7878-4CC8-B884-00BAC1E5D514}"/>
    <cellStyle name="Normal 26 45 5" xfId="29000" xr:uid="{3E9B5CA2-BF5E-4887-83F4-5CAF64737849}"/>
    <cellStyle name="Normal 26 46" xfId="29001" xr:uid="{FA9BBC05-546A-4E9D-B54E-6BCDF7262947}"/>
    <cellStyle name="Normal 26 47" xfId="29002" xr:uid="{D67491C9-0D70-41AF-8568-EE70FE4A0ED8}"/>
    <cellStyle name="Normal 26 48" xfId="29003" xr:uid="{C2F45B18-63A1-4701-983D-D5DF83FEE6B2}"/>
    <cellStyle name="Normal 26 49" xfId="29004" xr:uid="{41CCD209-D867-49DE-BC91-AE8C5C18B1DB}"/>
    <cellStyle name="Normal 26 5" xfId="4509" xr:uid="{DD0619D8-5B35-429A-A927-A5F1FCF58A04}"/>
    <cellStyle name="Normal 26 50" xfId="29005" xr:uid="{DA52A929-34E6-4B2C-A7EE-030EC3775E92}"/>
    <cellStyle name="Normal 26 51" xfId="29006" xr:uid="{F4EA4468-1932-4845-B19F-89FBE349CD44}"/>
    <cellStyle name="Normal 26 51 2" xfId="29007" xr:uid="{8096186E-5561-4BC2-99B0-58C91A2319D2}"/>
    <cellStyle name="Normal 26 52" xfId="29008" xr:uid="{C1526C51-BDB3-4FE2-B41C-8342635AB1CF}"/>
    <cellStyle name="Normal 26 53" xfId="29009" xr:uid="{E7FFD67E-B512-447E-BB74-863F5DDE7372}"/>
    <cellStyle name="Normal 26 54" xfId="29010" xr:uid="{59D5B545-AB0A-4CA7-9F94-AC4A1C6E53FE}"/>
    <cellStyle name="Normal 26 55" xfId="29011" xr:uid="{7CB01FF5-9034-4843-A4F7-7630038757BB}"/>
    <cellStyle name="Normal 26 56" xfId="29012" xr:uid="{A023EE61-D570-43D1-9EEA-184F237D7CF5}"/>
    <cellStyle name="Normal 26 57" xfId="29013" xr:uid="{91C3AD64-8B40-433E-806C-5C3E9F7E8354}"/>
    <cellStyle name="Normal 26 58" xfId="29014" xr:uid="{535847F8-1253-49E8-97EB-582AE9C0AA8B}"/>
    <cellStyle name="Normal 26 59" xfId="29015" xr:uid="{685CD156-71EF-4B44-8A64-72ED33E519B1}"/>
    <cellStyle name="Normal 26 6" xfId="4596" xr:uid="{B15590BB-D1AE-4DD6-AB25-252CB5CAA705}"/>
    <cellStyle name="Normal 26 6 2" xfId="9104" xr:uid="{A38B222C-A726-4EF3-897D-94269B8127BB}"/>
    <cellStyle name="Normal 26 60" xfId="29016" xr:uid="{1678A7DD-FE60-4DBC-A389-C645DB7055B6}"/>
    <cellStyle name="Normal 26 61" xfId="29017" xr:uid="{CED31389-74C0-4218-A51D-8437206C554F}"/>
    <cellStyle name="Normal 26 62" xfId="29018" xr:uid="{9E2C9192-F92B-4759-8C82-E02B6E4939BF}"/>
    <cellStyle name="Normal 26 63" xfId="29019" xr:uid="{8392B213-0916-46DD-848B-9933141AC25E}"/>
    <cellStyle name="Normal 26 64" xfId="29020" xr:uid="{D4A6AA9B-6FBF-41B3-8446-1EC412F365DF}"/>
    <cellStyle name="Normal 26 65" xfId="29021" xr:uid="{2E11FD9A-77DF-47D2-9B52-FB297B3B70C0}"/>
    <cellStyle name="Normal 26 66" xfId="29022" xr:uid="{5FBE1338-C4A2-46FB-930A-AE7765340AD3}"/>
    <cellStyle name="Normal 26 67" xfId="29023" xr:uid="{63C08D04-01C0-423C-AC08-DA23EBD0AAE7}"/>
    <cellStyle name="Normal 26 68" xfId="29024" xr:uid="{B4E3488D-5316-46E9-A6AC-03FE273CC4A4}"/>
    <cellStyle name="Normal 26 69" xfId="29025" xr:uid="{FE76E022-D22D-48CA-826D-868DA5FF7EFE}"/>
    <cellStyle name="Normal 26 7" xfId="5107" xr:uid="{7DAB37F5-AFFE-4F72-9F90-9C0194BE3640}"/>
    <cellStyle name="Normal 26 7 2" xfId="9105" xr:uid="{96D24F64-849C-47BE-9F4B-A9952E4707F9}"/>
    <cellStyle name="Normal 26 70" xfId="29026" xr:uid="{C3CDF014-2E4D-43FC-B7EF-0F3CCB8CA9FF}"/>
    <cellStyle name="Normal 26 71" xfId="29027" xr:uid="{E1C59659-15D2-4F1A-82F0-38F2EEFC4D36}"/>
    <cellStyle name="Normal 26 72" xfId="29028" xr:uid="{453A7AF6-CEFF-4138-8668-522ECE5D33D0}"/>
    <cellStyle name="Normal 26 73" xfId="29029" xr:uid="{54F8C272-3CC2-4E40-B1C8-3013EBDF2646}"/>
    <cellStyle name="Normal 26 74" xfId="29030" xr:uid="{FE8EFABA-11DE-4F53-B6AC-E93AFC1770BB}"/>
    <cellStyle name="Normal 26 75" xfId="29031" xr:uid="{D442ADAF-DB00-42C7-A58B-316933117EF0}"/>
    <cellStyle name="Normal 26 76" xfId="29032" xr:uid="{6DBA0440-CC9C-41F0-B153-847911B9E1BA}"/>
    <cellStyle name="Normal 26 77" xfId="29033" xr:uid="{867A950E-4D0A-4762-B888-403CFEFC2A34}"/>
    <cellStyle name="Normal 26 78" xfId="29034" xr:uid="{6A68FD12-5307-40D6-893D-F9EDEA0648C5}"/>
    <cellStyle name="Normal 26 79" xfId="29035" xr:uid="{56DF47C2-1C37-47D8-BFF2-F7A00C22687B}"/>
    <cellStyle name="Normal 26 8" xfId="9106" xr:uid="{D6D58164-0A92-4049-9EA9-94A3D37B7941}"/>
    <cellStyle name="Normal 26 80" xfId="29036" xr:uid="{543BA2ED-A926-49C8-AA0E-361DE797695A}"/>
    <cellStyle name="Normal 26 81" xfId="29037" xr:uid="{42218A07-32B4-433B-97CC-E96222A01EA3}"/>
    <cellStyle name="Normal 26 82" xfId="29038" xr:uid="{133D3E2D-0B86-452A-B90C-5E42B148D8B9}"/>
    <cellStyle name="Normal 26 83" xfId="29039" xr:uid="{66471CFA-EB2B-48F8-8453-BF6E1D53B578}"/>
    <cellStyle name="Normal 26 84" xfId="29040" xr:uid="{414A8006-A09A-4631-B5C4-2927E13BBA11}"/>
    <cellStyle name="Normal 26 85" xfId="29041" xr:uid="{7984AB0B-6657-436E-BF95-EB3BCE584388}"/>
    <cellStyle name="Normal 26 86" xfId="29042" xr:uid="{CCDC85D9-1926-4D82-961C-8902B28BD009}"/>
    <cellStyle name="Normal 26 87" xfId="29043" xr:uid="{015DEAF2-F3E1-421B-A053-9F242A30DCDD}"/>
    <cellStyle name="Normal 26 88" xfId="29044" xr:uid="{BF4EE92E-1B81-4C81-9B73-3272F9F33A50}"/>
    <cellStyle name="Normal 26 89" xfId="29045" xr:uid="{208F0A00-D852-461B-8123-479773DF7365}"/>
    <cellStyle name="Normal 26 9" xfId="9107" xr:uid="{AB43AE6F-6837-411A-939D-69C14AD53D30}"/>
    <cellStyle name="Normal 26 90" xfId="29046" xr:uid="{7984BF24-DD85-4EB1-BCF9-E6B82D449620}"/>
    <cellStyle name="Normal 26 91" xfId="29047" xr:uid="{39984CA5-E9D8-42B3-BF70-8426C3342214}"/>
    <cellStyle name="Normal 26 92" xfId="29048" xr:uid="{53973A57-4FF2-4BE6-9F3B-74A48076B46F}"/>
    <cellStyle name="Normal 26 93" xfId="29049" xr:uid="{926D08F5-E659-4BB4-B09E-1022316A2016}"/>
    <cellStyle name="Normal 26 94" xfId="29050" xr:uid="{219E4B16-3811-4852-8B5F-E77B07C23DDD}"/>
    <cellStyle name="Normal 26 95" xfId="29051" xr:uid="{F052DD05-DD0D-4243-BC43-B431C37C4CD9}"/>
    <cellStyle name="Normal 26 96" xfId="29052" xr:uid="{DD73E508-DF84-4E07-8C6A-4C17630DB3E4}"/>
    <cellStyle name="Normal 26 97" xfId="29053" xr:uid="{6E7D6EF9-4C8D-4C7E-84E8-6699459AA3E8}"/>
    <cellStyle name="Normal 26 98" xfId="42513" xr:uid="{26E90BDE-9987-44BF-A23E-658A88BCA8E4}"/>
    <cellStyle name="Normal 26 99" xfId="9093" xr:uid="{88D2660D-0FCC-4DD0-84F8-F696E4C0F5B3}"/>
    <cellStyle name="Normal 27" xfId="504" xr:uid="{00000000-0005-0000-0000-0000F8010000}"/>
    <cellStyle name="Normal 27 10" xfId="9108" xr:uid="{7EDDED08-B3AD-471C-BF93-BD4D8F92935D}"/>
    <cellStyle name="Normal 27 11" xfId="9109" xr:uid="{7B3D289B-780A-448A-9349-8E3F1A428573}"/>
    <cellStyle name="Normal 27 12" xfId="9110" xr:uid="{3968AF6E-9B82-4111-84B9-80EAE2BA237B}"/>
    <cellStyle name="Normal 27 13" xfId="9111" xr:uid="{048F0B53-AC75-47E7-801D-4346E3FD54D7}"/>
    <cellStyle name="Normal 27 14" xfId="9112" xr:uid="{1B8312CD-070C-4E22-A292-0A1025E53E19}"/>
    <cellStyle name="Normal 27 15" xfId="9113" xr:uid="{B6EB5B54-F75A-4B65-981A-3B64B514D788}"/>
    <cellStyle name="Normal 27 16" xfId="9114" xr:uid="{E7E4A0E4-70C9-473D-A56A-99568DB26EC3}"/>
    <cellStyle name="Normal 27 17" xfId="42514" xr:uid="{0D62B759-0062-4336-B07B-856586DDCB57}"/>
    <cellStyle name="Normal 27 18" xfId="42515" xr:uid="{C1C1516E-CB7C-44E1-A513-C5BAC744A2D1}"/>
    <cellStyle name="Normal 27 2" xfId="1284" xr:uid="{73F4B1E1-9193-4D7A-A285-0348FB5F5663}"/>
    <cellStyle name="Normal 27 2 2" xfId="9116" xr:uid="{78B5BB2C-949E-45C4-A253-0476F46DC093}"/>
    <cellStyle name="Normal 27 2 2 2" xfId="29054" xr:uid="{FA93DDB3-92C3-4A1A-8A76-530B1DD14713}"/>
    <cellStyle name="Normal 27 2 3" xfId="9115" xr:uid="{D90C62C5-2578-423D-AF5B-3978C62F69BD}"/>
    <cellStyle name="Normal 27 3" xfId="9117" xr:uid="{C0B4A81E-13F7-496F-85D1-7CEC87D20570}"/>
    <cellStyle name="Normal 27 3 2" xfId="29055" xr:uid="{BB61E121-1A45-443E-8305-879FC4C4777B}"/>
    <cellStyle name="Normal 27 3 2 2" xfId="29056" xr:uid="{FBC3D4EF-07E6-48DA-9B77-980BA3631949}"/>
    <cellStyle name="Normal 27 4" xfId="9118" xr:uid="{7F08C107-E0B6-454C-9969-DC8602FE06FC}"/>
    <cellStyle name="Normal 27 4 2" xfId="29057" xr:uid="{979FE4AB-DAD3-4869-84F0-7CED69D72DFD}"/>
    <cellStyle name="Normal 27 5" xfId="9119" xr:uid="{64CB1DC9-186A-4BE3-AF79-77EA862E24D7}"/>
    <cellStyle name="Normal 27 5 2" xfId="29058" xr:uid="{8DFA6F75-463B-424F-95AD-9A09D9EE38B3}"/>
    <cellStyle name="Normal 27 6" xfId="9120" xr:uid="{F580AB58-BAFC-452E-A75B-3756A34D9AEC}"/>
    <cellStyle name="Normal 27 7" xfId="9121" xr:uid="{534AAF6C-B087-448D-A88E-E9A0F6DFAEBC}"/>
    <cellStyle name="Normal 27 8" xfId="9122" xr:uid="{E7C1FD07-6255-4CD8-A97F-CAB84894CA05}"/>
    <cellStyle name="Normal 27 9" xfId="9123" xr:uid="{CDE84CD8-FCC2-47D4-9E6D-8A8372D7A231}"/>
    <cellStyle name="Normal 28" xfId="505" xr:uid="{00000000-0005-0000-0000-0000F9010000}"/>
    <cellStyle name="Normal 28 10" xfId="9124" xr:uid="{C2CE3402-7B6D-4DDD-A540-AE3D335F6F78}"/>
    <cellStyle name="Normal 28 11" xfId="9125" xr:uid="{EB79EB12-28CE-41C0-9D9C-F3D93D864F9A}"/>
    <cellStyle name="Normal 28 12" xfId="9126" xr:uid="{219D4877-0898-49C8-9BA6-135442B2D3D9}"/>
    <cellStyle name="Normal 28 13" xfId="9127" xr:uid="{E76E874A-28B9-4EFF-A21D-F8CBD6698016}"/>
    <cellStyle name="Normal 28 14" xfId="9128" xr:uid="{8523EDD8-30BD-4A22-A4A2-A04118554E87}"/>
    <cellStyle name="Normal 28 15" xfId="9129" xr:uid="{BD69D525-576C-41E8-9F2E-1E33FE473DC7}"/>
    <cellStyle name="Normal 28 16" xfId="9130" xr:uid="{4A467FF8-4FF2-4D1E-B86A-BE4ECEDA35E5}"/>
    <cellStyle name="Normal 28 17" xfId="29059" xr:uid="{A84FF0B9-1DC3-4902-B9B5-76C0AB470DFD}"/>
    <cellStyle name="Normal 28 18" xfId="29060" xr:uid="{B22AB853-96F4-4D2B-BB62-BFFF5FBFA8F9}"/>
    <cellStyle name="Normal 28 19" xfId="29061" xr:uid="{64185ECC-D27C-4191-9BC3-2AA621587055}"/>
    <cellStyle name="Normal 28 2" xfId="1313" xr:uid="{3F4EC31A-0D57-4488-AA4F-BA716A2A7E27}"/>
    <cellStyle name="Normal 28 2 2" xfId="9132" xr:uid="{E76E9BD8-72F3-46EA-8C2E-EA5D755E2667}"/>
    <cellStyle name="Normal 28 2 3" xfId="9131" xr:uid="{70260203-72F7-40E0-85BE-968F81A08186}"/>
    <cellStyle name="Normal 28 20" xfId="29062" xr:uid="{4F1591CC-8783-487A-9B01-F7B9C20B9CC3}"/>
    <cellStyle name="Normal 28 21" xfId="29063" xr:uid="{14C9D4C6-DBD8-4E2F-B505-C434F24C154A}"/>
    <cellStyle name="Normal 28 22" xfId="29064" xr:uid="{0B5F6753-2EB6-4BA3-8BB8-8E5AF57FB0EF}"/>
    <cellStyle name="Normal 28 23" xfId="29065" xr:uid="{08BB7D80-D247-4EB7-9E66-8F860454282F}"/>
    <cellStyle name="Normal 28 24" xfId="29066" xr:uid="{4996A4F3-470E-4900-9041-668664F77198}"/>
    <cellStyle name="Normal 28 25" xfId="29067" xr:uid="{E00AD4FF-DE91-4E86-993E-3C263F378614}"/>
    <cellStyle name="Normal 28 26" xfId="29068" xr:uid="{4182A878-C5C9-4CA3-9EC3-11B72B5B7BE7}"/>
    <cellStyle name="Normal 28 27" xfId="29069" xr:uid="{7AFB5336-EA6B-4D53-A91F-2D2907226C56}"/>
    <cellStyle name="Normal 28 28" xfId="29070" xr:uid="{AE36120A-B538-4BAE-A5E2-7EE2A5F56315}"/>
    <cellStyle name="Normal 28 29" xfId="29071" xr:uid="{D6497516-E8EA-4FAD-8980-5124C761AEA6}"/>
    <cellStyle name="Normal 28 3" xfId="4510" xr:uid="{A50732DB-EF3E-45B6-B843-E2330FED9A00}"/>
    <cellStyle name="Normal 28 30" xfId="29072" xr:uid="{518C31E4-1F9C-4D65-8F2B-0EA7F7A6AAA5}"/>
    <cellStyle name="Normal 28 31" xfId="29073" xr:uid="{6E60E1F1-3C4D-4764-B34B-B47DDE9193DD}"/>
    <cellStyle name="Normal 28 32" xfId="42516" xr:uid="{8D6C5BA2-4B12-4021-BB13-FC4EAF92DE4C}"/>
    <cellStyle name="Normal 28 33" xfId="42517" xr:uid="{C78EB930-2A30-4A77-A271-2B25BAB9FA2C}"/>
    <cellStyle name="Normal 28 34" xfId="51679" xr:uid="{3DB54727-5100-4466-9D22-F36D02E43E77}"/>
    <cellStyle name="Normal 28 35" xfId="3950" xr:uid="{30BF4DB9-40F8-48D6-A541-8BBAF4E78BD8}"/>
    <cellStyle name="Normal 28 4" xfId="9133" xr:uid="{F4AE2BB4-C790-421F-BC16-F319DBBEEC67}"/>
    <cellStyle name="Normal 28 4 2" xfId="29074" xr:uid="{24463E24-626E-4B7E-832A-C4135CB5CBD1}"/>
    <cellStyle name="Normal 28 5" xfId="9134" xr:uid="{3C818800-7D1F-464D-A170-504200C3E0DD}"/>
    <cellStyle name="Normal 28 6" xfId="9135" xr:uid="{F8AB64C9-ACED-4782-9E8B-A6B722E3E40D}"/>
    <cellStyle name="Normal 28 7" xfId="9136" xr:uid="{A8114256-1397-4C22-AD50-B4C3966437F3}"/>
    <cellStyle name="Normal 28 8" xfId="9137" xr:uid="{A2116D9D-C831-4380-9EFF-F1B0D883C6CE}"/>
    <cellStyle name="Normal 28 9" xfId="9138" xr:uid="{18FF7BAE-F7CA-4D70-BFFF-5533C84A11ED}"/>
    <cellStyle name="Normal 29" xfId="506" xr:uid="{00000000-0005-0000-0000-0000FA010000}"/>
    <cellStyle name="Normal 29 10" xfId="9139" xr:uid="{C3D2EE02-85DB-453C-9DB5-7A9D1BB4BFD2}"/>
    <cellStyle name="Normal 29 11" xfId="9140" xr:uid="{77724F57-EE7C-4C0C-B403-52ABF7F91AA4}"/>
    <cellStyle name="Normal 29 12" xfId="9141" xr:uid="{E8F80D53-622D-47C4-A88C-99FD65537223}"/>
    <cellStyle name="Normal 29 13" xfId="9142" xr:uid="{ED4F2C6E-CBEB-4EFF-A395-434AD2076740}"/>
    <cellStyle name="Normal 29 14" xfId="9143" xr:uid="{EA9A8BA2-27D7-46AC-831F-08407A8FADCF}"/>
    <cellStyle name="Normal 29 15" xfId="9144" xr:uid="{B1AF3844-3F88-4013-9978-06FE5B967EC8}"/>
    <cellStyle name="Normal 29 16" xfId="9145" xr:uid="{44BC12DC-F7A6-4BB5-9817-084F29AAEA2F}"/>
    <cellStyle name="Normal 29 17" xfId="29075" xr:uid="{97A64307-BF98-492C-8875-6F01850AB199}"/>
    <cellStyle name="Normal 29 18" xfId="29076" xr:uid="{D6D33B78-60F3-45F6-9B59-6CDF822B8819}"/>
    <cellStyle name="Normal 29 19" xfId="29077" xr:uid="{F55F52E2-ADFC-4D8E-BA63-59BABF0F9609}"/>
    <cellStyle name="Normal 29 2" xfId="1436" xr:uid="{488E7E28-9591-4F28-9F13-3440A7794368}"/>
    <cellStyle name="Normal 29 2 2" xfId="6327" xr:uid="{23F20595-A37A-4DD6-A1B0-6E972DD38D26}"/>
    <cellStyle name="Normal 29 2 2 2" xfId="9147" xr:uid="{7938F970-9A48-4365-8F3F-8B3DCB874E6D}"/>
    <cellStyle name="Normal 29 2 3" xfId="9146" xr:uid="{C1823075-F810-474C-B97F-3758F68DFECC}"/>
    <cellStyle name="Normal 29 2 4" xfId="4512" xr:uid="{B2BDFA7F-41D7-44B2-8DDF-4F690D166481}"/>
    <cellStyle name="Normal 29 20" xfId="29078" xr:uid="{33C9F688-5AFB-4913-9EC4-ED9615F58320}"/>
    <cellStyle name="Normal 29 21" xfId="29079" xr:uid="{3162C0AE-39FD-4784-B250-8F2624C6207D}"/>
    <cellStyle name="Normal 29 22" xfId="29080" xr:uid="{17E2CBEC-68F9-4533-968B-82B7E5CCEAF2}"/>
    <cellStyle name="Normal 29 23" xfId="29081" xr:uid="{020EC982-D9FD-4F28-B70D-9C69E23A29EF}"/>
    <cellStyle name="Normal 29 24" xfId="29082" xr:uid="{80469044-C664-40CA-8C63-5B814351D7F3}"/>
    <cellStyle name="Normal 29 25" xfId="29083" xr:uid="{0BCE8A5C-5CC5-48B7-83E1-7B5DCE322BE1}"/>
    <cellStyle name="Normal 29 26" xfId="29084" xr:uid="{92619FCA-66A1-45BF-AFA6-AE2851FA4350}"/>
    <cellStyle name="Normal 29 27" xfId="29085" xr:uid="{FD19FAA1-E300-4130-95D8-B04C7B1526C5}"/>
    <cellStyle name="Normal 29 28" xfId="29086" xr:uid="{C00D2131-06D0-424C-8055-547DD9DB97B4}"/>
    <cellStyle name="Normal 29 29" xfId="29087" xr:uid="{4F8B104A-B3DD-4ED0-86AE-60BE6130422F}"/>
    <cellStyle name="Normal 29 3" xfId="9148" xr:uid="{27E1B273-6DC7-49F1-99CF-3B2E806A7D14}"/>
    <cellStyle name="Normal 29 30" xfId="29088" xr:uid="{C1664C49-0EC0-4F91-B61F-6E9640F3F0AD}"/>
    <cellStyle name="Normal 29 31" xfId="42518" xr:uid="{0E754E97-986F-4BAE-870A-4AB16B244A93}"/>
    <cellStyle name="Normal 29 32" xfId="3951" xr:uid="{E3DBFF17-6555-49E2-8F43-2E6ED8B26D1E}"/>
    <cellStyle name="Normal 29 4" xfId="9149" xr:uid="{BD207C15-D807-440B-9B2E-BDB8CB9D913B}"/>
    <cellStyle name="Normal 29 5" xfId="9150" xr:uid="{A2390E04-178D-42C2-8B9C-71E15D1702F5}"/>
    <cellStyle name="Normal 29 6" xfId="9151" xr:uid="{9E31F7D6-92E8-4816-9A5D-E44E9E9612D5}"/>
    <cellStyle name="Normal 29 7" xfId="9152" xr:uid="{BD496D6F-774D-4A2E-B856-AF832B4CF76A}"/>
    <cellStyle name="Normal 29 8" xfId="9153" xr:uid="{992DCD13-B704-4B9D-927B-04C8EF1FE6D0}"/>
    <cellStyle name="Normal 29 9" xfId="9154" xr:uid="{EEA5E40B-D245-46F5-B29D-35ED058EFFE2}"/>
    <cellStyle name="Normal 3" xfId="507" xr:uid="{00000000-0005-0000-0000-0000FB010000}"/>
    <cellStyle name="Normal 3 10" xfId="9155" xr:uid="{4A544072-2EB6-48A0-A6A7-935827CDF3DB}"/>
    <cellStyle name="Normal 3 10 2" xfId="29089" xr:uid="{EBBC43B8-DDFA-4E37-BEF8-62A6F295B5EE}"/>
    <cellStyle name="Normal 3 10 3" xfId="29090" xr:uid="{6EF10523-5196-444C-8F80-CC7776191CB9}"/>
    <cellStyle name="Normal 3 10 4" xfId="29091" xr:uid="{433A38A4-7017-4D1B-A3A0-38E55987D2B6}"/>
    <cellStyle name="Normal 3 10 5" xfId="29092" xr:uid="{9B319B78-78EE-4897-B9A2-62FD1DE5B6BE}"/>
    <cellStyle name="Normal 3 100" xfId="29093" xr:uid="{376C522C-9D4F-4400-A04C-231116800FC1}"/>
    <cellStyle name="Normal 3 101" xfId="29094" xr:uid="{8A6E9055-1C62-474B-868C-B3FCDFCA85C6}"/>
    <cellStyle name="Normal 3 102" xfId="29095" xr:uid="{7B582635-FCFC-435A-9261-EE16A370D4EB}"/>
    <cellStyle name="Normal 3 103" xfId="29096" xr:uid="{31A54E50-BF5B-4548-A818-38691881AB9B}"/>
    <cellStyle name="Normal 3 104" xfId="29097" xr:uid="{B0CC0398-21E3-48BE-88DB-F86554A2BE47}"/>
    <cellStyle name="Normal 3 105" xfId="29098" xr:uid="{31007949-EE4C-4D1D-B24A-892285A327AB}"/>
    <cellStyle name="Normal 3 105 2" xfId="29099" xr:uid="{F235B883-F932-4AF9-A8FD-0689EC191044}"/>
    <cellStyle name="Normal 3 105 3" xfId="29100" xr:uid="{2E67C934-2B22-40ED-B13B-0179975EBC3F}"/>
    <cellStyle name="Normal 3 105 4" xfId="29101" xr:uid="{CA14976D-8E19-4A5B-9F68-880E6BD46456}"/>
    <cellStyle name="Normal 3 106" xfId="29102" xr:uid="{7D52F0AB-1A1B-4F60-A073-CBFC3B9126DB}"/>
    <cellStyle name="Normal 3 107" xfId="29103" xr:uid="{A09F19FB-FC84-4147-996D-45137C10504A}"/>
    <cellStyle name="Normal 3 108" xfId="29104" xr:uid="{E4EA12F8-886A-4F6A-8967-E5A385D80049}"/>
    <cellStyle name="Normal 3 109" xfId="29105" xr:uid="{DAEE3F91-00DA-43B1-A216-3C317B73F239}"/>
    <cellStyle name="Normal 3 11" xfId="9156" xr:uid="{6748A8AB-A34E-4F74-9209-5EF942FD2C0B}"/>
    <cellStyle name="Normal 3 11 2" xfId="29106" xr:uid="{9A0EFFCF-BB6F-4AA2-8858-BA33BFC8F627}"/>
    <cellStyle name="Normal 3 11 3" xfId="29107" xr:uid="{94BE99A1-694D-4F97-A880-2DEEB01EF9EE}"/>
    <cellStyle name="Normal 3 11 4" xfId="29108" xr:uid="{6CDA55F4-CBAF-4D1A-B79B-ACE289929B98}"/>
    <cellStyle name="Normal 3 11 5" xfId="29109" xr:uid="{70468E1D-79B9-431B-8DDB-BAE53DA308C1}"/>
    <cellStyle name="Normal 3 110" xfId="29110" xr:uid="{6AF134F2-AB43-4DBB-9E51-285EEC3001C5}"/>
    <cellStyle name="Normal 3 110 2" xfId="29111" xr:uid="{ADB979FA-5FD3-47E5-B01C-3E55F1818E52}"/>
    <cellStyle name="Normal 3 110 3" xfId="29112" xr:uid="{6F47B196-9D84-4508-ABBB-4AD1E36DE2AE}"/>
    <cellStyle name="Normal 3 111" xfId="29113" xr:uid="{620A4D75-D6C6-441A-BDFC-D2D82D406AE8}"/>
    <cellStyle name="Normal 3 111 2" xfId="29114" xr:uid="{6F6667F6-BAA7-44CE-93A6-8F1507485D94}"/>
    <cellStyle name="Normal 3 111 3" xfId="29115" xr:uid="{4CE2AD29-094C-477E-8F66-8D9654FF17FD}"/>
    <cellStyle name="Normal 3 112" xfId="29116" xr:uid="{9809A173-6A3A-4474-8D3A-EB8D9A0F21E8}"/>
    <cellStyle name="Normal 3 112 2" xfId="29117" xr:uid="{4A83E743-E14F-4D1D-BFF2-31651CF3FB18}"/>
    <cellStyle name="Normal 3 112 3" xfId="29118" xr:uid="{2299FBB9-0AC1-4BE3-BAC1-DDF3538D5E11}"/>
    <cellStyle name="Normal 3 113" xfId="29119" xr:uid="{F4D83690-53E5-46D5-8EC6-5C3DEB6C59F3}"/>
    <cellStyle name="Normal 3 113 2" xfId="29120" xr:uid="{AD40AAD7-AD15-44DD-801B-E6A5D7BC39BD}"/>
    <cellStyle name="Normal 3 113 3" xfId="29121" xr:uid="{4636542E-1141-4959-9F60-E49D7D37CEC6}"/>
    <cellStyle name="Normal 3 114" xfId="29122" xr:uid="{D22E801F-F41B-4947-A2CF-F4E36642A115}"/>
    <cellStyle name="Normal 3 114 2" xfId="29123" xr:uid="{6E73A37B-670E-47A0-8CE0-76EB21E84568}"/>
    <cellStyle name="Normal 3 114 3" xfId="29124" xr:uid="{018C1B04-9AE1-4C24-A054-C4651770126A}"/>
    <cellStyle name="Normal 3 115" xfId="29125" xr:uid="{5AB09897-CB5D-400A-A820-1200E6D266B2}"/>
    <cellStyle name="Normal 3 115 2" xfId="29126" xr:uid="{9658B477-52E8-42D3-8B8D-87AE729CF9FC}"/>
    <cellStyle name="Normal 3 115 3" xfId="29127" xr:uid="{6CECCAA9-BE9D-409F-868B-934DA85D5538}"/>
    <cellStyle name="Normal 3 116" xfId="29128" xr:uid="{3AB83539-4DA6-49F4-9742-F0C25B819190}"/>
    <cellStyle name="Normal 3 116 2" xfId="29129" xr:uid="{26AD7E1B-1ED8-4C27-B204-AE9F0AEBF786}"/>
    <cellStyle name="Normal 3 116 3" xfId="29130" xr:uid="{7B2708E3-EADA-4EC0-A1A9-5C1C295259E6}"/>
    <cellStyle name="Normal 3 117" xfId="29131" xr:uid="{8A45B230-F012-4D2D-8275-CF5F816B9CBE}"/>
    <cellStyle name="Normal 3 117 2" xfId="29132" xr:uid="{D8FECD46-27A6-4AB9-AB40-A020087743E8}"/>
    <cellStyle name="Normal 3 117 3" xfId="29133" xr:uid="{FE70A69C-0356-4968-9411-122F19A02F2E}"/>
    <cellStyle name="Normal 3 118" xfId="29134" xr:uid="{90295169-5837-4FBE-AB13-108F3F6EFC2E}"/>
    <cellStyle name="Normal 3 118 2" xfId="29135" xr:uid="{CCF0510F-2CB6-48E8-9404-5AC7A5D15952}"/>
    <cellStyle name="Normal 3 118 2 2" xfId="29136" xr:uid="{C16613F8-CDB6-4671-8CFA-E995638C6E87}"/>
    <cellStyle name="Normal 3 118 2 3" xfId="29137" xr:uid="{7B5DDF39-71EB-4DF8-985C-7336D9C63BCE}"/>
    <cellStyle name="Normal 3 118 3" xfId="29138" xr:uid="{9668C104-AC8D-4508-BB65-AF8A83C438D2}"/>
    <cellStyle name="Normal 3 119" xfId="29139" xr:uid="{ACD34CC9-2EED-466B-AB2D-DC8250993B9C}"/>
    <cellStyle name="Normal 3 119 2" xfId="29140" xr:uid="{EB4DAB68-2272-4C6C-8FDD-6FB8650F8E9B}"/>
    <cellStyle name="Normal 3 119 3" xfId="29141" xr:uid="{C6D91A49-248E-467D-A655-CEE99552D61B}"/>
    <cellStyle name="Normal 3 12" xfId="9157" xr:uid="{F693BAB8-5174-46E6-A628-0B686304647D}"/>
    <cellStyle name="Normal 3 12 10" xfId="29142" xr:uid="{6FDFEA4B-4C1E-476E-9226-01E8DDB1DF73}"/>
    <cellStyle name="Normal 3 12 11" xfId="29143" xr:uid="{57FFA1E1-F432-443B-B047-99E6A06F1495}"/>
    <cellStyle name="Normal 3 12 12" xfId="29144" xr:uid="{653A8FFC-8380-45C5-AD8B-13098E2D84A7}"/>
    <cellStyle name="Normal 3 12 13" xfId="29145" xr:uid="{5AD3797B-144E-4032-8D4B-AC8CA5FCDBE3}"/>
    <cellStyle name="Normal 3 12 14" xfId="29146" xr:uid="{F1696D89-1316-454B-8092-35972D61C2F9}"/>
    <cellStyle name="Normal 3 12 15" xfId="29147" xr:uid="{7621A837-EA53-4A51-BD44-15F7B6B12771}"/>
    <cellStyle name="Normal 3 12 16" xfId="29148" xr:uid="{24FEC11D-879F-409C-A9A8-6BFADBF2D145}"/>
    <cellStyle name="Normal 3 12 17" xfId="29149" xr:uid="{87989861-CEF7-4890-B82F-FCD4FB2DA400}"/>
    <cellStyle name="Normal 3 12 18" xfId="29150" xr:uid="{A5F652BA-D3E2-490C-82AE-695DC4E3341E}"/>
    <cellStyle name="Normal 3 12 19" xfId="29151" xr:uid="{43C5F569-4442-408A-AB8E-468362FA6C68}"/>
    <cellStyle name="Normal 3 12 2" xfId="29152" xr:uid="{D7E93991-BD3D-44D1-993A-AA409419AA2B}"/>
    <cellStyle name="Normal 3 12 2 10" xfId="29153" xr:uid="{0AE0F3C3-8C89-461F-8E50-EDB02F1F589B}"/>
    <cellStyle name="Normal 3 12 2 11" xfId="29154" xr:uid="{BBFC6FD2-CFDD-47C1-BBE9-F071295F4A81}"/>
    <cellStyle name="Normal 3 12 2 12" xfId="29155" xr:uid="{E0872E5B-F809-4AC0-90DD-0E29D935F2EB}"/>
    <cellStyle name="Normal 3 12 2 13" xfId="29156" xr:uid="{7E2C6440-C573-4608-8640-423EBD1262D7}"/>
    <cellStyle name="Normal 3 12 2 14" xfId="29157" xr:uid="{6FF9EB53-6875-413C-A568-25F1B2418793}"/>
    <cellStyle name="Normal 3 12 2 15" xfId="29158" xr:uid="{94679CDC-1AB9-491E-92E1-3983F518A5B3}"/>
    <cellStyle name="Normal 3 12 2 16" xfId="29159" xr:uid="{E7ADB20D-1B3C-40F3-A3E5-C77AC2C39AE1}"/>
    <cellStyle name="Normal 3 12 2 17" xfId="29160" xr:uid="{700BB81C-7804-4638-8B32-172D77D7D4B6}"/>
    <cellStyle name="Normal 3 12 2 18" xfId="29161" xr:uid="{147FCA89-0D5E-436D-8127-1CBE8AFD21AD}"/>
    <cellStyle name="Normal 3 12 2 19" xfId="29162" xr:uid="{34053891-1777-4DAD-8971-D01A9078F496}"/>
    <cellStyle name="Normal 3 12 2 2" xfId="29163" xr:uid="{C933467C-6FA0-4ABB-8F9A-585C4D7D1DF4}"/>
    <cellStyle name="Normal 3 12 2 2 10" xfId="29164" xr:uid="{053D9AA1-2D93-4A4C-85E5-74E19B606C13}"/>
    <cellStyle name="Normal 3 12 2 2 11" xfId="29165" xr:uid="{8EF1AE5D-EE8C-4F68-AE3F-BF93B05CF179}"/>
    <cellStyle name="Normal 3 12 2 2 12" xfId="29166" xr:uid="{46707AD9-711E-4B46-B56D-678E7003AB10}"/>
    <cellStyle name="Normal 3 12 2 2 13" xfId="29167" xr:uid="{16C2DC41-C353-4495-81D6-A687E7FD6962}"/>
    <cellStyle name="Normal 3 12 2 2 14" xfId="29168" xr:uid="{E6366034-BD90-4385-A4CC-330ADBABF788}"/>
    <cellStyle name="Normal 3 12 2 2 15" xfId="29169" xr:uid="{F2E08428-03EA-4136-B076-6F4F0C230B45}"/>
    <cellStyle name="Normal 3 12 2 2 16" xfId="29170" xr:uid="{BFF064A1-51E3-4B76-A013-6836859D8122}"/>
    <cellStyle name="Normal 3 12 2 2 17" xfId="29171" xr:uid="{C168A088-059F-4F84-ADBE-B01A9D913FED}"/>
    <cellStyle name="Normal 3 12 2 2 18" xfId="29172" xr:uid="{69AC2AD9-0D6B-4DCC-BCE2-8969C01B4D46}"/>
    <cellStyle name="Normal 3 12 2 2 2" xfId="29173" xr:uid="{0125BCF4-8379-4C67-A051-03330EDD61D9}"/>
    <cellStyle name="Normal 3 12 2 2 2 2" xfId="29174" xr:uid="{BB352591-978C-441D-B395-EBB87B4D7337}"/>
    <cellStyle name="Normal 3 12 2 2 3" xfId="29175" xr:uid="{B3E885B9-D79B-46E6-892E-8576C5FB690A}"/>
    <cellStyle name="Normal 3 12 2 2 4" xfId="29176" xr:uid="{DC82B55C-6D56-46A4-9364-040732E26A7F}"/>
    <cellStyle name="Normal 3 12 2 2 5" xfId="29177" xr:uid="{992F2F46-78AC-4AF9-AB42-53ABE158A381}"/>
    <cellStyle name="Normal 3 12 2 2 6" xfId="29178" xr:uid="{45494AFE-C76A-4BD9-BC4C-8CB0E3AB6B3F}"/>
    <cellStyle name="Normal 3 12 2 2 7" xfId="29179" xr:uid="{4ACBFC9D-DC60-4920-997D-D55EBF5AF19D}"/>
    <cellStyle name="Normal 3 12 2 2 8" xfId="29180" xr:uid="{67A37482-56D0-412C-8B46-6EB560A62E2A}"/>
    <cellStyle name="Normal 3 12 2 2 9" xfId="29181" xr:uid="{8A014656-ED61-4162-BB90-34C0305FC7E7}"/>
    <cellStyle name="Normal 3 12 2 20" xfId="29182" xr:uid="{22166444-31D0-4A77-BDE7-8EC91A370C34}"/>
    <cellStyle name="Normal 3 12 2 21" xfId="29183" xr:uid="{631DDF97-D08D-4763-A33A-1EB2423188B3}"/>
    <cellStyle name="Normal 3 12 2 3" xfId="29184" xr:uid="{1CE13122-09DF-4DF2-B35B-72EADC5533B4}"/>
    <cellStyle name="Normal 3 12 2 4" xfId="29185" xr:uid="{CBC764CA-0D03-4442-9A21-7C829D0C8F75}"/>
    <cellStyle name="Normal 3 12 2 5" xfId="29186" xr:uid="{CEB4FED5-A5C2-4052-B7FD-D0683CDBE517}"/>
    <cellStyle name="Normal 3 12 2 6" xfId="29187" xr:uid="{FDCE3900-A374-4F97-B281-C9E750D315EF}"/>
    <cellStyle name="Normal 3 12 2 7" xfId="29188" xr:uid="{5F182510-826B-423A-9327-D5D33245B75F}"/>
    <cellStyle name="Normal 3 12 2 8" xfId="29189" xr:uid="{88CA220D-8402-4FD7-99EC-2E1DAF982AB5}"/>
    <cellStyle name="Normal 3 12 2 9" xfId="29190" xr:uid="{737C54B3-282F-40DC-B884-24D7C29E868B}"/>
    <cellStyle name="Normal 3 12 20" xfId="29191" xr:uid="{FDF14ED1-5078-401B-BA9D-D6528D3F1DC7}"/>
    <cellStyle name="Normal 3 12 21" xfId="29192" xr:uid="{8A74EED4-23EC-498B-A0A2-F635104A98EC}"/>
    <cellStyle name="Normal 3 12 22" xfId="29193" xr:uid="{9960984D-FF84-49D0-B909-8769393C1B22}"/>
    <cellStyle name="Normal 3 12 23" xfId="29194" xr:uid="{8C81F0E5-6C3D-4B9D-BBC6-5E0409271B24}"/>
    <cellStyle name="Normal 3 12 24" xfId="29195" xr:uid="{19F398A2-EA8A-4EB2-BBB9-E6478D362063}"/>
    <cellStyle name="Normal 3 12 25" xfId="29196" xr:uid="{23ED1F76-21B1-4020-8C58-1C1F46AC3710}"/>
    <cellStyle name="Normal 3 12 26" xfId="29197" xr:uid="{7679CFF6-5A13-4597-A09F-017526ED8CEB}"/>
    <cellStyle name="Normal 3 12 27" xfId="29198" xr:uid="{622B022E-B593-4F46-A0A5-7A565E88D75D}"/>
    <cellStyle name="Normal 3 12 28" xfId="29199" xr:uid="{9040B91D-2F7D-4704-BA76-7DA4F1CF324C}"/>
    <cellStyle name="Normal 3 12 29" xfId="29200" xr:uid="{E06EFFFC-69CB-486F-ACD0-C7A8678E5F2C}"/>
    <cellStyle name="Normal 3 12 3" xfId="29201" xr:uid="{01B21525-EE47-40D9-8EAC-4BE735EF0234}"/>
    <cellStyle name="Normal 3 12 30" xfId="29202" xr:uid="{B61E1B1D-3835-4979-94DC-CA543E03138C}"/>
    <cellStyle name="Normal 3 12 31" xfId="29203" xr:uid="{77D59AD6-FF72-44FB-A8C0-7BABCCDC77E9}"/>
    <cellStyle name="Normal 3 12 32" xfId="29204" xr:uid="{B975731A-65FE-4C75-AD7D-2F616474E339}"/>
    <cellStyle name="Normal 3 12 33" xfId="29205" xr:uid="{EBBBB7A7-568A-4F3A-B675-C49DF9AE572E}"/>
    <cellStyle name="Normal 3 12 34" xfId="29206" xr:uid="{A77227C7-F279-499F-9908-5907E2864128}"/>
    <cellStyle name="Normal 3 12 35" xfId="29207" xr:uid="{1B391C42-8BE4-41A5-A77E-22F5FF978B32}"/>
    <cellStyle name="Normal 3 12 36" xfId="29208" xr:uid="{43382A20-39BE-4B80-BDA9-96FE692CCED6}"/>
    <cellStyle name="Normal 3 12 4" xfId="29209" xr:uid="{2F6F05D6-B248-4B83-B9AF-910F1281F13C}"/>
    <cellStyle name="Normal 3 12 5" xfId="29210" xr:uid="{FC499141-4B96-41C0-AFCB-1769867AFA55}"/>
    <cellStyle name="Normal 3 12 6" xfId="29211" xr:uid="{CA21B390-A9E6-4453-90E6-42CDCCA08F6F}"/>
    <cellStyle name="Normal 3 12 7" xfId="29212" xr:uid="{36DAF516-C6B7-4689-930A-9F85507F81A2}"/>
    <cellStyle name="Normal 3 12 8" xfId="29213" xr:uid="{396DB896-FD5B-4F54-9175-526B2F2AC4AF}"/>
    <cellStyle name="Normal 3 12 9" xfId="29214" xr:uid="{C1E767A2-C4F3-4B9E-AB19-8EA038869E36}"/>
    <cellStyle name="Normal 3 120" xfId="29215" xr:uid="{605A1A91-1ACB-446C-B1B3-38FBA4C493C1}"/>
    <cellStyle name="Normal 3 120 2" xfId="29216" xr:uid="{CE4C1191-26B3-42E8-A71A-DC19A8CC30F0}"/>
    <cellStyle name="Normal 3 120 3" xfId="29217" xr:uid="{9255BD2B-83F9-4231-A40B-3022E9CBB60E}"/>
    <cellStyle name="Normal 3 121" xfId="29218" xr:uid="{0DE5F7FF-BE50-4988-9C35-E33833F4E186}"/>
    <cellStyle name="Normal 3 121 2" xfId="29219" xr:uid="{E977BA28-468F-40C9-9EB9-86841840E1FF}"/>
    <cellStyle name="Normal 3 122" xfId="29220" xr:uid="{A64B081B-FCC2-477D-9F2A-01285E2AFBDB}"/>
    <cellStyle name="Normal 3 122 2" xfId="29221" xr:uid="{B1D369A9-5BB9-4700-A61B-6B3F83688219}"/>
    <cellStyle name="Normal 3 123" xfId="29222" xr:uid="{59DCBF34-93D9-4FA6-A2F2-8A52C883541A}"/>
    <cellStyle name="Normal 3 123 2" xfId="29223" xr:uid="{83FF26D0-988D-44EF-AD41-5B9033ACE058}"/>
    <cellStyle name="Normal 3 124" xfId="29224" xr:uid="{CF14DE9D-C31F-4452-B0C2-EF5AFE622D9C}"/>
    <cellStyle name="Normal 3 124 2" xfId="29225" xr:uid="{291DCD49-287A-40B5-9AC2-6E8606CC44C3}"/>
    <cellStyle name="Normal 3 125" xfId="29226" xr:uid="{35D6021B-AF92-4800-A7A7-271F03D32EB7}"/>
    <cellStyle name="Normal 3 125 2" xfId="29227" xr:uid="{DB481EEE-10B4-4C78-AB21-C959EA8C4BC9}"/>
    <cellStyle name="Normal 3 126" xfId="29228" xr:uid="{4ECEC072-1CAD-406E-A802-8A32CF66422F}"/>
    <cellStyle name="Normal 3 126 2" xfId="29229" xr:uid="{804C2047-56A8-49B5-97E8-5C041209EC86}"/>
    <cellStyle name="Normal 3 127" xfId="29230" xr:uid="{3BE6E251-8F9D-429A-B983-1F3000E0A186}"/>
    <cellStyle name="Normal 3 127 2" xfId="29231" xr:uid="{D8FFBB65-4BBF-4DDD-BE4A-C310311BFA96}"/>
    <cellStyle name="Normal 3 128" xfId="29232" xr:uid="{1B7D5F4C-B20F-4EA3-A187-1DAEDA210192}"/>
    <cellStyle name="Normal 3 128 2" xfId="29233" xr:uid="{B349E9FF-F866-463C-AC96-1D5B2B2B718D}"/>
    <cellStyle name="Normal 3 129" xfId="29234" xr:uid="{141A29E4-5EA6-43A3-B5CB-FB65F60976A4}"/>
    <cellStyle name="Normal 3 13" xfId="9158" xr:uid="{2FFF750B-7A99-4885-BBB8-E66DF8303F16}"/>
    <cellStyle name="Normal 3 13 2" xfId="29235" xr:uid="{ECFE7F50-B7A5-4953-990D-568B08DAB0B1}"/>
    <cellStyle name="Normal 3 13 3" xfId="29236" xr:uid="{859B2E09-82A1-4A7B-BE40-DE6B97F57D35}"/>
    <cellStyle name="Normal 3 13 4" xfId="29237" xr:uid="{45BB613D-17C9-4200-BFAB-7F5DF7C3C1D9}"/>
    <cellStyle name="Normal 3 13 5" xfId="29238" xr:uid="{D01D02C0-B4E0-492C-8F44-EAB9C8A48F69}"/>
    <cellStyle name="Normal 3 130" xfId="29239" xr:uid="{457E32F4-36F7-408F-96D4-09ABC839F69B}"/>
    <cellStyle name="Normal 3 131" xfId="29240" xr:uid="{AC02A6E1-A44D-41E7-BF33-4A156FFFB68E}"/>
    <cellStyle name="Normal 3 132" xfId="29241" xr:uid="{5791837A-3B33-47A9-8A4B-E54B3003D9E9}"/>
    <cellStyle name="Normal 3 133" xfId="42519" xr:uid="{97AFACEF-FD5D-4D9F-AA59-1AC8ECF76A4F}"/>
    <cellStyle name="Normal 3 134" xfId="52068" xr:uid="{08AA099E-334E-44EE-8B88-D404394D4A4B}"/>
    <cellStyle name="Normal 3 14" xfId="9159" xr:uid="{22AF54DB-729A-4852-816A-A10D1D0AFFF7}"/>
    <cellStyle name="Normal 3 14 2" xfId="29242" xr:uid="{01107EAD-E545-422C-8FF8-FCF5611C6126}"/>
    <cellStyle name="Normal 3 14 3" xfId="29243" xr:uid="{6D5058E7-6D71-420B-8F16-35B52C7E21A1}"/>
    <cellStyle name="Normal 3 14 4" xfId="29244" xr:uid="{232C9748-C2C8-4FBB-AA70-80C538C1D927}"/>
    <cellStyle name="Normal 3 14 5" xfId="29245" xr:uid="{9CE9F355-0A22-4F2A-AEFD-EC03CB4D1E7F}"/>
    <cellStyle name="Normal 3 15" xfId="9160" xr:uid="{C0EB2841-B672-4A26-A14D-15419B5E601D}"/>
    <cellStyle name="Normal 3 15 2" xfId="29246" xr:uid="{CF00FB07-EF06-4DFB-A23D-A828286E9691}"/>
    <cellStyle name="Normal 3 15 3" xfId="29247" xr:uid="{459BAF0B-B9A4-4FF7-B642-C4E8A14400FC}"/>
    <cellStyle name="Normal 3 15 4" xfId="29248" xr:uid="{DC241E8E-C350-457C-B2CB-22E1E738DE1E}"/>
    <cellStyle name="Normal 3 15 5" xfId="29249" xr:uid="{1F58F68D-6FCD-4F99-AB1D-DF8A56415FAB}"/>
    <cellStyle name="Normal 3 16" xfId="9161" xr:uid="{B15041A8-EE09-4AD3-B50C-36ECFACCD128}"/>
    <cellStyle name="Normal 3 16 2" xfId="29250" xr:uid="{11D6CE05-89C5-4C17-B383-2071E85D06A3}"/>
    <cellStyle name="Normal 3 16 3" xfId="29251" xr:uid="{E7374C27-661A-4E60-8B06-03F09E602589}"/>
    <cellStyle name="Normal 3 16 4" xfId="29252" xr:uid="{2548E27A-C479-4C69-AC86-5C4AA640300D}"/>
    <cellStyle name="Normal 3 16 5" xfId="29253" xr:uid="{F0E0B7A1-0E86-4E29-8E70-17CB7C9F8BB4}"/>
    <cellStyle name="Normal 3 17" xfId="9162" xr:uid="{185345D9-D43E-4A83-B2C7-A2777DA993C1}"/>
    <cellStyle name="Normal 3 17 2" xfId="29254" xr:uid="{472E516D-C001-4422-ADB1-B6A27AAD3C6D}"/>
    <cellStyle name="Normal 3 17 3" xfId="29255" xr:uid="{53C8B897-597A-4151-BD38-50E9FEE0A5C1}"/>
    <cellStyle name="Normal 3 17 4" xfId="29256" xr:uid="{F88129FE-26E7-4405-BD64-553E7D559946}"/>
    <cellStyle name="Normal 3 17 5" xfId="29257" xr:uid="{A9916B64-88A0-4887-B1C7-78D3FDE3F679}"/>
    <cellStyle name="Normal 3 18" xfId="29258" xr:uid="{87736EE7-682E-4540-AD22-E71F3CFA20E7}"/>
    <cellStyle name="Normal 3 18 2" xfId="29259" xr:uid="{89813688-CF86-4E19-AA68-ED8121137573}"/>
    <cellStyle name="Normal 3 18 3" xfId="29260" xr:uid="{B8199FD7-C278-44F2-907B-7241C757CE05}"/>
    <cellStyle name="Normal 3 18 4" xfId="29261" xr:uid="{E50A8D03-7507-4596-9A70-B4AFDBE0BFFC}"/>
    <cellStyle name="Normal 3 18 5" xfId="29262" xr:uid="{CEEB22D3-2C3D-424C-A655-5B2B5BFB6FB1}"/>
    <cellStyle name="Normal 3 19" xfId="29263" xr:uid="{8A58EE95-A11E-406F-AB02-CCD78FA73D6D}"/>
    <cellStyle name="Normal 3 19 2" xfId="29264" xr:uid="{A6FDDBD4-07C3-40D4-B90F-3199452A04BA}"/>
    <cellStyle name="Normal 3 19 3" xfId="29265" xr:uid="{CA18037E-49E0-43A2-8CB9-0BE88146F0A0}"/>
    <cellStyle name="Normal 3 19 4" xfId="29266" xr:uid="{716056CD-2DBA-4B08-ACD6-3D44C868B5B3}"/>
    <cellStyle name="Normal 3 19 5" xfId="29267" xr:uid="{89863703-58A6-488B-8ACC-88B0C1DBA6F3}"/>
    <cellStyle name="Normal 3 2" xfId="508" xr:uid="{00000000-0005-0000-0000-0000FC010000}"/>
    <cellStyle name="Normal 3 2 10" xfId="3566" xr:uid="{4B4D87AF-B9F0-4EE5-B2A7-A4682DE66DB4}"/>
    <cellStyle name="Normal 3 2 11" xfId="52466" xr:uid="{5E1E475A-BB7D-452B-8A76-908229A9E46B}"/>
    <cellStyle name="Normal 3 2 2" xfId="1037" xr:uid="{98693CDD-8A2D-4813-937B-B0A27EA19D8F}"/>
    <cellStyle name="Normal 3 2 2 10" xfId="46614" xr:uid="{FF83F85F-D3D3-4C46-AC46-C45C43F553B0}"/>
    <cellStyle name="Normal 3 2 2 11" xfId="3952" xr:uid="{4A4F35F2-F1DF-417D-85FC-01C08ED2D787}"/>
    <cellStyle name="Normal 3 2 2 2" xfId="1249" xr:uid="{EFF423AC-C8B6-4AA4-BCB6-FAFAD1415CA1}"/>
    <cellStyle name="Normal 3 2 2 2 2" xfId="1239" xr:uid="{1B7B14C9-6CA7-4C6B-86BA-FB82E3301BD2}"/>
    <cellStyle name="Normal 3 2 2 2 2 2" xfId="29269" xr:uid="{6C71B673-2212-4C43-8728-01F2F81112F6}"/>
    <cellStyle name="Normal 3 2 2 2 2 2 2" xfId="29270" xr:uid="{32EEDC53-E114-4C97-AE3B-F827A5305242}"/>
    <cellStyle name="Normal 3 2 2 2 2 3" xfId="29268" xr:uid="{0FC33579-2D65-4DBE-9854-AB0596E70586}"/>
    <cellStyle name="Normal 3 2 2 2 3" xfId="29271" xr:uid="{2F7DF8B3-AF27-43E1-94CE-4A7225134541}"/>
    <cellStyle name="Normal 3 2 2 2 4" xfId="29272" xr:uid="{F880B2C2-C5CF-4052-85D3-EC76A4098917}"/>
    <cellStyle name="Normal 3 2 2 2 5" xfId="29273" xr:uid="{E2A06C98-64E3-4BE3-BBCA-3F2A4D7CEDC5}"/>
    <cellStyle name="Normal 3 2 2 2 6" xfId="29274" xr:uid="{8051439B-20EF-471C-A6FF-D9AB400DD6BA}"/>
    <cellStyle name="Normal 3 2 2 2 7" xfId="9164" xr:uid="{F7FC7BAC-F77C-4A40-B643-178466942E1D}"/>
    <cellStyle name="Normal 3 2 2 3" xfId="1737" xr:uid="{156E3152-0099-45BA-A4A7-DEA2279592E5}"/>
    <cellStyle name="Normal 3 2 2 3 2" xfId="29275" xr:uid="{19D6C78A-6BC6-4C2C-9947-BF9B04D59879}"/>
    <cellStyle name="Normal 3 2 2 3 3" xfId="47302" xr:uid="{574D059B-697F-4E69-9B0B-A36C727924BF}"/>
    <cellStyle name="Normal 3 2 2 3 4" xfId="6675" xr:uid="{3D0D5FEE-145C-4891-BD3B-413EA8016090}"/>
    <cellStyle name="Normal 3 2 2 4" xfId="5949" xr:uid="{A0C756A7-7F9E-4135-B5A4-D333ACC754D6}"/>
    <cellStyle name="Normal 3 2 2 4 2" xfId="29277" xr:uid="{2E9DAB23-30FE-4028-9AAA-E574832E882C}"/>
    <cellStyle name="Normal 3 2 2 4 2 2" xfId="29278" xr:uid="{27BEE4EA-00AB-462A-95A3-0E6BE2F0F1E7}"/>
    <cellStyle name="Normal 3 2 2 4 3" xfId="29276" xr:uid="{65DE67DC-B05E-4C7A-8C34-E9CD08B00C3A}"/>
    <cellStyle name="Normal 3 2 2 5" xfId="29279" xr:uid="{7F414BFA-DA91-4DAD-AD8A-0C85E20C1AFE}"/>
    <cellStyle name="Normal 3 2 2 6" xfId="29280" xr:uid="{4A95A37D-26D5-4DFE-88DE-5B42D150EAA4}"/>
    <cellStyle name="Normal 3 2 2 7" xfId="29281" xr:uid="{60C0240A-7CA0-4FC9-829A-104A042E1867}"/>
    <cellStyle name="Normal 3 2 2 8" xfId="9163" xr:uid="{3FF5F94D-C85A-4C9F-8422-9E556F4DD536}"/>
    <cellStyle name="Normal 3 2 2 9" xfId="46590" xr:uid="{60E7BD47-67B7-4B28-A3FE-DF7DC6CE5FD9}"/>
    <cellStyle name="Normal 3 2 3" xfId="1101" xr:uid="{E884D471-A1A2-4D4B-BEF2-EE41BBB714DC}"/>
    <cellStyle name="Normal 3 2 3 2" xfId="29282" xr:uid="{410BFC91-F14D-4173-AC9B-C412FADCA3A3}"/>
    <cellStyle name="Normal 3 2 3 2 2" xfId="29283" xr:uid="{58C45117-5C42-4701-945F-B30C7F678B89}"/>
    <cellStyle name="Normal 3 2 3 2 2 2" xfId="29284" xr:uid="{24A2F8F2-A1DE-4B80-B43D-EC4AF232E791}"/>
    <cellStyle name="Normal 3 2 3 3" xfId="29285" xr:uid="{97D3E061-F000-4031-829E-27889F70114A}"/>
    <cellStyle name="Normal 3 2 3 4" xfId="29286" xr:uid="{947A8641-7D06-42BE-9783-79FEBFE59C56}"/>
    <cellStyle name="Normal 3 2 3 5" xfId="29287" xr:uid="{EF095D66-EAF3-4D6D-B0BA-C24CC9BE5201}"/>
    <cellStyle name="Normal 3 2 3 6" xfId="29288" xr:uid="{53343A8B-06A9-4FDA-9B41-FD6B5725924C}"/>
    <cellStyle name="Normal 3 2 3 7" xfId="985" xr:uid="{284A750F-8412-442E-8EC2-7BBA85DF8ED6}"/>
    <cellStyle name="Normal 3 2 3 7 2" xfId="1721" xr:uid="{2E12EDF3-D918-45D7-9414-38C4F79A54BF}"/>
    <cellStyle name="Normal 3 2 3 7 2 2" xfId="47287" xr:uid="{8C89FB6A-E778-4275-B7BB-F8E43BECF4CC}"/>
    <cellStyle name="Normal 3 2 3 7 2 3" xfId="6661" xr:uid="{4652C536-9E8A-4BA7-82EA-A01D12270EAB}"/>
    <cellStyle name="Normal 3 2 3 7 3" xfId="46553" xr:uid="{E1C25F5B-840E-446E-9872-33FE807A9ACF}"/>
    <cellStyle name="Normal 3 2 3 7 4" xfId="5911" xr:uid="{6F3D8128-32CA-4B82-99B3-DFC0D803F025}"/>
    <cellStyle name="Normal 3 2 3 8" xfId="9165" xr:uid="{CBEF4A21-273B-4F43-9785-6B7E868FF62B}"/>
    <cellStyle name="Normal 3 2 4" xfId="1008" xr:uid="{4817AFB9-7DDF-48F3-A8D7-7E41E8B80D07}"/>
    <cellStyle name="Normal 3 2 4 2" xfId="29290" xr:uid="{B48AE4F9-502E-42CB-A979-7F572F31E6F5}"/>
    <cellStyle name="Normal 3 2 4 2 2" xfId="29291" xr:uid="{3110B939-A33F-43ED-8C89-FD5D85978C1B}"/>
    <cellStyle name="Normal 3 2 4 3" xfId="29289" xr:uid="{124DFEFE-E8F1-4433-8A66-AEA81ECE6F7C}"/>
    <cellStyle name="Normal 3 2 4 4" xfId="46571" xr:uid="{041DDD43-D15D-4BA6-A074-752851F46200}"/>
    <cellStyle name="Normal 3 2 4 5" xfId="5927" xr:uid="{E3DECCDA-4DF1-474E-A6DC-0790DF821187}"/>
    <cellStyle name="Normal 3 2 5" xfId="1711" xr:uid="{11A85FEE-B933-445E-B3D6-8E03198C3369}"/>
    <cellStyle name="Normal 3 2 5 2" xfId="29292" xr:uid="{321F31FB-55E8-4085-8A78-B935677A6C4C}"/>
    <cellStyle name="Normal 3 2 5 3" xfId="47277" xr:uid="{060EB13A-67EC-497F-BC42-C384B570372C}"/>
    <cellStyle name="Normal 3 2 5 4" xfId="6651" xr:uid="{E24422AB-9199-4046-B769-F123A66971E6}"/>
    <cellStyle name="Normal 3 2 6" xfId="965" xr:uid="{A482D596-103E-490F-A6D3-4A7CA6A065A6}"/>
    <cellStyle name="Normal 3 2 6 2" xfId="29293" xr:uid="{EDC897F0-ADC0-49B8-B38B-D1A79898D45C}"/>
    <cellStyle name="Normal 3 2 6 3" xfId="46540" xr:uid="{BA453941-A21A-4B0D-BD6A-8CC579F7A63B}"/>
    <cellStyle name="Normal 3 2 6 4" xfId="5898" xr:uid="{FA1F0FD0-3A9C-45F6-A955-CC09EB7935C4}"/>
    <cellStyle name="Normal 3 2 7" xfId="29294" xr:uid="{E151AF8B-6944-451C-A3C2-7CB4ED6646DF}"/>
    <cellStyle name="Normal 3 2 8" xfId="46109" xr:uid="{24F14696-4C49-4F3E-8DDF-5F6C03DC84E3}"/>
    <cellStyle name="Normal 3 2 9" xfId="3620" xr:uid="{77C89619-D923-4CD2-884C-E6C6907739B4}"/>
    <cellStyle name="Normal 3 2_AP Aging_Q1'11" xfId="9166" xr:uid="{05A7CB76-EAF7-45A8-97D3-76F0EEB42C72}"/>
    <cellStyle name="Normal 3 20" xfId="29295" xr:uid="{3F45BD3F-0A0C-42D8-9128-F88A84E32D6A}"/>
    <cellStyle name="Normal 3 20 2" xfId="29296" xr:uid="{2405C0D3-6902-4673-BCDF-1A16E01C0466}"/>
    <cellStyle name="Normal 3 20 3" xfId="29297" xr:uid="{068C1142-DB3A-487E-B80F-8DFEA4DFF163}"/>
    <cellStyle name="Normal 3 20 4" xfId="29298" xr:uid="{AE47DBE9-7102-4E9E-9C6B-022009A00864}"/>
    <cellStyle name="Normal 3 20 5" xfId="29299" xr:uid="{D9150AD0-C1B8-464A-A959-9C5FB38AC650}"/>
    <cellStyle name="Normal 3 21" xfId="29300" xr:uid="{0D02A6EC-5F40-4EF6-B901-4F7A50EB6025}"/>
    <cellStyle name="Normal 3 21 2" xfId="29301" xr:uid="{0ECD2F66-505C-4DC2-91FE-28F0E9970BB6}"/>
    <cellStyle name="Normal 3 21 3" xfId="29302" xr:uid="{B8162490-6B36-4925-9517-9FABFC817DA5}"/>
    <cellStyle name="Normal 3 21 4" xfId="29303" xr:uid="{06CB485F-EF3A-453D-B252-243117C87C88}"/>
    <cellStyle name="Normal 3 21 5" xfId="29304" xr:uid="{C912D7B5-44B0-4D23-BAEB-19F3D5AD600F}"/>
    <cellStyle name="Normal 3 22" xfId="29305" xr:uid="{A4FF30AF-F793-4981-8932-E7B1D994F6E2}"/>
    <cellStyle name="Normal 3 22 2" xfId="29306" xr:uid="{E50C02F9-67FE-4E89-A99A-D8C895C0B7C1}"/>
    <cellStyle name="Normal 3 22 3" xfId="29307" xr:uid="{18352A43-1B90-4FB3-88C9-1736C0A693EB}"/>
    <cellStyle name="Normal 3 22 4" xfId="29308" xr:uid="{B8B146FB-81D8-444D-BF55-835E7934328E}"/>
    <cellStyle name="Normal 3 22 5" xfId="29309" xr:uid="{D5CC5D25-3D12-45D0-8DF0-C79C8AB6A216}"/>
    <cellStyle name="Normal 3 23" xfId="29310" xr:uid="{40A9641B-4DBE-42C5-A637-16870DDC1F5B}"/>
    <cellStyle name="Normal 3 23 2" xfId="29311" xr:uid="{E8C60931-B933-4A24-A5E5-17256223075E}"/>
    <cellStyle name="Normal 3 23 3" xfId="29312" xr:uid="{71F83D22-ADB8-48DC-8C25-6179DA87996E}"/>
    <cellStyle name="Normal 3 23 4" xfId="29313" xr:uid="{773F639B-6414-4A5D-A571-09614DF23ABA}"/>
    <cellStyle name="Normal 3 23 5" xfId="29314" xr:uid="{8AC332E9-6076-49B5-AF49-A4A72B253CE2}"/>
    <cellStyle name="Normal 3 24" xfId="29315" xr:uid="{104C13EE-C244-4B91-B7C9-185526AE0873}"/>
    <cellStyle name="Normal 3 25" xfId="29316" xr:uid="{DE3DB848-4494-44DD-A50A-1A04E303E902}"/>
    <cellStyle name="Normal 3 26" xfId="29317" xr:uid="{BB4AB752-235C-4BB6-81C9-560E2EB8B9E5}"/>
    <cellStyle name="Normal 3 27" xfId="29318" xr:uid="{E653346A-37A9-4088-AB43-916E9C714560}"/>
    <cellStyle name="Normal 3 28" xfId="29319" xr:uid="{0937530D-66D3-4A84-8AC9-226962A97372}"/>
    <cellStyle name="Normal 3 29" xfId="29320" xr:uid="{57F1F24C-35B5-4FDD-AE56-B707428D0D48}"/>
    <cellStyle name="Normal 3 3" xfId="509" xr:uid="{00000000-0005-0000-0000-0000FD010000}"/>
    <cellStyle name="Normal 3 3 2" xfId="1274" xr:uid="{343E38DD-F28B-4BC6-805C-29D345092237}"/>
    <cellStyle name="Normal 3 3 2 2" xfId="9167" xr:uid="{483E8740-61FB-4077-BFB3-70763985E1CD}"/>
    <cellStyle name="Normal 3 3 3" xfId="1428" xr:uid="{4A754146-431C-40E4-A18B-771AC49719B5}"/>
    <cellStyle name="Normal 3 3 3 2" xfId="29321" xr:uid="{4A6B82C4-90F5-430B-9A36-933E420C2F78}"/>
    <cellStyle name="Normal 3 3 4" xfId="6073" xr:uid="{0B8AC31D-8A7F-48B0-9F8C-A99BFE2B485E}"/>
    <cellStyle name="Normal 3 3 4 2" xfId="29322" xr:uid="{68307D9F-3551-44FB-A450-36448F9B8B60}"/>
    <cellStyle name="Normal 3 3 5" xfId="29323" xr:uid="{90610DB3-3206-4299-B7B0-64D5BB1CE37D}"/>
    <cellStyle name="Normal 3 3 6" xfId="3953" xr:uid="{85B197B0-C18F-4706-AA65-687C799FF613}"/>
    <cellStyle name="Normal 3 30" xfId="29324" xr:uid="{3A0B7EE4-C75B-4BF1-B44E-B22C4A9A8D16}"/>
    <cellStyle name="Normal 3 31" xfId="29325" xr:uid="{786EA574-1148-43BF-BE7F-5644D39F012A}"/>
    <cellStyle name="Normal 3 32" xfId="29326" xr:uid="{A4DCDA4D-ADF2-4BEC-859F-FB47D1C17760}"/>
    <cellStyle name="Normal 3 33" xfId="29327" xr:uid="{1A3D1AA0-51C4-473E-AA68-B9B9F9C8E104}"/>
    <cellStyle name="Normal 3 34" xfId="29328" xr:uid="{EC110EC5-67EB-40F9-9F68-0689DF13C213}"/>
    <cellStyle name="Normal 3 35" xfId="29329" xr:uid="{D1008458-F494-45EA-A4AC-CE4693459E8C}"/>
    <cellStyle name="Normal 3 36" xfId="29330" xr:uid="{B4E18A1C-6F2C-47E5-B6BE-79082DB74FCB}"/>
    <cellStyle name="Normal 3 37" xfId="29331" xr:uid="{65823CE3-8702-4DB6-9B86-47045500AA87}"/>
    <cellStyle name="Normal 3 38" xfId="29332" xr:uid="{8745428F-B12D-4B39-97D9-43BC78490C6C}"/>
    <cellStyle name="Normal 3 39" xfId="29333" xr:uid="{45B83E99-CEC7-47F6-ABCD-3B45C8C29783}"/>
    <cellStyle name="Normal 3 4" xfId="1218" xr:uid="{4D5F69B5-E75B-41AD-BAA7-F8DBA100871C}"/>
    <cellStyle name="Normal 3 4 2" xfId="6142" xr:uid="{7A0930CB-CDDC-4165-8426-269C47F51413}"/>
    <cellStyle name="Normal 3 4 2 2" xfId="29334" xr:uid="{DB871FE3-CB33-4BA9-B669-4215AFFF1016}"/>
    <cellStyle name="Normal 3 4 3" xfId="29335" xr:uid="{A8FC4041-26A0-43B4-97EF-7228234456EE}"/>
    <cellStyle name="Normal 3 4 4" xfId="29336" xr:uid="{2C2E9D84-C34B-48C7-A55B-6D3F9736D98F}"/>
    <cellStyle name="Normal 3 4 5" xfId="29337" xr:uid="{80F7E777-AAB5-4B7B-BE44-4F5BA2E76D6A}"/>
    <cellStyle name="Normal 3 4 6" xfId="49356" xr:uid="{38F82EDE-B091-402B-80A1-C786035B7211}"/>
    <cellStyle name="Normal 3 4 7" xfId="3954" xr:uid="{251E1FA5-4FBF-43F0-8A28-3B0A6EF51141}"/>
    <cellStyle name="Normal 3 40" xfId="29338" xr:uid="{CB9458D1-F907-4EED-8DEE-15991A260A8A}"/>
    <cellStyle name="Normal 3 41" xfId="29339" xr:uid="{F154C283-E81D-4563-A6E4-13C37D2268FD}"/>
    <cellStyle name="Normal 3 42" xfId="29340" xr:uid="{0F33F37D-EB54-4DF4-8609-0FA5CFF0FFDC}"/>
    <cellStyle name="Normal 3 43" xfId="29341" xr:uid="{EF166282-050B-4136-BC45-208732CCFC0A}"/>
    <cellStyle name="Normal 3 44" xfId="29342" xr:uid="{B27E590D-7F8E-48D9-A940-9F5C88B95EB3}"/>
    <cellStyle name="Normal 3 45" xfId="29343" xr:uid="{4EC49F2B-7101-4BAE-B0EE-2F83439E859F}"/>
    <cellStyle name="Normal 3 46" xfId="29344" xr:uid="{7264CEB3-7AA4-4D27-9A24-6E4371F17E0E}"/>
    <cellStyle name="Normal 3 47" xfId="29345" xr:uid="{56453A9F-263A-4F6B-83FE-53EBAB5652E6}"/>
    <cellStyle name="Normal 3 48" xfId="29346" xr:uid="{E7FC93D1-352D-44BC-A3C0-A3D3D0547C16}"/>
    <cellStyle name="Normal 3 49" xfId="29347" xr:uid="{E5EE4D65-13F3-4C5A-818C-CBE8A1207616}"/>
    <cellStyle name="Normal 3 5" xfId="1058" xr:uid="{9B7A91F1-79AE-4F96-9D19-BCAE8656A7BD}"/>
    <cellStyle name="Normal 3 5 2" xfId="29348" xr:uid="{200A2970-2407-4BFC-9C42-AD30FB14399E}"/>
    <cellStyle name="Normal 3 5 3" xfId="29349" xr:uid="{FA851C17-1624-41A0-86BC-CACA6304FED2}"/>
    <cellStyle name="Normal 3 5 4" xfId="29350" xr:uid="{EDA9B739-6671-4FEF-A1EF-F69642795AE5}"/>
    <cellStyle name="Normal 3 5 5" xfId="29351" xr:uid="{805CBFB3-44A1-49F7-AF19-635C5CB9EE93}"/>
    <cellStyle name="Normal 3 50" xfId="29352" xr:uid="{27835FB0-BF17-4D5F-A2C6-F984257F956E}"/>
    <cellStyle name="Normal 3 51" xfId="29353" xr:uid="{92829571-FEB1-4189-8F7F-307371C52FAE}"/>
    <cellStyle name="Normal 3 52" xfId="29354" xr:uid="{D0C23AEB-E36E-43D9-B302-A2FA793BC757}"/>
    <cellStyle name="Normal 3 53" xfId="29355" xr:uid="{B14FA1E9-1A98-471F-ABE4-2E7DF38E1985}"/>
    <cellStyle name="Normal 3 54" xfId="29356" xr:uid="{9501F1F9-D83C-43EA-BDD8-8FB84FEAE267}"/>
    <cellStyle name="Normal 3 55" xfId="29357" xr:uid="{5BEFC84E-9148-4B34-B688-A4A98F5A4D4A}"/>
    <cellStyle name="Normal 3 56" xfId="29358" xr:uid="{DC5F001F-F28D-4B80-A6F9-1758E8A5F8EF}"/>
    <cellStyle name="Normal 3 57" xfId="29359" xr:uid="{64099B79-C171-495A-8472-C4359849A0DF}"/>
    <cellStyle name="Normal 3 57 10" xfId="29360" xr:uid="{DFD8CAC4-4D3C-4768-8A12-21525F165EA3}"/>
    <cellStyle name="Normal 3 57 11" xfId="29361" xr:uid="{4D227C75-E870-4A58-8573-C74EA9393ECB}"/>
    <cellStyle name="Normal 3 57 12" xfId="29362" xr:uid="{8E23E463-F2CC-4106-B00D-3B0CB0220F99}"/>
    <cellStyle name="Normal 3 57 13" xfId="29363" xr:uid="{862402C7-E6C7-4044-84AC-0788921065BE}"/>
    <cellStyle name="Normal 3 57 14" xfId="29364" xr:uid="{3D97DA40-A6DF-4723-A6DD-542C8937C303}"/>
    <cellStyle name="Normal 3 57 15" xfId="29365" xr:uid="{520931A8-02F7-4725-A72A-ADD45AF7E61A}"/>
    <cellStyle name="Normal 3 57 16" xfId="29366" xr:uid="{A8E58A5F-EEA9-41FA-A222-69056507B102}"/>
    <cellStyle name="Normal 3 57 2" xfId="29367" xr:uid="{6ED8E98F-BD49-4710-87AE-E99D6C8CC275}"/>
    <cellStyle name="Normal 3 57 2 10" xfId="29368" xr:uid="{AEDACF40-21D3-4A24-9344-091F4AEBC59F}"/>
    <cellStyle name="Normal 3 57 2 11" xfId="29369" xr:uid="{C1C97A01-F390-4EE6-81B4-BFE2AD9C57BE}"/>
    <cellStyle name="Normal 3 57 2 12" xfId="29370" xr:uid="{1673303A-DDF0-4A75-B856-525E79E87007}"/>
    <cellStyle name="Normal 3 57 2 13" xfId="29371" xr:uid="{DA894E89-F425-48B6-A732-3EACA809DE40}"/>
    <cellStyle name="Normal 3 57 2 14" xfId="29372" xr:uid="{DA1FE1E9-140E-4C06-A728-BB7B3A163BC8}"/>
    <cellStyle name="Normal 3 57 2 15" xfId="29373" xr:uid="{BAB60E90-F81D-4ACD-9084-9C2A6B361B8C}"/>
    <cellStyle name="Normal 3 57 2 2" xfId="29374" xr:uid="{5071918C-571C-40A8-B0E9-347EF8C57165}"/>
    <cellStyle name="Normal 3 57 2 2 2" xfId="29375" xr:uid="{DEF223FB-31BA-425B-8648-F53099105163}"/>
    <cellStyle name="Normal 3 57 2 3" xfId="29376" xr:uid="{E14E80E8-0642-43B7-95C3-CF812B88FA05}"/>
    <cellStyle name="Normal 3 57 2 4" xfId="29377" xr:uid="{96E93783-D4D9-4C4A-B6DA-6BF0B511E113}"/>
    <cellStyle name="Normal 3 57 2 5" xfId="29378" xr:uid="{2E0DB62F-F593-4147-9DD2-1F088BE72F66}"/>
    <cellStyle name="Normal 3 57 2 6" xfId="29379" xr:uid="{52E1D1BC-8787-40B3-926B-12A0ACC3F55A}"/>
    <cellStyle name="Normal 3 57 2 7" xfId="29380" xr:uid="{4A28E890-7CAD-415B-B5CB-D698C9EDBE9F}"/>
    <cellStyle name="Normal 3 57 2 8" xfId="29381" xr:uid="{C990AF9C-29E0-4A15-BC4C-39F14565B8C3}"/>
    <cellStyle name="Normal 3 57 2 9" xfId="29382" xr:uid="{B0C08F4A-5DA2-4D22-A577-0ACB28E26682}"/>
    <cellStyle name="Normal 3 57 3" xfId="29383" xr:uid="{3EF985F1-2624-4AC0-8443-ACFEEDDEEA57}"/>
    <cellStyle name="Normal 3 57 4" xfId="29384" xr:uid="{B6A75547-3DFE-459D-9645-0FC9E606A5FB}"/>
    <cellStyle name="Normal 3 57 4 2" xfId="29385" xr:uid="{D1A2A3F6-33C3-45A9-86DC-4919CBFFA8E8}"/>
    <cellStyle name="Normal 3 57 5" xfId="29386" xr:uid="{BC745FC9-9D6F-4811-83F1-4CB552AF3D86}"/>
    <cellStyle name="Normal 3 57 5 2" xfId="29387" xr:uid="{18EEC8B3-3C73-4A56-8CE6-21AEB9D7CEE7}"/>
    <cellStyle name="Normal 3 57 6" xfId="29388" xr:uid="{F67ACF35-EC4D-42D3-94F6-085DDAB05D0B}"/>
    <cellStyle name="Normal 3 57 7" xfId="29389" xr:uid="{8D48CB51-0C44-47E0-BB15-FDC55901F048}"/>
    <cellStyle name="Normal 3 57 8" xfId="29390" xr:uid="{F044AFAB-5A17-4F46-B898-568A9003C58E}"/>
    <cellStyle name="Normal 3 57 9" xfId="29391" xr:uid="{11C2AF05-2957-4897-BF07-DA49DEEF3403}"/>
    <cellStyle name="Normal 3 58" xfId="29392" xr:uid="{6BE55E88-B6E5-4093-A015-40D750054CAA}"/>
    <cellStyle name="Normal 3 58 10" xfId="29393" xr:uid="{7C7A8452-CE6E-4B41-AC58-660920AE58DC}"/>
    <cellStyle name="Normal 3 58 11" xfId="29394" xr:uid="{0F974353-0FCE-49F0-9785-E58EB5124D2B}"/>
    <cellStyle name="Normal 3 58 12" xfId="29395" xr:uid="{1AF370B6-DFDB-43D2-AC8F-0D06DB1CD208}"/>
    <cellStyle name="Normal 3 58 13" xfId="29396" xr:uid="{9DAAC475-11ED-440A-B668-15C2CF92D454}"/>
    <cellStyle name="Normal 3 58 14" xfId="29397" xr:uid="{48D06869-E4BD-4067-B19B-5A0420E769BE}"/>
    <cellStyle name="Normal 3 58 15" xfId="29398" xr:uid="{57D76CEB-21B9-41F2-842A-18DBFDBE29AA}"/>
    <cellStyle name="Normal 3 58 16" xfId="29399" xr:uid="{9081DDCC-3953-4119-A3BF-63559DD0EFFB}"/>
    <cellStyle name="Normal 3 58 2" xfId="29400" xr:uid="{ECE33CBF-5CE6-4A48-80AE-C43B7680750C}"/>
    <cellStyle name="Normal 3 58 2 10" xfId="29401" xr:uid="{BD2D4839-F3F7-4BB9-8A7F-73DDED4DADED}"/>
    <cellStyle name="Normal 3 58 2 11" xfId="29402" xr:uid="{BEED2D7F-2136-4234-AAFA-6FD35F2469FE}"/>
    <cellStyle name="Normal 3 58 2 12" xfId="29403" xr:uid="{E92B47E8-CA4C-4F8D-AC68-7B4F8F809577}"/>
    <cellStyle name="Normal 3 58 2 13" xfId="29404" xr:uid="{445F808F-738E-4A74-BF4C-A6C53A556826}"/>
    <cellStyle name="Normal 3 58 2 14" xfId="29405" xr:uid="{AFB1C547-9D88-4BCB-A029-A8165631E0F2}"/>
    <cellStyle name="Normal 3 58 2 15" xfId="29406" xr:uid="{6B90B802-B449-47F7-89D1-58FD3AA81550}"/>
    <cellStyle name="Normal 3 58 2 2" xfId="29407" xr:uid="{87907AE0-2931-415B-9FAC-91C870B8871C}"/>
    <cellStyle name="Normal 3 58 2 2 2" xfId="29408" xr:uid="{1D1E4AB5-0061-4242-8E3C-B514FDDDAAC1}"/>
    <cellStyle name="Normal 3 58 2 3" xfId="29409" xr:uid="{D90F34FE-96D7-40FF-A52D-2EA4D7F2B632}"/>
    <cellStyle name="Normal 3 58 2 4" xfId="29410" xr:uid="{9682C867-6215-4337-9A3B-4AF6FC294CCA}"/>
    <cellStyle name="Normal 3 58 2 5" xfId="29411" xr:uid="{A1ADC18C-416D-4EAF-9C16-CCE0D2B188C9}"/>
    <cellStyle name="Normal 3 58 2 6" xfId="29412" xr:uid="{FC15CDC0-4EA5-4983-AAB2-88DB4F3F5098}"/>
    <cellStyle name="Normal 3 58 2 7" xfId="29413" xr:uid="{055B379F-961A-4A40-94B9-4D92EE5C4AEC}"/>
    <cellStyle name="Normal 3 58 2 8" xfId="29414" xr:uid="{1612B6F3-DABB-42FF-83C3-51103D1DC2EA}"/>
    <cellStyle name="Normal 3 58 2 9" xfId="29415" xr:uid="{ADEAB4E1-9691-4236-8966-0C3210F18986}"/>
    <cellStyle name="Normal 3 58 3" xfId="29416" xr:uid="{7CFA8201-33A8-4980-AE69-6AD8D4B4BD67}"/>
    <cellStyle name="Normal 3 58 4" xfId="29417" xr:uid="{4E81AE18-E15D-4A62-BA2A-2F590E74C4FE}"/>
    <cellStyle name="Normal 3 58 4 2" xfId="29418" xr:uid="{EEB42ADD-A589-42DF-9BD0-83230D1DAFB5}"/>
    <cellStyle name="Normal 3 58 5" xfId="29419" xr:uid="{2C84019B-A824-41B9-B52E-F5277E50CCEF}"/>
    <cellStyle name="Normal 3 58 5 2" xfId="29420" xr:uid="{4481F40F-40C2-413C-A270-F3EA858C912B}"/>
    <cellStyle name="Normal 3 58 6" xfId="29421" xr:uid="{2BDF54B3-BE83-4ECA-8C9E-027244527E38}"/>
    <cellStyle name="Normal 3 58 7" xfId="29422" xr:uid="{6303CF44-4B14-4292-9103-131B6399CD08}"/>
    <cellStyle name="Normal 3 58 8" xfId="29423" xr:uid="{90D67F7E-5F5B-48DE-8288-8C79AAE25F27}"/>
    <cellStyle name="Normal 3 58 9" xfId="29424" xr:uid="{293A57E0-9BC9-4B6D-82D1-28D5366C22F0}"/>
    <cellStyle name="Normal 3 59" xfId="29425" xr:uid="{944B0E1D-E67C-4296-8DC4-B94317C331B7}"/>
    <cellStyle name="Normal 3 6" xfId="1656" xr:uid="{C28FD8F4-90F6-42C3-A62C-0E6DD81717C2}"/>
    <cellStyle name="Normal 3 6 2" xfId="2292" xr:uid="{7DAB1DF3-9001-4A77-9F8C-434CB8F74F33}"/>
    <cellStyle name="Normal 3 6 2 2" xfId="29426" xr:uid="{5B669059-0DC3-41E5-831D-A6726411B151}"/>
    <cellStyle name="Normal 3 6 2 3" xfId="47882" xr:uid="{0EC5703F-5BDF-47F9-B3A0-8F5559C58EB1}"/>
    <cellStyle name="Normal 3 6 2 4" xfId="7254" xr:uid="{A2A455DB-7BFC-4B00-B956-77B0443E6767}"/>
    <cellStyle name="Normal 3 6 3" xfId="29427" xr:uid="{B69417EA-7409-48E7-B6B5-A9884F0F89F8}"/>
    <cellStyle name="Normal 3 6 4" xfId="29428" xr:uid="{782BDD61-95A0-47DE-99B6-4AB68EE2AF47}"/>
    <cellStyle name="Normal 3 6 5" xfId="29429" xr:uid="{9E1C48F6-5A6D-4BF6-A3AD-AFAEBF4276DE}"/>
    <cellStyle name="Normal 3 6 6" xfId="45850" xr:uid="{D54C7376-B722-4D0B-BD75-4A894BCE0CF0}"/>
    <cellStyle name="Normal 3 6 7" xfId="9168" xr:uid="{C998A42F-9325-45FE-BF3E-47EFAE8C3693}"/>
    <cellStyle name="Normal 3 6 8" xfId="47226" xr:uid="{F81BBC68-CBD2-4FB0-B02D-A143EA0B5411}"/>
    <cellStyle name="Normal 3 6 9" xfId="6600" xr:uid="{41DBEFAE-70CA-424E-A923-66391518EA03}"/>
    <cellStyle name="Normal 3 60" xfId="29430" xr:uid="{88B99B02-64BD-4640-98DC-173652F08656}"/>
    <cellStyle name="Normal 3 61" xfId="29431" xr:uid="{7CAFDE63-F6B0-4F18-8124-F73C0561A5CA}"/>
    <cellStyle name="Normal 3 62" xfId="29432" xr:uid="{9E9CFB9B-351E-40FF-8E40-FE3282A82193}"/>
    <cellStyle name="Normal 3 63" xfId="29433" xr:uid="{AEAB4B28-8C26-49AE-B82B-A3B8CCE81ACF}"/>
    <cellStyle name="Normal 3 64" xfId="29434" xr:uid="{FBE64C3E-3D62-4C5F-B2AE-C7CBF1375DAA}"/>
    <cellStyle name="Normal 3 65" xfId="29435" xr:uid="{09215E36-761D-46FB-9B77-7DC143730E8B}"/>
    <cellStyle name="Normal 3 66" xfId="29436" xr:uid="{106B4933-408C-4927-A3F2-E0B5CCD319DD}"/>
    <cellStyle name="Normal 3 67" xfId="29437" xr:uid="{CE07405F-740F-4839-894E-03DF6D5552E1}"/>
    <cellStyle name="Normal 3 68" xfId="29438" xr:uid="{7528FFA2-FE2C-4257-85FA-88E5C633BA1D}"/>
    <cellStyle name="Normal 3 69" xfId="29439" xr:uid="{59658710-F9FC-40A1-8B16-FFCF57521FF0}"/>
    <cellStyle name="Normal 3 7" xfId="1035" xr:uid="{8C8B7011-3B97-4426-90F4-30CFB52B0352}"/>
    <cellStyle name="Normal 3 7 2" xfId="29440" xr:uid="{004EE003-982F-4937-9230-271B7A1C0EB1}"/>
    <cellStyle name="Normal 3 7 3" xfId="29441" xr:uid="{1088427A-5AA8-4E0D-9B22-8F04D0A05C4C}"/>
    <cellStyle name="Normal 3 7 4" xfId="29442" xr:uid="{03CFAB25-824A-4027-8131-F338FB635795}"/>
    <cellStyle name="Normal 3 7 5" xfId="29443" xr:uid="{44EA866D-6DAD-4A52-92BC-C0325D62F0B1}"/>
    <cellStyle name="Normal 3 7 6" xfId="9169" xr:uid="{A0F74E30-FB29-4287-8D8F-0DCEA2300469}"/>
    <cellStyle name="Normal 3 7 7" xfId="46588" xr:uid="{078B7AD1-97E7-42A4-9E61-444B2E0E34B7}"/>
    <cellStyle name="Normal 3 7 8" xfId="5947" xr:uid="{06C143BE-9A42-495C-895E-91F4F505DE2D}"/>
    <cellStyle name="Normal 3 70" xfId="29444" xr:uid="{4E60AA76-E2C7-4770-BFA6-753146D3F7E7}"/>
    <cellStyle name="Normal 3 71" xfId="29445" xr:uid="{685ED93D-B91F-40CA-AAFF-1D0A6ABBF03D}"/>
    <cellStyle name="Normal 3 72" xfId="29446" xr:uid="{CA1F4469-D131-4835-90EE-12474B1C2749}"/>
    <cellStyle name="Normal 3 73" xfId="29447" xr:uid="{F783E8B1-E0A2-4148-8DB8-5E13EEA2A2D0}"/>
    <cellStyle name="Normal 3 74" xfId="29448" xr:uid="{DF3576A1-F906-4861-AFE8-179EA0540BBA}"/>
    <cellStyle name="Normal 3 75" xfId="29449" xr:uid="{D98271A7-BCEF-4A60-83C8-BD295C8A58F9}"/>
    <cellStyle name="Normal 3 76" xfId="29450" xr:uid="{32E23C7A-6E83-4249-A662-BA01BA528997}"/>
    <cellStyle name="Normal 3 77" xfId="29451" xr:uid="{9D187BDF-3A2A-4D03-B9F7-7ED438788A11}"/>
    <cellStyle name="Normal 3 78" xfId="29452" xr:uid="{6E936012-2F09-4150-BBDD-A653121CEB75}"/>
    <cellStyle name="Normal 3 79" xfId="29453" xr:uid="{123286CA-6A2C-40A5-9849-053726020CDF}"/>
    <cellStyle name="Normal 3 8" xfId="9170" xr:uid="{E363CF42-D126-43A8-B3B1-753C499BA6C3}"/>
    <cellStyle name="Normal 3 8 2" xfId="29454" xr:uid="{4A8E54A6-E2A5-4079-8B2D-D6611EF8F059}"/>
    <cellStyle name="Normal 3 8 3" xfId="29455" xr:uid="{070EC640-2064-4A96-94A6-33C6033CB993}"/>
    <cellStyle name="Normal 3 8 4" xfId="29456" xr:uid="{D4695329-903C-41C0-B385-9883C3870ADD}"/>
    <cellStyle name="Normal 3 8 5" xfId="29457" xr:uid="{BAD54DCC-3D04-49F5-B9F6-0E4E9BD7B3A6}"/>
    <cellStyle name="Normal 3 80" xfId="29458" xr:uid="{2342DDB5-AA97-477C-B7A6-80BD03F17285}"/>
    <cellStyle name="Normal 3 80 2" xfId="29459" xr:uid="{005E235C-7512-4BCC-8C83-7D5B5AB7E297}"/>
    <cellStyle name="Normal 3 80 3" xfId="29460" xr:uid="{4FE572F4-3188-4F17-A311-5A669E3C2F91}"/>
    <cellStyle name="Normal 3 80 4" xfId="29461" xr:uid="{311091A4-9442-422A-A438-AC6C79AA191C}"/>
    <cellStyle name="Normal 3 80 5" xfId="29462" xr:uid="{C1D32FFD-D015-49EF-9F4B-A070ECFFE747}"/>
    <cellStyle name="Normal 3 80 6" xfId="29463" xr:uid="{B7398F99-EFC5-4F35-8092-4591F1EFEF5C}"/>
    <cellStyle name="Normal 3 81" xfId="29464" xr:uid="{738DBB1E-6051-4F8F-9A2C-21F2FA27EC07}"/>
    <cellStyle name="Normal 3 82" xfId="29465" xr:uid="{B6847293-EEA5-43F6-9DE4-AFB6506BB392}"/>
    <cellStyle name="Normal 3 83" xfId="29466" xr:uid="{9EA17332-8080-414A-A58F-0750D9CB9BBA}"/>
    <cellStyle name="Normal 3 84" xfId="29467" xr:uid="{06EEDE24-A20A-4463-BF6F-EED406755A73}"/>
    <cellStyle name="Normal 3 85" xfId="29468" xr:uid="{D4808D1B-A81A-434A-9B08-CE1AFF0C654E}"/>
    <cellStyle name="Normal 3 86" xfId="29469" xr:uid="{FF3DFC96-BC1B-4EC8-A449-A7FF8DAC3BBA}"/>
    <cellStyle name="Normal 3 87" xfId="29470" xr:uid="{D0DE5DA3-BA57-4D54-8EA4-F5EE92D9F2F4}"/>
    <cellStyle name="Normal 3 88" xfId="29471" xr:uid="{AF74A5E7-E089-40F4-B84D-97051000BC05}"/>
    <cellStyle name="Normal 3 89" xfId="29472" xr:uid="{42B5024E-10C5-42BA-BBFF-F7B659DE827C}"/>
    <cellStyle name="Normal 3 9" xfId="9171" xr:uid="{43EAE449-A5DF-49A8-A29A-902B81BBE0E3}"/>
    <cellStyle name="Normal 3 9 2" xfId="29473" xr:uid="{7EF1F5A9-1874-4429-8CB0-95B83CC20980}"/>
    <cellStyle name="Normal 3 9 3" xfId="29474" xr:uid="{CEE4C4BA-D2A2-40A7-8CF5-25C583E796D2}"/>
    <cellStyle name="Normal 3 9 4" xfId="29475" xr:uid="{B9EA6CAF-9678-4BAF-B653-B28B97F2BB4B}"/>
    <cellStyle name="Normal 3 9 5" xfId="29476" xr:uid="{8578630C-84DE-460C-8192-13D349105CEC}"/>
    <cellStyle name="Normal 3 90" xfId="29477" xr:uid="{C08E0D45-82B0-4655-97DF-998146A78C7B}"/>
    <cellStyle name="Normal 3 91" xfId="29478" xr:uid="{800C5B5C-5694-4FC0-B24B-87BD16CFCC5F}"/>
    <cellStyle name="Normal 3 92" xfId="29479" xr:uid="{C5750F62-C294-4B2F-8D8C-977FA561EADA}"/>
    <cellStyle name="Normal 3 93" xfId="29480" xr:uid="{80E618E9-A699-4AB8-9A05-DF693DADE371}"/>
    <cellStyle name="Normal 3 94" xfId="29481" xr:uid="{8DFD9B69-FE68-4DCD-8F60-79C348DCE78A}"/>
    <cellStyle name="Normal 3 95" xfId="29482" xr:uid="{3E6E530C-6413-4BEF-9129-A83A8385ABBC}"/>
    <cellStyle name="Normal 3 96" xfId="29483" xr:uid="{E8E50580-3D2E-4DBE-88BE-4E545D29DF5F}"/>
    <cellStyle name="Normal 3 97" xfId="29484" xr:uid="{B204D5B0-8E6B-4800-AFA8-1DCCED174DAD}"/>
    <cellStyle name="Normal 3 98" xfId="29485" xr:uid="{E93B5E39-847D-4AD4-92B9-ABF83A2E6547}"/>
    <cellStyle name="Normal 3 99" xfId="29486" xr:uid="{75B0CFA5-461F-40D5-8008-C82BC0DD4A86}"/>
    <cellStyle name="Normal 3_0 Plan Admin&amp;Sale 2012-2013" xfId="9172" xr:uid="{4B2D1BC4-D8C8-4ED6-A1E6-5A8B2187B003}"/>
    <cellStyle name="Normal 30" xfId="510" xr:uid="{00000000-0005-0000-0000-0000FE010000}"/>
    <cellStyle name="Normal 30 10" xfId="9173" xr:uid="{437FC87B-F21B-49F0-B3D5-3275C9D83744}"/>
    <cellStyle name="Normal 30 11" xfId="9174" xr:uid="{9322E866-066C-4983-A865-F987EF59E1DE}"/>
    <cellStyle name="Normal 30 12" xfId="9175" xr:uid="{FEB1605D-720F-4D27-A5CF-99017205DA71}"/>
    <cellStyle name="Normal 30 13" xfId="1242" xr:uid="{C68B99D8-F49C-4BC5-9069-0E63FD063005}"/>
    <cellStyle name="Normal 30 13 2" xfId="1494" xr:uid="{5F35EFD2-0DFE-4E71-894F-839624B26758}"/>
    <cellStyle name="Normal 30 13 2 2" xfId="2081" xr:uid="{DC60E38A-4D42-4284-8F61-C26F4600BB12}"/>
    <cellStyle name="Normal 30 13 2 2 2" xfId="47671" xr:uid="{3A6A7AD4-1BE1-451B-AD59-89FD1A5C76D9}"/>
    <cellStyle name="Normal 30 13 2 2 3" xfId="7043" xr:uid="{019B9332-3CCB-4D00-B637-274EF6D973B8}"/>
    <cellStyle name="Normal 30 13 2 3" xfId="3387" xr:uid="{C489DE5A-9184-4ACE-BE98-42B825FDB237}"/>
    <cellStyle name="Normal 30 13 2 3 2" xfId="49011" xr:uid="{AF1CC42D-89D8-49DC-BF22-4BF88BCC7126}"/>
    <cellStyle name="Normal 30 13 2 3 3" xfId="8385" xr:uid="{B9395960-A133-4BEB-B750-41D20ED757DD}"/>
    <cellStyle name="Normal 30 13 2 4" xfId="47015" xr:uid="{B21B88EC-DF66-46E2-8B3C-A4802E78D297}"/>
    <cellStyle name="Normal 30 13 2 5" xfId="6385" xr:uid="{16E64790-6629-4125-BE28-90EE7D0BD29E}"/>
    <cellStyle name="Normal 30 13 3" xfId="1888" xr:uid="{DB7D918D-44CD-4CAC-A2CE-6F627096BBD1}"/>
    <cellStyle name="Normal 30 13 3 2" xfId="47476" xr:uid="{E7F61C3D-9FA1-48AE-8463-D73948414AF3}"/>
    <cellStyle name="Normal 30 13 3 3" xfId="6848" xr:uid="{2EB685A9-8D4A-4D4A-AAE3-16D3A31FAE1E}"/>
    <cellStyle name="Normal 30 13 4" xfId="3189" xr:uid="{6213E9E0-CE6F-4BCE-8E12-520FA13C5246}"/>
    <cellStyle name="Normal 30 13 4 2" xfId="48812" xr:uid="{6D41686A-33AA-41D3-861F-61F0462916A5}"/>
    <cellStyle name="Normal 30 13 4 3" xfId="8186" xr:uid="{47A49D6F-E5D7-4F7B-B120-078ED8B98B32}"/>
    <cellStyle name="Normal 30 13 5" xfId="9176" xr:uid="{06212692-6BA5-4D07-A508-C47DA9CECEA9}"/>
    <cellStyle name="Normal 30 13 6" xfId="46799" xr:uid="{F021EF57-2224-4F73-A31F-E8880EF43E87}"/>
    <cellStyle name="Normal 30 13 7" xfId="6165" xr:uid="{DC375258-4B02-4F0D-9F0E-0610878266F4}"/>
    <cellStyle name="Normal 30 14" xfId="9177" xr:uid="{BE7554D1-320F-4A75-BAA9-6939349D2460}"/>
    <cellStyle name="Normal 30 15" xfId="9178" xr:uid="{EF7188C4-852E-476A-9BCE-42A4F0C9FB24}"/>
    <cellStyle name="Normal 30 16" xfId="9179" xr:uid="{FB723791-7A86-4AB9-9AED-D045973D3723}"/>
    <cellStyle name="Normal 30 17" xfId="29487" xr:uid="{F880F23F-82AC-46B8-BEE9-0AC6C1C0829B}"/>
    <cellStyle name="Normal 30 18" xfId="29488" xr:uid="{67C9A127-D6B3-4329-8699-0782BC49E345}"/>
    <cellStyle name="Normal 30 19" xfId="29489" xr:uid="{CCA817D6-9677-4286-9424-BA5CC4664CBC}"/>
    <cellStyle name="Normal 30 2" xfId="9180" xr:uid="{9B0089A7-26E8-4FD5-B3CA-D6E73B061178}"/>
    <cellStyle name="Normal 30 2 2" xfId="9181" xr:uid="{5744F4F1-F3F1-4C83-AB21-335809AE0FAC}"/>
    <cellStyle name="Normal 30 20" xfId="29490" xr:uid="{D1A7AE7A-F92A-4780-80C8-374E462BDEE6}"/>
    <cellStyle name="Normal 30 21" xfId="29491" xr:uid="{5088FBD8-B24A-48C5-93D3-73F8634F9934}"/>
    <cellStyle name="Normal 30 22" xfId="29492" xr:uid="{F11546D4-09A9-4E31-B515-D39C5969A58E}"/>
    <cellStyle name="Normal 30 23" xfId="29493" xr:uid="{FF199C28-B091-4222-AAD4-28915A58DD7F}"/>
    <cellStyle name="Normal 30 24" xfId="29494" xr:uid="{2C15AAE5-0541-4DC3-BB0C-A2C3145558F8}"/>
    <cellStyle name="Normal 30 25" xfId="29495" xr:uid="{593688DA-678C-4DB9-9F44-04364154BC0C}"/>
    <cellStyle name="Normal 30 26" xfId="29496" xr:uid="{DFD6CACB-6C01-49E0-97A0-F0D4FB7AF106}"/>
    <cellStyle name="Normal 30 27" xfId="29497" xr:uid="{B02B1126-5A9C-4307-BC82-33D999FBEB41}"/>
    <cellStyle name="Normal 30 28" xfId="29498" xr:uid="{CC29D58A-AAC7-45EB-B439-88C6D7E89C8D}"/>
    <cellStyle name="Normal 30 29" xfId="29499" xr:uid="{8B92C6CE-C99E-494F-A16F-D7A6F20EF4CD}"/>
    <cellStyle name="Normal 30 3" xfId="9182" xr:uid="{A478E525-AE18-4EC9-8881-B4460C5663BC}"/>
    <cellStyle name="Normal 30 3 2" xfId="29500" xr:uid="{2313F274-4D90-44CB-82AD-9AFEB77B6BA8}"/>
    <cellStyle name="Normal 30 30" xfId="29501" xr:uid="{18EAE1E5-3CF5-4395-BB37-FF77C85A64F1}"/>
    <cellStyle name="Normal 30 31" xfId="29502" xr:uid="{46D13562-4494-45EC-891A-718259448EC8}"/>
    <cellStyle name="Normal 30 32" xfId="29503" xr:uid="{4EB74733-9953-4344-907A-C7D2A763E4F2}"/>
    <cellStyle name="Normal 30 33" xfId="29504" xr:uid="{26A4EF73-F080-4482-B276-F11CE141A081}"/>
    <cellStyle name="Normal 30 34" xfId="29505" xr:uid="{8DD75B42-955C-4E91-801B-A101F4A0F2F4}"/>
    <cellStyle name="Normal 30 35" xfId="29506" xr:uid="{C57CB87D-9699-47AD-BD9D-6391FBF3DBC8}"/>
    <cellStyle name="Normal 30 36" xfId="29507" xr:uid="{33113CF8-5BF1-495F-98C1-5AC0E56AF38D}"/>
    <cellStyle name="Normal 30 37" xfId="29508" xr:uid="{36F7A9B4-D10F-4069-A9B6-EEEAB6A0C944}"/>
    <cellStyle name="Normal 30 38" xfId="29509" xr:uid="{B23A00CA-537A-40D0-B6E8-99DDF37A62FA}"/>
    <cellStyle name="Normal 30 39" xfId="29510" xr:uid="{5CE6ED2F-2FE2-4539-B9DD-165D0406B8C2}"/>
    <cellStyle name="Normal 30 4" xfId="9183" xr:uid="{5389B3A5-AFB3-4A80-B348-74D7C9291EE7}"/>
    <cellStyle name="Normal 30 4 2" xfId="29511" xr:uid="{6C0D3D88-8415-4E61-BD8A-4B099BCD96DD}"/>
    <cellStyle name="Normal 30 40" xfId="29512" xr:uid="{5D6E0C7B-9A40-4132-AC26-7DD9C9587DCC}"/>
    <cellStyle name="Normal 30 41" xfId="29513" xr:uid="{AB2AAF26-3B7A-4DD7-9370-7660E54791D7}"/>
    <cellStyle name="Normal 30 42" xfId="29514" xr:uid="{61A2E934-5ED7-4982-ADA7-5305F44BC449}"/>
    <cellStyle name="Normal 30 43" xfId="29515" xr:uid="{8D614E7A-09AD-483D-9C0A-DAF4836FE9DA}"/>
    <cellStyle name="Normal 30 44" xfId="29516" xr:uid="{B389713C-E09F-46BF-90C2-403EC9B7F1D4}"/>
    <cellStyle name="Normal 30 45" xfId="29517" xr:uid="{C496F1EE-F4F1-4FD9-8C84-721B1908B3BC}"/>
    <cellStyle name="Normal 30 45 2" xfId="29518" xr:uid="{AD0AEEE3-A69A-4854-BA63-0D89637C5EAC}"/>
    <cellStyle name="Normal 30 45 3" xfId="29519" xr:uid="{CFD1BE6C-4004-4A8A-867E-8E8B5CE7BC4F}"/>
    <cellStyle name="Normal 30 45 4" xfId="29520" xr:uid="{D5BD96B7-910E-4A85-B6D4-B0988C06211F}"/>
    <cellStyle name="Normal 30 45 5" xfId="29521" xr:uid="{4532F60C-094A-4C8D-8D32-157241311C1A}"/>
    <cellStyle name="Normal 30 46" xfId="29522" xr:uid="{3E244FB3-19F1-4F8F-8BE4-B871EF199B64}"/>
    <cellStyle name="Normal 30 47" xfId="29523" xr:uid="{B9936F0E-F1D6-4307-BB7B-F2A297407084}"/>
    <cellStyle name="Normal 30 48" xfId="29524" xr:uid="{125CE854-80A4-4959-A83B-33BAB1C4ED04}"/>
    <cellStyle name="Normal 30 49" xfId="29525" xr:uid="{FB989436-144F-4343-840B-7C16D92B1A36}"/>
    <cellStyle name="Normal 30 5" xfId="1275" xr:uid="{7C77CFB9-F6E3-4517-9599-83126967E757}"/>
    <cellStyle name="Normal 30 5 2" xfId="1511" xr:uid="{405F3C2E-E771-4F33-BCF5-FF5528BE2272}"/>
    <cellStyle name="Normal 30 5 2 2" xfId="2098" xr:uid="{738005F9-BE94-4246-88BB-8FC72739963F}"/>
    <cellStyle name="Normal 30 5 2 2 2" xfId="47688" xr:uid="{8A3CCF04-487E-4D9D-B0AC-1641B81BA414}"/>
    <cellStyle name="Normal 30 5 2 2 3" xfId="7060" xr:uid="{5C40E2EC-0FB7-4DCE-9ACE-8AED874FC5FB}"/>
    <cellStyle name="Normal 30 5 2 3" xfId="3404" xr:uid="{17073749-99E6-4C61-8C61-47AA3280DAA0}"/>
    <cellStyle name="Normal 30 5 2 3 2" xfId="49028" xr:uid="{9BC4A874-0F49-45CC-873A-8F6C7EC285A8}"/>
    <cellStyle name="Normal 30 5 2 3 3" xfId="8402" xr:uid="{FF4FFF88-7A87-4357-BE62-BA5357B896D9}"/>
    <cellStyle name="Normal 30 5 2 4" xfId="47032" xr:uid="{D1E0B6F7-9054-4822-88FF-C792ED1ABB20}"/>
    <cellStyle name="Normal 30 5 2 5" xfId="6402" xr:uid="{29CF9210-2275-440F-A6BA-A25000A94776}"/>
    <cellStyle name="Normal 30 5 3" xfId="1913" xr:uid="{063713F9-07F7-4212-89EA-54C78FB29112}"/>
    <cellStyle name="Normal 30 5 3 2" xfId="47501" xr:uid="{E1E93F53-D439-49AC-BA20-47FBE4A625C4}"/>
    <cellStyle name="Normal 30 5 3 3" xfId="6873" xr:uid="{606BD2EF-81FB-4FF1-B882-D4551FC5B851}"/>
    <cellStyle name="Normal 30 5 4" xfId="3214" xr:uid="{3950E0F6-87EB-476B-8976-7A15A6213A8B}"/>
    <cellStyle name="Normal 30 5 4 2" xfId="48837" xr:uid="{28AC7B3E-AF7D-46EF-874B-2DF851D18A16}"/>
    <cellStyle name="Normal 30 5 4 3" xfId="8211" xr:uid="{0CCCC183-17B4-40C0-80EF-EC8FE6B02ABA}"/>
    <cellStyle name="Normal 30 5 5" xfId="9184" xr:uid="{BA84DA22-54B7-4C77-A2CC-BE4698874A0C}"/>
    <cellStyle name="Normal 30 5 6" xfId="46827" xr:uid="{F3FFBEFE-B281-476F-ACFA-7500EBD95B74}"/>
    <cellStyle name="Normal 30 5 7" xfId="6192" xr:uid="{88F89ACE-36BC-4172-883E-249DAEF67491}"/>
    <cellStyle name="Normal 30 50" xfId="29526" xr:uid="{AD8ECE3C-B31A-4436-9483-2D3CE1BFB0FF}"/>
    <cellStyle name="Normal 30 51" xfId="29527" xr:uid="{F2E27CE0-E929-42C1-AB0F-F9FF11585695}"/>
    <cellStyle name="Normal 30 51 2" xfId="29528" xr:uid="{8602409C-40E1-449F-91FD-786930B80E68}"/>
    <cellStyle name="Normal 30 52" xfId="29529" xr:uid="{8DA7BE2F-CEEE-4C87-A025-5ADA148AD8E1}"/>
    <cellStyle name="Normal 30 53" xfId="29530" xr:uid="{1614E3C5-DEE4-492F-8657-3094583615BA}"/>
    <cellStyle name="Normal 30 54" xfId="29531" xr:uid="{B8DFDCB8-3B88-45DE-BB7F-82636F472ABC}"/>
    <cellStyle name="Normal 30 55" xfId="29532" xr:uid="{323F5D3C-4044-45F3-B5B4-A1A9B03A79D8}"/>
    <cellStyle name="Normal 30 56" xfId="29533" xr:uid="{C1154A82-AF54-4A76-92A3-E6D8CDA48C0D}"/>
    <cellStyle name="Normal 30 57" xfId="29534" xr:uid="{25242A7B-B6F9-4F63-8181-B0BDDEBC34B2}"/>
    <cellStyle name="Normal 30 58" xfId="29535" xr:uid="{49009214-0BE4-42E2-A1E7-386635C5BD29}"/>
    <cellStyle name="Normal 30 59" xfId="29536" xr:uid="{79333E89-CDA3-48A4-B0EB-31E4875119C9}"/>
    <cellStyle name="Normal 30 6" xfId="9185" xr:uid="{BD2E2232-88B3-4D16-8D30-3BAF573486D6}"/>
    <cellStyle name="Normal 30 60" xfId="29537" xr:uid="{23475A19-C977-465D-8C45-725EEBFDF120}"/>
    <cellStyle name="Normal 30 61" xfId="29538" xr:uid="{DCFB4E1C-85BA-44D4-9DFE-38FCA8401E93}"/>
    <cellStyle name="Normal 30 62" xfId="29539" xr:uid="{AD28EC50-971D-4428-97AA-FE952A2E6756}"/>
    <cellStyle name="Normal 30 63" xfId="29540" xr:uid="{BE30F7C7-9D37-48FA-8785-BC0A6A48C374}"/>
    <cellStyle name="Normal 30 64" xfId="29541" xr:uid="{9EE936FA-3B49-4F9D-B3E5-13A192C6BEE7}"/>
    <cellStyle name="Normal 30 65" xfId="29542" xr:uid="{53BB4E42-F735-4616-B95A-8EE7D34C18F1}"/>
    <cellStyle name="Normal 30 66" xfId="29543" xr:uid="{9056633F-536F-4517-A054-CDD918CAA712}"/>
    <cellStyle name="Normal 30 67" xfId="29544" xr:uid="{3D5773F5-9B33-4141-9BB4-9E468426642A}"/>
    <cellStyle name="Normal 30 68" xfId="29545" xr:uid="{388C98D1-3527-43CB-B909-4C1AF1690D77}"/>
    <cellStyle name="Normal 30 69" xfId="29546" xr:uid="{C6A8A0B2-D891-434B-A174-C8678F325B8A}"/>
    <cellStyle name="Normal 30 7" xfId="9186" xr:uid="{448DD171-4B36-4758-A95A-F3F06CAA3AA4}"/>
    <cellStyle name="Normal 30 70" xfId="29547" xr:uid="{E0170B2B-F887-4BC3-92B0-987DAFC6F0A8}"/>
    <cellStyle name="Normal 30 71" xfId="29548" xr:uid="{646E0351-B051-49A3-AD97-8F556654A6B8}"/>
    <cellStyle name="Normal 30 72" xfId="29549" xr:uid="{919A3A0E-D50D-4240-85A9-FA7160DBCD8C}"/>
    <cellStyle name="Normal 30 73" xfId="29550" xr:uid="{7B0B864C-725F-49F1-AB59-8FB845C3EB05}"/>
    <cellStyle name="Normal 30 74" xfId="29551" xr:uid="{C1DC0EF2-DABE-4884-9708-913B4489946A}"/>
    <cellStyle name="Normal 30 75" xfId="29552" xr:uid="{13437336-0A50-435A-84E0-95444141C6FF}"/>
    <cellStyle name="Normal 30 76" xfId="29553" xr:uid="{52A4355E-85A7-48E2-A6A8-B42AD749C139}"/>
    <cellStyle name="Normal 30 77" xfId="29554" xr:uid="{146BE094-CDA1-41D4-9A25-9A69FD957137}"/>
    <cellStyle name="Normal 30 78" xfId="29555" xr:uid="{462F1A55-23A6-4FE9-8DDD-4438BA98CAE6}"/>
    <cellStyle name="Normal 30 79" xfId="29556" xr:uid="{238B1477-A453-478A-8BC3-3713B60DD5AC}"/>
    <cellStyle name="Normal 30 8" xfId="9187" xr:uid="{D1A86EBD-64A0-4043-8516-6448115D295B}"/>
    <cellStyle name="Normal 30 80" xfId="29557" xr:uid="{03BDBA58-98FC-4DF6-8994-A1FF22614CBE}"/>
    <cellStyle name="Normal 30 81" xfId="29558" xr:uid="{FB1A2CC0-1C33-4530-A380-560F078074ED}"/>
    <cellStyle name="Normal 30 82" xfId="29559" xr:uid="{CC33AD21-0179-4AED-97C4-7D4FDB0C759E}"/>
    <cellStyle name="Normal 30 83" xfId="29560" xr:uid="{DA825A98-D48B-4F96-A4DC-08E27333E0B7}"/>
    <cellStyle name="Normal 30 84" xfId="29561" xr:uid="{1D174A31-0B45-4813-AE19-AEAAA4D725D1}"/>
    <cellStyle name="Normal 30 85" xfId="29562" xr:uid="{86762936-869D-487A-93FA-7C643722287F}"/>
    <cellStyle name="Normal 30 86" xfId="29563" xr:uid="{F25B5078-BDCD-4743-84EC-3F438DD7ACD5}"/>
    <cellStyle name="Normal 30 87" xfId="29564" xr:uid="{86F0424F-B169-42F6-BAB0-2D706DC4B18A}"/>
    <cellStyle name="Normal 30 88" xfId="29565" xr:uid="{2377BE6B-A6CC-4697-B8EF-3542CE9913D0}"/>
    <cellStyle name="Normal 30 89" xfId="29566" xr:uid="{BA8869DF-D9EE-426E-B5E3-06D53D666656}"/>
    <cellStyle name="Normal 30 9" xfId="9188" xr:uid="{F436D132-BDBD-428E-95D6-3FE783F2B720}"/>
    <cellStyle name="Normal 30 90" xfId="29567" xr:uid="{2DA43574-AB6C-4B68-9EAC-DF20EA007BFE}"/>
    <cellStyle name="Normal 30 91" xfId="29568" xr:uid="{9CA8B9CD-9EB2-4138-9A62-1A03B808B96D}"/>
    <cellStyle name="Normal 30 92" xfId="29569" xr:uid="{A9BF71C4-F92A-4291-B280-C9B3BBF44AAC}"/>
    <cellStyle name="Normal 30 93" xfId="29570" xr:uid="{5DA26A4F-7DF0-45CC-B8CA-F67979308FC9}"/>
    <cellStyle name="Normal 30 94" xfId="29571" xr:uid="{7266B875-FDBE-449E-90AC-AB354E79064B}"/>
    <cellStyle name="Normal 30 95" xfId="29572" xr:uid="{ED06FD15-08D9-461E-BE7D-764275FA320D}"/>
    <cellStyle name="Normal 30 96" xfId="29573" xr:uid="{5E34081C-E477-4944-A413-25CACEA0AA21}"/>
    <cellStyle name="Normal 30 97" xfId="29574" xr:uid="{65457C06-077D-430E-89FD-E28065DB6CCD}"/>
    <cellStyle name="Normal 30 98" xfId="42520" xr:uid="{322D1E72-2480-4A53-91F6-F0454F7EC0F9}"/>
    <cellStyle name="Normal 309" xfId="1276" xr:uid="{D39F6AD8-EED1-4B8F-BB8F-E0B8425AF541}"/>
    <cellStyle name="Normal 309 2" xfId="1512" xr:uid="{9A2AC472-0773-47FB-8530-70C71A0E62E2}"/>
    <cellStyle name="Normal 309 2 2" xfId="2099" xr:uid="{EAB4AE5F-3181-4483-B65D-6493D19F9829}"/>
    <cellStyle name="Normal 309 2 2 2" xfId="47689" xr:uid="{B13743A0-8186-4676-A997-0B8946556339}"/>
    <cellStyle name="Normal 309 2 2 3" xfId="7061" xr:uid="{5FBE4973-3DAB-419E-B36D-9C68A3B7C0DC}"/>
    <cellStyle name="Normal 309 2 3" xfId="3405" xr:uid="{FDCD4ABF-067B-48FD-B09C-67FFFD175C5D}"/>
    <cellStyle name="Normal 309 2 3 2" xfId="49029" xr:uid="{AE7B188B-D173-4F61-9878-C8BEDD383E4B}"/>
    <cellStyle name="Normal 309 2 3 3" xfId="8403" xr:uid="{6B1F4F75-48E8-4053-8CB2-7A27C097F6FD}"/>
    <cellStyle name="Normal 309 2 4" xfId="47033" xr:uid="{D091EFE7-78C2-4CE7-A29D-D8C472B7957E}"/>
    <cellStyle name="Normal 309 2 5" xfId="6403" xr:uid="{32B0C160-0018-441A-918E-63EDBB948DD3}"/>
    <cellStyle name="Normal 309 3" xfId="1914" xr:uid="{DA570D61-D3F5-44ED-8ABF-8F2DE903310C}"/>
    <cellStyle name="Normal 309 3 2" xfId="47502" xr:uid="{285CA959-8196-4249-A514-CD52EA72C156}"/>
    <cellStyle name="Normal 309 3 3" xfId="6874" xr:uid="{7A71B178-D16B-4945-B4E3-998098CFC7E2}"/>
    <cellStyle name="Normal 309 4" xfId="3215" xr:uid="{C001C445-55A5-4A4A-B558-2142BB3C5F4A}"/>
    <cellStyle name="Normal 309 4 2" xfId="48838" xr:uid="{DDA91B15-9440-45A9-8DF7-6C60DA74D145}"/>
    <cellStyle name="Normal 309 4 3" xfId="8212" xr:uid="{8CEF125B-DD47-425F-BFC4-4FF195C0842D}"/>
    <cellStyle name="Normal 309 5" xfId="6193" xr:uid="{4E586E38-D2D4-461D-8167-A06E5E0F5788}"/>
    <cellStyle name="Normal 309 6" xfId="46828" xr:uid="{D46B9CD0-18F9-4BA4-AB64-ADEC093E7535}"/>
    <cellStyle name="Normal 309 7" xfId="3955" xr:uid="{BF45C24E-EE66-40CF-9D76-547CE4AAEBD2}"/>
    <cellStyle name="Normal 31" xfId="511" xr:uid="{00000000-0005-0000-0000-0000FF010000}"/>
    <cellStyle name="Normal 31 10" xfId="9189" xr:uid="{1525E9FB-BD5D-4B95-9100-E7F4C4D019E7}"/>
    <cellStyle name="Normal 31 11" xfId="9190" xr:uid="{2DF777F0-5803-4913-877F-20C7877761EC}"/>
    <cellStyle name="Normal 31 12" xfId="9191" xr:uid="{D5787D14-A1E9-41A4-9345-79C9DFD94B40}"/>
    <cellStyle name="Normal 31 13" xfId="9192" xr:uid="{E7586121-B30D-45A6-A837-972B8BDAC0A3}"/>
    <cellStyle name="Normal 31 14" xfId="9193" xr:uid="{3FC0A904-2664-4154-BC1C-983F1413D66F}"/>
    <cellStyle name="Normal 31 14 2" xfId="29575" xr:uid="{74342C4B-2229-4FB0-B773-ACFED9850B13}"/>
    <cellStyle name="Normal 31 14 3" xfId="29576" xr:uid="{7CCD3FFC-0094-412D-8EB2-7605DB961AED}"/>
    <cellStyle name="Normal 31 14 4" xfId="29577" xr:uid="{2A42B985-AB1C-4F5A-B24B-8C3930D18DA1}"/>
    <cellStyle name="Normal 31 14 5" xfId="29578" xr:uid="{90689150-E358-4E5F-AB6D-259D4DAF7545}"/>
    <cellStyle name="Normal 31 15" xfId="9194" xr:uid="{51291967-A9D8-4EE6-A508-6100B6028DAC}"/>
    <cellStyle name="Normal 31 16" xfId="9195" xr:uid="{3BBBF32E-E76C-4B85-B811-F390FB398FF1}"/>
    <cellStyle name="Normal 31 17" xfId="29579" xr:uid="{4B2C7DD4-311D-4A00-A6C8-423584F3F809}"/>
    <cellStyle name="Normal 31 18" xfId="29580" xr:uid="{A53197CE-D6DB-40DA-B00B-2E210E853581}"/>
    <cellStyle name="Normal 31 19" xfId="29581" xr:uid="{3D822DD0-D060-485C-8E02-74C008028DB6}"/>
    <cellStyle name="Normal 31 2" xfId="2144" xr:uid="{9B95D2A2-93DD-4423-BAAA-3DA548598E36}"/>
    <cellStyle name="Normal 31 2 2" xfId="7106" xr:uid="{AE781EFF-1446-4C57-A12F-0B152D7B96C1}"/>
    <cellStyle name="Normal 31 2 2 2" xfId="9197" xr:uid="{37A480A4-8649-42DE-89BF-3CBCF8BA8935}"/>
    <cellStyle name="Normal 31 2 3" xfId="9196" xr:uid="{C16D4FE2-76E5-4551-8D88-C370C3787649}"/>
    <cellStyle name="Normal 31 2 4" xfId="47734" xr:uid="{F0E4F3D1-BD0E-409D-B921-16B5F4F5F59F}"/>
    <cellStyle name="Normal 31 2 5" xfId="4513" xr:uid="{7B1A6B00-4602-433E-BF25-9B360D0972A1}"/>
    <cellStyle name="Normal 31 20" xfId="29582" xr:uid="{4F884F55-F48D-44FD-8F50-EE6355960B21}"/>
    <cellStyle name="Normal 31 21" xfId="29583" xr:uid="{295DA350-F4DD-4B3C-BB5D-8D1E8B039623}"/>
    <cellStyle name="Normal 31 22" xfId="29584" xr:uid="{54A3A5AC-B7F3-4DDB-8080-D327C86DB2D2}"/>
    <cellStyle name="Normal 31 23" xfId="29585" xr:uid="{96C3C9C6-FFDA-4E02-AF8C-BC3D1A146736}"/>
    <cellStyle name="Normal 31 24" xfId="29586" xr:uid="{2652A5AA-7754-4B6C-9E08-41A32B80EB61}"/>
    <cellStyle name="Normal 31 25" xfId="29587" xr:uid="{013A4459-A3BA-439F-B205-112240B876B0}"/>
    <cellStyle name="Normal 31 26" xfId="29588" xr:uid="{6FED11F3-C2B7-4232-B7A4-032D29C78ADE}"/>
    <cellStyle name="Normal 31 27" xfId="29589" xr:uid="{4BE99119-978F-44AA-A2D0-4AB3176CDEC5}"/>
    <cellStyle name="Normal 31 28" xfId="29590" xr:uid="{360D99C0-ED03-483C-B478-EA144B6FFA52}"/>
    <cellStyle name="Normal 31 29" xfId="29591" xr:uid="{B5FF5BF7-D804-4460-949C-FE6E852FF62C}"/>
    <cellStyle name="Normal 31 3" xfId="1533" xr:uid="{09468515-7AC1-4318-AAAF-19109EB36DA4}"/>
    <cellStyle name="Normal 31 3 2" xfId="29592" xr:uid="{04FD20AE-9D98-43E2-9040-711E02B60439}"/>
    <cellStyle name="Normal 31 3 3" xfId="9198" xr:uid="{5C0E60C3-609B-4AC5-9EF9-27E022997E6B}"/>
    <cellStyle name="Normal 31 3 4" xfId="47078" xr:uid="{B2C15AE3-B585-401C-8EB6-38EF637164B8}"/>
    <cellStyle name="Normal 31 3 5" xfId="6448" xr:uid="{5F6B580A-7A89-4189-8466-3EC2D021DB8F}"/>
    <cellStyle name="Normal 31 30" xfId="29593" xr:uid="{868CFF68-EDD0-4D12-A74D-B75EA1EFC239}"/>
    <cellStyle name="Normal 31 31" xfId="29594" xr:uid="{90E6CD1F-E44D-48A9-AC07-48B976868514}"/>
    <cellStyle name="Normal 31 32" xfId="29595" xr:uid="{8C732806-3273-4D5D-9EC7-E549B8402786}"/>
    <cellStyle name="Normal 31 33" xfId="29596" xr:uid="{63BA07DB-1628-4636-ACE7-93B912E95911}"/>
    <cellStyle name="Normal 31 34" xfId="29597" xr:uid="{28CA7E5B-9E40-4E9D-AF0C-5070122BBCF3}"/>
    <cellStyle name="Normal 31 35" xfId="29598" xr:uid="{B82B29A5-4C2D-4C1D-95B0-AC6A82733648}"/>
    <cellStyle name="Normal 31 36" xfId="29599" xr:uid="{F588E9A8-2876-4BA7-85BA-B60CBAE1369B}"/>
    <cellStyle name="Normal 31 37" xfId="29600" xr:uid="{D5AE5013-3D60-41C6-B719-1E700A92D107}"/>
    <cellStyle name="Normal 31 38" xfId="29601" xr:uid="{78E25704-D0CE-4CEE-A5B7-7100635BDBF8}"/>
    <cellStyle name="Normal 31 39" xfId="29602" xr:uid="{7DC762C2-2072-4E99-8EE0-BA247E145EA5}"/>
    <cellStyle name="Normal 31 4" xfId="3450" xr:uid="{EC75F4B5-322C-4A83-9BA0-98E28559E26E}"/>
    <cellStyle name="Normal 31 4 2" xfId="9199" xr:uid="{344782BB-1FEF-4E69-9E66-B242191AC824}"/>
    <cellStyle name="Normal 31 4 3" xfId="49074" xr:uid="{888B1231-F463-4711-93E1-5E5638D6DBAD}"/>
    <cellStyle name="Normal 31 4 4" xfId="8448" xr:uid="{FF3C967C-28E1-4969-8E9B-6BB06383B941}"/>
    <cellStyle name="Normal 31 40" xfId="29603" xr:uid="{4740DA29-C2A7-4219-8932-0355FF833347}"/>
    <cellStyle name="Normal 31 41" xfId="29604" xr:uid="{1AE65A08-431D-415C-B348-849DB27D7219}"/>
    <cellStyle name="Normal 31 42" xfId="29605" xr:uid="{8211E366-C87B-4D5F-943F-65F1E80EFDC4}"/>
    <cellStyle name="Normal 31 43" xfId="29606" xr:uid="{4DB50F10-130F-4E14-94F8-68613D948C8F}"/>
    <cellStyle name="Normal 31 44" xfId="29607" xr:uid="{DBFDA7AC-3A83-4C82-A23C-BF1E928723EA}"/>
    <cellStyle name="Normal 31 45" xfId="29608" xr:uid="{06F1D0A9-AE10-459E-B013-BDAC637660E9}"/>
    <cellStyle name="Normal 31 46" xfId="29609" xr:uid="{21319BD8-3C35-45B1-93EB-70D2BE46299E}"/>
    <cellStyle name="Normal 31 47" xfId="29610" xr:uid="{276DC305-B2DF-4280-AB1E-9F40D50C279C}"/>
    <cellStyle name="Normal 31 48" xfId="29611" xr:uid="{6805900D-7C06-4FAD-9BF1-51F6DFEFC848}"/>
    <cellStyle name="Normal 31 49" xfId="29612" xr:uid="{3EB285D8-0283-49A3-A7FC-7564E564650F}"/>
    <cellStyle name="Normal 31 49 2" xfId="29613" xr:uid="{2FE72D9B-3D38-4B20-90C7-85A3E9B506ED}"/>
    <cellStyle name="Normal 31 5" xfId="9200" xr:uid="{4A603385-7C78-4BD2-8FD0-FF8F2A0DBBAE}"/>
    <cellStyle name="Normal 31 50" xfId="29614" xr:uid="{83F7326E-79EE-4380-8DA1-CE7F018E1824}"/>
    <cellStyle name="Normal 31 51" xfId="29615" xr:uid="{FD6ED363-88C3-47B1-B601-8AFD40FA7676}"/>
    <cellStyle name="Normal 31 52" xfId="29616" xr:uid="{7DC4A97F-C7F7-4A37-AC01-7D90F7C6D9EB}"/>
    <cellStyle name="Normal 31 53" xfId="29617" xr:uid="{919884E5-6385-4AD9-8749-8E51B4585668}"/>
    <cellStyle name="Normal 31 54" xfId="29618" xr:uid="{9C5C4137-3E6D-4B74-BF6A-6B6EC3267C73}"/>
    <cellStyle name="Normal 31 55" xfId="29619" xr:uid="{2A8163CF-F55C-4191-9B4C-B31E043BE6B1}"/>
    <cellStyle name="Normal 31 56" xfId="29620" xr:uid="{650F7839-929F-4B44-AE61-DC895F1053FF}"/>
    <cellStyle name="Normal 31 57" xfId="29621" xr:uid="{10DC6AF8-6AA5-44B7-A3BB-881360DB3226}"/>
    <cellStyle name="Normal 31 58" xfId="29622" xr:uid="{D99444A7-A07A-498E-8BD0-3EB048D77D53}"/>
    <cellStyle name="Normal 31 59" xfId="29623" xr:uid="{FC4545B2-B027-4600-9213-84DF6C175680}"/>
    <cellStyle name="Normal 31 6" xfId="9201" xr:uid="{42F791E8-3090-4048-8595-35730D2BC432}"/>
    <cellStyle name="Normal 31 60" xfId="29624" xr:uid="{8A6AD9A3-2D9F-4C45-B79C-11C4FF72D0DA}"/>
    <cellStyle name="Normal 31 61" xfId="29625" xr:uid="{52190C03-A6D8-442A-A29F-F6C466EAF0F8}"/>
    <cellStyle name="Normal 31 62" xfId="29626" xr:uid="{B0A66E9D-EA5D-45E5-9BD1-939C1CB42122}"/>
    <cellStyle name="Normal 31 63" xfId="29627" xr:uid="{B500B022-D3E0-48C5-8915-1E7E33BDF20F}"/>
    <cellStyle name="Normal 31 64" xfId="29628" xr:uid="{A985EFE7-B396-4B40-A024-2CD5B2436E0D}"/>
    <cellStyle name="Normal 31 65" xfId="29629" xr:uid="{FDD05332-A6AD-459F-98A6-6DAE97EE2727}"/>
    <cellStyle name="Normal 31 66" xfId="29630" xr:uid="{984BF419-585B-4B48-AC09-296C8C99A902}"/>
    <cellStyle name="Normal 31 67" xfId="29631" xr:uid="{6C6B0B50-EAC2-48AC-8305-BB08EFF6523B}"/>
    <cellStyle name="Normal 31 68" xfId="29632" xr:uid="{FBF202D0-7016-4EE7-956E-D1F9E2EC1E2F}"/>
    <cellStyle name="Normal 31 69" xfId="29633" xr:uid="{A1954350-0E14-44DF-BE8C-8AF16C71F809}"/>
    <cellStyle name="Normal 31 7" xfId="9202" xr:uid="{0FC56027-7152-46CE-B263-ED0B3DD6FFBA}"/>
    <cellStyle name="Normal 31 70" xfId="29634" xr:uid="{BD8A6054-16B7-4C49-99AA-960FB7737221}"/>
    <cellStyle name="Normal 31 71" xfId="29635" xr:uid="{9C0CD13B-5C3E-41CA-A069-EA3B87EA5DEC}"/>
    <cellStyle name="Normal 31 72" xfId="29636" xr:uid="{2E91CA17-1C23-4739-BADE-A504E9A4F86B}"/>
    <cellStyle name="Normal 31 73" xfId="29637" xr:uid="{76269048-AEB1-4B03-9F36-79B514E0A517}"/>
    <cellStyle name="Normal 31 74" xfId="29638" xr:uid="{A812397F-B2E6-4483-A5A9-31895E2F1B70}"/>
    <cellStyle name="Normal 31 75" xfId="29639" xr:uid="{4BE94069-1A90-4085-A6A6-81DBD48059BD}"/>
    <cellStyle name="Normal 31 76" xfId="29640" xr:uid="{B8F58926-D5A4-4CB8-93BD-68CA0467E48E}"/>
    <cellStyle name="Normal 31 77" xfId="29641" xr:uid="{7C802F51-CA5D-4DA3-9582-06F2510C04C0}"/>
    <cellStyle name="Normal 31 78" xfId="29642" xr:uid="{8B855D0E-CB9D-4159-9B61-1FA1D152205F}"/>
    <cellStyle name="Normal 31 79" xfId="29643" xr:uid="{5588A28D-D2A6-4576-AC5A-A1F213C7C0A8}"/>
    <cellStyle name="Normal 31 8" xfId="9203" xr:uid="{E306ED15-D032-4632-A03F-3DEA12FC374B}"/>
    <cellStyle name="Normal 31 80" xfId="29644" xr:uid="{EF38FC72-FD19-4FCE-9F76-BA787210A5C5}"/>
    <cellStyle name="Normal 31 81" xfId="29645" xr:uid="{22CDDBA4-3108-4518-B253-F29C8C35BEF3}"/>
    <cellStyle name="Normal 31 82" xfId="29646" xr:uid="{703D418A-4F17-445A-AC17-B3B7C5C2D5D9}"/>
    <cellStyle name="Normal 31 83" xfId="29647" xr:uid="{D5A4B9F2-DC54-47F2-B07D-62953F537006}"/>
    <cellStyle name="Normal 31 84" xfId="29648" xr:uid="{8872B42B-6EB5-46CE-86A0-13941EAD09FE}"/>
    <cellStyle name="Normal 31 85" xfId="29649" xr:uid="{BE38A744-7819-4A97-9CBF-D95A2C625FC3}"/>
    <cellStyle name="Normal 31 86" xfId="29650" xr:uid="{28144AF6-294B-4820-98D6-030CC82A21FE}"/>
    <cellStyle name="Normal 31 87" xfId="29651" xr:uid="{656E1EF3-4931-41C7-871F-B371DAD1A2EF}"/>
    <cellStyle name="Normal 31 88" xfId="29652" xr:uid="{31B30F0A-4B23-4F95-9FA5-5EB359B8F549}"/>
    <cellStyle name="Normal 31 89" xfId="29653" xr:uid="{AEB422B6-760B-4E7B-8D63-DBEB1D9BED24}"/>
    <cellStyle name="Normal 31 9" xfId="9204" xr:uid="{6D32423F-D2E0-4B22-931F-1E1AB2B476A2}"/>
    <cellStyle name="Normal 31 90" xfId="29654" xr:uid="{ED4C49A5-9909-45A9-91C2-83AC65A3FE64}"/>
    <cellStyle name="Normal 31 91" xfId="29655" xr:uid="{DB8DB64C-6AE8-42DD-BE37-E7BBF29176F1}"/>
    <cellStyle name="Normal 31 92" xfId="29656" xr:uid="{0AF535DE-D79E-454D-A8DA-78F6E1C1E153}"/>
    <cellStyle name="Normal 31 93" xfId="29657" xr:uid="{11F01F68-74E9-4B5D-9CB2-7FDF05903C3A}"/>
    <cellStyle name="Normal 31 94" xfId="29658" xr:uid="{4835D891-983F-49F0-B8C7-7608AD6C4BE6}"/>
    <cellStyle name="Normal 31 95" xfId="29659" xr:uid="{9CAAC6F0-9250-48CC-9B87-DF2A9746B009}"/>
    <cellStyle name="Normal 31 96" xfId="42521" xr:uid="{DDE9357C-D4F8-4E8F-B94A-0221E9A57D06}"/>
    <cellStyle name="Normal 31 97" xfId="3956" xr:uid="{B05FD022-E31B-499F-AF1F-762605BB31F2}"/>
    <cellStyle name="Normal 311" xfId="1223" xr:uid="{B045DA15-06D7-4099-AA67-C29383358EC0}"/>
    <cellStyle name="Normal 311 2" xfId="1277" xr:uid="{9A531217-46D7-4841-B20E-78B300EE8597}"/>
    <cellStyle name="Normal 311 2 2" xfId="1513" xr:uid="{294BB489-5AA0-48BF-8919-BE463478AD20}"/>
    <cellStyle name="Normal 311 2 2 2" xfId="2100" xr:uid="{181130CF-B254-4148-8A1C-A6F810B1D094}"/>
    <cellStyle name="Normal 311 2 2 2 2" xfId="47690" xr:uid="{58811E19-25A1-461A-9F2B-A133F4A1452E}"/>
    <cellStyle name="Normal 311 2 2 2 3" xfId="7062" xr:uid="{1D62B4B9-757B-4C68-A2E0-345723B862A1}"/>
    <cellStyle name="Normal 311 2 2 3" xfId="3406" xr:uid="{037B62CC-F1AA-471F-A878-60F64038D119}"/>
    <cellStyle name="Normal 311 2 2 3 2" xfId="49030" xr:uid="{6500C28C-327D-472E-B487-AB0BC9F153A2}"/>
    <cellStyle name="Normal 311 2 2 3 3" xfId="8404" xr:uid="{1A9E61C4-3A0F-40F0-B439-A088C9CAC8E6}"/>
    <cellStyle name="Normal 311 2 2 4" xfId="47034" xr:uid="{AEC205A9-27A6-46AB-9CF2-214C6965B917}"/>
    <cellStyle name="Normal 311 2 2 5" xfId="6404" xr:uid="{AC813458-10E0-45BB-A53A-F7F682720EBE}"/>
    <cellStyle name="Normal 311 2 3" xfId="1915" xr:uid="{E50BBDFB-C2D6-4B3F-AAC3-C92009D284DD}"/>
    <cellStyle name="Normal 311 2 3 2" xfId="47503" xr:uid="{39BB4739-C343-4B31-A350-44D2B9A4FE0F}"/>
    <cellStyle name="Normal 311 2 3 3" xfId="6875" xr:uid="{1D969178-80CF-47D2-818C-BADBD8B077CB}"/>
    <cellStyle name="Normal 311 2 4" xfId="3216" xr:uid="{C8AF25DF-77FD-4E4D-8EE2-8175B513685A}"/>
    <cellStyle name="Normal 311 2 4 2" xfId="48839" xr:uid="{D20A617C-D2B2-4D7D-8DD3-14137037CF17}"/>
    <cellStyle name="Normal 311 2 4 3" xfId="8213" xr:uid="{3C32CB45-1707-4F5B-B227-DE2E618E2618}"/>
    <cellStyle name="Normal 311 2 5" xfId="46829" xr:uid="{1BC3E353-43DD-42C6-976E-F86B9C69507B}"/>
    <cellStyle name="Normal 311 2 6" xfId="6194" xr:uid="{9AC8CFA0-3258-4546-9697-33FC0F608B6B}"/>
    <cellStyle name="Normal 311 3" xfId="1487" xr:uid="{BB4823E7-CBB1-4427-AF46-BCC18D33DA59}"/>
    <cellStyle name="Normal 311 3 2" xfId="2074" xr:uid="{7A229265-C3F6-4705-AECC-57A79F8ADC5C}"/>
    <cellStyle name="Normal 311 3 2 2" xfId="47664" xr:uid="{30C5A9AE-02ED-44F1-9EE4-31A82EFD9066}"/>
    <cellStyle name="Normal 311 3 2 3" xfId="7036" xr:uid="{7F9604E8-CA9F-4C9F-8962-D60CBFCE4500}"/>
    <cellStyle name="Normal 311 3 3" xfId="3380" xr:uid="{5C4B0F74-3259-4E50-95FE-B32FAD4F4C24}"/>
    <cellStyle name="Normal 311 3 3 2" xfId="49004" xr:uid="{DEF4F88D-A3F2-41F9-A69E-18EBD2DA3A70}"/>
    <cellStyle name="Normal 311 3 3 3" xfId="8378" xr:uid="{3B2EEC0F-1EA0-47E1-BD73-749F932CE8F9}"/>
    <cellStyle name="Normal 311 3 4" xfId="47008" xr:uid="{D3D69D51-22C1-4641-906A-FC7E13C76DAA}"/>
    <cellStyle name="Normal 311 3 5" xfId="6378" xr:uid="{EA46C041-6E75-45F2-B3D6-333669E312C0}"/>
    <cellStyle name="Normal 311 4" xfId="1544" xr:uid="{739F437F-BADC-4A6C-BD58-C6CAB2039AA9}"/>
    <cellStyle name="Normal 311 4 2" xfId="2154" xr:uid="{64DDD681-8C42-4D73-BF6E-2EAA102E699A}"/>
    <cellStyle name="Normal 311 4 2 2" xfId="47744" xr:uid="{8D4FD73E-5940-4684-A2BC-A1371C357291}"/>
    <cellStyle name="Normal 311 4 2 3" xfId="7116" xr:uid="{739736C5-9AD1-4DDD-84EF-FB0E1E86DDAD}"/>
    <cellStyle name="Normal 311 4 3" xfId="3460" xr:uid="{1F9F3039-3157-4269-8CCF-1AF6A05ED621}"/>
    <cellStyle name="Normal 311 4 3 2" xfId="49084" xr:uid="{5A23DB01-4B21-4522-BACC-FE1D6B163FCC}"/>
    <cellStyle name="Normal 311 4 3 3" xfId="8458" xr:uid="{85DC78A4-C226-4492-9139-A3C9C79D87A8}"/>
    <cellStyle name="Normal 311 4 4" xfId="47088" xr:uid="{16E86B4D-F9B4-42A8-A8DD-3EE680CACEB0}"/>
    <cellStyle name="Normal 311 4 5" xfId="6459" xr:uid="{68D1A5FF-DF4A-4A70-BF1D-131AF5A1510E}"/>
    <cellStyle name="Normal 311 5" xfId="1871" xr:uid="{7F990BFD-1C2B-498C-930B-805E82BBB10A}"/>
    <cellStyle name="Normal 311 5 2" xfId="47459" xr:uid="{081B0D66-1492-482B-BDAF-68106F8DD5AE}"/>
    <cellStyle name="Normal 311 5 3" xfId="6831" xr:uid="{577AFB0D-046B-4DC6-BCB9-1B68264AA872}"/>
    <cellStyle name="Normal 311 6" xfId="3172" xr:uid="{DF2F888D-15EE-4B92-9159-5DC7F23A41A0}"/>
    <cellStyle name="Normal 311 6 2" xfId="48795" xr:uid="{57CC8AC4-35EA-4B7F-8762-8837B84860D8}"/>
    <cellStyle name="Normal 311 6 3" xfId="8169" xr:uid="{028D0A59-86CA-4A78-B661-0D626281503D}"/>
    <cellStyle name="Normal 311 7" xfId="6147" xr:uid="{20F257BA-C92F-4C0B-A01F-653F2A49F0DF}"/>
    <cellStyle name="Normal 311 8" xfId="46782" xr:uid="{8E3FD810-BA67-46BA-94E6-FAFF64FD4999}"/>
    <cellStyle name="Normal 311 9" xfId="3957" xr:uid="{D5D61787-5025-4882-9B55-01807D5DF792}"/>
    <cellStyle name="Normal 316" xfId="1234" xr:uid="{00D48050-DB6C-48C9-AC93-700B8472AA5E}"/>
    <cellStyle name="Normal 316 2" xfId="1491" xr:uid="{89A27DC5-65E7-4CC5-A1B7-0773E56A436F}"/>
    <cellStyle name="Normal 316 2 2" xfId="2078" xr:uid="{3D5CF61B-7023-4CB2-AEEA-14EE1CA1D5F4}"/>
    <cellStyle name="Normal 316 2 2 2" xfId="47668" xr:uid="{EEFACC0D-322F-40C3-AC48-30E84E974146}"/>
    <cellStyle name="Normal 316 2 2 3" xfId="7040" xr:uid="{48016957-2DA8-40A3-AE0E-FDB3E3AB420F}"/>
    <cellStyle name="Normal 316 2 3" xfId="3384" xr:uid="{4AD98087-7CB1-467D-A0BD-2813DFD288C3}"/>
    <cellStyle name="Normal 316 2 3 2" xfId="49008" xr:uid="{42AD49D5-B5CF-452A-9D33-6DB09911066A}"/>
    <cellStyle name="Normal 316 2 3 3" xfId="8382" xr:uid="{20C1F698-79C0-4BB2-A265-8312306ABA87}"/>
    <cellStyle name="Normal 316 2 4" xfId="47012" xr:uid="{71626C01-9FC7-4F95-A3AD-437219DF0333}"/>
    <cellStyle name="Normal 316 2 5" xfId="6382" xr:uid="{01E4A130-3503-4A9A-8A19-3751988C1E04}"/>
    <cellStyle name="Normal 316 3" xfId="1546" xr:uid="{73B725E7-C9FF-44F8-82AF-7F45A8CDE870}"/>
    <cellStyle name="Normal 316 3 2" xfId="2156" xr:uid="{7E3FF0D2-C572-4A3C-8CD3-A6ABF52D4527}"/>
    <cellStyle name="Normal 316 3 2 2" xfId="47746" xr:uid="{01C3B855-4EF4-42C5-AE8F-0FBC76ABACA6}"/>
    <cellStyle name="Normal 316 3 2 3" xfId="7118" xr:uid="{ACAAD783-37E6-4CF3-809F-A8F233FE8DA7}"/>
    <cellStyle name="Normal 316 3 3" xfId="3462" xr:uid="{3E83D0CE-A79B-4C81-BBAE-06B70BF4BE28}"/>
    <cellStyle name="Normal 316 3 3 2" xfId="49086" xr:uid="{041D4510-DC9C-41A9-9A36-89A2763C62A6}"/>
    <cellStyle name="Normal 316 3 3 3" xfId="8460" xr:uid="{BC560B84-700D-4485-B12F-802D5C38C913}"/>
    <cellStyle name="Normal 316 3 4" xfId="47090" xr:uid="{03EBC143-B5BD-4FBC-8986-FF72E56562F9}"/>
    <cellStyle name="Normal 316 3 5" xfId="6461" xr:uid="{315C300E-72D6-4768-A371-5B2943E59DF2}"/>
    <cellStyle name="Normal 316 4" xfId="1882" xr:uid="{0CDC5122-6DFE-49C6-AB57-1B792E932ECE}"/>
    <cellStyle name="Normal 316 4 2" xfId="47470" xr:uid="{D86AF1BA-6FF4-495C-A7C4-67B814E50CDA}"/>
    <cellStyle name="Normal 316 4 3" xfId="6842" xr:uid="{D34C7183-61E8-4464-B65D-227992019CC9}"/>
    <cellStyle name="Normal 316 5" xfId="3183" xr:uid="{47F71693-2A8F-450F-B781-A97F2F5C137E}"/>
    <cellStyle name="Normal 316 5 2" xfId="48806" xr:uid="{FA27E44D-43EE-4AFD-9465-538E068F02E1}"/>
    <cellStyle name="Normal 316 5 3" xfId="8180" xr:uid="{B49EFDA0-3309-43DB-809B-3E773E25A772}"/>
    <cellStyle name="Normal 316 6" xfId="46793" xr:uid="{FC573FF8-748A-41D1-9EFF-0F802FC24984}"/>
    <cellStyle name="Normal 316 7" xfId="6158" xr:uid="{0A52B13C-2901-4E9E-8C7C-50BCDF336295}"/>
    <cellStyle name="Normal 317" xfId="1278" xr:uid="{F190A3BB-DC55-4C98-843A-F93AFAFD0AD6}"/>
    <cellStyle name="Normal 317 2" xfId="1514" xr:uid="{DBFA9008-882D-4E89-A380-56493C6D4345}"/>
    <cellStyle name="Normal 317 2 2" xfId="2101" xr:uid="{FABF22EE-C891-41BB-8D1D-CCDFC02A62A1}"/>
    <cellStyle name="Normal 317 2 2 2" xfId="47691" xr:uid="{561F0584-D58B-411F-99D6-AE19F4ABABEC}"/>
    <cellStyle name="Normal 317 2 2 3" xfId="7063" xr:uid="{0DE3B97A-ACAE-48AC-87A7-142A688DBA03}"/>
    <cellStyle name="Normal 317 2 3" xfId="3407" xr:uid="{B767B5DB-8D99-4EA4-B791-3A037660C540}"/>
    <cellStyle name="Normal 317 2 3 2" xfId="49031" xr:uid="{286462A7-66D8-4930-A753-0D51EC7570B6}"/>
    <cellStyle name="Normal 317 2 3 3" xfId="8405" xr:uid="{02BD57A1-D9DA-4D2C-BE68-D94C432D0A09}"/>
    <cellStyle name="Normal 317 2 4" xfId="47035" xr:uid="{A54F0DBE-4A74-4AC4-82AD-2FC061B22665}"/>
    <cellStyle name="Normal 317 2 5" xfId="6405" xr:uid="{6A84DB6E-8325-494F-9755-7800829F29EA}"/>
    <cellStyle name="Normal 317 3" xfId="1916" xr:uid="{0CE64221-F284-467C-9F32-E91A3C7E5D1E}"/>
    <cellStyle name="Normal 317 3 2" xfId="47504" xr:uid="{B3D324F8-694C-47AB-82EE-00951C65C62C}"/>
    <cellStyle name="Normal 317 3 3" xfId="6876" xr:uid="{79A3133C-18AB-4F5D-81EA-B71B00F682C4}"/>
    <cellStyle name="Normal 317 4" xfId="3217" xr:uid="{63DCFE77-0BC0-4011-A230-052E67ABA306}"/>
    <cellStyle name="Normal 317 4 2" xfId="48840" xr:uid="{334A519E-8672-4762-A54D-1540BC1A2D9B}"/>
    <cellStyle name="Normal 317 4 3" xfId="8214" xr:uid="{3299889A-5250-40C6-B818-240A52028022}"/>
    <cellStyle name="Normal 317 5" xfId="46830" xr:uid="{0C48C57F-7CAF-4E2F-92CB-DE652A688529}"/>
    <cellStyle name="Normal 317 6" xfId="6195" xr:uid="{FFC21DEB-134B-4A21-A686-B931E5130F0D}"/>
    <cellStyle name="Normal 319" xfId="1279" xr:uid="{6F75D629-8646-46CB-BED3-29AD31A9262B}"/>
    <cellStyle name="Normal 319 2" xfId="1515" xr:uid="{D12B96DD-C0D3-4D1E-A1D6-96C9ED0707B9}"/>
    <cellStyle name="Normal 319 2 2" xfId="2102" xr:uid="{49661583-3846-4B9C-8FB8-B0CAF0789A3C}"/>
    <cellStyle name="Normal 319 2 2 2" xfId="47692" xr:uid="{DB019426-F56C-4E6D-952D-2CE4459B1B46}"/>
    <cellStyle name="Normal 319 2 2 3" xfId="7064" xr:uid="{00D3F519-1FBF-4734-A751-4923C4D60F79}"/>
    <cellStyle name="Normal 319 2 3" xfId="3408" xr:uid="{7E7DFFCB-9EDB-4595-9251-C4B53B3AC573}"/>
    <cellStyle name="Normal 319 2 3 2" xfId="49032" xr:uid="{F3EDC835-4FEF-4C90-B4A5-1F6012DB7FC5}"/>
    <cellStyle name="Normal 319 2 3 3" xfId="8406" xr:uid="{EDB5DC90-8373-4494-9E20-07F2C83C98E0}"/>
    <cellStyle name="Normal 319 2 4" xfId="47036" xr:uid="{E44D494C-8203-4104-A5B4-2658B272E54F}"/>
    <cellStyle name="Normal 319 2 5" xfId="6406" xr:uid="{2AA00449-660A-4C6B-824C-2DCD5A385876}"/>
    <cellStyle name="Normal 319 3" xfId="1917" xr:uid="{D7878355-FE89-42F3-A97B-7AA8939A5FFF}"/>
    <cellStyle name="Normal 319 3 2" xfId="47505" xr:uid="{EDB71200-000C-4EE3-8E2D-29D02E915862}"/>
    <cellStyle name="Normal 319 3 3" xfId="6877" xr:uid="{DCD8745E-0379-489F-A7EA-E0E82B743EDB}"/>
    <cellStyle name="Normal 319 4" xfId="3218" xr:uid="{F9241995-F390-4B30-A1C6-E6DD2221EC64}"/>
    <cellStyle name="Normal 319 4 2" xfId="48841" xr:uid="{4FB21872-F3BC-4527-AD7B-626E9EFEDCBE}"/>
    <cellStyle name="Normal 319 4 3" xfId="8215" xr:uid="{995D1E0B-9E2C-46A2-9F02-5218DD04C0A9}"/>
    <cellStyle name="Normal 319 5" xfId="6196" xr:uid="{56D6A3E7-56B6-43D0-9699-EBB727B29BD7}"/>
    <cellStyle name="Normal 319 6" xfId="46831" xr:uid="{8D2C3E65-8AC7-497A-9CEC-05DCC913F788}"/>
    <cellStyle name="Normal 319 7" xfId="3958" xr:uid="{923FCA80-D98E-4105-9E73-7ED4ADCB38B9}"/>
    <cellStyle name="Normal 32" xfId="512" xr:uid="{00000000-0005-0000-0000-000000020000}"/>
    <cellStyle name="Normal 32 10" xfId="9205" xr:uid="{F9AD46F9-7261-450B-9BBE-991C4C6B0465}"/>
    <cellStyle name="Normal 32 11" xfId="9206" xr:uid="{20452A55-FCFB-4C4C-B774-658570AC6244}"/>
    <cellStyle name="Normal 32 12" xfId="9207" xr:uid="{D04A076A-6BB9-40B6-BF4A-23B20FAABBB4}"/>
    <cellStyle name="Normal 32 13" xfId="9208" xr:uid="{FFB6B3F5-14C0-4966-A629-1864D182DC04}"/>
    <cellStyle name="Normal 32 14" xfId="9209" xr:uid="{303B7964-35FD-4420-97F9-AA94AACDF8BD}"/>
    <cellStyle name="Normal 32 15" xfId="9210" xr:uid="{0AFEA6BD-D177-4540-ABA3-AD662FC319CD}"/>
    <cellStyle name="Normal 32 16" xfId="9211" xr:uid="{554837BA-6CFB-47B4-8A37-EEEBEFD0E8F7}"/>
    <cellStyle name="Normal 32 17" xfId="29660" xr:uid="{DA05446D-4ACF-4F73-AA5E-850BEA7355DA}"/>
    <cellStyle name="Normal 32 18" xfId="29661" xr:uid="{4848A1C5-4CF5-4011-A1B8-4836E6AEA489}"/>
    <cellStyle name="Normal 32 19" xfId="29662" xr:uid="{5BABD503-A3A3-4DC9-BDC8-7F13A7E7C45F}"/>
    <cellStyle name="Normal 32 2" xfId="1537" xr:uid="{F00348A4-D973-4F5F-9954-4B11B3192596}"/>
    <cellStyle name="Normal 32 2 10" xfId="29663" xr:uid="{45033BB9-4456-4EE9-8449-F176A4D72A4A}"/>
    <cellStyle name="Normal 32 2 11" xfId="29664" xr:uid="{7C17BA36-AACD-40CF-B535-D466292407B9}"/>
    <cellStyle name="Normal 32 2 12" xfId="29665" xr:uid="{D3CB4270-34E5-4062-8E59-381D805B7E63}"/>
    <cellStyle name="Normal 32 2 13" xfId="29666" xr:uid="{C18A38C0-6654-4B14-958F-C62ED864A971}"/>
    <cellStyle name="Normal 32 2 14" xfId="29667" xr:uid="{30D9B2F6-079A-4F73-AFE2-7E883508CB1A}"/>
    <cellStyle name="Normal 32 2 15" xfId="29668" xr:uid="{975F988B-5378-41ED-B420-BCB040F2EED7}"/>
    <cellStyle name="Normal 32 2 16" xfId="29669" xr:uid="{C5A961B6-8F83-4476-AB39-DDC8CDB2D9A2}"/>
    <cellStyle name="Normal 32 2 17" xfId="29670" xr:uid="{ACBB2660-EEF0-460B-96BF-8E2A5175E90A}"/>
    <cellStyle name="Normal 32 2 18" xfId="29671" xr:uid="{728E8AD6-02EE-4C9A-846A-5E0712020670}"/>
    <cellStyle name="Normal 32 2 19" xfId="29672" xr:uid="{8D817E07-4E40-4DA5-B45D-88753F9E2CB1}"/>
    <cellStyle name="Normal 32 2 2" xfId="6452" xr:uid="{BA781F41-9F61-4616-8C40-29C929225C63}"/>
    <cellStyle name="Normal 32 2 2 10" xfId="29673" xr:uid="{8143EA52-8D42-48A7-9B54-E789114DA216}"/>
    <cellStyle name="Normal 32 2 2 11" xfId="29674" xr:uid="{6E059A70-3747-4979-81D7-B15604474582}"/>
    <cellStyle name="Normal 32 2 2 12" xfId="29675" xr:uid="{66BDCDBC-7FF9-4922-BAAB-0CAC402DA5AA}"/>
    <cellStyle name="Normal 32 2 2 13" xfId="29676" xr:uid="{4FBF61A7-5352-45A5-B26D-CC0A06FCFC4D}"/>
    <cellStyle name="Normal 32 2 2 14" xfId="29677" xr:uid="{99F90552-A3EE-4779-93D1-C8192194964C}"/>
    <cellStyle name="Normal 32 2 2 15" xfId="29678" xr:uid="{32D4A898-251A-4522-94E4-EFAB7EE3C3A2}"/>
    <cellStyle name="Normal 32 2 2 16" xfId="29679" xr:uid="{C345BA7E-4BE4-4131-934B-098CFDACD3B9}"/>
    <cellStyle name="Normal 32 2 2 17" xfId="29680" xr:uid="{1489B2E1-4AA0-4B25-93B5-233DB03CC87C}"/>
    <cellStyle name="Normal 32 2 2 18" xfId="29681" xr:uid="{087375DA-6E20-4BC9-846E-30EC8B123D8E}"/>
    <cellStyle name="Normal 32 2 2 19" xfId="29682" xr:uid="{CC9D0AB2-7D8C-4363-A28E-307D7C8B0FF5}"/>
    <cellStyle name="Normal 32 2 2 2" xfId="29683" xr:uid="{1FC56900-3704-4EC7-9DD8-C91838091424}"/>
    <cellStyle name="Normal 32 2 2 2 10" xfId="29684" xr:uid="{A50135B6-5473-4105-9DB8-860982EFFE4A}"/>
    <cellStyle name="Normal 32 2 2 2 11" xfId="29685" xr:uid="{E14CB5CC-C478-4C63-B89B-6314C29F50DF}"/>
    <cellStyle name="Normal 32 2 2 2 12" xfId="29686" xr:uid="{BB7FBCBD-5CF3-4E19-8ACB-2B03FFC135E1}"/>
    <cellStyle name="Normal 32 2 2 2 13" xfId="29687" xr:uid="{F34C8C05-57C9-4C0F-937E-273F4C7657FD}"/>
    <cellStyle name="Normal 32 2 2 2 14" xfId="29688" xr:uid="{82A04AFA-D0FA-48E8-A020-4B1F91C40A66}"/>
    <cellStyle name="Normal 32 2 2 2 15" xfId="29689" xr:uid="{8FFB2DA3-1211-4DDC-A4EB-607122608B1D}"/>
    <cellStyle name="Normal 32 2 2 2 16" xfId="29690" xr:uid="{D3037EDB-7DF0-49FB-8C33-4F80219A80EB}"/>
    <cellStyle name="Normal 32 2 2 2 17" xfId="29691" xr:uid="{B0EAF279-740F-436B-A9E7-EF6A56C89530}"/>
    <cellStyle name="Normal 32 2 2 2 18" xfId="29692" xr:uid="{11CBEEE8-D495-4F8F-8FB7-975049D7F5CF}"/>
    <cellStyle name="Normal 32 2 2 2 2" xfId="29693" xr:uid="{02F6905D-18F2-40A7-B4DF-71D82972E42B}"/>
    <cellStyle name="Normal 32 2 2 2 2 2" xfId="29694" xr:uid="{ADF319AD-717A-47A3-A41C-00D4BFAF98BF}"/>
    <cellStyle name="Normal 32 2 2 2 3" xfId="29695" xr:uid="{29D1587C-B58A-40A3-9C41-FA483DDE4B45}"/>
    <cellStyle name="Normal 32 2 2 2 4" xfId="29696" xr:uid="{B4E1B76A-871C-4D43-9CE7-F9AF3884EBB7}"/>
    <cellStyle name="Normal 32 2 2 2 5" xfId="29697" xr:uid="{BB7C9DD7-BA0B-4BE8-B521-4EAA2AA99275}"/>
    <cellStyle name="Normal 32 2 2 2 6" xfId="29698" xr:uid="{533EB5DC-9DEA-4EEA-9079-616C773CC588}"/>
    <cellStyle name="Normal 32 2 2 2 7" xfId="29699" xr:uid="{C612B840-52A7-4E97-8A52-B022634DE7DB}"/>
    <cellStyle name="Normal 32 2 2 2 8" xfId="29700" xr:uid="{60A62F48-BC9D-495C-932A-84ADF6EDE9C0}"/>
    <cellStyle name="Normal 32 2 2 2 9" xfId="29701" xr:uid="{2FBB8B4A-CB8E-4B2A-819A-CF537BEFB67B}"/>
    <cellStyle name="Normal 32 2 2 20" xfId="29702" xr:uid="{590ED631-59F8-4C38-94ED-17FF4C47E95B}"/>
    <cellStyle name="Normal 32 2 2 21" xfId="29703" xr:uid="{7C482B70-A68B-495D-B550-679CF88B15ED}"/>
    <cellStyle name="Normal 32 2 2 22" xfId="9213" xr:uid="{BE1D239D-B6DE-445D-A0FB-9D979ABCB1FB}"/>
    <cellStyle name="Normal 32 2 2 3" xfId="29704" xr:uid="{17A61493-A384-4D91-AD0F-5B4F53A5147C}"/>
    <cellStyle name="Normal 32 2 2 4" xfId="29705" xr:uid="{4C67BE78-F7C5-4316-B0A1-E9BA88FA04EA}"/>
    <cellStyle name="Normal 32 2 2 5" xfId="29706" xr:uid="{A60DD7F0-3497-4630-B7F7-7BBEFDFCE9A3}"/>
    <cellStyle name="Normal 32 2 2 6" xfId="29707" xr:uid="{F638AAFA-03BE-4D0B-B232-66260B1166B8}"/>
    <cellStyle name="Normal 32 2 2 7" xfId="29708" xr:uid="{3C74C4FD-D9F6-4670-A156-0DD3A53DCB35}"/>
    <cellStyle name="Normal 32 2 2 8" xfId="29709" xr:uid="{C5CD4F36-C7F1-4A7D-BA06-D86274BD719E}"/>
    <cellStyle name="Normal 32 2 2 9" xfId="29710" xr:uid="{C66AEDEA-CDA8-45AF-BA05-FA9125DC2C19}"/>
    <cellStyle name="Normal 32 2 20" xfId="29711" xr:uid="{2A7DE2E9-9080-49CB-B5D6-144B6114E36E}"/>
    <cellStyle name="Normal 32 2 21" xfId="29712" xr:uid="{CB74510D-C715-47F9-94EC-A9F706D99C26}"/>
    <cellStyle name="Normal 32 2 22" xfId="29713" xr:uid="{EDB5EDC2-AC09-4B84-A72C-33532DDCC967}"/>
    <cellStyle name="Normal 32 2 23" xfId="29714" xr:uid="{7D426EFC-A617-4E47-BC7D-47FE72EE7895}"/>
    <cellStyle name="Normal 32 2 24" xfId="29715" xr:uid="{6390E331-240C-4288-B71C-39C4DD8CFCCE}"/>
    <cellStyle name="Normal 32 2 25" xfId="9212" xr:uid="{4695A072-FBC2-472F-8EA5-1B80B4747736}"/>
    <cellStyle name="Normal 32 2 26" xfId="4486" xr:uid="{D5435964-BCEE-412E-854D-C28EC2B341F2}"/>
    <cellStyle name="Normal 32 2 3" xfId="29716" xr:uid="{816E2BB5-90A6-4800-85F4-56C0D42C9C78}"/>
    <cellStyle name="Normal 32 2 4" xfId="29717" xr:uid="{FBB9E708-B15B-4A12-9756-5A6F47FD22A3}"/>
    <cellStyle name="Normal 32 2 5" xfId="29718" xr:uid="{27A83E74-0823-4603-960C-99E2E69E49F1}"/>
    <cellStyle name="Normal 32 2 6" xfId="29719" xr:uid="{BDED80F0-010C-4A1D-AA50-8B6FB3BFB2DA}"/>
    <cellStyle name="Normal 32 2 7" xfId="29720" xr:uid="{973E1AFA-D389-435A-813C-1A7D9E42402D}"/>
    <cellStyle name="Normal 32 2 8" xfId="29721" xr:uid="{E2D2EFCE-52A8-4E7C-A281-3475614CDEBD}"/>
    <cellStyle name="Normal 32 2 9" xfId="29722" xr:uid="{BCB0F9F1-A151-442A-AD50-CA1788803012}"/>
    <cellStyle name="Normal 32 20" xfId="29723" xr:uid="{FE78F130-B807-45A6-AF2F-B049A7729E28}"/>
    <cellStyle name="Normal 32 21" xfId="29724" xr:uid="{97372040-B5CC-4859-9D16-41F73133B57C}"/>
    <cellStyle name="Normal 32 22" xfId="29725" xr:uid="{AB034FE5-325D-4F35-BD1F-77D664640DC7}"/>
    <cellStyle name="Normal 32 23" xfId="29726" xr:uid="{9DADE92E-B0E7-432C-A874-0A963073C823}"/>
    <cellStyle name="Normal 32 24" xfId="29727" xr:uid="{24FA6EC9-C1D5-45AB-90C1-809FA3857907}"/>
    <cellStyle name="Normal 32 25" xfId="29728" xr:uid="{05C0A9C8-6F8C-43E4-AD36-FA6D7980DA49}"/>
    <cellStyle name="Normal 32 26" xfId="29729" xr:uid="{5977A815-F8A1-45FE-9E44-8ADEFC2FE959}"/>
    <cellStyle name="Normal 32 27" xfId="29730" xr:uid="{3F68C2A7-D238-4BE3-92DA-E7B35391AC9B}"/>
    <cellStyle name="Normal 32 28" xfId="29731" xr:uid="{3076DC47-6607-4D03-A18C-03DCB707AA5F}"/>
    <cellStyle name="Normal 32 29" xfId="29732" xr:uid="{0112C19B-5679-4088-9E91-9472FE473EEB}"/>
    <cellStyle name="Normal 32 3" xfId="9214" xr:uid="{A1F6CA03-FB12-48F4-A2D8-F011AE124642}"/>
    <cellStyle name="Normal 32 30" xfId="29733" xr:uid="{69CEDF82-649E-4309-8975-BFC5B4AC2D98}"/>
    <cellStyle name="Normal 32 31" xfId="29734" xr:uid="{463C5A6B-8269-4EF8-A184-41C22647FF68}"/>
    <cellStyle name="Normal 32 32" xfId="29735" xr:uid="{E015FE1C-6942-4FCC-AC6F-917DBE4F9A38}"/>
    <cellStyle name="Normal 32 33" xfId="29736" xr:uid="{AA93A7CA-A663-4B17-93F6-4AF8B3973E9F}"/>
    <cellStyle name="Normal 32 34" xfId="29737" xr:uid="{FEF2B564-E143-40EE-AD4B-4B3661071BF3}"/>
    <cellStyle name="Normal 32 35" xfId="29738" xr:uid="{7F29998C-2A10-4DF7-AAED-16C544E79B8F}"/>
    <cellStyle name="Normal 32 36" xfId="29739" xr:uid="{02AC8A38-04EA-42BE-BD5B-9CA476FE8B05}"/>
    <cellStyle name="Normal 32 37" xfId="29740" xr:uid="{06A42518-A24D-4B23-95FF-98A79CEEA478}"/>
    <cellStyle name="Normal 32 38" xfId="29741" xr:uid="{30655987-FFA5-4BCD-89DB-748E72167E8B}"/>
    <cellStyle name="Normal 32 39" xfId="29742" xr:uid="{FCBD52F8-0F90-41D7-910D-B6CA749FDA46}"/>
    <cellStyle name="Normal 32 4" xfId="9215" xr:uid="{246E0CAA-341D-4E1A-8AB5-3537C159A069}"/>
    <cellStyle name="Normal 32 40" xfId="29743" xr:uid="{3D8145BC-4BD1-47ED-877F-4E636FE95513}"/>
    <cellStyle name="Normal 32 41" xfId="29744" xr:uid="{E4EADFA8-5A40-4862-801E-7E831B4D22C4}"/>
    <cellStyle name="Normal 32 42" xfId="42522" xr:uid="{9264C138-8AD6-49DD-B9E9-A0EB00EE18DE}"/>
    <cellStyle name="Normal 32 43" xfId="3959" xr:uid="{73245780-DB90-40F3-B963-8DDB736013D3}"/>
    <cellStyle name="Normal 32 5" xfId="9216" xr:uid="{947DF3FA-B9DB-4521-8D73-C3CCB73405CA}"/>
    <cellStyle name="Normal 32 6" xfId="9217" xr:uid="{C58706F4-3045-48E3-B987-9D445E8E3F6B}"/>
    <cellStyle name="Normal 32 7" xfId="9218" xr:uid="{4D1E2B43-BCC5-4CB7-9D6E-90E0C5CE759E}"/>
    <cellStyle name="Normal 32 8" xfId="9219" xr:uid="{5ACEC6FC-167A-4C6C-A232-99F2F526F374}"/>
    <cellStyle name="Normal 32 9" xfId="9220" xr:uid="{C429BA80-F800-4657-8BBE-08E58E4DDC87}"/>
    <cellStyle name="Normal 323" xfId="3468" xr:uid="{58B277F5-77C5-4165-BCE6-146A35DD4BA8}"/>
    <cellStyle name="Normal 33" xfId="513" xr:uid="{00000000-0005-0000-0000-000001020000}"/>
    <cellStyle name="Normal 33 10" xfId="9221" xr:uid="{5DA9CB1C-5B9E-4C07-ADA9-9E724FB7F7EB}"/>
    <cellStyle name="Normal 33 11" xfId="9222" xr:uid="{1CB4911A-6E3C-4A05-B963-DE2E9909E790}"/>
    <cellStyle name="Normal 33 12" xfId="9223" xr:uid="{90C97885-40FB-4848-8FD7-173813268674}"/>
    <cellStyle name="Normal 33 13" xfId="9224" xr:uid="{089CA223-8B88-4477-B81C-5FE3A9C0E7B8}"/>
    <cellStyle name="Normal 33 14" xfId="9225" xr:uid="{5848B518-5FDC-4E05-BB23-6848BF749F97}"/>
    <cellStyle name="Normal 33 15" xfId="9226" xr:uid="{CFF8A8BF-20A7-4288-91C8-83AF858155D2}"/>
    <cellStyle name="Normal 33 16" xfId="9227" xr:uid="{EE024256-ABF1-4BC0-B7BF-82715B39F939}"/>
    <cellStyle name="Normal 33 17" xfId="29745" xr:uid="{0558EE9B-27A7-4C41-87CB-BB1241E02C39}"/>
    <cellStyle name="Normal 33 18" xfId="29746" xr:uid="{3C43E96A-9495-4D6A-BCE6-C0CF8358C673}"/>
    <cellStyle name="Normal 33 19" xfId="29747" xr:uid="{0DB77BDF-94CA-4CD1-AE31-0045C714F22B}"/>
    <cellStyle name="Normal 33 2" xfId="4498" xr:uid="{0F3B6A47-6FB2-476C-A869-5EA890DEE993}"/>
    <cellStyle name="Normal 33 2 10" xfId="29748" xr:uid="{38E881D7-6794-4C76-9446-4F423C954565}"/>
    <cellStyle name="Normal 33 2 11" xfId="29749" xr:uid="{864C87F4-C1ED-4A82-92C0-757A2B30FF06}"/>
    <cellStyle name="Normal 33 2 12" xfId="29750" xr:uid="{1E0871E7-1866-42FA-B0D8-2E101F64F84E}"/>
    <cellStyle name="Normal 33 2 13" xfId="29751" xr:uid="{C9930A63-C66F-4480-89D7-A3AC97D6C5C3}"/>
    <cellStyle name="Normal 33 2 14" xfId="29752" xr:uid="{13C7A279-6019-432C-A272-3B9F118BCA8B}"/>
    <cellStyle name="Normal 33 2 15" xfId="29753" xr:uid="{F478ABE6-5967-490F-B90A-3A183B253ACD}"/>
    <cellStyle name="Normal 33 2 16" xfId="29754" xr:uid="{F05C4AD6-3B4D-4A47-9679-6DBD9ECDCC3F}"/>
    <cellStyle name="Normal 33 2 17" xfId="29755" xr:uid="{F32371A3-F730-4D1F-8DB3-2C439E7B58BD}"/>
    <cellStyle name="Normal 33 2 18" xfId="29756" xr:uid="{CFEFE0FE-B1BD-4F8C-BB2F-723467B68346}"/>
    <cellStyle name="Normal 33 2 19" xfId="29757" xr:uid="{C1890C51-E70E-4DE3-92D9-784671B11E5A}"/>
    <cellStyle name="Normal 33 2 2" xfId="9229" xr:uid="{BB1BBE3A-0479-4A86-99D8-68909218BF04}"/>
    <cellStyle name="Normal 33 2 2 10" xfId="29758" xr:uid="{76425F56-D3B6-497D-8867-0CED436DBAF5}"/>
    <cellStyle name="Normal 33 2 2 11" xfId="29759" xr:uid="{AA106C51-195B-4710-82CA-F6B09A80578C}"/>
    <cellStyle name="Normal 33 2 2 12" xfId="29760" xr:uid="{49EE3935-9551-4292-B4EC-0C2C8EC08865}"/>
    <cellStyle name="Normal 33 2 2 13" xfId="29761" xr:uid="{4F1E8753-5949-46F1-9937-AB1E94CD7F9B}"/>
    <cellStyle name="Normal 33 2 2 14" xfId="29762" xr:uid="{5DB84299-F892-4BB9-B13D-FAF176F6176F}"/>
    <cellStyle name="Normal 33 2 2 15" xfId="29763" xr:uid="{88E95CE4-84BB-4D8A-9D58-2C2752F9E031}"/>
    <cellStyle name="Normal 33 2 2 16" xfId="29764" xr:uid="{6CC588FB-33F7-4CA0-82E1-638DD3F7A083}"/>
    <cellStyle name="Normal 33 2 2 17" xfId="29765" xr:uid="{980B9A1B-2ADC-4552-AF35-0FE63A1C55E0}"/>
    <cellStyle name="Normal 33 2 2 18" xfId="29766" xr:uid="{06D9A06B-F599-47FB-86AA-4981DA97C41F}"/>
    <cellStyle name="Normal 33 2 2 19" xfId="29767" xr:uid="{56E5C7A5-B581-4356-8876-C7DAC7B1A627}"/>
    <cellStyle name="Normal 33 2 2 2" xfId="29768" xr:uid="{0074C14A-1DAB-4EF4-9E6E-6C1813058B55}"/>
    <cellStyle name="Normal 33 2 2 2 10" xfId="29769" xr:uid="{5B715A99-3C3E-4936-BBDC-10CDC9767FD8}"/>
    <cellStyle name="Normal 33 2 2 2 11" xfId="29770" xr:uid="{60909BB2-CB78-4E27-B137-7031435B8649}"/>
    <cellStyle name="Normal 33 2 2 2 12" xfId="29771" xr:uid="{72A62DED-1439-48C1-9C55-8071E8C31542}"/>
    <cellStyle name="Normal 33 2 2 2 13" xfId="29772" xr:uid="{E014FFC2-B23A-461E-9EE4-7F170A98266C}"/>
    <cellStyle name="Normal 33 2 2 2 14" xfId="29773" xr:uid="{EC0FF6FD-B4AE-4288-B5A0-04F35FCFF1AA}"/>
    <cellStyle name="Normal 33 2 2 2 15" xfId="29774" xr:uid="{CA1F6408-9CC1-4D9B-917A-ECEE893BCEAC}"/>
    <cellStyle name="Normal 33 2 2 2 16" xfId="29775" xr:uid="{99026DF4-522B-43A9-A003-AA8BC464E452}"/>
    <cellStyle name="Normal 33 2 2 2 17" xfId="29776" xr:uid="{873FFC86-7D32-483C-808B-F5F5C9D52A1F}"/>
    <cellStyle name="Normal 33 2 2 2 18" xfId="29777" xr:uid="{74C76D0A-92A2-44EE-8F78-F603D589367C}"/>
    <cellStyle name="Normal 33 2 2 2 2" xfId="29778" xr:uid="{DD2CA385-826F-4761-AEAC-02E2AF808E16}"/>
    <cellStyle name="Normal 33 2 2 2 2 2" xfId="29779" xr:uid="{8C1F4C90-B6E3-4118-9BEA-59E880CE4ED6}"/>
    <cellStyle name="Normal 33 2 2 2 3" xfId="29780" xr:uid="{9D5BCE1F-6317-4708-A90C-49140B6552E9}"/>
    <cellStyle name="Normal 33 2 2 2 4" xfId="29781" xr:uid="{6CBC241B-DBBB-4F0B-B416-96FAF8F4389E}"/>
    <cellStyle name="Normal 33 2 2 2 5" xfId="29782" xr:uid="{89413BFA-E6A5-47BB-A3B4-112AC57E2F23}"/>
    <cellStyle name="Normal 33 2 2 2 6" xfId="29783" xr:uid="{470238A8-F70D-41FB-AEA6-053526EF83B2}"/>
    <cellStyle name="Normal 33 2 2 2 7" xfId="29784" xr:uid="{902F1457-DE6E-45EE-9471-F55FFD367DEC}"/>
    <cellStyle name="Normal 33 2 2 2 8" xfId="29785" xr:uid="{0C9597DD-447E-44A1-BB71-DD5F75646526}"/>
    <cellStyle name="Normal 33 2 2 2 9" xfId="29786" xr:uid="{4ED23EF3-8CFF-43F1-9B12-939B88DB2E08}"/>
    <cellStyle name="Normal 33 2 2 20" xfId="29787" xr:uid="{43354A11-0705-4D0A-9B03-8EAAC3C6D022}"/>
    <cellStyle name="Normal 33 2 2 21" xfId="29788" xr:uid="{880D8814-B58C-4717-8C2C-C8F000B11AAA}"/>
    <cellStyle name="Normal 33 2 2 3" xfId="29789" xr:uid="{AE737A79-95EF-4074-993E-9CD8E1FB34E4}"/>
    <cellStyle name="Normal 33 2 2 4" xfId="29790" xr:uid="{AD5D9DC5-31CB-4CE2-A55B-68595679C79E}"/>
    <cellStyle name="Normal 33 2 2 5" xfId="29791" xr:uid="{5039DE6E-C8C5-4C61-B8F1-209B5FAD62A3}"/>
    <cellStyle name="Normal 33 2 2 6" xfId="29792" xr:uid="{28F16534-4EAC-4DAE-9C6D-DB3DC7F74F4C}"/>
    <cellStyle name="Normal 33 2 2 7" xfId="29793" xr:uid="{EBD626F2-CDD3-487E-B990-1A0977AD7B96}"/>
    <cellStyle name="Normal 33 2 2 8" xfId="29794" xr:uid="{7973855D-5224-4D64-99C0-D2202EF638A7}"/>
    <cellStyle name="Normal 33 2 2 9" xfId="29795" xr:uid="{0FB77B45-F46D-453B-837D-F5DC53FB27D0}"/>
    <cellStyle name="Normal 33 2 20" xfId="29796" xr:uid="{EE9D7E5B-BF34-4375-9409-ACFFEADB0439}"/>
    <cellStyle name="Normal 33 2 21" xfId="29797" xr:uid="{2D4B476E-0593-42FA-AE34-4FF2FD88C911}"/>
    <cellStyle name="Normal 33 2 22" xfId="29798" xr:uid="{080E9DA9-608F-4179-AB9E-3312E9C96594}"/>
    <cellStyle name="Normal 33 2 23" xfId="29799" xr:uid="{FBFDDEF6-3784-4464-AE5E-70026E09A460}"/>
    <cellStyle name="Normal 33 2 24" xfId="29800" xr:uid="{4C6EC763-FF9A-4F99-B446-38E01B5CC965}"/>
    <cellStyle name="Normal 33 2 25" xfId="9228" xr:uid="{7D347F67-2782-4802-8B80-8F7223F9AF4F}"/>
    <cellStyle name="Normal 33 2 3" xfId="29801" xr:uid="{F6BAD9DF-52D1-48F1-91FD-49EA9A537049}"/>
    <cellStyle name="Normal 33 2 4" xfId="29802" xr:uid="{E8F887D1-148E-45E1-96C8-0E57E86C195F}"/>
    <cellStyle name="Normal 33 2 5" xfId="29803" xr:uid="{E61A73C8-B83B-4801-9A73-DB39547283F6}"/>
    <cellStyle name="Normal 33 2 6" xfId="29804" xr:uid="{140AD53B-EA58-4A01-BED4-32FA2513A983}"/>
    <cellStyle name="Normal 33 2 7" xfId="29805" xr:uid="{1A845C11-4A1E-47B1-ABC8-684058BB4E0F}"/>
    <cellStyle name="Normal 33 2 8" xfId="29806" xr:uid="{AFC2D755-E090-4E9F-9812-3A130398489A}"/>
    <cellStyle name="Normal 33 2 9" xfId="29807" xr:uid="{A1B4C851-C7EF-45C3-A5FF-ACB5080BBE3E}"/>
    <cellStyle name="Normal 33 20" xfId="29808" xr:uid="{6887CE4A-EAF1-4127-870D-C98E6DDD11DD}"/>
    <cellStyle name="Normal 33 21" xfId="29809" xr:uid="{2EB0EE86-561F-4B19-A4C3-E759F6F5F420}"/>
    <cellStyle name="Normal 33 22" xfId="29810" xr:uid="{EB933785-6CA1-4C08-A6CF-5A74DCDFFC37}"/>
    <cellStyle name="Normal 33 23" xfId="29811" xr:uid="{63A2E925-2E2C-44BF-A66D-33D0F3542D4A}"/>
    <cellStyle name="Normal 33 24" xfId="29812" xr:uid="{66C32CC5-D049-47E5-8FCF-839A8268B6D9}"/>
    <cellStyle name="Normal 33 25" xfId="29813" xr:uid="{B30F3D49-4C03-429E-B1BA-8D92D4495350}"/>
    <cellStyle name="Normal 33 26" xfId="29814" xr:uid="{F3944353-3983-4813-8E7B-6746DFEF0B77}"/>
    <cellStyle name="Normal 33 27" xfId="29815" xr:uid="{1F9E81CD-9BBC-4404-ACF2-AFE361E83B08}"/>
    <cellStyle name="Normal 33 28" xfId="29816" xr:uid="{05CCAEE3-7942-4181-8113-C5E4F541A33C}"/>
    <cellStyle name="Normal 33 29" xfId="29817" xr:uid="{A5224057-BDF6-4A5D-86A4-A29FB437224A}"/>
    <cellStyle name="Normal 33 3" xfId="9230" xr:uid="{A562F673-C860-427B-8972-3163FBAD4223}"/>
    <cellStyle name="Normal 33 30" xfId="29818" xr:uid="{5FFF8210-192A-44E2-9D55-29AEDA9D9707}"/>
    <cellStyle name="Normal 33 31" xfId="29819" xr:uid="{7F710F40-1C33-4749-98A6-C30C974AAF43}"/>
    <cellStyle name="Normal 33 32" xfId="29820" xr:uid="{99959323-B335-4633-A0C8-349A86B9396D}"/>
    <cellStyle name="Normal 33 33" xfId="29821" xr:uid="{9075D0DA-DEE5-4F8A-8BD3-E89F3AD9C547}"/>
    <cellStyle name="Normal 33 34" xfId="29822" xr:uid="{3B45C3CE-7EA5-4061-986A-7CAE017FA461}"/>
    <cellStyle name="Normal 33 35" xfId="29823" xr:uid="{601A650D-0DBF-4295-877B-570C2B69DA01}"/>
    <cellStyle name="Normal 33 36" xfId="29824" xr:uid="{9CA40CB7-10B1-4AAB-9F10-6798209B0948}"/>
    <cellStyle name="Normal 33 37" xfId="29825" xr:uid="{857D23CC-C598-48FC-B9ED-8940C56497B8}"/>
    <cellStyle name="Normal 33 38" xfId="29826" xr:uid="{DCFDC5D6-7DBD-4B76-92DF-768E57D521AC}"/>
    <cellStyle name="Normal 33 39" xfId="29827" xr:uid="{5BC7437D-87F5-49C1-BED5-6B47E4CBB859}"/>
    <cellStyle name="Normal 33 4" xfId="9231" xr:uid="{7C8309AE-6F6B-48D2-914A-2E32206C9010}"/>
    <cellStyle name="Normal 33 40" xfId="29828" xr:uid="{A719F793-19CE-497D-9569-9737A4418F01}"/>
    <cellStyle name="Normal 33 41" xfId="29829" xr:uid="{09B2F59F-8E7D-4659-B83A-FA8A97BD4744}"/>
    <cellStyle name="Normal 33 42" xfId="42523" xr:uid="{25CFA487-F2C4-4BEB-B07E-D841A8E938AA}"/>
    <cellStyle name="Normal 33 43" xfId="3960" xr:uid="{BF753FB4-0EE6-45E8-AE7B-2DFC60E33586}"/>
    <cellStyle name="Normal 33 5" xfId="9232" xr:uid="{160CDE3B-C226-4CE4-BF26-E7EF2F628F63}"/>
    <cellStyle name="Normal 33 6" xfId="9233" xr:uid="{3A77F768-2D30-4FF2-A2DD-921A591188F4}"/>
    <cellStyle name="Normal 33 7" xfId="9234" xr:uid="{3115B6AD-D345-442B-98BA-5802164CABDE}"/>
    <cellStyle name="Normal 33 8" xfId="9235" xr:uid="{058265A3-FAC3-4BFC-88EE-4D6AD9D6A795}"/>
    <cellStyle name="Normal 33 9" xfId="9236" xr:uid="{30D802DE-28D6-4090-B63A-892260FA7079}"/>
    <cellStyle name="Normal 34" xfId="514" xr:uid="{00000000-0005-0000-0000-000002020000}"/>
    <cellStyle name="Normal 34 10" xfId="9237" xr:uid="{CAD36B6E-C8BC-4505-AEA7-60B913E9EC2E}"/>
    <cellStyle name="Normal 34 11" xfId="9238" xr:uid="{59E8947E-3A23-4F74-878C-915999ADD0CC}"/>
    <cellStyle name="Normal 34 12" xfId="9239" xr:uid="{8DC2A879-250A-4823-9B09-610137C3DA35}"/>
    <cellStyle name="Normal 34 13" xfId="9240" xr:uid="{33DDB2D2-5C24-4DC6-986D-64C4B9C01F48}"/>
    <cellStyle name="Normal 34 14" xfId="9241" xr:uid="{3D5959A5-4563-41DB-93B9-6E0B41095B01}"/>
    <cellStyle name="Normal 34 15" xfId="9242" xr:uid="{226032BB-EB1B-46ED-99E4-1D29B3D89216}"/>
    <cellStyle name="Normal 34 16" xfId="9243" xr:uid="{BE08559E-E2C0-4BCD-A0CB-CB7F74B5E209}"/>
    <cellStyle name="Normal 34 17" xfId="29830" xr:uid="{20353A55-D8DF-4A0E-9DC3-6DAAEF50850A}"/>
    <cellStyle name="Normal 34 18" xfId="29831" xr:uid="{65AF70BA-1521-4BAA-859C-1CB1120A857A}"/>
    <cellStyle name="Normal 34 19" xfId="29832" xr:uid="{5C43A1EC-37F6-456C-97EA-A9B0B23387B1}"/>
    <cellStyle name="Normal 34 2" xfId="2290" xr:uid="{EC9C5EDD-DEBC-4ACD-8215-E20348857DAD}"/>
    <cellStyle name="Normal 34 2 2" xfId="7252" xr:uid="{85477CE5-6027-42AA-AA79-8BFCC354AA2B}"/>
    <cellStyle name="Normal 34 2 2 2" xfId="9245" xr:uid="{00CAD648-5988-4BD2-A8A7-0D8800B73FAA}"/>
    <cellStyle name="Normal 34 2 3" xfId="9244" xr:uid="{025D34DE-0820-4E16-BFC7-7D5AE34A36FC}"/>
    <cellStyle name="Normal 34 2 4" xfId="47880" xr:uid="{40EFF667-82BD-4DEE-B3F3-2C681376DABD}"/>
    <cellStyle name="Normal 34 2 5" xfId="4491" xr:uid="{88529E88-B8D7-450C-9CEE-B5ADC26FCC21}"/>
    <cellStyle name="Normal 34 20" xfId="29833" xr:uid="{494AB630-0CD9-4DE2-82CA-AACA28B51517}"/>
    <cellStyle name="Normal 34 21" xfId="29834" xr:uid="{C36484E2-B1AA-400A-9FFA-0E0C239EC22B}"/>
    <cellStyle name="Normal 34 22" xfId="29835" xr:uid="{0E4A4ADA-E9C2-44AF-80B2-B417D055BB00}"/>
    <cellStyle name="Normal 34 23" xfId="29836" xr:uid="{8BFEEF55-77AD-4B7F-8295-EC1C64AEC3E2}"/>
    <cellStyle name="Normal 34 24" xfId="29837" xr:uid="{6C2FA989-42DB-42D8-BA9B-4DEA4958C341}"/>
    <cellStyle name="Normal 34 25" xfId="29838" xr:uid="{BFE64820-562D-4998-A30B-6186D0A3A465}"/>
    <cellStyle name="Normal 34 26" xfId="29839" xr:uid="{79565CCC-6D6C-4511-AEE1-77E5A538180C}"/>
    <cellStyle name="Normal 34 27" xfId="29840" xr:uid="{74912600-D408-418A-8443-72769E232DF7}"/>
    <cellStyle name="Normal 34 28" xfId="29841" xr:uid="{5830CDB6-7232-4827-8481-0906C841C3FE}"/>
    <cellStyle name="Normal 34 29" xfId="29842" xr:uid="{8CD76A53-A5CF-4B4B-8FDD-5B43F2A19764}"/>
    <cellStyle name="Normal 34 3" xfId="1653" xr:uid="{8669701E-18DF-4FF2-B3FB-B43BBC0239F9}"/>
    <cellStyle name="Normal 34 3 2" xfId="9246" xr:uid="{1FA293D4-10A7-4EF6-AE2F-BDC24AF55739}"/>
    <cellStyle name="Normal 34 3 3" xfId="47224" xr:uid="{B4AE15E6-063B-440E-B974-980062166B1E}"/>
    <cellStyle name="Normal 34 3 4" xfId="6597" xr:uid="{D4A29BC4-7494-48C4-8C26-D9C5551F972F}"/>
    <cellStyle name="Normal 34 30" xfId="29843" xr:uid="{3B9BD7E4-F396-4C87-A336-8BA8CE15F14D}"/>
    <cellStyle name="Normal 34 31" xfId="29844" xr:uid="{8EC4D76E-812A-41AA-86E3-14F3419FFA0E}"/>
    <cellStyle name="Normal 34 32" xfId="29845" xr:uid="{5F3E0DB3-31A7-4A1C-B9E0-5D029F621FCB}"/>
    <cellStyle name="Normal 34 33" xfId="29846" xr:uid="{8301AD00-7E46-4975-90B1-4F1402FD4AD1}"/>
    <cellStyle name="Normal 34 34" xfId="29847" xr:uid="{72FD6BA6-8FE6-48B7-A188-91CAFEA62AD1}"/>
    <cellStyle name="Normal 34 35" xfId="29848" xr:uid="{0352EA43-39F3-41AE-88BE-DE9B97E6DF62}"/>
    <cellStyle name="Normal 34 36" xfId="29849" xr:uid="{20C0FD52-F905-49B3-8865-F062F5498F7A}"/>
    <cellStyle name="Normal 34 37" xfId="29850" xr:uid="{1DD7D0D7-BE96-418C-AEFD-DBBED305D357}"/>
    <cellStyle name="Normal 34 38" xfId="29851" xr:uid="{DA01811A-F816-4261-B24B-80E4581566BF}"/>
    <cellStyle name="Normal 34 39" xfId="29852" xr:uid="{2BFE4877-B346-414E-8C6F-61D20C294ED1}"/>
    <cellStyle name="Normal 34 4" xfId="9247" xr:uid="{2CD5F146-D649-4138-9F6E-BB075B9FB6B8}"/>
    <cellStyle name="Normal 34 40" xfId="29853" xr:uid="{049C3873-6980-4765-87A8-9D0D748D4ADD}"/>
    <cellStyle name="Normal 34 41" xfId="29854" xr:uid="{0FA28838-6B9D-4141-9956-F1580EC2801A}"/>
    <cellStyle name="Normal 34 42" xfId="29855" xr:uid="{679FDB11-8277-42AB-B0BA-200ADFCB2E39}"/>
    <cellStyle name="Normal 34 43" xfId="29856" xr:uid="{731370F2-DDFA-4E87-A1DA-74F269DA8E38}"/>
    <cellStyle name="Normal 34 44" xfId="3961" xr:uid="{EFAF69A5-401A-405A-986C-6E6BAD44B036}"/>
    <cellStyle name="Normal 34 5" xfId="9248" xr:uid="{B1523C1A-7680-4918-8DFE-C47AC4C3798D}"/>
    <cellStyle name="Normal 34 6" xfId="9249" xr:uid="{B03CCB0E-C2EF-47EE-8C7F-7CF2A3806121}"/>
    <cellStyle name="Normal 34 7" xfId="9250" xr:uid="{AA6D46DB-22FF-42D3-A172-4CB8B179A037}"/>
    <cellStyle name="Normal 34 8" xfId="9251" xr:uid="{C0D5A500-979B-4B13-88AF-23A8AF535770}"/>
    <cellStyle name="Normal 34 9" xfId="9252" xr:uid="{C04A9B7B-A32C-4683-A937-15BE27FB8446}"/>
    <cellStyle name="Normal 35" xfId="515" xr:uid="{00000000-0005-0000-0000-000003020000}"/>
    <cellStyle name="Normal 35 10" xfId="9253" xr:uid="{8857748B-7E90-4B6F-8A52-541FC518E75F}"/>
    <cellStyle name="Normal 35 11" xfId="9254" xr:uid="{CC653C5C-8496-4A4C-AACD-644E0C82E475}"/>
    <cellStyle name="Normal 35 12" xfId="9255" xr:uid="{85F7D8B5-4781-4F52-B4BA-22B66F6FFB54}"/>
    <cellStyle name="Normal 35 13" xfId="9256" xr:uid="{DFAFA099-74F1-44DF-856C-2EA8A4A6D8A9}"/>
    <cellStyle name="Normal 35 14" xfId="9257" xr:uid="{72ACEE7C-83F7-43DC-A416-EE4DF877B6D9}"/>
    <cellStyle name="Normal 35 15" xfId="9258" xr:uid="{898CCDEC-D266-45B1-901D-8F9EE896850F}"/>
    <cellStyle name="Normal 35 16" xfId="9259" xr:uid="{3BFD6C7A-716C-4588-9D76-9F9243902BDE}"/>
    <cellStyle name="Normal 35 17" xfId="29857" xr:uid="{6C2E8D58-7A24-472E-9709-0366058FE704}"/>
    <cellStyle name="Normal 35 18" xfId="29858" xr:uid="{E93EB503-81F5-4F0A-9AAB-2DFD74B4B377}"/>
    <cellStyle name="Normal 35 19" xfId="29859" xr:uid="{7EF62599-67F5-4FA6-B9C1-C783C11793D6}"/>
    <cellStyle name="Normal 35 2" xfId="2294" xr:uid="{9DA7C1DD-9CBC-41BB-9DF0-C3F183D4C7FB}"/>
    <cellStyle name="Normal 35 2 10" xfId="29860" xr:uid="{AD289617-E786-4EEC-9E9F-DCC68AE2718F}"/>
    <cellStyle name="Normal 35 2 11" xfId="29861" xr:uid="{06EBF83C-ABE0-489E-A451-EE3DC24DE854}"/>
    <cellStyle name="Normal 35 2 12" xfId="29862" xr:uid="{D1575A2A-1475-422C-BBFF-76A70579F762}"/>
    <cellStyle name="Normal 35 2 13" xfId="29863" xr:uid="{6A13B27C-21F5-4366-88B1-3DB6B480830F}"/>
    <cellStyle name="Normal 35 2 14" xfId="29864" xr:uid="{89887B02-71BC-4968-9E30-BEFE114AA7F9}"/>
    <cellStyle name="Normal 35 2 15" xfId="29865" xr:uid="{262D938C-5128-4F32-93CD-87BC00B9A423}"/>
    <cellStyle name="Normal 35 2 16" xfId="29866" xr:uid="{1C0C8EC1-633E-40DE-855A-C463C96ED9D5}"/>
    <cellStyle name="Normal 35 2 17" xfId="29867" xr:uid="{C2A43014-3734-47E3-BF7B-8B34560149A8}"/>
    <cellStyle name="Normal 35 2 18" xfId="29868" xr:uid="{4103983D-01C6-498D-8D93-FB14B5B07FC8}"/>
    <cellStyle name="Normal 35 2 19" xfId="29869" xr:uid="{5A3F7F70-81EB-4EB6-B2F7-F05A680F8F41}"/>
    <cellStyle name="Normal 35 2 2" xfId="7256" xr:uid="{9C262732-ED6A-4FC0-A375-C4D7AD8BFB63}"/>
    <cellStyle name="Normal 35 2 2 10" xfId="29870" xr:uid="{68BA2580-C40F-486F-BBC1-304B672627CD}"/>
    <cellStyle name="Normal 35 2 2 11" xfId="29871" xr:uid="{F8FB1E12-37D8-4E02-BB5C-F6177DE1E358}"/>
    <cellStyle name="Normal 35 2 2 12" xfId="29872" xr:uid="{DC021AFE-2E9E-4B07-9492-905BD89AE174}"/>
    <cellStyle name="Normal 35 2 2 13" xfId="29873" xr:uid="{FCC6CA55-9A8B-4831-9F8D-81C1A52EB817}"/>
    <cellStyle name="Normal 35 2 2 14" xfId="29874" xr:uid="{DD89BE0A-FEDE-4FA6-AFA7-FBBEA33ADE11}"/>
    <cellStyle name="Normal 35 2 2 15" xfId="29875" xr:uid="{6834A6BD-B328-48E5-950D-7D720AED4515}"/>
    <cellStyle name="Normal 35 2 2 16" xfId="29876" xr:uid="{3FA039BD-E0F1-42C2-8928-6CFDE4CB4C92}"/>
    <cellStyle name="Normal 35 2 2 17" xfId="29877" xr:uid="{16267641-CE83-4E7D-830D-2A673B6E29D7}"/>
    <cellStyle name="Normal 35 2 2 18" xfId="29878" xr:uid="{FFE90EAE-0371-487B-BC07-92AA007B6F08}"/>
    <cellStyle name="Normal 35 2 2 19" xfId="29879" xr:uid="{EF575F13-C661-4DC0-90B1-A9F93FD9B20A}"/>
    <cellStyle name="Normal 35 2 2 2" xfId="29880" xr:uid="{159E0BCD-2A98-4854-8ACB-1C572D7E25E2}"/>
    <cellStyle name="Normal 35 2 2 2 10" xfId="29881" xr:uid="{43DF72AC-7A48-437D-AD6D-1C196220EF1C}"/>
    <cellStyle name="Normal 35 2 2 2 11" xfId="29882" xr:uid="{8E8A53DB-9B2C-4A4E-A6E9-C5FEC20332EC}"/>
    <cellStyle name="Normal 35 2 2 2 12" xfId="29883" xr:uid="{C96B6020-B862-4892-893A-03CCB539BBED}"/>
    <cellStyle name="Normal 35 2 2 2 13" xfId="29884" xr:uid="{A82055E5-B338-430A-A356-1CC7FCDBA31E}"/>
    <cellStyle name="Normal 35 2 2 2 14" xfId="29885" xr:uid="{A5AF8989-E39D-4130-BD99-AECDACC98A56}"/>
    <cellStyle name="Normal 35 2 2 2 15" xfId="29886" xr:uid="{52413B10-789E-4031-ACF4-AB0A469997E6}"/>
    <cellStyle name="Normal 35 2 2 2 16" xfId="29887" xr:uid="{0C9CCF19-58C6-4774-A18D-B7A5B52AFBF1}"/>
    <cellStyle name="Normal 35 2 2 2 17" xfId="29888" xr:uid="{E33EB688-02BB-4DFA-B0E4-97D1E799054F}"/>
    <cellStyle name="Normal 35 2 2 2 18" xfId="29889" xr:uid="{3E66BC3E-9597-4A65-BAA5-926199C36BEE}"/>
    <cellStyle name="Normal 35 2 2 2 2" xfId="29890" xr:uid="{2BE76FD7-8D51-40BE-AA09-1F96A502C456}"/>
    <cellStyle name="Normal 35 2 2 2 2 2" xfId="29891" xr:uid="{FF0B6195-414D-489A-8DDF-FB492D8C364C}"/>
    <cellStyle name="Normal 35 2 2 2 3" xfId="29892" xr:uid="{FDE81BFE-4B59-46DD-92A7-19FC927C2B6D}"/>
    <cellStyle name="Normal 35 2 2 2 4" xfId="29893" xr:uid="{5834FE75-053D-4C6D-B936-E408D5E5C769}"/>
    <cellStyle name="Normal 35 2 2 2 5" xfId="29894" xr:uid="{624342E4-68A5-4839-BBAA-E8EB196EFC5F}"/>
    <cellStyle name="Normal 35 2 2 2 6" xfId="29895" xr:uid="{81A41E55-BAFD-43F0-9235-D5F164D4C005}"/>
    <cellStyle name="Normal 35 2 2 2 7" xfId="29896" xr:uid="{338733DA-E534-4D43-9AEE-D4DDD21B33F8}"/>
    <cellStyle name="Normal 35 2 2 2 8" xfId="29897" xr:uid="{1195C566-A60E-464C-A360-59960FCCA7AB}"/>
    <cellStyle name="Normal 35 2 2 2 9" xfId="29898" xr:uid="{A482614B-A0E2-4BC0-8DEC-DE4E07A6EF7E}"/>
    <cellStyle name="Normal 35 2 2 20" xfId="29899" xr:uid="{E721458B-5037-463F-89C8-30FC21A92AFB}"/>
    <cellStyle name="Normal 35 2 2 21" xfId="29900" xr:uid="{A34B5609-3564-45DD-BEA3-3B92B583181C}"/>
    <cellStyle name="Normal 35 2 2 22" xfId="9261" xr:uid="{B26E0DA9-350F-4735-8D22-EDD4F91FFDB5}"/>
    <cellStyle name="Normal 35 2 2 3" xfId="29901" xr:uid="{3115D4BD-3F4E-4DFA-94D2-D46D7EBB3D04}"/>
    <cellStyle name="Normal 35 2 2 4" xfId="29902" xr:uid="{688DA7D8-D905-437F-98B6-0054D8B70C46}"/>
    <cellStyle name="Normal 35 2 2 5" xfId="29903" xr:uid="{96F630E7-D1AF-4426-9E16-E2D90C9295F0}"/>
    <cellStyle name="Normal 35 2 2 6" xfId="29904" xr:uid="{ED49E4DE-EE07-40C8-861C-76FBBD6CFE8A}"/>
    <cellStyle name="Normal 35 2 2 7" xfId="29905" xr:uid="{E377A2B0-CF18-4A69-8B2A-7313F6603549}"/>
    <cellStyle name="Normal 35 2 2 8" xfId="29906" xr:uid="{0FF63C96-B3E9-4193-BB99-69EE0AAE1F40}"/>
    <cellStyle name="Normal 35 2 2 9" xfId="29907" xr:uid="{AC26898C-6247-4575-8C31-3083E7655258}"/>
    <cellStyle name="Normal 35 2 20" xfId="29908" xr:uid="{036CD81D-84A8-4D2B-A772-D571485AC197}"/>
    <cellStyle name="Normal 35 2 21" xfId="29909" xr:uid="{B4D3CE4F-DD83-4F8C-98B6-E8DA23E16001}"/>
    <cellStyle name="Normal 35 2 22" xfId="29910" xr:uid="{AEA1369A-49F8-4779-8ECC-9830F6A67BAD}"/>
    <cellStyle name="Normal 35 2 23" xfId="29911" xr:uid="{FC7CE926-9EE4-408A-BBFD-43BB9CC19086}"/>
    <cellStyle name="Normal 35 2 24" xfId="29912" xr:uid="{39C0D798-1871-4805-BC1A-ECA532280148}"/>
    <cellStyle name="Normal 35 2 25" xfId="9260" xr:uid="{E04E53C4-61D5-4590-BF2D-23C84B64A4E1}"/>
    <cellStyle name="Normal 35 2 26" xfId="47884" xr:uid="{A8EBA411-CB85-4747-9A62-E41708726942}"/>
    <cellStyle name="Normal 35 2 27" xfId="4494" xr:uid="{2209CA6C-B8B6-4775-8238-38CEFB54181F}"/>
    <cellStyle name="Normal 35 2 3" xfId="29913" xr:uid="{5511BF50-E729-41A9-B385-B9D6F1DED4D0}"/>
    <cellStyle name="Normal 35 2 4" xfId="29914" xr:uid="{2C4717BB-C920-4822-AE72-E910F0C55F85}"/>
    <cellStyle name="Normal 35 2 5" xfId="29915" xr:uid="{5060B073-7CE6-48BE-8780-44881123B9D8}"/>
    <cellStyle name="Normal 35 2 6" xfId="29916" xr:uid="{B75E4F9F-FCFA-4B99-BDBD-20174C53855F}"/>
    <cellStyle name="Normal 35 2 7" xfId="29917" xr:uid="{158CEF1F-BC84-4B76-B0AB-6752E76DF6FD}"/>
    <cellStyle name="Normal 35 2 8" xfId="29918" xr:uid="{0D8DF907-412D-4663-90AA-61A2AED51B03}"/>
    <cellStyle name="Normal 35 2 9" xfId="29919" xr:uid="{106BB1C0-9853-4CC6-A20B-74258EF00F45}"/>
    <cellStyle name="Normal 35 20" xfId="29920" xr:uid="{0DEE5C88-67CB-451C-9D90-9EE4B1605AD0}"/>
    <cellStyle name="Normal 35 21" xfId="29921" xr:uid="{FCA0D0A0-56BB-409C-9B0F-FAAE2868A9D0}"/>
    <cellStyle name="Normal 35 22" xfId="29922" xr:uid="{528BCFDF-AA23-46D7-83E6-EB782895ED7C}"/>
    <cellStyle name="Normal 35 23" xfId="29923" xr:uid="{E883A9DC-AAF6-43C2-B8D6-02BEE2A6A64A}"/>
    <cellStyle name="Normal 35 24" xfId="29924" xr:uid="{A1141898-BDBD-4912-A69E-474DF9A1E47D}"/>
    <cellStyle name="Normal 35 25" xfId="29925" xr:uid="{26660FF8-6716-4DA7-992E-8EB04E78D461}"/>
    <cellStyle name="Normal 35 26" xfId="29926" xr:uid="{968B1D5C-F8A8-4C40-BFA5-CF902C9E7358}"/>
    <cellStyle name="Normal 35 27" xfId="29927" xr:uid="{DFA53DB6-C067-4CE3-BB6F-30994161BE1F}"/>
    <cellStyle name="Normal 35 28" xfId="29928" xr:uid="{90FD84C6-C8AD-47DA-ABC6-DDCDD90C4C5E}"/>
    <cellStyle name="Normal 35 29" xfId="29929" xr:uid="{1F67AC74-2A66-4A43-AC6C-0427C2958562}"/>
    <cellStyle name="Normal 35 3" xfId="1661" xr:uid="{4FD62397-E36F-4CB2-81F0-6811527B983E}"/>
    <cellStyle name="Normal 35 3 2" xfId="9262" xr:uid="{3F77F443-0CDF-42B5-AF04-314462813466}"/>
    <cellStyle name="Normal 35 3 3" xfId="47228" xr:uid="{3FA172A8-9688-4E2B-B95B-B977A3924A13}"/>
    <cellStyle name="Normal 35 3 4" xfId="6604" xr:uid="{649BE6AB-AD6F-4DAA-B4F0-BF83C0FEA587}"/>
    <cellStyle name="Normal 35 30" xfId="29930" xr:uid="{80A8461C-C314-4711-ADED-AA281091BC0D}"/>
    <cellStyle name="Normal 35 31" xfId="29931" xr:uid="{6678F629-1588-4B21-B9A5-CB2BD4F6B622}"/>
    <cellStyle name="Normal 35 32" xfId="29932" xr:uid="{EBE3DC9F-2CC9-4F59-92E7-D22089E6C7D5}"/>
    <cellStyle name="Normal 35 33" xfId="29933" xr:uid="{B2AC4BB6-E99D-4EF3-BFE8-91B94A3BAB26}"/>
    <cellStyle name="Normal 35 34" xfId="29934" xr:uid="{182BDDB3-0F1D-43DE-A584-6DC7DB794F0E}"/>
    <cellStyle name="Normal 35 35" xfId="29935" xr:uid="{3BA62B09-3D58-4F2F-A565-B4DA35D45D58}"/>
    <cellStyle name="Normal 35 36" xfId="29936" xr:uid="{2E3AA0A9-02B1-4967-A3C8-B0360BE83D7D}"/>
    <cellStyle name="Normal 35 37" xfId="29937" xr:uid="{BB24F8FF-EE88-43F0-AF30-53BC00084494}"/>
    <cellStyle name="Normal 35 38" xfId="29938" xr:uid="{50E1E7DE-EBA8-40DB-83E8-C923147875D1}"/>
    <cellStyle name="Normal 35 39" xfId="29939" xr:uid="{0ED9F6AF-CB4E-4D69-8527-5244B70F61B3}"/>
    <cellStyle name="Normal 35 4" xfId="9263" xr:uid="{DA8F5C75-3D74-4272-8E9E-5DC7D2E5985D}"/>
    <cellStyle name="Normal 35 40" xfId="42524" xr:uid="{F6805C75-D128-4367-BA12-9CB16E7640A2}"/>
    <cellStyle name="Normal 35 41" xfId="3962" xr:uid="{44C2441E-77D2-41AA-B89D-B2B81687870C}"/>
    <cellStyle name="Normal 35 5" xfId="9264" xr:uid="{F3E1B772-6661-4A58-A8CA-787886EF3252}"/>
    <cellStyle name="Normal 35 6" xfId="9265" xr:uid="{DAB87375-261F-466D-A03A-59B81DF442D2}"/>
    <cellStyle name="Normal 35 7" xfId="9266" xr:uid="{0AB1ADC5-55F6-4BE2-B21F-562291631A81}"/>
    <cellStyle name="Normal 35 8" xfId="9267" xr:uid="{66788C45-61B7-417E-A7BB-F9B51A65AF33}"/>
    <cellStyle name="Normal 35 9" xfId="9268" xr:uid="{43631258-571B-4DFB-88ED-22DFC2127739}"/>
    <cellStyle name="Normal 36" xfId="516" xr:uid="{00000000-0005-0000-0000-000004020000}"/>
    <cellStyle name="Normal 36 10" xfId="9269" xr:uid="{8EF8687B-FD54-47A2-B361-707536E97F11}"/>
    <cellStyle name="Normal 36 11" xfId="9270" xr:uid="{EA92B1D7-7C2C-43BD-B468-0E9C0E47529C}"/>
    <cellStyle name="Normal 36 12" xfId="9271" xr:uid="{28D5B7F8-4514-46A7-9AA3-AC7BCBFA0120}"/>
    <cellStyle name="Normal 36 13" xfId="9272" xr:uid="{DA0031B6-9672-46EB-843A-9A4C31690F0E}"/>
    <cellStyle name="Normal 36 14" xfId="9273" xr:uid="{CEE664EB-3846-4579-9A16-D30412D59B32}"/>
    <cellStyle name="Normal 36 14 2" xfId="29940" xr:uid="{D249C653-54BB-4814-A7E3-4F3C623684C7}"/>
    <cellStyle name="Normal 36 14 3" xfId="29941" xr:uid="{8F05C7DC-6E63-4960-9D77-CE89D0F9A86B}"/>
    <cellStyle name="Normal 36 14 4" xfId="29942" xr:uid="{BE945C62-347B-4C6E-8E82-751297954AED}"/>
    <cellStyle name="Normal 36 14 5" xfId="29943" xr:uid="{FCC42532-D76A-4AAD-B4CE-530E6B7149C9}"/>
    <cellStyle name="Normal 36 15" xfId="9274" xr:uid="{4DD75C08-D281-423A-9BBF-E1EE10AFD496}"/>
    <cellStyle name="Normal 36 16" xfId="9275" xr:uid="{EF4EDFF1-973A-4255-B3D7-D6E94A7BF36C}"/>
    <cellStyle name="Normal 36 17" xfId="29944" xr:uid="{B8AD594E-C02B-40C0-A2F2-8459785BF292}"/>
    <cellStyle name="Normal 36 17 2" xfId="29945" xr:uid="{3468B665-2F60-4B38-9D0E-2DAB6D67F537}"/>
    <cellStyle name="Normal 36 18" xfId="29946" xr:uid="{2C9FE44A-5F94-404C-9E8E-C628DF396AF3}"/>
    <cellStyle name="Normal 36 18 2" xfId="29947" xr:uid="{6E31BD4E-6EE7-4FA2-AFF8-74DB81D91D53}"/>
    <cellStyle name="Normal 36 19" xfId="29948" xr:uid="{7C95D3C6-4AE8-42BF-842C-65AB84C651ED}"/>
    <cellStyle name="Normal 36 2" xfId="2304" xr:uid="{125088B9-F740-4967-BFFF-E1F09B7A94AD}"/>
    <cellStyle name="Normal 36 2 2" xfId="7265" xr:uid="{E8900A84-4882-4B3D-8FA4-E02ECE94B662}"/>
    <cellStyle name="Normal 36 2 2 2" xfId="9277" xr:uid="{8B1BE702-40E4-4B53-A14F-290D28711B10}"/>
    <cellStyle name="Normal 36 2 3" xfId="9276" xr:uid="{197BFC6A-0838-487C-BAC1-306CFEEADFC7}"/>
    <cellStyle name="Normal 36 2 4" xfId="47894" xr:uid="{A2D9A0B8-A0A5-4B14-9FB9-92EEC206F8A0}"/>
    <cellStyle name="Normal 36 2 5" xfId="4519" xr:uid="{8F5B30C1-6ECD-4DC7-A267-2137F7B676F7}"/>
    <cellStyle name="Normal 36 20" xfId="29949" xr:uid="{79148E06-4529-4E4C-A6F9-E4F9564D3549}"/>
    <cellStyle name="Normal 36 21" xfId="29950" xr:uid="{0D18A84D-737A-4D01-BA6D-D776F1275E6C}"/>
    <cellStyle name="Normal 36 22" xfId="29951" xr:uid="{9932D753-7CDE-42B0-9D14-0A5761A13EDC}"/>
    <cellStyle name="Normal 36 23" xfId="29952" xr:uid="{3364F35A-4E66-4A28-8D47-27302CE41A16}"/>
    <cellStyle name="Normal 36 24" xfId="29953" xr:uid="{D9E35FEC-6492-416B-9D0C-B60FFB47F420}"/>
    <cellStyle name="Normal 36 25" xfId="29954" xr:uid="{C63CFA49-B65C-4124-96ED-AC00B5AC77D1}"/>
    <cellStyle name="Normal 36 26" xfId="29955" xr:uid="{FC72E468-82D4-4E11-A666-A4BB9E37588D}"/>
    <cellStyle name="Normal 36 27" xfId="29956" xr:uid="{7A2DAF4F-1DEC-4D98-9D29-CDCE437B27B6}"/>
    <cellStyle name="Normal 36 28" xfId="29957" xr:uid="{43C8F8ED-684F-4763-9179-1B97B0E20CFB}"/>
    <cellStyle name="Normal 36 29" xfId="29958" xr:uid="{DAC13304-B5E2-4EF2-9BD7-595A0060DBF0}"/>
    <cellStyle name="Normal 36 3" xfId="9278" xr:uid="{E9E2E6F4-CD43-4D94-8D16-77BBEA19EA26}"/>
    <cellStyle name="Normal 36 3 2" xfId="29959" xr:uid="{549260A3-14D4-4558-8467-99705DB1DB63}"/>
    <cellStyle name="Normal 36 30" xfId="29960" xr:uid="{7CC69A0D-4D83-4C1C-82A5-799257770F1A}"/>
    <cellStyle name="Normal 36 31" xfId="29961" xr:uid="{6AE7239B-25EE-413F-B537-48183E4D9FA6}"/>
    <cellStyle name="Normal 36 32" xfId="29962" xr:uid="{34202021-5AA7-486F-9DA4-6AC75CC98852}"/>
    <cellStyle name="Normal 36 33" xfId="29963" xr:uid="{67DAD9C8-F5C4-4A02-8381-48250CB2047B}"/>
    <cellStyle name="Normal 36 34" xfId="29964" xr:uid="{19C85BAF-91BF-4E49-8DB6-5A00191B4B68}"/>
    <cellStyle name="Normal 36 35" xfId="29965" xr:uid="{3FF36D90-5E76-4873-A61D-CA9C1775BB0E}"/>
    <cellStyle name="Normal 36 36" xfId="29966" xr:uid="{8A451E25-D7D9-4E98-9510-4BF30CF97847}"/>
    <cellStyle name="Normal 36 37" xfId="29967" xr:uid="{2A861449-D79C-414E-9093-A5018EE997D6}"/>
    <cellStyle name="Normal 36 38" xfId="29968" xr:uid="{46298A19-6F1D-44FE-A0ED-E125DB7DFB22}"/>
    <cellStyle name="Normal 36 39" xfId="29969" xr:uid="{E840A980-9D1F-4F90-8959-9AEFBEC31080}"/>
    <cellStyle name="Normal 36 39 2" xfId="29970" xr:uid="{5AEFA2E8-CAF2-4DB0-BCAA-DBFAE485B3BB}"/>
    <cellStyle name="Normal 36 39 3" xfId="42525" xr:uid="{24BA40AF-597C-457F-B0BF-8094B4D561A6}"/>
    <cellStyle name="Normal 36 4" xfId="9279" xr:uid="{551B2FA5-24FC-4ACD-811C-1B84FA7E4A43}"/>
    <cellStyle name="Normal 36 40" xfId="29971" xr:uid="{ECEC2407-9C71-4311-9178-EBF563445AB2}"/>
    <cellStyle name="Normal 36 41" xfId="29972" xr:uid="{CA3BA76D-9A49-48D4-B9F0-D3EBFAB5872A}"/>
    <cellStyle name="Normal 36 42" xfId="29973" xr:uid="{14BB2C8C-C213-4FD0-A3E1-952169CD0F0A}"/>
    <cellStyle name="Normal 36 43" xfId="29974" xr:uid="{F9A428E7-936B-4DD9-8D62-08AB81D8CC43}"/>
    <cellStyle name="Normal 36 44" xfId="29975" xr:uid="{B2BE45EE-585E-450A-9B59-BB90C84FA991}"/>
    <cellStyle name="Normal 36 45" xfId="29976" xr:uid="{0035F6B7-52F7-46FF-9C8C-DE83FBF00BAB}"/>
    <cellStyle name="Normal 36 46" xfId="29977" xr:uid="{A282244E-B18E-49C3-B25B-43F0D8368A88}"/>
    <cellStyle name="Normal 36 47" xfId="29978" xr:uid="{E06E0CCC-0905-4031-B0F6-DB8689ECFC14}"/>
    <cellStyle name="Normal 36 48" xfId="29979" xr:uid="{E22F0B8C-528B-493D-B63E-DA9D91EC18EE}"/>
    <cellStyle name="Normal 36 49" xfId="29980" xr:uid="{4FCBE470-EEE6-4AB4-A2E5-F248A5E88F13}"/>
    <cellStyle name="Normal 36 49 2" xfId="29981" xr:uid="{9D7065CD-E010-41FD-8682-6666B1A820D9}"/>
    <cellStyle name="Normal 36 5" xfId="9280" xr:uid="{8F672662-B13D-42F6-B97F-00B47DD37300}"/>
    <cellStyle name="Normal 36 50" xfId="29982" xr:uid="{DCDE53DA-12E8-4119-8452-A44FEA26147F}"/>
    <cellStyle name="Normal 36 51" xfId="29983" xr:uid="{25C1A11A-8D75-491F-8698-EA6E045545DF}"/>
    <cellStyle name="Normal 36 52" xfId="29984" xr:uid="{55A74CC0-6C55-4D76-BCC8-CE5C5E487982}"/>
    <cellStyle name="Normal 36 53" xfId="29985" xr:uid="{D73F27BA-450E-471D-90C5-332E0097665B}"/>
    <cellStyle name="Normal 36 54" xfId="29986" xr:uid="{63510992-DEC9-465A-AB27-2E1F5E1AC6B7}"/>
    <cellStyle name="Normal 36 55" xfId="29987" xr:uid="{05258BCB-1A96-4911-8490-0B700F9333BD}"/>
    <cellStyle name="Normal 36 56" xfId="29988" xr:uid="{A162C7BC-B9EE-442A-A9AE-C5637C4F24B9}"/>
    <cellStyle name="Normal 36 57" xfId="29989" xr:uid="{D7A3D8C0-B9AF-4374-9836-B76FD2B3B2FA}"/>
    <cellStyle name="Normal 36 58" xfId="29990" xr:uid="{AE31D0A9-45E7-4FBC-9836-BD8431E6C9B8}"/>
    <cellStyle name="Normal 36 59" xfId="29991" xr:uid="{ADD15B6D-B909-4956-89BA-F5743D987622}"/>
    <cellStyle name="Normal 36 6" xfId="9281" xr:uid="{D343418F-A36C-4469-878F-20AD951A98F2}"/>
    <cellStyle name="Normal 36 60" xfId="29992" xr:uid="{64A65188-63ED-4ACD-9AB3-0A54892E02BC}"/>
    <cellStyle name="Normal 36 61" xfId="29993" xr:uid="{83141A6C-4CF7-46A7-B4A3-ED3EF715B32E}"/>
    <cellStyle name="Normal 36 62" xfId="29994" xr:uid="{9EDCC784-6ACB-4728-8CAA-F5D942E49DAF}"/>
    <cellStyle name="Normal 36 63" xfId="29995" xr:uid="{D399F308-9E0D-480C-B8E1-1CD8CD8A6869}"/>
    <cellStyle name="Normal 36 64" xfId="29996" xr:uid="{BFE97980-D5EF-4821-9920-8166E9E2B7E2}"/>
    <cellStyle name="Normal 36 65" xfId="29997" xr:uid="{27D53088-3EA5-4358-9106-38E5021A8DCD}"/>
    <cellStyle name="Normal 36 66" xfId="29998" xr:uid="{BC2016A9-F30B-44E1-9A8D-FD9570D531C5}"/>
    <cellStyle name="Normal 36 67" xfId="29999" xr:uid="{977A26D8-05C6-4D9F-9E67-36E0B8384C2E}"/>
    <cellStyle name="Normal 36 68" xfId="30000" xr:uid="{147CF1D4-E9F5-4C85-9223-82C57F5A7800}"/>
    <cellStyle name="Normal 36 69" xfId="30001" xr:uid="{1C646666-AB8D-4D3D-8C89-338D8A5AA596}"/>
    <cellStyle name="Normal 36 7" xfId="9282" xr:uid="{9A382A2C-5541-44FF-988B-F2642FEA7A99}"/>
    <cellStyle name="Normal 36 70" xfId="30002" xr:uid="{E17542B0-1ABA-4591-A8E1-7FC86C120BAD}"/>
    <cellStyle name="Normal 36 71" xfId="30003" xr:uid="{B9CE5BCD-4148-47A4-A247-C324FD853BFF}"/>
    <cellStyle name="Normal 36 72" xfId="30004" xr:uid="{7E600418-BEEA-4786-B481-DF8B45EE2829}"/>
    <cellStyle name="Normal 36 73" xfId="30005" xr:uid="{5B3E3135-FDD7-4BCC-BF03-9C5011EE25E1}"/>
    <cellStyle name="Normal 36 74" xfId="30006" xr:uid="{4D6EB518-F8FD-40A6-A29A-E4A977ABCDBF}"/>
    <cellStyle name="Normal 36 75" xfId="30007" xr:uid="{97F86C75-19C1-4DAD-BE56-454F8C602D86}"/>
    <cellStyle name="Normal 36 76" xfId="30008" xr:uid="{8036CCAE-1EAE-404F-BB69-F0DD40F46A59}"/>
    <cellStyle name="Normal 36 77" xfId="30009" xr:uid="{5F49D257-B12D-4205-BDB8-73DC5ED4B990}"/>
    <cellStyle name="Normal 36 78" xfId="30010" xr:uid="{82ED9850-1304-478E-A625-828C6386611F}"/>
    <cellStyle name="Normal 36 78 2" xfId="30011" xr:uid="{1ABA182E-3F4F-4BB0-918C-64820AA7BA0B}"/>
    <cellStyle name="Normal 36 78 2 2" xfId="30012" xr:uid="{47D4FCED-6069-408A-8D85-BDE354CF8092}"/>
    <cellStyle name="Normal 36 78 2 2 2" xfId="30013" xr:uid="{D11F6094-ED21-40D1-AB66-BA6A4E8A2664}"/>
    <cellStyle name="Normal 36 78 2 2 3" xfId="42526" xr:uid="{D5EA7DBC-122E-417A-B9EE-23FF20770EE3}"/>
    <cellStyle name="Normal 36 78 2 3" xfId="30014" xr:uid="{C5B7F6C8-F534-4D75-99A3-1FE60438BE07}"/>
    <cellStyle name="Normal 36 78 2 4" xfId="42527" xr:uid="{30DB75EF-B4FB-4140-981A-8F8F2565A7AA}"/>
    <cellStyle name="Normal 36 78 3" xfId="30015" xr:uid="{33768159-FEB3-4071-8FD7-52708435017E}"/>
    <cellStyle name="Normal 36 78 3 2" xfId="30016" xr:uid="{D678BE6D-A34E-4677-8EAE-A4D4FAFE907D}"/>
    <cellStyle name="Normal 36 78 3 3" xfId="42528" xr:uid="{D08496A2-449B-42FF-AEAE-AE7189C61326}"/>
    <cellStyle name="Normal 36 78 4" xfId="30017" xr:uid="{3158A86A-602D-46B8-A261-E55EBB0FD5B7}"/>
    <cellStyle name="Normal 36 78 5" xfId="42529" xr:uid="{0803CBD3-101A-4A02-A214-3DAA1FD26158}"/>
    <cellStyle name="Normal 36 79" xfId="30018" xr:uid="{9E138C1A-C75A-416F-8146-8512914A6F21}"/>
    <cellStyle name="Normal 36 8" xfId="9283" xr:uid="{5F45C5E7-9175-4A02-AECF-F9DC540A12A7}"/>
    <cellStyle name="Normal 36 80" xfId="30019" xr:uid="{CC08CC1D-3424-4E10-ACC2-1633BF4CC00A}"/>
    <cellStyle name="Normal 36 81" xfId="30020" xr:uid="{37DDD897-48FD-494D-A91F-6CB428EB4323}"/>
    <cellStyle name="Normal 36 82" xfId="30021" xr:uid="{AE3132F0-408E-4728-B5C9-E11515192DCC}"/>
    <cellStyle name="Normal 36 83" xfId="30022" xr:uid="{3F24C59D-549A-46B8-91E5-EE14328A4383}"/>
    <cellStyle name="Normal 36 84" xfId="30023" xr:uid="{8A29BD0A-50B5-410A-9716-6E8F0D74B056}"/>
    <cellStyle name="Normal 36 85" xfId="30024" xr:uid="{F1AD64B2-AC70-4AC1-B920-811AA758DB5B}"/>
    <cellStyle name="Normal 36 86" xfId="30025" xr:uid="{0D9B72BB-7208-4528-A2B0-A6CCAA1E38DA}"/>
    <cellStyle name="Normal 36 87" xfId="30026" xr:uid="{7694CDF4-A1BE-47E2-A53A-07E47A253E43}"/>
    <cellStyle name="Normal 36 88" xfId="30027" xr:uid="{A38F1134-57EE-490C-9765-FF04E9404681}"/>
    <cellStyle name="Normal 36 89" xfId="30028" xr:uid="{F56D05C1-C60A-420F-A63E-E0E5302D4562}"/>
    <cellStyle name="Normal 36 9" xfId="9284" xr:uid="{2CAAC752-B135-4CB6-A30B-84D29AC71E7C}"/>
    <cellStyle name="Normal 36 90" xfId="30029" xr:uid="{FDA04D01-45F5-4611-AAA7-8F88E1747D6D}"/>
    <cellStyle name="Normal 36 91" xfId="30030" xr:uid="{C7455C5D-8B51-4013-9332-D39B5E4A2FFF}"/>
    <cellStyle name="Normal 36 92" xfId="30031" xr:uid="{9B23CD20-C4A7-4341-B761-1DDC3C9B3FC6}"/>
    <cellStyle name="Normal 36 93" xfId="30032" xr:uid="{3F3655BE-E717-4C68-BDB6-47F381A7E37D}"/>
    <cellStyle name="Normal 36 94" xfId="30033" xr:uid="{47B37297-F237-46EC-9B14-067D587C0108}"/>
    <cellStyle name="Normal 36 95" xfId="30034" xr:uid="{7249D97D-015F-4308-9A40-CC326BB73F8A}"/>
    <cellStyle name="Normal 36 96" xfId="42530" xr:uid="{380A52EE-A193-4591-AB3E-6D59F28F9577}"/>
    <cellStyle name="Normal 36 97" xfId="3963" xr:uid="{68A89769-123A-4BF9-BEE8-A7910C3469CD}"/>
    <cellStyle name="Normal 37" xfId="517" xr:uid="{00000000-0005-0000-0000-000005020000}"/>
    <cellStyle name="Normal 37 10" xfId="9285" xr:uid="{71DF74D1-7D20-4428-9457-C38F64BB4C17}"/>
    <cellStyle name="Normal 37 11" xfId="9286" xr:uid="{D9AA539A-EBF3-45F6-8A0D-119676B1FE93}"/>
    <cellStyle name="Normal 37 12" xfId="9287" xr:uid="{C888DA4C-13DE-47BE-B9F9-053ACDE8DA87}"/>
    <cellStyle name="Normal 37 13" xfId="9288" xr:uid="{E00DAFEB-355E-4DC6-A0DB-6516B7CA03D4}"/>
    <cellStyle name="Normal 37 14" xfId="9289" xr:uid="{EC8458A9-0650-424D-98B0-12D95828BF61}"/>
    <cellStyle name="Normal 37 14 2" xfId="30035" xr:uid="{A8FAE5CA-60C0-462D-B2CB-68E256B47C0D}"/>
    <cellStyle name="Normal 37 14 3" xfId="30036" xr:uid="{024F2D15-2D52-4ACF-BBF2-AEE6009814BE}"/>
    <cellStyle name="Normal 37 14 4" xfId="30037" xr:uid="{2F9EACCB-D9CC-47F2-AA80-7CA97A8F1574}"/>
    <cellStyle name="Normal 37 14 5" xfId="30038" xr:uid="{C0CD7864-370B-4082-A2A1-9A2A3C7CE6F5}"/>
    <cellStyle name="Normal 37 15" xfId="9290" xr:uid="{119AFD88-03E5-4F09-B684-AAFC36D8A14E}"/>
    <cellStyle name="Normal 37 16" xfId="9291" xr:uid="{C5D79321-BD0C-455C-B63E-07D8A43C4BBD}"/>
    <cellStyle name="Normal 37 17" xfId="30039" xr:uid="{A3BC9EE2-82C8-4D77-B509-5B2B1173E635}"/>
    <cellStyle name="Normal 37 17 2" xfId="30040" xr:uid="{5DFF6138-CA8C-494C-8935-4CDEFB5B6208}"/>
    <cellStyle name="Normal 37 17 2 2" xfId="30041" xr:uid="{F7E5AE43-4D35-4938-B4C4-A76FC3808181}"/>
    <cellStyle name="Normal 37 17 2 3" xfId="42531" xr:uid="{A5F978FA-E904-4149-AE38-34750113F74E}"/>
    <cellStyle name="Normal 37 18" xfId="30042" xr:uid="{AE7E6F87-841C-418E-96BB-DE8F387DD32D}"/>
    <cellStyle name="Normal 37 19" xfId="30043" xr:uid="{888FF507-E9B1-4E1B-A7E4-CC6E58FA5A80}"/>
    <cellStyle name="Normal 37 2" xfId="3710" xr:uid="{3A64D64F-F063-46CB-8CDB-3841E96232D7}"/>
    <cellStyle name="Normal 37 2 2" xfId="9292" xr:uid="{BCC5BD0A-8F00-4C54-89E6-F1A1BA13A5BB}"/>
    <cellStyle name="Normal 37 2 2 2" xfId="30044" xr:uid="{22BF00FA-599A-4918-90B6-FF7E4F6B9C95}"/>
    <cellStyle name="Normal 37 2 2 2 2" xfId="30045" xr:uid="{462A79FB-7BE1-46FE-84DB-E0FE52EB7EB2}"/>
    <cellStyle name="Normal 37 2 2 2 3" xfId="42532" xr:uid="{7711528F-25AC-4DA1-BE43-D7666B18F8FB}"/>
    <cellStyle name="Normal 37 2 2 3" xfId="30046" xr:uid="{CE785D94-A6E9-489D-A70A-148B148BCEAD}"/>
    <cellStyle name="Normal 37 2 2 4" xfId="42533" xr:uid="{122CEE1E-A80B-4DC3-BBEC-B84D495A73AF}"/>
    <cellStyle name="Normal 37 2 3" xfId="30047" xr:uid="{72D80D00-A66F-4D58-81A2-AEBF6B4E891A}"/>
    <cellStyle name="Normal 37 2 3 2" xfId="30048" xr:uid="{79962FE8-7959-42ED-94AB-A1C5013D24A0}"/>
    <cellStyle name="Normal 37 2 3 3" xfId="42534" xr:uid="{523DB4A1-2C26-4216-9A09-F3FC7B5F5F20}"/>
    <cellStyle name="Normal 37 20" xfId="30049" xr:uid="{B221A4CE-98A6-4E19-81C4-977462CE0824}"/>
    <cellStyle name="Normal 37 21" xfId="30050" xr:uid="{17223A25-60BA-4989-B780-77F3B631D6B2}"/>
    <cellStyle name="Normal 37 22" xfId="30051" xr:uid="{EA078E79-22DB-42A2-89B3-458DC8C4C933}"/>
    <cellStyle name="Normal 37 23" xfId="30052" xr:uid="{E5E0A1BB-8267-4F6B-8957-553B831CC107}"/>
    <cellStyle name="Normal 37 24" xfId="30053" xr:uid="{90C4D3C6-D0D4-4045-B36C-77CF45A83067}"/>
    <cellStyle name="Normal 37 25" xfId="30054" xr:uid="{C60C4D90-80BA-4BFA-AA38-0EA1DFDB2690}"/>
    <cellStyle name="Normal 37 26" xfId="30055" xr:uid="{8553C5D6-CB21-451F-B008-8224F266A4A3}"/>
    <cellStyle name="Normal 37 27" xfId="30056" xr:uid="{BDA05B3E-5D34-4552-B591-8616F93C1303}"/>
    <cellStyle name="Normal 37 28" xfId="30057" xr:uid="{D89984C1-0040-4CC4-9F7B-43BFA3EFDA9D}"/>
    <cellStyle name="Normal 37 29" xfId="30058" xr:uid="{A4B2CB52-7D7F-4C54-8481-66D35F8F998A}"/>
    <cellStyle name="Normal 37 3" xfId="9293" xr:uid="{358D206A-D1F8-4B4D-83B2-939CA2D7AE60}"/>
    <cellStyle name="Normal 37 3 2" xfId="30059" xr:uid="{E301DE9F-2B0C-445C-99EF-55D8CC3BA621}"/>
    <cellStyle name="Normal 37 30" xfId="30060" xr:uid="{E40B0452-04D9-43CF-AB3F-D62738C174FF}"/>
    <cellStyle name="Normal 37 31" xfId="30061" xr:uid="{2B836C39-4EAD-4B9D-9AEF-A4975F665846}"/>
    <cellStyle name="Normal 37 32" xfId="30062" xr:uid="{7F7F645D-8620-4FC3-8A79-C9AB41EEDF14}"/>
    <cellStyle name="Normal 37 33" xfId="30063" xr:uid="{7267B4DB-46AA-4C21-9E8E-C494D44FCE0E}"/>
    <cellStyle name="Normal 37 34" xfId="30064" xr:uid="{18818ECE-1786-44E4-B910-DBD345746E2D}"/>
    <cellStyle name="Normal 37 35" xfId="30065" xr:uid="{125E375A-7AA2-42EB-8AF1-BB80D5BF18AB}"/>
    <cellStyle name="Normal 37 36" xfId="30066" xr:uid="{3BED4124-C51F-46BC-AE43-706CF3FEBEB0}"/>
    <cellStyle name="Normal 37 37" xfId="30067" xr:uid="{183525F1-DCBC-4E3D-820D-E36305A9A70D}"/>
    <cellStyle name="Normal 37 38" xfId="30068" xr:uid="{D17FF3F2-7A87-4AE1-B136-56545177FA8D}"/>
    <cellStyle name="Normal 37 39" xfId="30069" xr:uid="{DC8A39E4-70D4-412E-967E-DE87F34A08CC}"/>
    <cellStyle name="Normal 37 39 2" xfId="30070" xr:uid="{33718507-2687-4F5E-B42D-7EF5E63BE251}"/>
    <cellStyle name="Normal 37 39 3" xfId="42535" xr:uid="{96276492-1006-4960-A132-71F63D0C5496}"/>
    <cellStyle name="Normal 37 4" xfId="9294" xr:uid="{CA1D6302-3FDC-41BC-9FB2-15DAAF75BF00}"/>
    <cellStyle name="Normal 37 40" xfId="30071" xr:uid="{18447782-76FE-4B76-A1E4-0EEA8A1A9D04}"/>
    <cellStyle name="Normal 37 41" xfId="30072" xr:uid="{E6D8CF40-C6AA-47F9-9D7D-3E4BB8037A78}"/>
    <cellStyle name="Normal 37 42" xfId="30073" xr:uid="{78CB34A7-3047-4225-BDE5-FCC8217FD8CF}"/>
    <cellStyle name="Normal 37 43" xfId="30074" xr:uid="{D9D94729-FD8A-4F16-AA04-E2939876B198}"/>
    <cellStyle name="Normal 37 44" xfId="30075" xr:uid="{9CFC32BF-BBB2-4A2D-833E-07D5BE3F577A}"/>
    <cellStyle name="Normal 37 45" xfId="30076" xr:uid="{531BC53E-6786-473F-B80E-679E50F19A4B}"/>
    <cellStyle name="Normal 37 46" xfId="30077" xr:uid="{693992CF-6F33-44F0-92FC-D64897133D07}"/>
    <cellStyle name="Normal 37 47" xfId="30078" xr:uid="{FD21B926-1336-4995-B934-195565985761}"/>
    <cellStyle name="Normal 37 48" xfId="30079" xr:uid="{5A0AF25E-86D1-45ED-BDB6-2405FF564986}"/>
    <cellStyle name="Normal 37 49" xfId="30080" xr:uid="{8BB85A53-6359-4F0F-B220-5D17BAA762A6}"/>
    <cellStyle name="Normal 37 49 2" xfId="30081" xr:uid="{00055CAF-BFF1-44A9-AB8F-D4A37E540C6F}"/>
    <cellStyle name="Normal 37 5" xfId="9295" xr:uid="{2E21D1E1-1308-40C0-B4D7-88026C2416FB}"/>
    <cellStyle name="Normal 37 50" xfId="30082" xr:uid="{14A616CB-814A-4FA1-B26D-35395E48642C}"/>
    <cellStyle name="Normal 37 51" xfId="30083" xr:uid="{FB7C5DC0-B3BF-4685-8808-2A1524A3DBC6}"/>
    <cellStyle name="Normal 37 52" xfId="30084" xr:uid="{A749BD2F-F5D7-4654-8C42-4141500DF0F6}"/>
    <cellStyle name="Normal 37 53" xfId="30085" xr:uid="{0C598406-792A-4CF8-AA81-B26D2E1F0ED6}"/>
    <cellStyle name="Normal 37 54" xfId="30086" xr:uid="{FA3779CC-EAE4-41D4-AC3E-29EE58A14DB3}"/>
    <cellStyle name="Normal 37 55" xfId="30087" xr:uid="{7220E696-89F5-426A-A392-CAA1B649D4F3}"/>
    <cellStyle name="Normal 37 56" xfId="30088" xr:uid="{8DA818DB-0211-4A72-94C6-914426EB3BEC}"/>
    <cellStyle name="Normal 37 57" xfId="30089" xr:uid="{4472D2D2-38B6-44F2-8A99-31623597B818}"/>
    <cellStyle name="Normal 37 58" xfId="30090" xr:uid="{84ED6624-196C-4B77-ADEA-404F9CD258BB}"/>
    <cellStyle name="Normal 37 59" xfId="30091" xr:uid="{59B32CBE-9145-4363-80F7-6BF2B78B2CB0}"/>
    <cellStyle name="Normal 37 6" xfId="9296" xr:uid="{7D2FF794-E6F3-408A-A0B1-93958C720349}"/>
    <cellStyle name="Normal 37 60" xfId="30092" xr:uid="{F549C02C-DACA-44B0-A000-329C0AA50559}"/>
    <cellStyle name="Normal 37 61" xfId="30093" xr:uid="{8596070E-E000-4873-964D-78866A2688EE}"/>
    <cellStyle name="Normal 37 62" xfId="30094" xr:uid="{57795DAA-FE4E-4A29-8F0C-3A8D589B000D}"/>
    <cellStyle name="Normal 37 63" xfId="30095" xr:uid="{84EA48B4-B0AE-4D97-9C28-DE315434157E}"/>
    <cellStyle name="Normal 37 64" xfId="30096" xr:uid="{2F055ACE-CB1F-4AFD-B4EE-1D9957876A53}"/>
    <cellStyle name="Normal 37 65" xfId="30097" xr:uid="{5473959A-1716-45C8-9518-86B19112FCE7}"/>
    <cellStyle name="Normal 37 66" xfId="30098" xr:uid="{3ADD6266-593F-462C-BCBF-01B6C04DBDE8}"/>
    <cellStyle name="Normal 37 67" xfId="30099" xr:uid="{841770F3-4459-436A-84F1-EAFAE14F323D}"/>
    <cellStyle name="Normal 37 68" xfId="30100" xr:uid="{00504FFC-A4D9-439F-984D-0FBC8AAD94C9}"/>
    <cellStyle name="Normal 37 69" xfId="30101" xr:uid="{2EFFD18E-53A0-420A-839D-A0DFECC32360}"/>
    <cellStyle name="Normal 37 7" xfId="9297" xr:uid="{31A2D33D-749D-449D-8D7A-3BEB37A6B6BD}"/>
    <cellStyle name="Normal 37 70" xfId="30102" xr:uid="{1BBDB9D0-19FC-4FAF-93B0-E2EE560E719F}"/>
    <cellStyle name="Normal 37 71" xfId="30103" xr:uid="{056BFBD0-BCF1-4658-84DD-AA5C6B4B9B33}"/>
    <cellStyle name="Normal 37 72" xfId="30104" xr:uid="{D2C5DB0B-9D77-4273-92C6-B5ACA20F222D}"/>
    <cellStyle name="Normal 37 73" xfId="30105" xr:uid="{A387B223-9B3C-4BD2-93FC-61AE850DD1C4}"/>
    <cellStyle name="Normal 37 74" xfId="30106" xr:uid="{A593D9BE-D74C-4DB9-9148-980B875814EE}"/>
    <cellStyle name="Normal 37 75" xfId="30107" xr:uid="{ECCC0F03-FD84-4D9A-8573-89B57D40E075}"/>
    <cellStyle name="Normal 37 76" xfId="30108" xr:uid="{667CBAD5-6076-4ED2-B69E-B2C87635A936}"/>
    <cellStyle name="Normal 37 77" xfId="30109" xr:uid="{06335DC0-58E2-4E8C-8577-6DB030FDC8A6}"/>
    <cellStyle name="Normal 37 78" xfId="30110" xr:uid="{3D161CA3-1ED9-4493-A6B6-7219818FDCA1}"/>
    <cellStyle name="Normal 37 79" xfId="30111" xr:uid="{DDB26F35-D866-4578-9B45-C79165A9E34A}"/>
    <cellStyle name="Normal 37 8" xfId="9298" xr:uid="{F1A2D147-B46D-4BE2-A18D-28C013FB0489}"/>
    <cellStyle name="Normal 37 80" xfId="30112" xr:uid="{98B763AA-3E6B-4679-BCE7-C8FF1E6AE0AC}"/>
    <cellStyle name="Normal 37 81" xfId="30113" xr:uid="{5D449F80-3DE3-4CFD-919B-FEED5071C856}"/>
    <cellStyle name="Normal 37 82" xfId="30114" xr:uid="{5896407A-A6E8-4A47-AA89-2DA66D728C50}"/>
    <cellStyle name="Normal 37 83" xfId="30115" xr:uid="{37A578E2-D832-4C25-A0ED-1F6F8147FD4C}"/>
    <cellStyle name="Normal 37 84" xfId="30116" xr:uid="{5157CB25-0D13-4F9A-9996-3492A74282B9}"/>
    <cellStyle name="Normal 37 85" xfId="30117" xr:uid="{4BCEC3B7-DAB3-4C95-9C5C-D9BD35D668A7}"/>
    <cellStyle name="Normal 37 86" xfId="30118" xr:uid="{3D4EE99F-EFAF-4116-A3C8-747CB7193DE5}"/>
    <cellStyle name="Normal 37 87" xfId="30119" xr:uid="{4D61E81B-0C2B-4012-97DF-C369DE12ECD6}"/>
    <cellStyle name="Normal 37 88" xfId="30120" xr:uid="{DD7E48A9-0507-4581-B62D-558DD091B3EC}"/>
    <cellStyle name="Normal 37 89" xfId="30121" xr:uid="{7AAF907C-BA6D-493E-954C-8085BB51A411}"/>
    <cellStyle name="Normal 37 9" xfId="9299" xr:uid="{53B8EFD3-76C5-4F98-89CC-12A7AEA144CD}"/>
    <cellStyle name="Normal 37 90" xfId="30122" xr:uid="{DE4228FB-F602-45B0-B8B8-3E959AD486AF}"/>
    <cellStyle name="Normal 37 91" xfId="30123" xr:uid="{4E77129C-013A-41BD-B27E-A68ECA313056}"/>
    <cellStyle name="Normal 37 92" xfId="30124" xr:uid="{9E055A1C-8149-47BD-9F3E-7CA9C4EDAF5E}"/>
    <cellStyle name="Normal 37 93" xfId="30125" xr:uid="{C549DF13-C813-45A3-B0B5-9D6691E219F2}"/>
    <cellStyle name="Normal 37 94" xfId="30126" xr:uid="{75AB5F00-11EF-4802-8A84-CF3819EB5D43}"/>
    <cellStyle name="Normal 37 95" xfId="30127" xr:uid="{F9B05565-5E0A-474C-AD78-C8F4921DAC47}"/>
    <cellStyle name="Normal 37 96" xfId="42536" xr:uid="{ED53BE76-A22B-4444-A180-1C1DA09836E4}"/>
    <cellStyle name="Normal 38" xfId="518" xr:uid="{00000000-0005-0000-0000-000006020000}"/>
    <cellStyle name="Normal 38 10" xfId="9300" xr:uid="{70E9E403-A537-4C78-9189-16F400726701}"/>
    <cellStyle name="Normal 38 11" xfId="9301" xr:uid="{C710628C-4E02-41B0-90ED-81D0F839BBE8}"/>
    <cellStyle name="Normal 38 12" xfId="9302" xr:uid="{A26A9DC3-F575-4302-8499-1444F9544320}"/>
    <cellStyle name="Normal 38 13" xfId="9303" xr:uid="{CE59981D-5D82-47F8-890A-D0E8EB55A5A0}"/>
    <cellStyle name="Normal 38 14" xfId="9304" xr:uid="{161AFF27-3AE2-4085-8B0B-481BA83D72AD}"/>
    <cellStyle name="Normal 38 14 2" xfId="30128" xr:uid="{7E7676BB-19D8-402A-BDC3-5742662C2794}"/>
    <cellStyle name="Normal 38 14 3" xfId="30129" xr:uid="{033183CA-C0C0-4BC8-AA86-75C2DD8CC181}"/>
    <cellStyle name="Normal 38 14 4" xfId="30130" xr:uid="{F90B0943-3024-456D-8829-9CF362F99D0A}"/>
    <cellStyle name="Normal 38 14 5" xfId="30131" xr:uid="{94FE6157-3882-4B5A-B2CB-7CB42AF33FD4}"/>
    <cellStyle name="Normal 38 15" xfId="9305" xr:uid="{21A1597B-D33B-4502-9E84-CDAA8A1BF843}"/>
    <cellStyle name="Normal 38 16" xfId="9306" xr:uid="{5437385C-CCCE-4B20-BC0A-8EE39D5482B5}"/>
    <cellStyle name="Normal 38 17" xfId="30132" xr:uid="{CEB8446E-F7B0-4712-B24C-68E26FD77A41}"/>
    <cellStyle name="Normal 38 18" xfId="30133" xr:uid="{80CECC1E-D5EE-41E6-9BC6-23C812E80D0B}"/>
    <cellStyle name="Normal 38 19" xfId="30134" xr:uid="{D5CFA1CF-4FD8-48A1-B3CD-1BD645415C78}"/>
    <cellStyle name="Normal 38 2" xfId="4520" xr:uid="{BEFFAB5C-2397-4414-B9EE-D40FDBE1CFB0}"/>
    <cellStyle name="Normal 38 2 2" xfId="9308" xr:uid="{482FEEA3-B9BF-4278-B63C-18D2AE9386C5}"/>
    <cellStyle name="Normal 38 2 3" xfId="9307" xr:uid="{13ADA2CA-4036-403A-A793-FDC1A624AE7F}"/>
    <cellStyle name="Normal 38 20" xfId="30135" xr:uid="{74480095-B39E-4DAB-95E7-D6F1C21015BA}"/>
    <cellStyle name="Normal 38 21" xfId="30136" xr:uid="{ED2A7D70-97C9-4F5B-A55A-C07F358702D3}"/>
    <cellStyle name="Normal 38 22" xfId="30137" xr:uid="{94F9F0FA-4A3B-4B57-8AE0-E31581FAC256}"/>
    <cellStyle name="Normal 38 23" xfId="30138" xr:uid="{E40B974C-A7C9-4587-BE57-15F60B50E7A9}"/>
    <cellStyle name="Normal 38 24" xfId="30139" xr:uid="{856F1049-2672-4671-B7A6-5B92C4DF0031}"/>
    <cellStyle name="Normal 38 25" xfId="30140" xr:uid="{FF4A1A42-0C55-445E-AFA2-607F6E52F60D}"/>
    <cellStyle name="Normal 38 26" xfId="30141" xr:uid="{58721BA5-F2D4-4E8A-B670-F02E8B0034FD}"/>
    <cellStyle name="Normal 38 27" xfId="30142" xr:uid="{A460EDA1-2470-47D1-A0C8-A98A793985F0}"/>
    <cellStyle name="Normal 38 28" xfId="30143" xr:uid="{8B08E357-8EC2-40C1-A981-E379EA3C9603}"/>
    <cellStyle name="Normal 38 29" xfId="30144" xr:uid="{CB8638AA-8A03-49E3-900C-1514F1533959}"/>
    <cellStyle name="Normal 38 3" xfId="9309" xr:uid="{C797E4B3-8340-467B-822E-EEFA1044B46A}"/>
    <cellStyle name="Normal 38 3 2" xfId="30145" xr:uid="{E5B5DCBD-703F-4484-AF43-DDDA781C9152}"/>
    <cellStyle name="Normal 38 30" xfId="30146" xr:uid="{A8E5500C-22F9-489D-8A99-D9498F12A5DD}"/>
    <cellStyle name="Normal 38 31" xfId="30147" xr:uid="{0496784E-F831-4A7D-9D5C-3EF65321D07A}"/>
    <cellStyle name="Normal 38 32" xfId="30148" xr:uid="{588C715B-0DAE-4B8E-B0C7-3AAEC5B2B477}"/>
    <cellStyle name="Normal 38 33" xfId="30149" xr:uid="{8B287144-73BA-4F79-97BB-1A29ECE7194E}"/>
    <cellStyle name="Normal 38 34" xfId="30150" xr:uid="{62F9F462-7386-48EE-BC0B-9033B67CEF17}"/>
    <cellStyle name="Normal 38 35" xfId="30151" xr:uid="{139F2863-2B82-40C7-8E98-B96B0FEF3AA0}"/>
    <cellStyle name="Normal 38 36" xfId="30152" xr:uid="{1C1F6426-7424-4181-8DE1-442A3F21F83F}"/>
    <cellStyle name="Normal 38 37" xfId="30153" xr:uid="{CABA8A91-D054-4A6E-AA2A-856F002D10FC}"/>
    <cellStyle name="Normal 38 38" xfId="30154" xr:uid="{1135C1BA-17DB-4CE0-920C-2E3EADBAA69E}"/>
    <cellStyle name="Normal 38 39" xfId="30155" xr:uid="{3ABA7799-817C-4445-B3A1-ACAD2E590E33}"/>
    <cellStyle name="Normal 38 4" xfId="9310" xr:uid="{6DC24AEA-B73E-4079-8C11-A6C66F26B881}"/>
    <cellStyle name="Normal 38 40" xfId="30156" xr:uid="{1962870E-5531-41D5-8BFF-3BC62CAA5D39}"/>
    <cellStyle name="Normal 38 41" xfId="30157" xr:uid="{BD4E532B-9CAC-4AFB-BE3E-B0D7D81FB58D}"/>
    <cellStyle name="Normal 38 42" xfId="30158" xr:uid="{38E63BBE-AF9E-43F3-A85C-A48A53320059}"/>
    <cellStyle name="Normal 38 43" xfId="30159" xr:uid="{0DBA13B4-C4CD-4644-B17C-A969EA6A43B9}"/>
    <cellStyle name="Normal 38 44" xfId="30160" xr:uid="{68E7B29C-874D-4F4E-B800-981FC46C1F01}"/>
    <cellStyle name="Normal 38 45" xfId="30161" xr:uid="{B4FE5BF3-DB71-4C8E-826C-7B8E4BACD9C7}"/>
    <cellStyle name="Normal 38 46" xfId="30162" xr:uid="{68B79CBA-F1C5-4E35-B2E2-4A059EBE36DA}"/>
    <cellStyle name="Normal 38 47" xfId="30163" xr:uid="{9E5C04D7-7420-4880-939C-6120F8688201}"/>
    <cellStyle name="Normal 38 48" xfId="30164" xr:uid="{05879ED4-7166-46E6-A77B-00DDD9DE4083}"/>
    <cellStyle name="Normal 38 49" xfId="30165" xr:uid="{12CACA27-6839-43C7-9741-4CEE0868ED3D}"/>
    <cellStyle name="Normal 38 49 2" xfId="30166" xr:uid="{32F52B28-4870-48F3-9582-6D8DC77CA63E}"/>
    <cellStyle name="Normal 38 5" xfId="9311" xr:uid="{F1346DE7-D819-494C-8404-9210E7D68C35}"/>
    <cellStyle name="Normal 38 50" xfId="30167" xr:uid="{029A8DF2-02FF-4F21-B39C-0B2A09A47153}"/>
    <cellStyle name="Normal 38 51" xfId="30168" xr:uid="{A24A35F0-10AA-4336-9829-1123E39F4805}"/>
    <cellStyle name="Normal 38 52" xfId="30169" xr:uid="{4AC9CD6E-1560-40FB-B644-EBF203EFBB70}"/>
    <cellStyle name="Normal 38 53" xfId="30170" xr:uid="{91F7B248-7B0D-40FE-A524-AA37C7A98BEA}"/>
    <cellStyle name="Normal 38 54" xfId="30171" xr:uid="{19F8BC3F-3D99-42CD-B413-F56411023829}"/>
    <cellStyle name="Normal 38 55" xfId="30172" xr:uid="{E997F69B-B1DB-4EC5-AB20-EC39DD191C92}"/>
    <cellStyle name="Normal 38 56" xfId="30173" xr:uid="{6BA392CF-7056-42F3-B21E-85DD0BFE713E}"/>
    <cellStyle name="Normal 38 57" xfId="30174" xr:uid="{F4D92792-54DC-45F2-97F7-82D1B1087B5F}"/>
    <cellStyle name="Normal 38 58" xfId="30175" xr:uid="{F0166CC5-4AC3-40AE-BCC8-6D2DDBD6C96F}"/>
    <cellStyle name="Normal 38 59" xfId="30176" xr:uid="{88DA08C0-D042-475D-B6F8-5805033A6492}"/>
    <cellStyle name="Normal 38 6" xfId="9312" xr:uid="{880CA59D-7C15-4B57-9A68-01BE59E91312}"/>
    <cellStyle name="Normal 38 60" xfId="30177" xr:uid="{D433194A-0EFC-4F50-AA57-C12D9224E08E}"/>
    <cellStyle name="Normal 38 61" xfId="30178" xr:uid="{ECA662E2-0745-4D2F-A513-F4648BA21830}"/>
    <cellStyle name="Normal 38 62" xfId="30179" xr:uid="{C6BB35F1-BEF5-44EE-8FCB-407DE7D3F87D}"/>
    <cellStyle name="Normal 38 63" xfId="30180" xr:uid="{EA6C6BF9-FB2F-49AD-94D8-439B9DEEA0A5}"/>
    <cellStyle name="Normal 38 64" xfId="30181" xr:uid="{6617B65D-A861-4497-A605-9DBDD02905F4}"/>
    <cellStyle name="Normal 38 65" xfId="30182" xr:uid="{4320D94F-E8E7-4BB2-A7FB-AF1E5CCA3C31}"/>
    <cellStyle name="Normal 38 66" xfId="30183" xr:uid="{716631FD-15CE-4E20-ADA6-91D584D3FEB4}"/>
    <cellStyle name="Normal 38 67" xfId="30184" xr:uid="{9920951D-124B-4228-88CC-6699F8F39361}"/>
    <cellStyle name="Normal 38 68" xfId="30185" xr:uid="{BED6CBD9-433F-4952-A58F-FA8E35F37EE0}"/>
    <cellStyle name="Normal 38 69" xfId="30186" xr:uid="{0BF96223-970F-4D71-ADFE-5AC6D18D6FAA}"/>
    <cellStyle name="Normal 38 7" xfId="9313" xr:uid="{0CE8644D-52F9-4D81-AFF3-98172DF87CCC}"/>
    <cellStyle name="Normal 38 70" xfId="30187" xr:uid="{E931A711-F6B9-4905-A79C-06B5000CE970}"/>
    <cellStyle name="Normal 38 71" xfId="30188" xr:uid="{65A3D096-B3C2-43D1-B16B-56F016F08E85}"/>
    <cellStyle name="Normal 38 72" xfId="30189" xr:uid="{B1DAEFF2-848C-4D41-A771-0DC50C637F6C}"/>
    <cellStyle name="Normal 38 73" xfId="30190" xr:uid="{620A691C-0AD7-4F59-B818-2ADA3FD2C161}"/>
    <cellStyle name="Normal 38 74" xfId="30191" xr:uid="{A6CABEA1-1FB4-49E6-86C6-4AE4614C7B50}"/>
    <cellStyle name="Normal 38 75" xfId="30192" xr:uid="{F985E193-A710-40C4-AED3-C507962E53FD}"/>
    <cellStyle name="Normal 38 76" xfId="30193" xr:uid="{FC5DE9BE-6E84-4953-849E-F85436A122FD}"/>
    <cellStyle name="Normal 38 77" xfId="30194" xr:uid="{C53D71AF-D56E-4469-9BFD-5A50F02FEA60}"/>
    <cellStyle name="Normal 38 78" xfId="30195" xr:uid="{DFB09F5D-2038-4421-9EA5-8FD897D9B80B}"/>
    <cellStyle name="Normal 38 79" xfId="30196" xr:uid="{D3E387E2-8B65-4FCA-B00A-2285A3D6ED91}"/>
    <cellStyle name="Normal 38 8" xfId="9314" xr:uid="{B5AC9620-208B-408A-8CC8-8B0A8AAC2BAD}"/>
    <cellStyle name="Normal 38 80" xfId="30197" xr:uid="{07E15F27-88C0-4D11-B053-42DE888DBBC3}"/>
    <cellStyle name="Normal 38 81" xfId="30198" xr:uid="{8AF79374-2EC7-434E-81D2-06B7E0395224}"/>
    <cellStyle name="Normal 38 82" xfId="30199" xr:uid="{91D3E087-D27D-4BCD-B856-7987289B626D}"/>
    <cellStyle name="Normal 38 83" xfId="30200" xr:uid="{DED20B5C-EECB-4828-B9F7-94880DE594E5}"/>
    <cellStyle name="Normal 38 84" xfId="30201" xr:uid="{E2BC6EDB-0A87-4367-96C9-0CD40CF80E2E}"/>
    <cellStyle name="Normal 38 85" xfId="30202" xr:uid="{DD9C4213-D691-429D-80DF-17FF274C11E3}"/>
    <cellStyle name="Normal 38 86" xfId="30203" xr:uid="{775A24E1-30E7-4EAD-BB58-CFDD87DD7492}"/>
    <cellStyle name="Normal 38 87" xfId="30204" xr:uid="{A3EB072D-9EE8-4141-B4E5-730EF801C6EC}"/>
    <cellStyle name="Normal 38 88" xfId="30205" xr:uid="{2AEDA422-97B9-452E-8D14-59C420ADDFDC}"/>
    <cellStyle name="Normal 38 89" xfId="30206" xr:uid="{25128568-5C88-4EC0-89EE-1760C6862A77}"/>
    <cellStyle name="Normal 38 9" xfId="9315" xr:uid="{59D9C326-A6EA-4A02-A47D-706497E0BF41}"/>
    <cellStyle name="Normal 38 90" xfId="30207" xr:uid="{0353568E-27DE-4F00-9CF6-749A31555454}"/>
    <cellStyle name="Normal 38 91" xfId="30208" xr:uid="{C12282F2-F5B6-4111-92B8-2BEB76FC7C6A}"/>
    <cellStyle name="Normal 38 92" xfId="30209" xr:uid="{F5FBD76E-B8C5-430A-B618-B95AEC9CBE2E}"/>
    <cellStyle name="Normal 38 93" xfId="30210" xr:uid="{0088BF8F-8142-4AAE-AD66-8CF880D0398E}"/>
    <cellStyle name="Normal 38 94" xfId="30211" xr:uid="{31BD2084-5C1B-4D41-B0EA-C7F263ABB399}"/>
    <cellStyle name="Normal 38 95" xfId="30212" xr:uid="{A4DB5972-40C6-4B90-9ECB-B4D8026BC1DF}"/>
    <cellStyle name="Normal 38 96" xfId="42537" xr:uid="{4416B126-8E6F-45C5-BBD9-E9B932B35585}"/>
    <cellStyle name="Normal 38 97" xfId="3964" xr:uid="{EC13BA18-8E12-4F8F-89B6-793A66020D23}"/>
    <cellStyle name="Normal 39" xfId="519" xr:uid="{00000000-0005-0000-0000-000007020000}"/>
    <cellStyle name="Normal 39 10" xfId="9316" xr:uid="{97F55141-A1F2-4A13-8E9C-7D744109C98D}"/>
    <cellStyle name="Normal 39 11" xfId="9317" xr:uid="{CFEC1407-7845-44E4-ACA8-DA8195D73A90}"/>
    <cellStyle name="Normal 39 12" xfId="9318" xr:uid="{B494B905-742B-443C-B913-264C5277176A}"/>
    <cellStyle name="Normal 39 13" xfId="9319" xr:uid="{1059282E-941E-44AC-A1A5-4B244055E147}"/>
    <cellStyle name="Normal 39 14" xfId="9320" xr:uid="{58184B4B-7E19-4928-A48A-2DDFEE99F5C9}"/>
    <cellStyle name="Normal 39 15" xfId="9321" xr:uid="{84C571ED-583F-4014-8AC2-835C1A5F6451}"/>
    <cellStyle name="Normal 39 16" xfId="9322" xr:uid="{9900E1EB-945F-4747-B9D0-52B01DE3B6E8}"/>
    <cellStyle name="Normal 39 17" xfId="30213" xr:uid="{88C7B5D9-49E0-43E5-98C9-C357BB92F674}"/>
    <cellStyle name="Normal 39 18" xfId="30214" xr:uid="{8E2CE073-C287-4300-926E-4FF8B3ED1042}"/>
    <cellStyle name="Normal 39 19" xfId="30215" xr:uid="{6F3262BA-0504-4C20-89B9-3ACC4FE1D956}"/>
    <cellStyle name="Normal 39 2" xfId="1038" xr:uid="{710038A1-8893-4E54-B244-18A156CA81D4}"/>
    <cellStyle name="Normal 39 2 10" xfId="30216" xr:uid="{28BE35C2-D031-4EAC-B00E-FCB8828156C5}"/>
    <cellStyle name="Normal 39 2 11" xfId="30217" xr:uid="{BD25453B-9B28-4DDC-8CF9-BDDCB3AE058D}"/>
    <cellStyle name="Normal 39 2 12" xfId="30218" xr:uid="{045FE1B1-FB89-4E27-A7C6-4577C2A7B138}"/>
    <cellStyle name="Normal 39 2 13" xfId="30219" xr:uid="{C3637224-0324-4DC0-8E58-93FABAFEF68A}"/>
    <cellStyle name="Normal 39 2 14" xfId="30220" xr:uid="{7C77B501-AE26-4F23-A21B-F6CF8BAC8184}"/>
    <cellStyle name="Normal 39 2 15" xfId="30221" xr:uid="{4083D1F8-E82C-449B-BEBE-85727A0550DA}"/>
    <cellStyle name="Normal 39 2 16" xfId="30222" xr:uid="{E4BF03A5-1537-43F5-9600-AC9BA78A3BF6}"/>
    <cellStyle name="Normal 39 2 17" xfId="30223" xr:uid="{FE30344D-4569-42CB-8C2B-6F02A88BAED8}"/>
    <cellStyle name="Normal 39 2 18" xfId="30224" xr:uid="{41357B77-5D2B-4CDE-9CC7-5C337302AC57}"/>
    <cellStyle name="Normal 39 2 19" xfId="30225" xr:uid="{ABFEFA40-676E-4FC0-9934-F52DFCFE128B}"/>
    <cellStyle name="Normal 39 2 2" xfId="9324" xr:uid="{2A3911ED-CEA0-4E0D-8C53-FA1224172DE7}"/>
    <cellStyle name="Normal 39 2 2 10" xfId="30226" xr:uid="{411A7962-6313-476B-8027-079F959062ED}"/>
    <cellStyle name="Normal 39 2 2 11" xfId="30227" xr:uid="{3580F056-9841-4E10-9545-DE0ECC560C28}"/>
    <cellStyle name="Normal 39 2 2 12" xfId="30228" xr:uid="{8149FFDC-501F-4829-ACC4-481106FA8DC7}"/>
    <cellStyle name="Normal 39 2 2 13" xfId="30229" xr:uid="{320A4E90-D659-4A3C-9E20-7A7C3F8679A9}"/>
    <cellStyle name="Normal 39 2 2 14" xfId="30230" xr:uid="{E1A5ED35-B8AA-45AD-BBC7-B3018E564AAC}"/>
    <cellStyle name="Normal 39 2 2 15" xfId="30231" xr:uid="{51B69830-067D-4196-93A1-0ECB9CA48D6B}"/>
    <cellStyle name="Normal 39 2 2 16" xfId="30232" xr:uid="{72794801-CB02-48E9-A73F-53679753FFEF}"/>
    <cellStyle name="Normal 39 2 2 17" xfId="30233" xr:uid="{19F730DF-7A46-4842-8AF4-7024C243ACEC}"/>
    <cellStyle name="Normal 39 2 2 18" xfId="30234" xr:uid="{31C6982E-D1E9-4121-A593-16A46040C37F}"/>
    <cellStyle name="Normal 39 2 2 19" xfId="30235" xr:uid="{0A413E20-6C43-4931-946A-B1C279CAD058}"/>
    <cellStyle name="Normal 39 2 2 2" xfId="30236" xr:uid="{FA9631EE-60BE-419B-8BC3-955FF3250BED}"/>
    <cellStyle name="Normal 39 2 2 2 10" xfId="30237" xr:uid="{AED64AB8-201E-4119-8DD0-2BD19F2743DC}"/>
    <cellStyle name="Normal 39 2 2 2 11" xfId="30238" xr:uid="{57B57BFE-ADC1-4423-9932-DD5180F9FDAE}"/>
    <cellStyle name="Normal 39 2 2 2 12" xfId="30239" xr:uid="{EF2EF2DC-549A-45D3-B363-7214169905C4}"/>
    <cellStyle name="Normal 39 2 2 2 13" xfId="30240" xr:uid="{B87E0041-9A64-4189-835C-0E312E657040}"/>
    <cellStyle name="Normal 39 2 2 2 14" xfId="30241" xr:uid="{A6F1D8EC-33F5-488B-B6C1-8B2F72380599}"/>
    <cellStyle name="Normal 39 2 2 2 15" xfId="30242" xr:uid="{4FAA481D-88E0-4BF8-BEF7-E7A406827E45}"/>
    <cellStyle name="Normal 39 2 2 2 16" xfId="30243" xr:uid="{51D708E8-3AAF-474A-8E5A-3B7417CDFDC1}"/>
    <cellStyle name="Normal 39 2 2 2 17" xfId="30244" xr:uid="{3299F067-7DDA-49E5-89A1-125F565C978B}"/>
    <cellStyle name="Normal 39 2 2 2 18" xfId="30245" xr:uid="{63A72FAF-5D2B-4020-9BCC-571DA7C5E0A1}"/>
    <cellStyle name="Normal 39 2 2 2 2" xfId="30246" xr:uid="{E7D1219B-F1D0-45A2-A383-B49EE63D6797}"/>
    <cellStyle name="Normal 39 2 2 2 2 2" xfId="30247" xr:uid="{40C233E1-23B6-4453-B943-3D70292E4E0D}"/>
    <cellStyle name="Normal 39 2 2 2 3" xfId="30248" xr:uid="{1431FE17-09DC-438E-8934-596694D62DE0}"/>
    <cellStyle name="Normal 39 2 2 2 4" xfId="30249" xr:uid="{730EE93B-F0D1-4557-8C75-21ACD13A8C1F}"/>
    <cellStyle name="Normal 39 2 2 2 5" xfId="30250" xr:uid="{20219E9E-C920-4607-B8A5-3C57F6BF035E}"/>
    <cellStyle name="Normal 39 2 2 2 6" xfId="30251" xr:uid="{90B066CC-141D-4157-9106-9DAF828F07BC}"/>
    <cellStyle name="Normal 39 2 2 2 7" xfId="30252" xr:uid="{0606EC5C-7882-46F4-A6B2-8A3B32DA1836}"/>
    <cellStyle name="Normal 39 2 2 2 8" xfId="30253" xr:uid="{B1161155-8147-4DE3-9C7B-7B64BE1FBDFC}"/>
    <cellStyle name="Normal 39 2 2 2 9" xfId="30254" xr:uid="{1E12F99C-B0BD-4491-8CD5-761DD2E85BDE}"/>
    <cellStyle name="Normal 39 2 2 20" xfId="30255" xr:uid="{6684CFB4-4255-4542-B93D-60035FE2437C}"/>
    <cellStyle name="Normal 39 2 2 21" xfId="30256" xr:uid="{18C29EDE-90A5-4FB4-AF92-E6C5667A7166}"/>
    <cellStyle name="Normal 39 2 2 3" xfId="30257" xr:uid="{D45237CD-11A5-4356-920D-3C46CD613B86}"/>
    <cellStyle name="Normal 39 2 2 4" xfId="30258" xr:uid="{2F03449A-0B06-4A69-A8CA-7FDAE5D055BB}"/>
    <cellStyle name="Normal 39 2 2 5" xfId="30259" xr:uid="{0D195890-C241-4FF8-B754-6E9B25973961}"/>
    <cellStyle name="Normal 39 2 2 6" xfId="30260" xr:uid="{B06450D3-4507-4F0A-8277-154787B21090}"/>
    <cellStyle name="Normal 39 2 2 7" xfId="30261" xr:uid="{1F88D1CC-11AF-45EA-AE5F-25561688740B}"/>
    <cellStyle name="Normal 39 2 2 8" xfId="30262" xr:uid="{92D35480-AA93-44C2-BA97-B64A8F0A4F45}"/>
    <cellStyle name="Normal 39 2 2 9" xfId="30263" xr:uid="{1554B788-0CFD-4A4B-8088-B9CCAD681B55}"/>
    <cellStyle name="Normal 39 2 20" xfId="30264" xr:uid="{3EBB78F6-FE38-4C1C-83D9-4AF1AB6BADDC}"/>
    <cellStyle name="Normal 39 2 21" xfId="30265" xr:uid="{A2A98360-D043-4F69-BFA4-8E8090C40A54}"/>
    <cellStyle name="Normal 39 2 22" xfId="30266" xr:uid="{E342DD9D-867F-4C77-95B6-B89CC1DB60DF}"/>
    <cellStyle name="Normal 39 2 23" xfId="30267" xr:uid="{01803136-F6C6-4855-9131-E014C06789C8}"/>
    <cellStyle name="Normal 39 2 24" xfId="30268" xr:uid="{605C262D-C068-4500-AB0E-3ACEC6078DC7}"/>
    <cellStyle name="Normal 39 2 25" xfId="9323" xr:uid="{2126E012-9CFF-4982-B2EB-87C149EE2850}"/>
    <cellStyle name="Normal 39 2 3" xfId="30269" xr:uid="{258B9E08-91CF-455A-89D9-923C1F1B3376}"/>
    <cellStyle name="Normal 39 2 4" xfId="30270" xr:uid="{021BFD63-E206-4A09-B29C-A4E498962517}"/>
    <cellStyle name="Normal 39 2 5" xfId="30271" xr:uid="{0D25EA11-53A3-49CC-8723-3AD6D74A3318}"/>
    <cellStyle name="Normal 39 2 6" xfId="30272" xr:uid="{C60F2A24-7BE9-48FC-8550-5D176DA05789}"/>
    <cellStyle name="Normal 39 2 7" xfId="30273" xr:uid="{3A8B092B-010C-4B41-92E3-A3AF7D42C912}"/>
    <cellStyle name="Normal 39 2 8" xfId="30274" xr:uid="{4CA45CD2-2CAA-4C7B-BA34-F18B61D382C7}"/>
    <cellStyle name="Normal 39 2 9" xfId="30275" xr:uid="{D5070B86-A36C-4570-9C62-316E7EB94C79}"/>
    <cellStyle name="Normal 39 20" xfId="30276" xr:uid="{114E3A87-2F33-4B9A-A593-62B4E706490A}"/>
    <cellStyle name="Normal 39 21" xfId="30277" xr:uid="{6D5E1284-D448-46CA-9932-2FE812B31CA2}"/>
    <cellStyle name="Normal 39 22" xfId="30278" xr:uid="{77B96743-679F-4D5C-8026-A182C7ED76E4}"/>
    <cellStyle name="Normal 39 23" xfId="30279" xr:uid="{11E3DCC8-E50E-4A8C-BE8E-610F7067FABF}"/>
    <cellStyle name="Normal 39 24" xfId="30280" xr:uid="{01A0D983-BF1E-4627-A4DA-7BCFFE9507E9}"/>
    <cellStyle name="Normal 39 25" xfId="30281" xr:uid="{6E4EAECF-2D9B-4414-8A4A-F572983755A9}"/>
    <cellStyle name="Normal 39 26" xfId="30282" xr:uid="{5C54EC77-5501-4E02-901B-69791FB0F3CA}"/>
    <cellStyle name="Normal 39 27" xfId="30283" xr:uid="{5DB4D2E0-0B5D-4C2A-AEA9-4787AE8E23CE}"/>
    <cellStyle name="Normal 39 28" xfId="30284" xr:uid="{EA128449-8EC5-4248-8F99-67B8FA15E425}"/>
    <cellStyle name="Normal 39 29" xfId="30285" xr:uid="{C2D1C773-1C19-4EF1-97F7-480405E2C440}"/>
    <cellStyle name="Normal 39 3" xfId="9325" xr:uid="{A2747A21-ED33-43FD-BE58-0F6825CF6308}"/>
    <cellStyle name="Normal 39 30" xfId="30286" xr:uid="{0876A222-E9C4-4E57-9C08-35A23E50A532}"/>
    <cellStyle name="Normal 39 31" xfId="42538" xr:uid="{07FCC16C-F00D-4C79-8BD0-7D96746A57CB}"/>
    <cellStyle name="Normal 39 4" xfId="9326" xr:uid="{82DB0AFE-9BED-46F7-8430-68AAD7382E85}"/>
    <cellStyle name="Normal 39 5" xfId="9327" xr:uid="{F94E1B0F-1A8A-4F47-A062-BF526F3ECFCC}"/>
    <cellStyle name="Normal 39 6" xfId="9328" xr:uid="{6721CB60-3213-41AE-B0EB-62848E7A1FF6}"/>
    <cellStyle name="Normal 39 7" xfId="9329" xr:uid="{38D5CA45-FABF-497E-A6B1-E018BD08DBA4}"/>
    <cellStyle name="Normal 39 8" xfId="9330" xr:uid="{1CD5EC21-E650-45AF-81FC-FFE378F04C3F}"/>
    <cellStyle name="Normal 39 9" xfId="9331" xr:uid="{1B15306D-19C0-469A-8D7A-73C1CC8047CC}"/>
    <cellStyle name="Normal 4" xfId="520" xr:uid="{00000000-0005-0000-0000-000008020000}"/>
    <cellStyle name="Normal 4 10" xfId="30287" xr:uid="{7F2BF6FC-789F-4D1A-8576-FB9E19BC0DB5}"/>
    <cellStyle name="Normal 4 10 2" xfId="30288" xr:uid="{962C3E32-0A42-40D4-B9FB-EC6E82B8CB6A}"/>
    <cellStyle name="Normal 4 10 3" xfId="30289" xr:uid="{88F2E5FF-3E08-481C-A851-F1F549E48937}"/>
    <cellStyle name="Normal 4 10 4" xfId="30290" xr:uid="{26087907-396B-4644-847E-FC42925748A8}"/>
    <cellStyle name="Normal 4 10 5" xfId="30291" xr:uid="{15CBF36E-22D8-445C-A55C-034AC868C56F}"/>
    <cellStyle name="Normal 4 10 6" xfId="30292" xr:uid="{B80911F9-6B2B-4D0D-AFB8-13B3A074C771}"/>
    <cellStyle name="Normal 4 10 6 2" xfId="30293" xr:uid="{47859678-D439-48B8-9E48-E9FCD049B39D}"/>
    <cellStyle name="Normal 4 10 6 2 2" xfId="30294" xr:uid="{AC269C39-59A4-4C1F-AF9A-DCCD8FB8FC27}"/>
    <cellStyle name="Normal 4 10 6 3" xfId="30295" xr:uid="{E43C6772-075C-4630-B2A7-E3417C46F0CE}"/>
    <cellStyle name="Normal 4 10 6 4" xfId="30296" xr:uid="{65745575-BFEF-4B47-A589-5D772462A81E}"/>
    <cellStyle name="Normal 4 10 6 5" xfId="30297" xr:uid="{A08D2990-EA72-4B99-9388-EC3C5B12E472}"/>
    <cellStyle name="Normal 4 10 6 6" xfId="30298" xr:uid="{6D3AA18D-A4F4-45BE-A74E-BAF161401AED}"/>
    <cellStyle name="Normal 4 10 7" xfId="30299" xr:uid="{3BAE4E48-7B58-4AD0-9C9E-604F2BC1BB24}"/>
    <cellStyle name="Normal 4 10 8" xfId="30300" xr:uid="{0C19CE67-0B32-4608-BF4F-C733E3CB7746}"/>
    <cellStyle name="Normal 4 100" xfId="30301" xr:uid="{329F3DD1-1AA1-4009-B6AC-3E48515AEA4F}"/>
    <cellStyle name="Normal 4 101" xfId="30302" xr:uid="{61F2979C-4119-4200-9F2E-C38EBEB16102}"/>
    <cellStyle name="Normal 4 102" xfId="30303" xr:uid="{1BD376EE-1C3C-4605-9907-77887E04121F}"/>
    <cellStyle name="Normal 4 103" xfId="30304" xr:uid="{CA53FC01-D6A6-4013-991C-AFDB3536A40F}"/>
    <cellStyle name="Normal 4 104" xfId="30305" xr:uid="{53A50CE0-29A9-4805-B72B-17EAB30F9CC2}"/>
    <cellStyle name="Normal 4 105" xfId="30306" xr:uid="{2B194ABA-3EC7-4CCF-AD44-016D5A1AEB87}"/>
    <cellStyle name="Normal 4 106" xfId="30307" xr:uid="{738CAF0A-B094-4140-ABA6-2B04E27AAEAD}"/>
    <cellStyle name="Normal 4 107" xfId="30308" xr:uid="{B744625D-4FEF-4187-8A44-26EECB22B003}"/>
    <cellStyle name="Normal 4 108" xfId="30309" xr:uid="{E9FB9112-0209-48CA-9AC8-2E6C91968999}"/>
    <cellStyle name="Normal 4 109" xfId="30310" xr:uid="{F2C121C2-B642-4080-8F48-CA3D5C0DAA6C}"/>
    <cellStyle name="Normal 4 11" xfId="30311" xr:uid="{6F2B2F5F-C215-4AEF-A89A-14FE60758D69}"/>
    <cellStyle name="Normal 4 11 2" xfId="30312" xr:uid="{FC4EED50-34F9-40B2-8891-AD0E9706F4C4}"/>
    <cellStyle name="Normal 4 11 3" xfId="30313" xr:uid="{59176C18-4B3E-4107-8142-0A9CF5304B6B}"/>
    <cellStyle name="Normal 4 11 4" xfId="30314" xr:uid="{0CD168E5-7E2D-427F-887C-73AB80ABD8BF}"/>
    <cellStyle name="Normal 4 11 5" xfId="30315" xr:uid="{272AF47C-5460-4896-85F8-5ECA3A169AB3}"/>
    <cellStyle name="Normal 4 11 6" xfId="30316" xr:uid="{BE8E0250-5DA7-45C2-82F2-7D3DE90E7086}"/>
    <cellStyle name="Normal 4 11 6 2" xfId="30317" xr:uid="{A6DF2FD2-D688-4285-8E0F-674A8FE24B93}"/>
    <cellStyle name="Normal 4 11 6 2 2" xfId="30318" xr:uid="{AF8E9CF8-B4F9-49DE-8F76-ED5129DDB76F}"/>
    <cellStyle name="Normal 4 11 6 3" xfId="30319" xr:uid="{3ED2DB97-25B0-448E-B7BB-088B381B1E4E}"/>
    <cellStyle name="Normal 4 11 6 4" xfId="30320" xr:uid="{A922A06A-7EAD-430E-8457-B6D270DBAEA6}"/>
    <cellStyle name="Normal 4 11 6 5" xfId="30321" xr:uid="{FEB16CA9-ECC6-4F64-AACC-245C50DC5FBF}"/>
    <cellStyle name="Normal 4 11 6 6" xfId="30322" xr:uid="{66DB12D3-EAED-4875-8CB7-A0A94F2ADFBB}"/>
    <cellStyle name="Normal 4 11 7" xfId="30323" xr:uid="{574083AB-65A6-4A08-B787-64EB684385E5}"/>
    <cellStyle name="Normal 4 11 8" xfId="30324" xr:uid="{BFD19764-85CA-42FC-A064-A3DAE5A6616D}"/>
    <cellStyle name="Normal 4 110" xfId="30325" xr:uid="{14BD943E-441D-4608-9811-A5230EF8810D}"/>
    <cellStyle name="Normal 4 111" xfId="30326" xr:uid="{911272CD-91FD-43D3-BEED-F4635C116120}"/>
    <cellStyle name="Normal 4 112" xfId="30327" xr:uid="{E02F9C39-942F-478E-B4D7-EF7E5282E158}"/>
    <cellStyle name="Normal 4 113" xfId="30328" xr:uid="{EFD1DAFE-89CF-4CA7-A3EE-4821C8F0A60C}"/>
    <cellStyle name="Normal 4 114" xfId="30329" xr:uid="{DCEA490D-85D6-4F48-BE4D-4F1F09F8999F}"/>
    <cellStyle name="Normal 4 115" xfId="30330" xr:uid="{F586B134-BC64-4F76-A76F-CD54CB2571FF}"/>
    <cellStyle name="Normal 4 116" xfId="30331" xr:uid="{BCD27C54-C159-44D0-BC7C-96D64F1FEBF3}"/>
    <cellStyle name="Normal 4 117" xfId="30332" xr:uid="{6466CBFC-6D37-4B43-AE31-372FC5FED3B7}"/>
    <cellStyle name="Normal 4 118" xfId="30333" xr:uid="{934D7B57-0F47-42BB-93D2-B294D05DF0FC}"/>
    <cellStyle name="Normal 4 119" xfId="30334" xr:uid="{38B52166-454D-4714-B726-1B5E2607F848}"/>
    <cellStyle name="Normal 4 12" xfId="30335" xr:uid="{B928B5BA-5C03-4D39-B367-543588CAD3C8}"/>
    <cellStyle name="Normal 4 12 2" xfId="30336" xr:uid="{4359748F-BB39-4276-8E31-C17B44B9EF32}"/>
    <cellStyle name="Normal 4 12 3" xfId="30337" xr:uid="{80427390-012D-462B-8388-E6F023484F7F}"/>
    <cellStyle name="Normal 4 12 4" xfId="30338" xr:uid="{3C8BD94F-2EA1-43D9-BE5C-86A2063120EA}"/>
    <cellStyle name="Normal 4 12 5" xfId="30339" xr:uid="{B19A019F-0732-41F9-B3A1-E6EE50A8CB71}"/>
    <cellStyle name="Normal 4 12 6" xfId="30340" xr:uid="{2C6D8C3C-4BE1-4E49-A95E-F163F024FE6E}"/>
    <cellStyle name="Normal 4 12 6 2" xfId="30341" xr:uid="{8C616DBD-1E03-4414-8064-66AF804005AA}"/>
    <cellStyle name="Normal 4 12 6 2 2" xfId="30342" xr:uid="{784B71D3-8B25-479D-A59F-D70FCEFBC95A}"/>
    <cellStyle name="Normal 4 12 6 3" xfId="30343" xr:uid="{45154CE3-C50F-469F-A670-602D2CD23A9C}"/>
    <cellStyle name="Normal 4 12 6 4" xfId="30344" xr:uid="{52D19BAB-B410-43E5-BFE9-2A189F476A08}"/>
    <cellStyle name="Normal 4 12 6 5" xfId="30345" xr:uid="{A244E4B9-6128-41D9-8F3E-6C254130B7AF}"/>
    <cellStyle name="Normal 4 12 6 6" xfId="30346" xr:uid="{6D1679A0-6E0A-48D3-A259-6D6FF6EEA9EA}"/>
    <cellStyle name="Normal 4 12 7" xfId="30347" xr:uid="{8D1587FB-A387-4E94-B0F6-948D43848980}"/>
    <cellStyle name="Normal 4 12 8" xfId="30348" xr:uid="{443667D7-0080-4D95-8E55-908ECB938063}"/>
    <cellStyle name="Normal 4 120" xfId="30349" xr:uid="{D209C740-0CAF-4386-B39C-1F13CF584AD9}"/>
    <cellStyle name="Normal 4 121" xfId="30350" xr:uid="{AC9C46AA-1E2F-4284-AF6B-43EF250DAAEE}"/>
    <cellStyle name="Normal 4 122" xfId="30351" xr:uid="{271240ED-5F07-471E-88E3-4B3A665A88CE}"/>
    <cellStyle name="Normal 4 123" xfId="30352" xr:uid="{0EDA1D0A-D22B-42EB-86CD-E54481673846}"/>
    <cellStyle name="Normal 4 124" xfId="30353" xr:uid="{EF31E159-9843-4BE1-872D-C196F31308D3}"/>
    <cellStyle name="Normal 4 125" xfId="30354" xr:uid="{2E369895-3289-4A91-9D73-AEDFC3ED0427}"/>
    <cellStyle name="Normal 4 126" xfId="30355" xr:uid="{7990C5ED-88B1-455C-A892-57D703931942}"/>
    <cellStyle name="Normal 4 127" xfId="30356" xr:uid="{D9A9F5DB-D330-4A01-9225-6E47BF9EA878}"/>
    <cellStyle name="Normal 4 128" xfId="30357" xr:uid="{E2C752C9-0DE0-4BAE-876C-532CF4EAB7BD}"/>
    <cellStyle name="Normal 4 129" xfId="30358" xr:uid="{51B6FC9D-CE76-4791-97FC-41F5600D9E4C}"/>
    <cellStyle name="Normal 4 13" xfId="30359" xr:uid="{D23D2445-8257-4D09-BDA1-B5B82ADE5981}"/>
    <cellStyle name="Normal 4 13 2" xfId="30360" xr:uid="{BA0D9E3F-9A2C-4013-81EE-C8D13E0CB11F}"/>
    <cellStyle name="Normal 4 13 3" xfId="30361" xr:uid="{A02F4331-5715-4469-956C-18AB9BE56406}"/>
    <cellStyle name="Normal 4 13 4" xfId="30362" xr:uid="{63113B83-352B-4994-8682-1814C627A947}"/>
    <cellStyle name="Normal 4 13 5" xfId="30363" xr:uid="{A7BF95AC-8473-40CC-989D-F461B78F2007}"/>
    <cellStyle name="Normal 4 13 6" xfId="30364" xr:uid="{DC83D675-4F29-447F-A560-BD73BE61BC56}"/>
    <cellStyle name="Normal 4 13 6 2" xfId="30365" xr:uid="{74049DCF-0D54-4F47-8F36-BD0FC3670C15}"/>
    <cellStyle name="Normal 4 13 6 2 2" xfId="30366" xr:uid="{66CA05A1-2A28-4F10-888F-6633F3F2E019}"/>
    <cellStyle name="Normal 4 13 6 3" xfId="30367" xr:uid="{8F9B922C-F717-49AA-9627-FF6CB280492E}"/>
    <cellStyle name="Normal 4 13 6 4" xfId="30368" xr:uid="{1D863EA9-55DD-4B9B-B681-C8CCBC4DFC50}"/>
    <cellStyle name="Normal 4 13 6 5" xfId="30369" xr:uid="{1B44713B-7FDA-4311-B519-E3CE1059935F}"/>
    <cellStyle name="Normal 4 13 6 6" xfId="30370" xr:uid="{8E7642E2-5CC2-4EFD-8A3A-976B72812372}"/>
    <cellStyle name="Normal 4 13 7" xfId="30371" xr:uid="{520E69D0-52DB-4DBE-A6E7-F589E38D7920}"/>
    <cellStyle name="Normal 4 13 8" xfId="30372" xr:uid="{AFDBC4FB-4F19-411C-93E4-277FCED98CD1}"/>
    <cellStyle name="Normal 4 130" xfId="30373" xr:uid="{E4BCFBFC-FEB8-47F7-A00D-832BF894BA66}"/>
    <cellStyle name="Normal 4 131" xfId="30374" xr:uid="{73C7654B-F36A-4920-8C55-B0923E9FBD05}"/>
    <cellStyle name="Normal 4 132" xfId="30375" xr:uid="{87E05FED-BDA1-4F2E-B98A-285682C4D346}"/>
    <cellStyle name="Normal 4 14" xfId="30376" xr:uid="{F6E920CA-4624-4279-B607-5B7A178A864A}"/>
    <cellStyle name="Normal 4 14 2" xfId="30377" xr:uid="{EF215DC2-C188-404B-B363-B393F402C455}"/>
    <cellStyle name="Normal 4 14 3" xfId="30378" xr:uid="{5F4A02C5-8317-435C-9EDC-3E576F163842}"/>
    <cellStyle name="Normal 4 14 4" xfId="30379" xr:uid="{A6A45CA6-91C1-425F-92FF-15FF09C6BF71}"/>
    <cellStyle name="Normal 4 14 5" xfId="30380" xr:uid="{83D0A536-23E1-45D8-AA33-D460A471727C}"/>
    <cellStyle name="Normal 4 14 6" xfId="30381" xr:uid="{41DE83E0-E63B-40BB-A397-ECBC46A7984D}"/>
    <cellStyle name="Normal 4 14 6 2" xfId="30382" xr:uid="{97746F9E-0725-4F6A-B066-43A497DFC81A}"/>
    <cellStyle name="Normal 4 14 6 2 2" xfId="30383" xr:uid="{48FAC47E-7FDF-42A9-8B92-054C984D2BE1}"/>
    <cellStyle name="Normal 4 14 6 3" xfId="30384" xr:uid="{24B2E1DC-B307-4DE2-8DD8-4A0C355DF8ED}"/>
    <cellStyle name="Normal 4 14 6 4" xfId="30385" xr:uid="{491408E8-87A3-477F-8D5E-86E6165D844C}"/>
    <cellStyle name="Normal 4 14 6 5" xfId="30386" xr:uid="{AC27CD3A-98C9-40E0-B319-475AEEE03C98}"/>
    <cellStyle name="Normal 4 14 6 6" xfId="30387" xr:uid="{282A8931-86BB-4940-AEBF-DA106FF8C1B0}"/>
    <cellStyle name="Normal 4 14 7" xfId="30388" xr:uid="{97C05FD4-6B36-4F0E-8E27-8A60FC5E4BF0}"/>
    <cellStyle name="Normal 4 14 8" xfId="30389" xr:uid="{EC9B9728-1731-4DB6-A272-B02CB2768474}"/>
    <cellStyle name="Normal 4 15" xfId="30390" xr:uid="{6570EFC6-99B4-4E05-A035-049C19C7A793}"/>
    <cellStyle name="Normal 4 15 2" xfId="30391" xr:uid="{79C6304D-AA35-48C7-B592-50453D961D0A}"/>
    <cellStyle name="Normal 4 15 3" xfId="30392" xr:uid="{EBE58B39-DB66-4BA5-AD60-3299E84052A4}"/>
    <cellStyle name="Normal 4 15 4" xfId="30393" xr:uid="{C2FBF3B5-7E4B-4273-8A96-F3C8A896D2D0}"/>
    <cellStyle name="Normal 4 15 5" xfId="30394" xr:uid="{ECF6C680-71D8-492E-B2DE-54E2F9E65551}"/>
    <cellStyle name="Normal 4 15 6" xfId="30395" xr:uid="{26D444FE-AF3A-4452-AAE8-D0410A5B10E9}"/>
    <cellStyle name="Normal 4 15 6 2" xfId="30396" xr:uid="{7817DD65-DEE6-4F84-A448-0DA83D5DC3D5}"/>
    <cellStyle name="Normal 4 15 6 2 2" xfId="30397" xr:uid="{C16AB781-5032-4210-AD19-81067408A757}"/>
    <cellStyle name="Normal 4 15 6 3" xfId="30398" xr:uid="{78BD2F09-0118-4ADD-83BB-5D4176C65037}"/>
    <cellStyle name="Normal 4 15 6 4" xfId="30399" xr:uid="{9D026029-7266-49A1-B09D-33488D4800A2}"/>
    <cellStyle name="Normal 4 15 6 5" xfId="30400" xr:uid="{BACC7521-C307-448D-94B4-25D3B400AC99}"/>
    <cellStyle name="Normal 4 15 6 6" xfId="30401" xr:uid="{BC524133-F201-4CBF-82E0-696D88EDAD50}"/>
    <cellStyle name="Normal 4 15 7" xfId="30402" xr:uid="{E08D4B1B-6795-40D4-B824-82E6F92225F9}"/>
    <cellStyle name="Normal 4 15 8" xfId="30403" xr:uid="{CE4AACDF-7DC4-46AA-9AE1-008C040C663D}"/>
    <cellStyle name="Normal 4 16" xfId="30404" xr:uid="{BA4F2E2F-91F8-479D-9585-00FDF212F49D}"/>
    <cellStyle name="Normal 4 16 2" xfId="30405" xr:uid="{B3EA3ADD-0526-4899-B9C6-E0622631F5E9}"/>
    <cellStyle name="Normal 4 16 3" xfId="30406" xr:uid="{65FDEEAE-AF09-462F-845D-3503C3412D3A}"/>
    <cellStyle name="Normal 4 16 4" xfId="30407" xr:uid="{E0083B1D-6168-41F0-BEB4-E1F773D9A14E}"/>
    <cellStyle name="Normal 4 16 5" xfId="30408" xr:uid="{ED86C25B-7264-4E9E-9A30-C7FDCCEBCA8E}"/>
    <cellStyle name="Normal 4 16 6" xfId="30409" xr:uid="{1983B7F7-DA6B-45EC-965B-68D014298FC3}"/>
    <cellStyle name="Normal 4 16 6 2" xfId="30410" xr:uid="{0F831483-6B71-4924-B002-DEEE0FC96D7E}"/>
    <cellStyle name="Normal 4 16 6 2 2" xfId="30411" xr:uid="{1BEB151F-2FE7-45C3-A4C2-5A1567EE1192}"/>
    <cellStyle name="Normal 4 16 6 3" xfId="30412" xr:uid="{9EC4CE44-0DBA-4492-B62E-A2352DFC66CE}"/>
    <cellStyle name="Normal 4 16 6 4" xfId="30413" xr:uid="{9F945161-D042-48EC-823B-74BD2E9B3D9A}"/>
    <cellStyle name="Normal 4 16 6 5" xfId="30414" xr:uid="{B742A48C-8870-43AD-ADE4-30C608108C3C}"/>
    <cellStyle name="Normal 4 16 6 6" xfId="30415" xr:uid="{85F8A1C4-B161-4BCF-BC48-5A7576EB8249}"/>
    <cellStyle name="Normal 4 16 7" xfId="30416" xr:uid="{9BE2E4C7-7B10-4797-BBB0-5ED53C682558}"/>
    <cellStyle name="Normal 4 16 8" xfId="30417" xr:uid="{085D1DD0-86A2-4D9A-88A4-9636377DE263}"/>
    <cellStyle name="Normal 4 17" xfId="30418" xr:uid="{2A2137BA-F73F-416F-B41B-7DC581871422}"/>
    <cellStyle name="Normal 4 17 2" xfId="30419" xr:uid="{3ED4FF99-8304-4891-95EC-386808C36A59}"/>
    <cellStyle name="Normal 4 17 3" xfId="30420" xr:uid="{A75FC0F1-79A2-4E94-99AB-9C130455019C}"/>
    <cellStyle name="Normal 4 17 4" xfId="30421" xr:uid="{66CA390C-2BDA-4495-98A7-3CADFA3CDDBB}"/>
    <cellStyle name="Normal 4 17 5" xfId="30422" xr:uid="{F0140340-46B0-4EB2-9814-0515BF41E95B}"/>
    <cellStyle name="Normal 4 17 6" xfId="30423" xr:uid="{D3113664-3362-4B67-92DC-BF7A2D836B4C}"/>
    <cellStyle name="Normal 4 17 6 2" xfId="30424" xr:uid="{7D38D914-AD29-473B-B24D-F7415F8062EC}"/>
    <cellStyle name="Normal 4 17 6 2 2" xfId="30425" xr:uid="{159F08B5-5AD7-4444-BC69-4395CE92D476}"/>
    <cellStyle name="Normal 4 17 6 3" xfId="30426" xr:uid="{A133E46F-4DE2-4691-863F-152F7AB02EEA}"/>
    <cellStyle name="Normal 4 17 6 4" xfId="30427" xr:uid="{F26C2274-EECA-4F99-92D6-6C80BDC2A8E6}"/>
    <cellStyle name="Normal 4 17 6 5" xfId="30428" xr:uid="{492C7F5D-8AA2-417C-B1C2-7631C3F31250}"/>
    <cellStyle name="Normal 4 17 6 6" xfId="30429" xr:uid="{BBBDCDAC-A29C-425B-ABD6-C64B5A37F3F9}"/>
    <cellStyle name="Normal 4 17 7" xfId="30430" xr:uid="{D84D56FE-6DD2-4571-A8AE-8145011B1F87}"/>
    <cellStyle name="Normal 4 17 8" xfId="30431" xr:uid="{E6E7EA14-50D7-46A7-8BB5-D712F077F529}"/>
    <cellStyle name="Normal 4 18" xfId="30432" xr:uid="{AAD044A7-427B-4B14-89C2-9D247FBC418D}"/>
    <cellStyle name="Normal 4 18 2" xfId="30433" xr:uid="{33EE21CD-8201-4E33-B5E9-A57C3B05844E}"/>
    <cellStyle name="Normal 4 18 3" xfId="30434" xr:uid="{DE02EBEB-E29A-4AF8-BF35-CB3DB79F0BAA}"/>
    <cellStyle name="Normal 4 18 4" xfId="30435" xr:uid="{34028A59-177B-4929-9677-131E57DC24D5}"/>
    <cellStyle name="Normal 4 18 5" xfId="30436" xr:uid="{D016B4E1-333E-4B9E-A731-667D87875758}"/>
    <cellStyle name="Normal 4 18 6" xfId="30437" xr:uid="{D541BB2D-BC2E-4C27-91C1-85B4DAA2C752}"/>
    <cellStyle name="Normal 4 18 6 2" xfId="30438" xr:uid="{BA0AC318-E613-4DB6-A0E7-530C81B31E0D}"/>
    <cellStyle name="Normal 4 18 6 2 2" xfId="30439" xr:uid="{77258BA9-D475-49F7-B294-D50A70D2FD95}"/>
    <cellStyle name="Normal 4 18 6 3" xfId="30440" xr:uid="{A2BCBFE6-FA80-4C3A-A7DF-1496C5209143}"/>
    <cellStyle name="Normal 4 18 6 4" xfId="30441" xr:uid="{F0666B4D-6D74-4DDA-BCB3-AF9C643011B6}"/>
    <cellStyle name="Normal 4 18 6 5" xfId="30442" xr:uid="{235DE48E-5FB5-47E9-ADCC-B1139FFA2E33}"/>
    <cellStyle name="Normal 4 18 6 6" xfId="30443" xr:uid="{46E2BBCB-D779-4814-BCC2-6D688DF9C658}"/>
    <cellStyle name="Normal 4 18 7" xfId="30444" xr:uid="{41902DD3-9495-48F3-82BD-7E73F4541671}"/>
    <cellStyle name="Normal 4 18 8" xfId="30445" xr:uid="{B06303CC-752E-4AEC-B2FA-89D2B46155B2}"/>
    <cellStyle name="Normal 4 19" xfId="3965" xr:uid="{07D38713-6394-48A3-BF1A-63F9FE434C3B}"/>
    <cellStyle name="Normal 4 19 2" xfId="9332" xr:uid="{152D64D2-9AF2-4517-9F65-23F5DD0DD58F}"/>
    <cellStyle name="Normal 4 19 2 2" xfId="30446" xr:uid="{048160EC-A3C0-4C73-B9ED-830CC0CD79E1}"/>
    <cellStyle name="Normal 4 19 2 2 2" xfId="30447" xr:uid="{373B6F16-DF2E-49CE-9498-C1E32AD6377C}"/>
    <cellStyle name="Normal 4 19 2 2 2 2" xfId="30448" xr:uid="{17E59BF4-3030-4B90-839D-92C2CCFA1B0A}"/>
    <cellStyle name="Normal 4 19 2 3" xfId="30449" xr:uid="{35B14002-8150-445B-B23D-96B779295471}"/>
    <cellStyle name="Normal 4 19 2 4" xfId="30450" xr:uid="{EE3D1C5F-5DA2-4279-8C55-06223F0BF773}"/>
    <cellStyle name="Normal 4 19 2 5" xfId="30451" xr:uid="{48089BCC-B30F-4C34-B19C-FCED185E3D70}"/>
    <cellStyle name="Normal 4 19 2 6" xfId="30452" xr:uid="{BDA2B5B5-CF4B-4D46-8918-33A43CD86AF1}"/>
    <cellStyle name="Normal 4 19 3" xfId="30453" xr:uid="{E39EAA81-305E-4C36-A15F-6C8E2BDB2994}"/>
    <cellStyle name="Normal 4 19 4" xfId="30454" xr:uid="{594DF067-58A4-4971-BEBE-2E2EDAB5854C}"/>
    <cellStyle name="Normal 4 19 4 2" xfId="30455" xr:uid="{F083803B-6944-4568-B6CA-8EF61EFBC7AB}"/>
    <cellStyle name="Normal 4 19 4 2 2" xfId="30456" xr:uid="{3A999CF9-2003-4B7D-AF4B-FD3C8BD94B5D}"/>
    <cellStyle name="Normal 4 19 5" xfId="30457" xr:uid="{E804E27C-6266-48AE-8821-3CD75CD446EF}"/>
    <cellStyle name="Normal 4 19 6" xfId="30458" xr:uid="{968A9357-B094-4BE2-B9BD-95737EF10345}"/>
    <cellStyle name="Normal 4 19 7" xfId="30459" xr:uid="{6B3747BE-5B35-4F52-A79D-5E59BA4216EF}"/>
    <cellStyle name="Normal 4 2" xfId="521" xr:uid="{00000000-0005-0000-0000-000009020000}"/>
    <cellStyle name="Normal 4 2 10" xfId="30460" xr:uid="{562EAF00-CC99-4795-9EF8-89501C126086}"/>
    <cellStyle name="Normal 4 2 11" xfId="30461" xr:uid="{C481EA8C-4F43-413B-8F27-F33FDDC7CB9C}"/>
    <cellStyle name="Normal 4 2 12" xfId="30462" xr:uid="{A648BFFB-C47D-4C3D-A3FB-595A6B33E4A9}"/>
    <cellStyle name="Normal 4 2 13" xfId="30463" xr:uid="{7BA31599-8097-4A75-80A3-732D81AD6A84}"/>
    <cellStyle name="Normal 4 2 14" xfId="30464" xr:uid="{41178A06-D528-40CF-8CC2-C641883CB017}"/>
    <cellStyle name="Normal 4 2 15" xfId="42539" xr:uid="{65F48F99-AA61-44E1-9CCD-5AB96ADBB5A2}"/>
    <cellStyle name="Normal 4 2 16" xfId="9333" xr:uid="{3B5B216E-31DA-4427-AD9B-A375E083D0ED}"/>
    <cellStyle name="Normal 4 2 17" xfId="3614" xr:uid="{B82F9FFC-189D-47BC-A9D4-4255AB17CF04}"/>
    <cellStyle name="Normal 4 2 2" xfId="3966" xr:uid="{E4A86AF7-F416-4C56-8545-4E6900A6F8C9}"/>
    <cellStyle name="Normal 4 2 2 2" xfId="30465" xr:uid="{B6D98392-198A-4EFA-AC72-3F25184262D0}"/>
    <cellStyle name="Normal 4 2 2 3" xfId="30466" xr:uid="{5F32FA49-6A1A-4796-9471-0C45359651AE}"/>
    <cellStyle name="Normal 4 2 2 4" xfId="30467" xr:uid="{094F938C-C491-4137-8DF5-01A18EEF08D2}"/>
    <cellStyle name="Normal 4 2 2 5" xfId="9334" xr:uid="{099AE7A0-3D5D-485D-8539-F5E6F4357169}"/>
    <cellStyle name="Normal 4 2 3" xfId="4431" xr:uid="{369B9BA3-17CE-4F41-A7B9-855B8E615271}"/>
    <cellStyle name="Normal 4 2 3 2" xfId="30469" xr:uid="{7A1AF691-6DDB-409C-9DFA-950AE2A8ABE8}"/>
    <cellStyle name="Normal 4 2 3 3" xfId="30470" xr:uid="{1A9C2413-C337-439C-90D0-80490DBE424D}"/>
    <cellStyle name="Normal 4 2 3 4" xfId="30471" xr:uid="{2979D7AE-A864-4974-A5F1-0D1D06972D14}"/>
    <cellStyle name="Normal 4 2 3 5" xfId="30468" xr:uid="{B1657156-A04C-4D62-924E-EB87A25D5E56}"/>
    <cellStyle name="Normal 4 2 4" xfId="30472" xr:uid="{D4B64063-34FE-4850-B89B-37C75EEEA333}"/>
    <cellStyle name="Normal 4 2 5" xfId="9335" xr:uid="{D3F0F9D3-63CA-4128-9D07-5D1AE1086067}"/>
    <cellStyle name="Normal 4 2 5 2" xfId="9336" xr:uid="{65B6A834-7A19-4637-B660-715081AE11D0}"/>
    <cellStyle name="Normal 4 2 5 3" xfId="9337" xr:uid="{543B2C8A-D42E-4212-9F0D-71ADAF03C94B}"/>
    <cellStyle name="Normal 4 2 6" xfId="30473" xr:uid="{91993BD0-3D2A-4D38-92F1-7E1C2358A048}"/>
    <cellStyle name="Normal 4 2 7" xfId="30474" xr:uid="{05FA116E-CAF0-4B84-B692-6C5EEAA09FAE}"/>
    <cellStyle name="Normal 4 2 8" xfId="30475" xr:uid="{4288B2F4-6068-4EB0-8F41-3857A4167124}"/>
    <cellStyle name="Normal 4 2 9" xfId="30476" xr:uid="{59F3248C-D526-4A2A-A1B7-A95AD8F6F833}"/>
    <cellStyle name="Normal 4 2_CTL_Lead_sheet_Q2'54_V1" xfId="30477" xr:uid="{5BB3900B-9804-4138-B18A-EEAB3BE5919C}"/>
    <cellStyle name="Normal 4 20" xfId="30478" xr:uid="{814FB9DF-E722-4EBA-BF91-D002B6B66F8C}"/>
    <cellStyle name="Normal 4 20 2" xfId="30479" xr:uid="{6B775B2B-1492-43E1-BEFD-08D05BB8FB8B}"/>
    <cellStyle name="Normal 4 20 2 2" xfId="30480" xr:uid="{B7E31FF5-DD89-4872-853C-33F2D144857E}"/>
    <cellStyle name="Normal 4 20 2 2 2" xfId="30481" xr:uid="{F17AE3C3-B7F0-4B89-8A75-B10B2E0C55E4}"/>
    <cellStyle name="Normal 4 20 2 2 2 2" xfId="30482" xr:uid="{C484A0CA-3267-4ABB-89B3-AB346ED5206A}"/>
    <cellStyle name="Normal 4 20 2 3" xfId="30483" xr:uid="{91AAF728-2AE7-4570-8BD4-9A7877FD1367}"/>
    <cellStyle name="Normal 4 20 2 4" xfId="30484" xr:uid="{F0CF3C6C-0705-4D36-9F7F-03EEA7298FF6}"/>
    <cellStyle name="Normal 4 20 2 5" xfId="30485" xr:uid="{52D72527-90F1-4781-8414-D5E3A53DFB41}"/>
    <cellStyle name="Normal 4 20 2 6" xfId="30486" xr:uid="{D65B3629-58D3-4318-A326-F1699F027726}"/>
    <cellStyle name="Normal 4 20 3" xfId="30487" xr:uid="{F7DD40EF-5E05-40A6-BECA-75E1E9CE2460}"/>
    <cellStyle name="Normal 4 20 4" xfId="30488" xr:uid="{E6CBDB6A-5CC8-4FE5-A67E-6060D54BB1FF}"/>
    <cellStyle name="Normal 4 20 5" xfId="30489" xr:uid="{7EBD5634-8B4C-4018-B27E-9C017B6B928D}"/>
    <cellStyle name="Normal 4 20 6" xfId="30490" xr:uid="{45AC24D0-0D3B-44FE-B48C-7A158A5981C4}"/>
    <cellStyle name="Normal 4 21" xfId="30491" xr:uid="{63573ED1-9F53-4089-A3A2-2EBAA37B2017}"/>
    <cellStyle name="Normal 4 21 2" xfId="30492" xr:uid="{D2EEBE2D-9827-4A9C-B8BD-A3C4A80A5E5F}"/>
    <cellStyle name="Normal 4 21 3" xfId="30493" xr:uid="{43DBA574-3A43-489A-BE15-40976D4E3D0A}"/>
    <cellStyle name="Normal 4 21 4" xfId="30494" xr:uid="{231A683B-D23F-4FB2-817E-DE7ED852AF0E}"/>
    <cellStyle name="Normal 4 21 5" xfId="30495" xr:uid="{198E8B91-CC87-4DB8-914E-54C0CAB48993}"/>
    <cellStyle name="Normal 4 22" xfId="30496" xr:uid="{0B5E253A-C031-453C-AFEF-168F7F8AE647}"/>
    <cellStyle name="Normal 4 22 2" xfId="30497" xr:uid="{F1B8B9D2-483B-495E-BC35-92749AD4DA25}"/>
    <cellStyle name="Normal 4 22 3" xfId="30498" xr:uid="{27BBD739-F734-48FA-B264-BB99ACBCE4E2}"/>
    <cellStyle name="Normal 4 22 4" xfId="30499" xr:uid="{66C88BA5-477B-4764-AE56-B56AC1C30D19}"/>
    <cellStyle name="Normal 4 22 5" xfId="30500" xr:uid="{EE8A7FC0-0F3F-4912-AB86-31105FBF0310}"/>
    <cellStyle name="Normal 4 23" xfId="30501" xr:uid="{389EFEA5-9084-498D-8938-B6E70065A579}"/>
    <cellStyle name="Normal 4 23 2" xfId="30502" xr:uid="{F09CBE30-0D29-47D1-9296-DFED7D009F21}"/>
    <cellStyle name="Normal 4 23 3" xfId="30503" xr:uid="{AEB9ED44-6D0B-475D-913C-667DB97828DB}"/>
    <cellStyle name="Normal 4 23 4" xfId="30504" xr:uid="{907EE8E2-5D4C-497C-B922-3C510DA2BE87}"/>
    <cellStyle name="Normal 4 23 5" xfId="30505" xr:uid="{2C6B18BD-8EE8-4A03-8D8D-9FEBE288DE07}"/>
    <cellStyle name="Normal 4 24" xfId="30506" xr:uid="{63214BE2-83B0-4CD9-840B-E409576217A2}"/>
    <cellStyle name="Normal 4 24 2" xfId="30507" xr:uid="{C01FB3F3-3DCA-4E00-8705-141D0F831912}"/>
    <cellStyle name="Normal 4 24 3" xfId="30508" xr:uid="{C514EAB5-B24E-470E-BDE0-5C6843C06649}"/>
    <cellStyle name="Normal 4 24 4" xfId="30509" xr:uid="{A34F431C-E7D0-4AA3-A40E-0E17E77E7B10}"/>
    <cellStyle name="Normal 4 24 5" xfId="30510" xr:uid="{BCA93BB7-3D70-4E85-A164-5D9A1AF9759C}"/>
    <cellStyle name="Normal 4 25" xfId="30511" xr:uid="{47083C69-44D1-4E9E-8AD3-9497F56918EB}"/>
    <cellStyle name="Normal 4 25 2" xfId="30512" xr:uid="{BBC55B5B-B7A8-4B84-B9A7-9E500EB3C820}"/>
    <cellStyle name="Normal 4 25 3" xfId="30513" xr:uid="{3DAD1E68-AA44-43E7-9293-3434AFB9C406}"/>
    <cellStyle name="Normal 4 25 4" xfId="30514" xr:uid="{84DEBEBD-BD91-40E3-B617-FD7DA31CD4BA}"/>
    <cellStyle name="Normal 4 25 5" xfId="30515" xr:uid="{21A2E2EB-15B8-4BF1-965F-DAA9A8EE42F1}"/>
    <cellStyle name="Normal 4 26" xfId="30516" xr:uid="{EB353ED1-C98D-41EA-92E9-5D1AD3F5E3F3}"/>
    <cellStyle name="Normal 4 26 2" xfId="30517" xr:uid="{3590B05D-C637-4A9B-B537-65ED7800EB59}"/>
    <cellStyle name="Normal 4 26 3" xfId="30518" xr:uid="{0AEEDBBF-1039-4F6A-8DBC-ED40A57552A9}"/>
    <cellStyle name="Normal 4 26 4" xfId="30519" xr:uid="{7EBA55DA-12C8-4AE3-B2A7-808C5DA94E6D}"/>
    <cellStyle name="Normal 4 26 5" xfId="30520" xr:uid="{014B6C34-0DD6-4C65-B6C1-65F22B370000}"/>
    <cellStyle name="Normal 4 27" xfId="30521" xr:uid="{8BA0C268-1A10-485C-8767-E25B8018D3B0}"/>
    <cellStyle name="Normal 4 27 2" xfId="30522" xr:uid="{561C3CBC-3DF5-4301-96EC-2E5685017955}"/>
    <cellStyle name="Normal 4 27 3" xfId="30523" xr:uid="{9D3DA505-14AA-4C40-A7A7-B165164B512A}"/>
    <cellStyle name="Normal 4 27 4" xfId="30524" xr:uid="{93DFA884-35F4-40A3-AE01-7BC5A2216F67}"/>
    <cellStyle name="Normal 4 27 5" xfId="30525" xr:uid="{EA479DE0-DA24-4D19-ADF0-8A1A854B633E}"/>
    <cellStyle name="Normal 4 28" xfId="30526" xr:uid="{870E3C9C-EB8D-4B6F-B7F5-FF74E6CD3390}"/>
    <cellStyle name="Normal 4 28 2" xfId="30527" xr:uid="{2F21FF3B-2660-4234-86CF-61911C0B7A1E}"/>
    <cellStyle name="Normal 4 28 3" xfId="30528" xr:uid="{C310E088-0462-4921-8E86-084D901AFBC6}"/>
    <cellStyle name="Normal 4 28 4" xfId="30529" xr:uid="{102B5918-3F8F-436C-890B-312CEEBDBFA3}"/>
    <cellStyle name="Normal 4 28 5" xfId="30530" xr:uid="{7B5E98BE-97DA-4604-96A4-476A9F76EA6B}"/>
    <cellStyle name="Normal 4 29" xfId="30531" xr:uid="{948C09D1-F552-45DB-A103-4E2F8D47C9FE}"/>
    <cellStyle name="Normal 4 29 2" xfId="30532" xr:uid="{ACA5A338-FAFA-4BF0-98EF-10A4649E32F5}"/>
    <cellStyle name="Normal 4 29 3" xfId="30533" xr:uid="{55AEA141-EA20-4D72-A3FC-91D8CA3F2E07}"/>
    <cellStyle name="Normal 4 29 4" xfId="30534" xr:uid="{B53C0389-2BF6-4D1A-AFE9-F274E8C1B8A9}"/>
    <cellStyle name="Normal 4 29 5" xfId="30535" xr:uid="{346E7A4A-AA78-4714-9BAF-172A4EA013E0}"/>
    <cellStyle name="Normal 4 3" xfId="1144" xr:uid="{1F8DB538-4495-4AC6-913F-711CD563EA7A}"/>
    <cellStyle name="Normal 4 3 2" xfId="3968" xr:uid="{08401187-75ED-480E-9352-5EA9289BB664}"/>
    <cellStyle name="Normal 4 3 2 2" xfId="30538" xr:uid="{3A3D0C04-2122-4A46-9D9D-6493BE4F0AA9}"/>
    <cellStyle name="Normal 4 3 2 3" xfId="30537" xr:uid="{C4965563-433D-4CF0-A735-7A49E89ED6B6}"/>
    <cellStyle name="Normal 4 3 3" xfId="6074" xr:uid="{8787F82D-2AFC-4D09-84B1-229C6452B126}"/>
    <cellStyle name="Normal 4 3 3 2" xfId="30539" xr:uid="{42A32DE5-4238-4211-9588-B869A2D85D5D}"/>
    <cellStyle name="Normal 4 3 4" xfId="30540" xr:uid="{294289C4-956A-4374-8715-19C7B11470EC}"/>
    <cellStyle name="Normal 4 3 5" xfId="1280" xr:uid="{25574557-B1A0-485C-A584-797541AF375A}"/>
    <cellStyle name="Normal 4 3 5 2" xfId="30541" xr:uid="{1AE2808B-6443-4831-AAFB-C99396E65501}"/>
    <cellStyle name="Normal 4 3 6" xfId="30536" xr:uid="{258C083E-644C-457B-A3E5-0FEE2C434F21}"/>
    <cellStyle name="Normal 4 3 7" xfId="3967" xr:uid="{A1E016CD-7FDB-451B-9770-13D88E32A559}"/>
    <cellStyle name="Normal 4 30" xfId="30542" xr:uid="{E137B00B-D9EE-426F-B065-E1D92913194A}"/>
    <cellStyle name="Normal 4 30 2" xfId="30543" xr:uid="{501E5480-484C-436C-89BF-66E8E0374D39}"/>
    <cellStyle name="Normal 4 30 3" xfId="30544" xr:uid="{09B2488B-3CCC-4E54-9214-FBE698549FE0}"/>
    <cellStyle name="Normal 4 30 4" xfId="30545" xr:uid="{FB18BA75-FE0E-46E3-95CB-24BE459AEFFC}"/>
    <cellStyle name="Normal 4 30 5" xfId="30546" xr:uid="{7201B2A4-102E-4037-8386-0F70521B4DF7}"/>
    <cellStyle name="Normal 4 31" xfId="30547" xr:uid="{7F96C50A-B57D-408B-B2D8-E161E649FBA9}"/>
    <cellStyle name="Normal 4 31 2" xfId="30548" xr:uid="{3D8CE1FE-18CA-44A9-845E-F04B79B58FB4}"/>
    <cellStyle name="Normal 4 31 3" xfId="30549" xr:uid="{0B11B033-310F-46CB-B732-15DE7E4C37EC}"/>
    <cellStyle name="Normal 4 31 4" xfId="30550" xr:uid="{F4E7ADC1-143D-4146-9593-0F47FB7E5113}"/>
    <cellStyle name="Normal 4 31 5" xfId="30551" xr:uid="{71902693-4CF5-4255-B076-70DADF39CF20}"/>
    <cellStyle name="Normal 4 32" xfId="30552" xr:uid="{DA3970F6-A41E-4544-A0F1-11A0222E6578}"/>
    <cellStyle name="Normal 4 32 2" xfId="30553" xr:uid="{AE54AA09-28D7-4F10-A11B-0A1EEDA5CCAA}"/>
    <cellStyle name="Normal 4 32 3" xfId="30554" xr:uid="{13DFCB86-8829-4B27-B0CD-9BFA4111FF34}"/>
    <cellStyle name="Normal 4 32 4" xfId="30555" xr:uid="{E6544D0C-5545-4576-892E-91627299D931}"/>
    <cellStyle name="Normal 4 32 5" xfId="30556" xr:uid="{0FC7380A-B218-40CC-8F7B-E569B17DDEA7}"/>
    <cellStyle name="Normal 4 33" xfId="30557" xr:uid="{9F503243-843E-488E-B450-BBD161E33B74}"/>
    <cellStyle name="Normal 4 33 2" xfId="30558" xr:uid="{4CCD8B99-C1CA-447A-A283-5C23F1A0CDA9}"/>
    <cellStyle name="Normal 4 33 3" xfId="30559" xr:uid="{AD8A351B-969A-49BC-A8B4-F196131DA778}"/>
    <cellStyle name="Normal 4 33 4" xfId="30560" xr:uid="{096C2EEF-1DA5-4B40-AE75-BE3DF0D940DB}"/>
    <cellStyle name="Normal 4 33 5" xfId="30561" xr:uid="{A2CE2BE1-0F2A-4F54-AA3D-C68FE9AFE987}"/>
    <cellStyle name="Normal 4 34" xfId="30562" xr:uid="{873C5988-AE5E-4B69-80D9-E7B7B2E6CB5E}"/>
    <cellStyle name="Normal 4 34 2" xfId="30563" xr:uid="{797F1A0B-35A9-4FE5-84B5-118995C6B4D4}"/>
    <cellStyle name="Normal 4 34 3" xfId="30564" xr:uid="{462B96CC-54FE-47A2-81CE-1FE51571751B}"/>
    <cellStyle name="Normal 4 34 4" xfId="30565" xr:uid="{1F35D118-B836-48B3-92B3-6B742EF576FA}"/>
    <cellStyle name="Normal 4 34 5" xfId="30566" xr:uid="{EF3BEFB7-DF6E-4531-B097-3AD358A44454}"/>
    <cellStyle name="Normal 4 35" xfId="30567" xr:uid="{4D0B38C1-BB84-43D7-A215-AD7B96CF4D2E}"/>
    <cellStyle name="Normal 4 35 2" xfId="30568" xr:uid="{9C0EAEBC-CE87-4F83-A275-775D976E04E0}"/>
    <cellStyle name="Normal 4 35 3" xfId="30569" xr:uid="{8E400D53-A0E4-4A93-96D4-3039C2DED017}"/>
    <cellStyle name="Normal 4 35 4" xfId="30570" xr:uid="{0C4FE9F0-ABBD-4095-BD55-0B7D34564F34}"/>
    <cellStyle name="Normal 4 35 5" xfId="30571" xr:uid="{F7D13C75-AFAD-43B6-8232-2846BC912DCF}"/>
    <cellStyle name="Normal 4 36" xfId="30572" xr:uid="{6C1336D8-F0A5-4DA1-B482-10500A804886}"/>
    <cellStyle name="Normal 4 36 2" xfId="30573" xr:uid="{C75BCC79-A94A-4361-9FDB-589E8CD6A4A2}"/>
    <cellStyle name="Normal 4 36 3" xfId="30574" xr:uid="{30504C0B-16D5-44D1-B1C8-E47CC01CB081}"/>
    <cellStyle name="Normal 4 36 4" xfId="30575" xr:uid="{FDF94BA2-01B9-44C5-A5E3-586345609AF9}"/>
    <cellStyle name="Normal 4 36 5" xfId="30576" xr:uid="{D41DA857-69EC-48E2-8AEF-D37D5F3D6B2E}"/>
    <cellStyle name="Normal 4 37" xfId="30577" xr:uid="{5F46D525-683D-454F-AEF5-38D91AD2D983}"/>
    <cellStyle name="Normal 4 37 2" xfId="30578" xr:uid="{CA1C2DDE-ED36-40F0-ACF6-05B064CEEF02}"/>
    <cellStyle name="Normal 4 37 3" xfId="30579" xr:uid="{B00330DA-1CE0-4AE5-AF51-899A484F48A3}"/>
    <cellStyle name="Normal 4 37 4" xfId="30580" xr:uid="{710F17E4-E15B-4489-BAEE-0BF6B91EFA03}"/>
    <cellStyle name="Normal 4 37 5" xfId="30581" xr:uid="{F004149F-2AD8-4005-9AA2-EFDEDF745AAB}"/>
    <cellStyle name="Normal 4 38" xfId="30582" xr:uid="{4B2AB2F1-48D6-4659-9D71-E5990A5EE96C}"/>
    <cellStyle name="Normal 4 38 2" xfId="30583" xr:uid="{3849B59B-F1FE-4413-B703-90BBA542DD46}"/>
    <cellStyle name="Normal 4 38 3" xfId="30584" xr:uid="{7E45B027-2983-48F7-AD8B-55316BBE17FB}"/>
    <cellStyle name="Normal 4 38 4" xfId="30585" xr:uid="{A5577AB4-D7FB-4B77-8F86-F37E9B4773F4}"/>
    <cellStyle name="Normal 4 38 5" xfId="30586" xr:uid="{E922AFD1-6C44-436A-B50E-E61E43683B05}"/>
    <cellStyle name="Normal 4 39" xfId="30587" xr:uid="{2FC6D881-EA37-4EDA-A506-1B214255804D}"/>
    <cellStyle name="Normal 4 39 2" xfId="30588" xr:uid="{C97523B8-49DF-4C87-AA51-4030403D90F5}"/>
    <cellStyle name="Normal 4 39 3" xfId="30589" xr:uid="{92D42F99-8553-4E26-A6FC-7E23ED1DCFCB}"/>
    <cellStyle name="Normal 4 39 4" xfId="30590" xr:uid="{D77FD1BC-8F54-4786-952F-38FB0F0FBA11}"/>
    <cellStyle name="Normal 4 39 5" xfId="30591" xr:uid="{FFFBECFD-3AE1-41C0-9A28-20CDC47D26D2}"/>
    <cellStyle name="Normal 4 4" xfId="1245" xr:uid="{A0447C06-A87F-46C2-91E3-BB0CEA19ED25}"/>
    <cellStyle name="Normal 4 4 2" xfId="6167" xr:uid="{799C8250-631D-4300-82FA-E91AD01144E6}"/>
    <cellStyle name="Normal 4 4 2 2" xfId="30593" xr:uid="{17B9CA53-80BC-4D2D-A324-9A965D5257CC}"/>
    <cellStyle name="Normal 4 4 3" xfId="30592" xr:uid="{DA0751D3-53BA-4D86-BCEC-BFD79D9FD580}"/>
    <cellStyle name="Normal 4 4 4" xfId="46599" xr:uid="{03EB197B-C3DC-4479-B44E-B5EF95A5F428}"/>
    <cellStyle name="Normal 4 4 5" xfId="4169" xr:uid="{D0C7408C-FC9F-42E4-B218-1F0BC07D8CDF}"/>
    <cellStyle name="Normal 4 40" xfId="30594" xr:uid="{1CA15B4A-43A6-4631-995D-D35726EE8329}"/>
    <cellStyle name="Normal 4 40 2" xfId="30595" xr:uid="{5754C3D2-1B92-4046-8D96-541DCA8C73F1}"/>
    <cellStyle name="Normal 4 40 3" xfId="30596" xr:uid="{77AB9113-AA09-485F-8951-70CD439B54F7}"/>
    <cellStyle name="Normal 4 40 4" xfId="30597" xr:uid="{4E5647E0-3C3D-4603-8350-A7F68066DCB7}"/>
    <cellStyle name="Normal 4 40 5" xfId="30598" xr:uid="{F042D654-CB05-4087-9447-42080796AAD6}"/>
    <cellStyle name="Normal 4 41" xfId="30599" xr:uid="{9FD35EE2-67E1-46E2-A118-640BB350FA60}"/>
    <cellStyle name="Normal 4 41 2" xfId="30600" xr:uid="{8D72D62F-0FBA-408A-944B-923B1D28D3D6}"/>
    <cellStyle name="Normal 4 41 3" xfId="30601" xr:uid="{6F80C365-22DB-4260-949D-D3E3E78B2B6B}"/>
    <cellStyle name="Normal 4 41 4" xfId="30602" xr:uid="{495E4617-EB5F-4E84-BB50-7A3DEEA6A295}"/>
    <cellStyle name="Normal 4 41 5" xfId="30603" xr:uid="{0F5909DB-1436-4755-AB19-371EAD0B75E7}"/>
    <cellStyle name="Normal 4 42" xfId="30604" xr:uid="{9EAF0960-EFF5-4D52-91BB-DF67E6E11897}"/>
    <cellStyle name="Normal 4 43" xfId="30605" xr:uid="{055C3954-3D4A-40EC-B363-8CE21F34FC71}"/>
    <cellStyle name="Normal 4 44" xfId="30606" xr:uid="{1DAC4DF5-480E-4702-BFAE-74EA4AF917AA}"/>
    <cellStyle name="Normal 4 45" xfId="30607" xr:uid="{C482B706-6AC8-427B-943D-0927F9C73787}"/>
    <cellStyle name="Normal 4 46" xfId="30608" xr:uid="{D722BB0D-B546-4DE6-AC5E-B13B73546460}"/>
    <cellStyle name="Normal 4 47" xfId="30609" xr:uid="{F466F947-1294-4D03-98B7-C4020352019E}"/>
    <cellStyle name="Normal 4 48" xfId="30610" xr:uid="{06B51FBB-522D-4BA4-B51A-A12D8F808825}"/>
    <cellStyle name="Normal 4 49" xfId="30611" xr:uid="{C6CF7318-B19B-4552-ACF6-9ABCF8FDD3B3}"/>
    <cellStyle name="Normal 4 5" xfId="1350" xr:uid="{2416513C-F0ED-4E77-A043-942674CB2EF4}"/>
    <cellStyle name="Normal 4 5 2" xfId="6225" xr:uid="{15C70E76-851B-4440-87B9-2CDA3D2BDE84}"/>
    <cellStyle name="Normal 4 5 2 2" xfId="30613" xr:uid="{2037EEFE-CBE6-43BC-B7C0-7181A350B56E}"/>
    <cellStyle name="Normal 4 5 3" xfId="30612" xr:uid="{9D09B144-ABF1-4908-B0EA-7C5751C670DA}"/>
    <cellStyle name="Normal 4 5 4" xfId="4214" xr:uid="{5884C454-F9B7-4602-88CF-64F5835B4A2E}"/>
    <cellStyle name="Normal 4 50" xfId="30614" xr:uid="{457733AC-51DA-4575-B7AC-0615289AF260}"/>
    <cellStyle name="Normal 4 51" xfId="30615" xr:uid="{98A4A197-7A0F-4FE6-8732-9012A9AAB294}"/>
    <cellStyle name="Normal 4 52" xfId="30616" xr:uid="{30C8C83D-F4F7-4A7D-AFF7-CAAFF3FFCB39}"/>
    <cellStyle name="Normal 4 53" xfId="30617" xr:uid="{DA8FA45D-938E-4952-ADCC-2858F858ED78}"/>
    <cellStyle name="Normal 4 54" xfId="30618" xr:uid="{C599B6BA-03F4-4E2F-B10E-091A362E6A6E}"/>
    <cellStyle name="Normal 4 55" xfId="30619" xr:uid="{ACCC2F39-8DF8-4C3A-A592-2E06D863888E}"/>
    <cellStyle name="Normal 4 56" xfId="30620" xr:uid="{5E0482E2-16E7-4CDA-8394-92B062369746}"/>
    <cellStyle name="Normal 4 57" xfId="30621" xr:uid="{CDC2003F-97F7-412A-89C4-311257FF059E}"/>
    <cellStyle name="Normal 4 58" xfId="30622" xr:uid="{E6EC1EA1-F80E-445A-91BD-AF68D7AB51FC}"/>
    <cellStyle name="Normal 4 59" xfId="30623" xr:uid="{AF67CDC8-6C50-4B0E-AFC8-0A1F82D879DF}"/>
    <cellStyle name="Normal 4 6" xfId="1059" xr:uid="{1EFC475A-A00B-4139-9666-70DCC6795B56}"/>
    <cellStyle name="Normal 4 6 2" xfId="5977" xr:uid="{AE5427DA-8792-4051-A1A4-E90C2823C11A}"/>
    <cellStyle name="Normal 4 6 2 2" xfId="30625" xr:uid="{C3BA836F-FD95-42AB-848A-99856F9A4F83}"/>
    <cellStyle name="Normal 4 6 3" xfId="30624" xr:uid="{4163C052-3D54-402C-8D41-923A9C7DA56C}"/>
    <cellStyle name="Normal 4 6 4" xfId="4327" xr:uid="{DDB7696F-09B9-4360-BC5C-EC45FFEF9D56}"/>
    <cellStyle name="Normal 4 60" xfId="30626" xr:uid="{81B03DAA-1EEF-483E-8A18-4DE09CC871EB}"/>
    <cellStyle name="Normal 4 61" xfId="30627" xr:uid="{718FBF16-B3FD-4D6C-96C3-A12C8C1D76BD}"/>
    <cellStyle name="Normal 4 62" xfId="30628" xr:uid="{C5E6BF40-2416-4069-BCCD-6A350DC58070}"/>
    <cellStyle name="Normal 4 63" xfId="30629" xr:uid="{3F4C6391-9D31-4FF9-90BD-8C83468EB242}"/>
    <cellStyle name="Normal 4 64" xfId="30630" xr:uid="{C877A0C7-8543-42D7-95D8-E4335E48A80C}"/>
    <cellStyle name="Normal 4 65" xfId="30631" xr:uid="{399D578E-9672-47BF-8CE8-F2126136CF41}"/>
    <cellStyle name="Normal 4 66" xfId="30632" xr:uid="{06AD9173-0056-4D60-BA40-7EB2B0865F0F}"/>
    <cellStyle name="Normal 4 67" xfId="30633" xr:uid="{F19E8706-B875-47C6-B5A0-F8D4ED354A00}"/>
    <cellStyle name="Normal 4 68" xfId="30634" xr:uid="{6A1CC6B4-0319-45BD-B130-3537A019EF0E}"/>
    <cellStyle name="Normal 4 69" xfId="30635" xr:uid="{9C53E761-C2FB-4758-AE54-2F8F1D8B8A6C}"/>
    <cellStyle name="Normal 4 7" xfId="1040" xr:uid="{BD2EBB04-1AF7-46EF-BFCF-623D185D5D0F}"/>
    <cellStyle name="Normal 4 7 10" xfId="46592" xr:uid="{E7973A3C-42AF-4D82-AB46-C5F66FCA577D}"/>
    <cellStyle name="Normal 4 7 11" xfId="4597" xr:uid="{91B161FD-A6CC-42EA-85F8-403CD2883FF6}"/>
    <cellStyle name="Normal 4 7 2" xfId="5951" xr:uid="{C86101E1-2C0F-4D74-8534-C89CA9025CE7}"/>
    <cellStyle name="Normal 4 7 2 2" xfId="30637" xr:uid="{874C4643-CE54-4A09-9D9A-DE3D85362BDB}"/>
    <cellStyle name="Normal 4 7 3" xfId="30638" xr:uid="{FE1B99F2-7EB1-45D6-9C22-618E7D8A04FC}"/>
    <cellStyle name="Normal 4 7 4" xfId="30639" xr:uid="{F87FCD69-8B26-4658-BFC4-E59366F0F3E3}"/>
    <cellStyle name="Normal 4 7 5" xfId="30640" xr:uid="{23CF263F-2E44-4413-815C-2E6BE7BFE50C}"/>
    <cellStyle name="Normal 4 7 6" xfId="30641" xr:uid="{935FDC55-5B75-4B34-891B-D8B6F5BCEC33}"/>
    <cellStyle name="Normal 4 7 6 2" xfId="30642" xr:uid="{4637E91C-6A6E-4B52-9CCC-05051BA10028}"/>
    <cellStyle name="Normal 4 7 6 2 2" xfId="30643" xr:uid="{F7BAC04F-7F62-41B4-A92B-D105AB616DC2}"/>
    <cellStyle name="Normal 4 7 6 3" xfId="30644" xr:uid="{BED8D9E0-B99D-41E5-8795-B8F72986CFD3}"/>
    <cellStyle name="Normal 4 7 6 4" xfId="30645" xr:uid="{64ADB5B6-3090-4B6B-ABC3-2B191A27D3B2}"/>
    <cellStyle name="Normal 4 7 6 5" xfId="30646" xr:uid="{F4836B2B-38E4-4115-8512-6D29EC47C924}"/>
    <cellStyle name="Normal 4 7 6 6" xfId="30647" xr:uid="{A6D437DE-779D-4937-A874-390BDB28A878}"/>
    <cellStyle name="Normal 4 7 7" xfId="30648" xr:uid="{F59B38C5-24B1-4BD1-B7DC-696286455F87}"/>
    <cellStyle name="Normal 4 7 8" xfId="30649" xr:uid="{F39BA590-48D9-4A1C-A11E-9F82FA35B359}"/>
    <cellStyle name="Normal 4 7 9" xfId="30636" xr:uid="{48A5F292-E569-4C9E-8EF2-98205C47E688}"/>
    <cellStyle name="Normal 4 70" xfId="30650" xr:uid="{E2633655-5CAB-4EEA-9E5F-21E2D1785F01}"/>
    <cellStyle name="Normal 4 71" xfId="30651" xr:uid="{1EEB024E-EC30-4A02-BF2B-2128E06FB6B0}"/>
    <cellStyle name="Normal 4 72" xfId="30652" xr:uid="{A01F8668-5F62-4997-84DE-EF6B5BBF7766}"/>
    <cellStyle name="Normal 4 73" xfId="30653" xr:uid="{756F34B5-B322-44F9-A5EA-9F4C8E193848}"/>
    <cellStyle name="Normal 4 74" xfId="30654" xr:uid="{7473FE58-FF72-4AFD-AE2B-BFE2DCCB2D9B}"/>
    <cellStyle name="Normal 4 75" xfId="30655" xr:uid="{417E95EC-9FD7-4FF8-8FF4-1485FF35BED5}"/>
    <cellStyle name="Normal 4 76" xfId="30656" xr:uid="{3032C0BF-7029-4F4E-80A0-9532FCE667AB}"/>
    <cellStyle name="Normal 4 77" xfId="30657" xr:uid="{BED0E4F8-0911-4288-A01B-E15AE0716A76}"/>
    <cellStyle name="Normal 4 78" xfId="30658" xr:uid="{1256CA16-D012-401E-9231-ABB411E77081}"/>
    <cellStyle name="Normal 4 79" xfId="30659" xr:uid="{4BBC4815-2397-423F-8222-8306389F61DC}"/>
    <cellStyle name="Normal 4 8" xfId="1715" xr:uid="{C3348245-00BE-4D4D-9A6B-B4E16BFB1BAD}"/>
    <cellStyle name="Normal 4 8 10" xfId="47281" xr:uid="{EB11A215-AB92-4A57-9055-5EDFE0591F11}"/>
    <cellStyle name="Normal 4 8 11" xfId="5110" xr:uid="{51AD517A-6F2B-4F94-9177-4F47A6DB8866}"/>
    <cellStyle name="Normal 4 8 2" xfId="6655" xr:uid="{6E2B733D-33FC-400D-9E4C-7B2B4BA72792}"/>
    <cellStyle name="Normal 4 8 2 2" xfId="30661" xr:uid="{594E4D61-8E0A-4427-B784-C11ACC498090}"/>
    <cellStyle name="Normal 4 8 3" xfId="30662" xr:uid="{CBBACA5C-305B-4F8E-84E4-FCEEBF43070C}"/>
    <cellStyle name="Normal 4 8 4" xfId="30663" xr:uid="{A231EF4B-E9A4-4822-8A98-299DC67B0464}"/>
    <cellStyle name="Normal 4 8 5" xfId="30664" xr:uid="{7C08A94E-3CE6-4E0B-8A9A-79710BCE577E}"/>
    <cellStyle name="Normal 4 8 6" xfId="30665" xr:uid="{327D7380-E522-4D6D-80DD-B8E506B65C3B}"/>
    <cellStyle name="Normal 4 8 6 2" xfId="30666" xr:uid="{3D636FA1-5152-41F4-ACD5-D4C8B7538462}"/>
    <cellStyle name="Normal 4 8 6 2 2" xfId="30667" xr:uid="{A0AFAD9C-5F90-4E0D-AB53-2933F623582B}"/>
    <cellStyle name="Normal 4 8 6 3" xfId="30668" xr:uid="{809EDFDD-48F1-47A5-B4D1-2C84ED04E425}"/>
    <cellStyle name="Normal 4 8 6 4" xfId="30669" xr:uid="{3C04269C-AA37-4AFD-A437-22F12476D5FC}"/>
    <cellStyle name="Normal 4 8 6 5" xfId="30670" xr:uid="{6EF90607-6362-4F84-8FDD-E182316A3641}"/>
    <cellStyle name="Normal 4 8 6 6" xfId="30671" xr:uid="{DD068DF3-5365-4FF1-A5E4-2464242F558C}"/>
    <cellStyle name="Normal 4 8 7" xfId="30672" xr:uid="{918615FB-C5EE-43F7-8CBE-910D8D5CD704}"/>
    <cellStyle name="Normal 4 8 8" xfId="30673" xr:uid="{B08DFC85-59B9-4D36-8775-DD7F68FA8D0F}"/>
    <cellStyle name="Normal 4 8 9" xfId="30660" xr:uid="{0AA79D15-501D-4BDF-B7A5-497BE4761219}"/>
    <cellStyle name="Normal 4 80" xfId="30674" xr:uid="{60F9B83F-837B-49E6-AD49-47F6DEF28F53}"/>
    <cellStyle name="Normal 4 81" xfId="30675" xr:uid="{E99F6394-E078-4628-B1FE-FB1470BFE8A7}"/>
    <cellStyle name="Normal 4 82" xfId="30676" xr:uid="{7CC948D7-FE21-4221-ACA7-7ED5FEFAEBCB}"/>
    <cellStyle name="Normal 4 83" xfId="30677" xr:uid="{CBA0747B-7C03-4808-AE57-719C92DD9877}"/>
    <cellStyle name="Normal 4 84" xfId="30678" xr:uid="{CE63D3A1-2A04-40EF-BB0B-864AF55372A8}"/>
    <cellStyle name="Normal 4 85" xfId="30679" xr:uid="{E72DFF68-82E3-46DA-90BA-CC0ED4C7CEF9}"/>
    <cellStyle name="Normal 4 86" xfId="30680" xr:uid="{E1338A82-3FF7-40C7-B32C-F3FE0435F4E3}"/>
    <cellStyle name="Normal 4 87" xfId="30681" xr:uid="{91DB4CBB-A171-4253-A163-DC46386D3066}"/>
    <cellStyle name="Normal 4 88" xfId="30682" xr:uid="{2177864F-FF5A-4866-8699-0E4A05F72F6B}"/>
    <cellStyle name="Normal 4 89" xfId="30683" xr:uid="{FFBD81B0-BEF5-4D68-84A0-D57557D1CEA0}"/>
    <cellStyle name="Normal 4 9" xfId="974" xr:uid="{7D2AFBFE-2347-4732-B445-7D6084A8A272}"/>
    <cellStyle name="Normal 4 9 10" xfId="46547" xr:uid="{4F4BB652-5EFE-4E7F-A34B-34672E841DFA}"/>
    <cellStyle name="Normal 4 9 11" xfId="5903" xr:uid="{86E38E0D-4745-47A4-BE47-6EFC010D81B7}"/>
    <cellStyle name="Normal 4 9 2" xfId="30685" xr:uid="{3E773F22-75D9-4F6F-AE94-4B53CD031CFC}"/>
    <cellStyle name="Normal 4 9 3" xfId="30686" xr:uid="{BEB0FB47-71CD-4E57-97C1-A6F7CE32BFF3}"/>
    <cellStyle name="Normal 4 9 4" xfId="30687" xr:uid="{2A5B1E8C-C0CB-47FD-ADF5-D227D788A21F}"/>
    <cellStyle name="Normal 4 9 5" xfId="30688" xr:uid="{57E9D7D8-2A6D-4FBC-BF8F-79DDBA298A0D}"/>
    <cellStyle name="Normal 4 9 6" xfId="30689" xr:uid="{4F0F05FF-51E3-4587-9C2C-14CC508C64EB}"/>
    <cellStyle name="Normal 4 9 6 2" xfId="30690" xr:uid="{7D064142-B5D3-42A9-B0BA-A263FB78B261}"/>
    <cellStyle name="Normal 4 9 6 2 2" xfId="30691" xr:uid="{76596C08-9C76-4277-85FF-86E0E17C22DF}"/>
    <cellStyle name="Normal 4 9 6 3" xfId="30692" xr:uid="{30CC4E8D-64E0-4D71-92F8-B00A2A7833AD}"/>
    <cellStyle name="Normal 4 9 6 4" xfId="30693" xr:uid="{FE1A6913-0FAD-40B1-AA17-250D8FD6F429}"/>
    <cellStyle name="Normal 4 9 6 5" xfId="30694" xr:uid="{C8A4EA65-4C22-48E5-A449-3AD82D106AC1}"/>
    <cellStyle name="Normal 4 9 6 6" xfId="30695" xr:uid="{FF654418-5349-445C-A5D3-2879C6907717}"/>
    <cellStyle name="Normal 4 9 7" xfId="30696" xr:uid="{B5BA0E25-4663-47CA-A076-E3F32B71BC22}"/>
    <cellStyle name="Normal 4 9 8" xfId="30697" xr:uid="{305CEBB3-5967-4509-A3B3-0C9C2AB206B2}"/>
    <cellStyle name="Normal 4 9 9" xfId="30684" xr:uid="{DDB455EE-35E0-4FF1-A65C-4E4F39266225}"/>
    <cellStyle name="Normal 4 90" xfId="30698" xr:uid="{371741F5-88C0-43AC-BBF8-7E1AB4024760}"/>
    <cellStyle name="Normal 4 91" xfId="30699" xr:uid="{68F71CFD-4904-43F7-8CE2-E20D1C54A1C1}"/>
    <cellStyle name="Normal 4 92" xfId="30700" xr:uid="{F5E52581-94D5-46C0-9839-BDE0A825F2E0}"/>
    <cellStyle name="Normal 4 93" xfId="30701" xr:uid="{955E39AD-B7BD-4B57-A6DD-7412B5599287}"/>
    <cellStyle name="Normal 4 94" xfId="30702" xr:uid="{AC61D0E6-4807-4CB0-B6B1-32FAB8C62B25}"/>
    <cellStyle name="Normal 4 95" xfId="30703" xr:uid="{BC994EFF-161C-4E8C-9B24-275F81E9BBF8}"/>
    <cellStyle name="Normal 4 96" xfId="30704" xr:uid="{DD55E6B0-39E3-467D-B324-9A6285C8B3C0}"/>
    <cellStyle name="Normal 4 97" xfId="30705" xr:uid="{F5BAF8F9-0AB4-4FC5-AE8A-2A38A503EF3E}"/>
    <cellStyle name="Normal 4 98" xfId="30706" xr:uid="{AD7C7481-3296-40E5-AFDC-C294226CD7E4}"/>
    <cellStyle name="Normal 4 99" xfId="30707" xr:uid="{0C2DB599-4574-4E19-9F3E-4F741D94E802}"/>
    <cellStyle name="Normal 4_DCC_Lead Sheet_Q1'54" xfId="30708" xr:uid="{AEF3715C-25FA-410F-937E-8321DDACC143}"/>
    <cellStyle name="Normal 40" xfId="522" xr:uid="{00000000-0005-0000-0000-00000A020000}"/>
    <cellStyle name="Normal 40 10" xfId="9338" xr:uid="{203AF48D-557C-491F-B211-5E3F0C5F0AFC}"/>
    <cellStyle name="Normal 40 11" xfId="9339" xr:uid="{004C571D-A0F6-4C64-B292-8020E290F446}"/>
    <cellStyle name="Normal 40 12" xfId="9340" xr:uid="{4EED560A-EAAA-466C-8AC5-73D495AD2BB8}"/>
    <cellStyle name="Normal 40 13" xfId="9341" xr:uid="{06BABC53-3EDB-4C0C-9BF6-FE7BB73EAFF7}"/>
    <cellStyle name="Normal 40 14" xfId="9342" xr:uid="{B758EE21-D743-4239-9E53-6F5F0CFE94BF}"/>
    <cellStyle name="Normal 40 15" xfId="9343" xr:uid="{135FC6D9-E581-4644-AF75-79620F0A2E3D}"/>
    <cellStyle name="Normal 40 16" xfId="9344" xr:uid="{93D4336D-EFD4-4ACE-8856-F4B4C5B516D9}"/>
    <cellStyle name="Normal 40 17" xfId="30709" xr:uid="{4CE8D1E5-83C0-4C02-BF55-C4B78347B7C6}"/>
    <cellStyle name="Normal 40 18" xfId="30710" xr:uid="{B954BD00-FB32-4C04-B133-D2D80E160168}"/>
    <cellStyle name="Normal 40 19" xfId="30711" xr:uid="{4C4D8381-5CB1-43FF-8FE4-69767ED799A0}"/>
    <cellStyle name="Normal 40 2" xfId="3469" xr:uid="{5D021D9F-06D2-4337-BBC6-623BBF1A4363}"/>
    <cellStyle name="Normal 40 2 10" xfId="30712" xr:uid="{B919E763-FB8A-4FF7-8C7C-7D26E00763E1}"/>
    <cellStyle name="Normal 40 2 11" xfId="30713" xr:uid="{50059E50-657D-4970-BB8A-CE3D01440D93}"/>
    <cellStyle name="Normal 40 2 12" xfId="30714" xr:uid="{32A64FD0-D89D-45B5-AA40-EB9B878A6377}"/>
    <cellStyle name="Normal 40 2 13" xfId="30715" xr:uid="{6F1C47E6-5ADA-49E9-94E3-34AA144DE5B6}"/>
    <cellStyle name="Normal 40 2 14" xfId="30716" xr:uid="{107E0317-724C-464E-95DC-9A1BA9116D20}"/>
    <cellStyle name="Normal 40 2 15" xfId="30717" xr:uid="{28D26ACF-28E4-41FA-8E39-CF8B89ED9350}"/>
    <cellStyle name="Normal 40 2 16" xfId="30718" xr:uid="{1131219E-AE15-45A6-9B47-CAF4FBDD11C6}"/>
    <cellStyle name="Normal 40 2 17" xfId="30719" xr:uid="{8F7D7A15-9486-478F-A2CD-FB51C3ABA4B2}"/>
    <cellStyle name="Normal 40 2 18" xfId="30720" xr:uid="{0E79AE11-453F-4A4E-88B4-E03D94CEA632}"/>
    <cellStyle name="Normal 40 2 19" xfId="30721" xr:uid="{6A5F9A85-CB47-456C-98A6-A512EF13F8A7}"/>
    <cellStyle name="Normal 40 2 2" xfId="9346" xr:uid="{151E5358-320B-495B-A613-ADB8900DDE91}"/>
    <cellStyle name="Normal 40 2 2 10" xfId="30722" xr:uid="{3261F038-F4B2-4AA1-B88A-46839E4C10D1}"/>
    <cellStyle name="Normal 40 2 2 11" xfId="30723" xr:uid="{25E71D3D-D1A7-4DE3-83EF-A090F2CFCB68}"/>
    <cellStyle name="Normal 40 2 2 12" xfId="30724" xr:uid="{3B65F4ED-9811-49DA-B490-0CB011F3E45A}"/>
    <cellStyle name="Normal 40 2 2 13" xfId="30725" xr:uid="{C855FF61-EAF5-45C2-9230-830D6BAC9B4C}"/>
    <cellStyle name="Normal 40 2 2 14" xfId="30726" xr:uid="{EFF41D2A-6267-4F6C-A6E4-C78AEA34DBDA}"/>
    <cellStyle name="Normal 40 2 2 15" xfId="30727" xr:uid="{9782CDC2-3A8A-42D9-A9F8-F642303DCE6E}"/>
    <cellStyle name="Normal 40 2 2 16" xfId="30728" xr:uid="{C774097F-7596-4D88-B4E6-D6322726A3F9}"/>
    <cellStyle name="Normal 40 2 2 17" xfId="30729" xr:uid="{182A3BC2-78BA-413F-908E-BA9946B9151E}"/>
    <cellStyle name="Normal 40 2 2 18" xfId="30730" xr:uid="{7970D500-B560-45CD-A3A4-970E74471589}"/>
    <cellStyle name="Normal 40 2 2 19" xfId="30731" xr:uid="{03C16EE6-60D2-435E-AF57-78CA34D27E09}"/>
    <cellStyle name="Normal 40 2 2 2" xfId="30732" xr:uid="{FE429C87-9C06-4C4C-B91F-C0AB903CFF2D}"/>
    <cellStyle name="Normal 40 2 2 2 10" xfId="30733" xr:uid="{B30BB8B1-6F0C-4B82-81F0-512923D3304E}"/>
    <cellStyle name="Normal 40 2 2 2 11" xfId="30734" xr:uid="{5D99F475-EC06-43B8-BE7C-A336F4B20841}"/>
    <cellStyle name="Normal 40 2 2 2 12" xfId="30735" xr:uid="{93C9FE04-4BBB-4391-A18C-E63F6FFD03A6}"/>
    <cellStyle name="Normal 40 2 2 2 13" xfId="30736" xr:uid="{F074F31D-C904-46FE-8CB9-F76E742D0F43}"/>
    <cellStyle name="Normal 40 2 2 2 14" xfId="30737" xr:uid="{6C3EED20-6DF7-4BC8-8F79-129128570FFD}"/>
    <cellStyle name="Normal 40 2 2 2 15" xfId="30738" xr:uid="{6E4F39CC-7EFF-4A61-A0EE-B6CA3E1609FF}"/>
    <cellStyle name="Normal 40 2 2 2 16" xfId="30739" xr:uid="{1330C227-C11A-4DED-A8B5-81CF2AC964FB}"/>
    <cellStyle name="Normal 40 2 2 2 17" xfId="30740" xr:uid="{FB07323C-67BB-486D-A3D6-7AD1B6708B52}"/>
    <cellStyle name="Normal 40 2 2 2 18" xfId="30741" xr:uid="{8BA3707A-3975-48FF-9184-40BE599ACCD2}"/>
    <cellStyle name="Normal 40 2 2 2 2" xfId="30742" xr:uid="{A7B8FDC3-739D-4FD5-A9D6-7334A9CF8313}"/>
    <cellStyle name="Normal 40 2 2 2 2 2" xfId="30743" xr:uid="{7C0A4DE7-9B8B-4708-AB7C-430624B14823}"/>
    <cellStyle name="Normal 40 2 2 2 3" xfId="30744" xr:uid="{DF0548FD-BA1C-44E1-80E1-ED898AE7A0A4}"/>
    <cellStyle name="Normal 40 2 2 2 4" xfId="30745" xr:uid="{7A313E4E-83EE-4534-8CD3-15E379A287A1}"/>
    <cellStyle name="Normal 40 2 2 2 5" xfId="30746" xr:uid="{A37074DC-E748-4A8E-A4DC-C342B21FDD4C}"/>
    <cellStyle name="Normal 40 2 2 2 6" xfId="30747" xr:uid="{9C75C52A-B145-43F5-9EB2-985F27DA1C5F}"/>
    <cellStyle name="Normal 40 2 2 2 7" xfId="30748" xr:uid="{86A45DEC-11C0-4642-A4A5-A8B6781AE024}"/>
    <cellStyle name="Normal 40 2 2 2 8" xfId="30749" xr:uid="{935698F9-A12C-4A2C-A4AC-A91798D7A4F2}"/>
    <cellStyle name="Normal 40 2 2 2 9" xfId="30750" xr:uid="{2171CA3E-AA71-4016-BB58-EDBECCBBBAD0}"/>
    <cellStyle name="Normal 40 2 2 20" xfId="30751" xr:uid="{C7CD0CE9-C7ED-4F56-A55B-A281FDDF75C6}"/>
    <cellStyle name="Normal 40 2 2 21" xfId="30752" xr:uid="{A3FE2A81-0C6F-4DFF-8CEA-8DDC348D6864}"/>
    <cellStyle name="Normal 40 2 2 3" xfId="30753" xr:uid="{280199C9-A7CD-4606-924B-F2EA924819A7}"/>
    <cellStyle name="Normal 40 2 2 4" xfId="30754" xr:uid="{65B49337-870D-4BDE-8ADD-8AC333F57048}"/>
    <cellStyle name="Normal 40 2 2 5" xfId="30755" xr:uid="{4DC5FD8F-975F-4ABF-A2AD-0201B751448C}"/>
    <cellStyle name="Normal 40 2 2 6" xfId="30756" xr:uid="{56E96A92-2229-4810-A5DD-5B30B2370C55}"/>
    <cellStyle name="Normal 40 2 2 7" xfId="30757" xr:uid="{925B488D-346C-402A-8F06-AA94AA87DE4B}"/>
    <cellStyle name="Normal 40 2 2 8" xfId="30758" xr:uid="{5CCA49A6-9B86-4F06-855E-2CA7E88376C3}"/>
    <cellStyle name="Normal 40 2 2 9" xfId="30759" xr:uid="{A5300BE7-EE28-40CA-81C8-76D42DAB5645}"/>
    <cellStyle name="Normal 40 2 20" xfId="30760" xr:uid="{323EC958-DA23-4E8D-B4E8-0D50CBFE478D}"/>
    <cellStyle name="Normal 40 2 21" xfId="30761" xr:uid="{19D0383B-F0B5-41CF-8E22-70D85555DBE9}"/>
    <cellStyle name="Normal 40 2 22" xfId="30762" xr:uid="{83BDDA15-8538-4EA0-9C52-714BA2592B5D}"/>
    <cellStyle name="Normal 40 2 23" xfId="30763" xr:uid="{2DEB20AC-EC6D-4BCF-8C43-423788ACABEE}"/>
    <cellStyle name="Normal 40 2 24" xfId="30764" xr:uid="{D0960119-4EEE-46EA-83AC-E955562E01E7}"/>
    <cellStyle name="Normal 40 2 25" xfId="9345" xr:uid="{9FCE3B08-7DEF-4C06-B0D6-8531916C6982}"/>
    <cellStyle name="Normal 40 2 26" xfId="49092" xr:uid="{41CD6CA1-22E2-4744-BD77-B163E15E97E5}"/>
    <cellStyle name="Normal 40 2 27" xfId="8466" xr:uid="{06150E58-C710-4585-B26F-688B7F9DDC22}"/>
    <cellStyle name="Normal 40 2 3" xfId="30765" xr:uid="{CF6207E4-AA9E-4339-BBB8-8F4385F61BAD}"/>
    <cellStyle name="Normal 40 2 4" xfId="30766" xr:uid="{04E37FD6-F0F5-4C0C-81A0-AF55CECB3C2E}"/>
    <cellStyle name="Normal 40 2 5" xfId="30767" xr:uid="{35AFDE44-651C-4977-9F79-57EFB4E2544A}"/>
    <cellStyle name="Normal 40 2 6" xfId="30768" xr:uid="{65F58E7B-EF8E-45E1-B77E-B9465DAA7736}"/>
    <cellStyle name="Normal 40 2 7" xfId="30769" xr:uid="{D0B01355-1106-4AE5-A6BF-6280F490A851}"/>
    <cellStyle name="Normal 40 2 8" xfId="30770" xr:uid="{F247F05D-260A-45C0-BAB1-DBCB7F7C96A8}"/>
    <cellStyle name="Normal 40 2 9" xfId="30771" xr:uid="{4D1E683E-0532-44AC-ACDC-E67D2881C532}"/>
    <cellStyle name="Normal 40 20" xfId="30772" xr:uid="{B90A8521-9C1F-40EE-A3CB-1FD5029E96C1}"/>
    <cellStyle name="Normal 40 21" xfId="30773" xr:uid="{4BAA74B5-9C31-44F0-A664-EFD6D4B5C0F1}"/>
    <cellStyle name="Normal 40 22" xfId="30774" xr:uid="{7CA76733-0DEA-42A1-A763-A8A20E08AD3B}"/>
    <cellStyle name="Normal 40 23" xfId="30775" xr:uid="{A93D81B0-D9CB-417E-8737-F2F31CE76DC7}"/>
    <cellStyle name="Normal 40 24" xfId="30776" xr:uid="{B19FA6F7-B54C-4777-A84B-3F5291980015}"/>
    <cellStyle name="Normal 40 25" xfId="30777" xr:uid="{65330F0D-5619-4390-B57B-3945B5D998BC}"/>
    <cellStyle name="Normal 40 26" xfId="30778" xr:uid="{AB45870F-A015-475C-BF35-6D8D39567C5A}"/>
    <cellStyle name="Normal 40 27" xfId="30779" xr:uid="{42A21008-8995-49C6-B2DA-7EEF86D76B0C}"/>
    <cellStyle name="Normal 40 28" xfId="30780" xr:uid="{80BD3DC1-B17F-4085-8C12-56516DAAE9F9}"/>
    <cellStyle name="Normal 40 29" xfId="30781" xr:uid="{795BA520-AA09-4C5C-BDDC-9C1C87A6FFD1}"/>
    <cellStyle name="Normal 40 3" xfId="9347" xr:uid="{50C921E4-2CEC-46DB-9A13-AEAEB339C56B}"/>
    <cellStyle name="Normal 40 30" xfId="30782" xr:uid="{8E31FCAD-4A3B-478A-9381-029936A84F32}"/>
    <cellStyle name="Normal 40 4" xfId="9348" xr:uid="{E68BFE23-CB6B-4143-8867-78A1E3591F61}"/>
    <cellStyle name="Normal 40 5" xfId="9349" xr:uid="{35FF5571-1C7A-45E8-AB1D-2F53D60FE362}"/>
    <cellStyle name="Normal 40 6" xfId="9350" xr:uid="{0F989E32-325D-450F-8FD9-AE870217E291}"/>
    <cellStyle name="Normal 40 6 2" xfId="30783" xr:uid="{89801B4E-6B23-4AB4-A676-E9CA6B1BB640}"/>
    <cellStyle name="Normal 40 6 2 2" xfId="30784" xr:uid="{1A461295-BED2-40F2-A588-44F69D1B4F3E}"/>
    <cellStyle name="Normal 40 6 2 2 2" xfId="30785" xr:uid="{B2F6F32A-DFD7-4CBD-8EA9-B1C23A181503}"/>
    <cellStyle name="Normal 40 6 2 2 2 2" xfId="30786" xr:uid="{250A396E-20B2-4736-9052-AA3904318ABC}"/>
    <cellStyle name="Normal 40 6 2 3" xfId="30787" xr:uid="{40DCA093-C80C-4E1C-B951-620CA41D147C}"/>
    <cellStyle name="Normal 40 6 2 4" xfId="30788" xr:uid="{F20D44D1-DDDD-4F22-8735-BA6A616E8F8A}"/>
    <cellStyle name="Normal 40 6 2 5" xfId="30789" xr:uid="{1F705356-514B-41FD-AC7E-C41B35304895}"/>
    <cellStyle name="Normal 40 6 2 6" xfId="30790" xr:uid="{6E5AB8CB-2D83-45BA-BF94-5CE03F1FD1DE}"/>
    <cellStyle name="Normal 40 6 3" xfId="30791" xr:uid="{0885CC7D-669A-4320-8911-2209D8ADE299}"/>
    <cellStyle name="Normal 40 6 4" xfId="30792" xr:uid="{8EBDD6D5-4DE0-44AE-939E-6B4BE7853511}"/>
    <cellStyle name="Normal 40 6 5" xfId="30793" xr:uid="{E495E189-07D8-4474-95DC-15A0A5047222}"/>
    <cellStyle name="Normal 40 6 6" xfId="30794" xr:uid="{B34B838C-8874-47F4-AE77-FF7F2A3CEC4C}"/>
    <cellStyle name="Normal 40 7" xfId="9351" xr:uid="{3644AD19-4079-4612-A02D-35F260AEF5D2}"/>
    <cellStyle name="Normal 40 7 2" xfId="30795" xr:uid="{A6D8601F-ABD8-45BD-AF66-CA9626397553}"/>
    <cellStyle name="Normal 40 7 2 2" xfId="30796" xr:uid="{7D9DDB81-DED8-473A-A1B1-DD44EBCE96B0}"/>
    <cellStyle name="Normal 40 7 2 2 2" xfId="30797" xr:uid="{E343CEE2-963C-40A3-9EDB-6C51F3520CC6}"/>
    <cellStyle name="Normal 40 7 2 2 2 2" xfId="30798" xr:uid="{07A5CD87-EF0B-49E5-9643-AD3DA8E10C33}"/>
    <cellStyle name="Normal 40 7 2 3" xfId="30799" xr:uid="{C2C80478-2F80-4722-A652-8B64EB614BF3}"/>
    <cellStyle name="Normal 40 7 2 4" xfId="30800" xr:uid="{8C747E05-F8D3-4CF1-9D1F-E440C585F491}"/>
    <cellStyle name="Normal 40 7 2 5" xfId="30801" xr:uid="{3E2BE5B0-FBFF-447A-B1C3-FD5DE325EF34}"/>
    <cellStyle name="Normal 40 7 2 6" xfId="30802" xr:uid="{C55B198C-8092-430A-99AF-7C33477A2E47}"/>
    <cellStyle name="Normal 40 7 3" xfId="30803" xr:uid="{EFF753D5-24BE-446B-852F-C4C4321C35F2}"/>
    <cellStyle name="Normal 40 7 4" xfId="30804" xr:uid="{7750068B-BDB8-4E25-9213-9E1ABCB8BE9A}"/>
    <cellStyle name="Normal 40 7 5" xfId="30805" xr:uid="{F0071D5A-C980-4ED9-B36C-41BD07B2D411}"/>
    <cellStyle name="Normal 40 7 6" xfId="30806" xr:uid="{8355DBBE-C705-4DAF-88D7-DEAAC5E1411F}"/>
    <cellStyle name="Normal 40 8" xfId="9352" xr:uid="{30067239-46AE-4BE2-9EF7-29C6B9041501}"/>
    <cellStyle name="Normal 40 8 2" xfId="30807" xr:uid="{78BC375B-9932-4104-AD1C-F54C88F5C112}"/>
    <cellStyle name="Normal 40 8 2 2" xfId="30808" xr:uid="{17485B3B-81C0-4B81-A49E-BDDAB2D4B235}"/>
    <cellStyle name="Normal 40 8 2 2 2" xfId="30809" xr:uid="{9734AC2E-904B-4BFD-BE24-1923A9D9846A}"/>
    <cellStyle name="Normal 40 8 2 2 2 2" xfId="30810" xr:uid="{505A329D-CA8D-4E5D-926F-EDC2C3C2612C}"/>
    <cellStyle name="Normal 40 8 2 3" xfId="30811" xr:uid="{9A2541A1-C1AE-4234-B46A-4D772CD2CED1}"/>
    <cellStyle name="Normal 40 8 2 4" xfId="30812" xr:uid="{62379ED7-E3F6-43CA-A7F8-024E3DAB131C}"/>
    <cellStyle name="Normal 40 8 2 5" xfId="30813" xr:uid="{4602DD51-5CBF-43DC-BBEF-07C9E62CD434}"/>
    <cellStyle name="Normal 40 8 2 6" xfId="30814" xr:uid="{772CFCAB-42C3-4BBB-B941-788E8AD8C7C3}"/>
    <cellStyle name="Normal 40 8 3" xfId="30815" xr:uid="{31306C02-D0CD-4B12-A06C-FCA90A1ECDA1}"/>
    <cellStyle name="Normal 40 8 4" xfId="30816" xr:uid="{EC36F094-EA48-419E-953C-72FE636EBE88}"/>
    <cellStyle name="Normal 40 8 5" xfId="30817" xr:uid="{535FB231-C942-49FE-AD0F-0BE5659FBA08}"/>
    <cellStyle name="Normal 40 8 6" xfId="30818" xr:uid="{51AF9042-ECCD-49EA-9182-31EAD41829AE}"/>
    <cellStyle name="Normal 40 9" xfId="9353" xr:uid="{EF61444F-48CD-4BA0-AAC0-646F5ECF2BEB}"/>
    <cellStyle name="Normal 40 9 2" xfId="30819" xr:uid="{E3CC1F1D-E38F-42CB-BA05-B82554192B9B}"/>
    <cellStyle name="Normal 40 9 2 2" xfId="30820" xr:uid="{5CD7071D-7EB7-478A-B7E7-37A21DAA5666}"/>
    <cellStyle name="Normal 40 9 2 2 2" xfId="30821" xr:uid="{C65B0683-9F7A-44BF-B100-E34C4C06ACAD}"/>
    <cellStyle name="Normal 40 9 2 2 2 2" xfId="30822" xr:uid="{06FDC5E8-3483-4413-A684-ED5A30C660BD}"/>
    <cellStyle name="Normal 40 9 2 3" xfId="30823" xr:uid="{96B519BD-6F7E-4DF9-AE74-A7338B00B1A1}"/>
    <cellStyle name="Normal 40 9 2 4" xfId="30824" xr:uid="{EA97E8A4-2FEB-4ADB-BB7F-B3FD5DF2273F}"/>
    <cellStyle name="Normal 40 9 2 5" xfId="30825" xr:uid="{EFF486C1-84E8-4452-8BDA-522EF916C4BC}"/>
    <cellStyle name="Normal 40 9 2 6" xfId="30826" xr:uid="{14A6E6C0-CEB8-41D0-8FA6-E543C322A791}"/>
    <cellStyle name="Normal 40 9 3" xfId="30827" xr:uid="{72D8F42E-126C-45F9-BA02-4A15A6253F2C}"/>
    <cellStyle name="Normal 40 9 4" xfId="30828" xr:uid="{A94C3636-3EDB-4372-A2FE-066B9E195A65}"/>
    <cellStyle name="Normal 40 9 5" xfId="30829" xr:uid="{10CCFD19-CF6A-43E1-B3BB-38755C8FF55D}"/>
    <cellStyle name="Normal 40 9 6" xfId="30830" xr:uid="{7E34F05E-9C3F-4F41-960B-E29DAF39840B}"/>
    <cellStyle name="Normal 41" xfId="523" xr:uid="{00000000-0005-0000-0000-00000B020000}"/>
    <cellStyle name="Normal 41 10" xfId="9354" xr:uid="{88A3922F-A3BB-4A71-AF5D-8A80DBA2DCD5}"/>
    <cellStyle name="Normal 41 11" xfId="9355" xr:uid="{CC6E89F8-ED55-4A47-8E3F-82FA63665DC0}"/>
    <cellStyle name="Normal 41 12" xfId="9356" xr:uid="{C83A9766-F824-41ED-A11D-90AD2603D364}"/>
    <cellStyle name="Normal 41 13" xfId="9357" xr:uid="{E165334B-E44B-40FC-8CC9-31E63BE3FB96}"/>
    <cellStyle name="Normal 41 14" xfId="9358" xr:uid="{73DEF45E-AAA7-4092-A3D0-BFB27818D8D4}"/>
    <cellStyle name="Normal 41 15" xfId="9359" xr:uid="{14D12CF8-478C-4637-8572-510B132DB191}"/>
    <cellStyle name="Normal 41 16" xfId="9360" xr:uid="{FD59FB8D-D005-4D9C-88A9-559298E263E3}"/>
    <cellStyle name="Normal 41 17" xfId="30831" xr:uid="{B125120D-4511-4AF2-8CDD-B9FA4399A676}"/>
    <cellStyle name="Normal 41 18" xfId="30832" xr:uid="{6CF53074-173E-4323-83C8-399A536B58FC}"/>
    <cellStyle name="Normal 41 19" xfId="30833" xr:uid="{6C542CB8-A57A-456C-98A6-7FA0BEE45A02}"/>
    <cellStyle name="Normal 41 2" xfId="9361" xr:uid="{E24A2189-23DE-46B0-B24E-D0A328397BF3}"/>
    <cellStyle name="Normal 41 2 10" xfId="30834" xr:uid="{2C273CAE-104F-41C5-A390-557DD8E7F16E}"/>
    <cellStyle name="Normal 41 2 11" xfId="30835" xr:uid="{B02AAE2F-1689-467D-A6C1-F91ECEC6B9EE}"/>
    <cellStyle name="Normal 41 2 12" xfId="30836" xr:uid="{51EA87A1-19DC-4D81-AD78-B6B7321B6F51}"/>
    <cellStyle name="Normal 41 2 13" xfId="30837" xr:uid="{FCD1E231-1396-4CB7-AC0E-A21008D27B91}"/>
    <cellStyle name="Normal 41 2 14" xfId="30838" xr:uid="{474CAD50-A1D5-4201-8CD2-95347B9B0204}"/>
    <cellStyle name="Normal 41 2 15" xfId="30839" xr:uid="{3E68AB16-A7BA-4BC2-9C32-08B2E71CAC4F}"/>
    <cellStyle name="Normal 41 2 16" xfId="30840" xr:uid="{8E8D6AFF-A494-4F3C-A339-DCD0876836EC}"/>
    <cellStyle name="Normal 41 2 17" xfId="30841" xr:uid="{619DAC60-50C3-4D9A-B094-18CE775A61E3}"/>
    <cellStyle name="Normal 41 2 18" xfId="30842" xr:uid="{939513E3-3F2A-4FAA-8BFB-D9F0C211C738}"/>
    <cellStyle name="Normal 41 2 19" xfId="30843" xr:uid="{A9F3C0BF-9D64-4BB6-8E88-937889CB7D85}"/>
    <cellStyle name="Normal 41 2 2" xfId="9362" xr:uid="{3D1FB788-B0D7-4CE3-8466-DEFE9949178F}"/>
    <cellStyle name="Normal 41 2 2 10" xfId="30844" xr:uid="{ACE057E1-D401-4F19-8A53-EA36EF8878CE}"/>
    <cellStyle name="Normal 41 2 2 11" xfId="30845" xr:uid="{0192307E-C635-4140-BFD9-ABEFBC9BBF45}"/>
    <cellStyle name="Normal 41 2 2 12" xfId="30846" xr:uid="{E7BBEE03-9E5C-4411-9D4F-D4DC28B957E6}"/>
    <cellStyle name="Normal 41 2 2 13" xfId="30847" xr:uid="{609DF698-2FBE-432C-B00F-6E7E83F39B89}"/>
    <cellStyle name="Normal 41 2 2 14" xfId="30848" xr:uid="{73308FC0-E495-4107-A295-1FBAAAB6F5D5}"/>
    <cellStyle name="Normal 41 2 2 15" xfId="30849" xr:uid="{F05A3728-D9C5-4795-901F-A85E66491E15}"/>
    <cellStyle name="Normal 41 2 2 16" xfId="30850" xr:uid="{40608F60-F2C8-466D-B30B-D902DB94B6B5}"/>
    <cellStyle name="Normal 41 2 2 17" xfId="30851" xr:uid="{C0A935F3-6B39-4F07-B209-8EACF5F983CF}"/>
    <cellStyle name="Normal 41 2 2 18" xfId="30852" xr:uid="{192C789A-504A-45DF-A377-EAB3D5EC6AD9}"/>
    <cellStyle name="Normal 41 2 2 19" xfId="30853" xr:uid="{3FDE56A7-7FE2-4221-BA17-A6566C7EF0E4}"/>
    <cellStyle name="Normal 41 2 2 2" xfId="30854" xr:uid="{5D958473-5680-4495-90CA-92CA3CA88282}"/>
    <cellStyle name="Normal 41 2 2 2 10" xfId="30855" xr:uid="{0DCAB25B-BC89-4EF2-BB5A-2CD12BA8C2BE}"/>
    <cellStyle name="Normal 41 2 2 2 11" xfId="30856" xr:uid="{91EC2E53-881C-4A96-95DB-7F84EEC26263}"/>
    <cellStyle name="Normal 41 2 2 2 12" xfId="30857" xr:uid="{8DBB00CC-57E1-4276-A4D6-AF9EC7D04E1B}"/>
    <cellStyle name="Normal 41 2 2 2 13" xfId="30858" xr:uid="{2D421BF1-E6C2-4DC2-BF1D-5EE7D182FDA2}"/>
    <cellStyle name="Normal 41 2 2 2 14" xfId="30859" xr:uid="{4C627F24-D2FE-4427-97C7-2C51A73B7957}"/>
    <cellStyle name="Normal 41 2 2 2 15" xfId="30860" xr:uid="{FC9E485D-DD81-43CA-BCF6-7CA4C94B4048}"/>
    <cellStyle name="Normal 41 2 2 2 16" xfId="30861" xr:uid="{C30800D0-F93E-403A-81E1-E0688683D12D}"/>
    <cellStyle name="Normal 41 2 2 2 17" xfId="30862" xr:uid="{02F16893-92B2-44A8-97EA-43E5BA4908D3}"/>
    <cellStyle name="Normal 41 2 2 2 18" xfId="30863" xr:uid="{51242754-5D69-4015-B325-A9363FBFDC58}"/>
    <cellStyle name="Normal 41 2 2 2 2" xfId="30864" xr:uid="{359C962F-CA33-4A7B-9686-B20C42DA2612}"/>
    <cellStyle name="Normal 41 2 2 2 2 2" xfId="30865" xr:uid="{F454F41E-8CFB-425F-A0CE-741FB3A95000}"/>
    <cellStyle name="Normal 41 2 2 2 3" xfId="30866" xr:uid="{0E39417E-CD4A-436E-9B80-7758749FA1AD}"/>
    <cellStyle name="Normal 41 2 2 2 4" xfId="30867" xr:uid="{E460CA83-D4B4-4037-BD81-6244E9439111}"/>
    <cellStyle name="Normal 41 2 2 2 5" xfId="30868" xr:uid="{9406488C-6FC1-4B15-BCE6-6FD40E485A15}"/>
    <cellStyle name="Normal 41 2 2 2 6" xfId="30869" xr:uid="{C55D13AD-8311-49C8-816D-BF691A51113F}"/>
    <cellStyle name="Normal 41 2 2 2 7" xfId="30870" xr:uid="{F607AD19-DEE1-4895-8714-3AD7EB10E450}"/>
    <cellStyle name="Normal 41 2 2 2 8" xfId="30871" xr:uid="{0F92D91A-F1B0-4DC6-96C9-E452B1D504F8}"/>
    <cellStyle name="Normal 41 2 2 2 9" xfId="30872" xr:uid="{2822ED80-D167-4F29-B814-CF82FE3EB393}"/>
    <cellStyle name="Normal 41 2 2 20" xfId="30873" xr:uid="{50DECD77-3A47-404C-94D6-2C2702BA48A1}"/>
    <cellStyle name="Normal 41 2 2 21" xfId="30874" xr:uid="{22FEFEFE-DC24-4F8F-B95A-E908FC27AA2F}"/>
    <cellStyle name="Normal 41 2 2 3" xfId="30875" xr:uid="{BB291306-FDB4-4F04-9010-ABD0A3756BEE}"/>
    <cellStyle name="Normal 41 2 2 4" xfId="30876" xr:uid="{1F3FB229-483B-4063-906C-D6237203CF2F}"/>
    <cellStyle name="Normal 41 2 2 5" xfId="30877" xr:uid="{87170F7B-B3A3-4523-BE18-DD9F0EF74D8D}"/>
    <cellStyle name="Normal 41 2 2 6" xfId="30878" xr:uid="{A4E6970F-094A-4E9C-A1BF-CD6A25718305}"/>
    <cellStyle name="Normal 41 2 2 7" xfId="30879" xr:uid="{097A1B1A-716B-479F-BD35-378EB292CD47}"/>
    <cellStyle name="Normal 41 2 2 8" xfId="30880" xr:uid="{701600EF-A797-4EF5-BC1A-768643BF21B9}"/>
    <cellStyle name="Normal 41 2 2 9" xfId="30881" xr:uid="{97CECAE2-52E5-4BBA-9D08-30CD44ED7B1F}"/>
    <cellStyle name="Normal 41 2 20" xfId="30882" xr:uid="{12A1013F-120B-40BD-853D-9A5500D26362}"/>
    <cellStyle name="Normal 41 2 21" xfId="30883" xr:uid="{6B9356EF-4D10-4323-ABA5-9C5239592EF1}"/>
    <cellStyle name="Normal 41 2 22" xfId="30884" xr:uid="{3E25A042-84F7-4693-B04E-2C0BEE8896AA}"/>
    <cellStyle name="Normal 41 2 23" xfId="30885" xr:uid="{5FBB86BE-4B83-4D74-A501-8CC25D89D0AC}"/>
    <cellStyle name="Normal 41 2 24" xfId="30886" xr:uid="{D2C8D6C0-1C4A-4477-8779-C23C87305CC0}"/>
    <cellStyle name="Normal 41 2 3" xfId="30887" xr:uid="{4134C04E-0F2F-45AA-8560-4004467507DF}"/>
    <cellStyle name="Normal 41 2 4" xfId="30888" xr:uid="{4D7CEF98-5427-41F3-A0B6-EE05AC6C8953}"/>
    <cellStyle name="Normal 41 2 5" xfId="30889" xr:uid="{604BE8F5-869A-41C6-9184-7B91C138E068}"/>
    <cellStyle name="Normal 41 2 6" xfId="30890" xr:uid="{2AB272CC-1B3D-487D-A4DB-38F636FF8558}"/>
    <cellStyle name="Normal 41 2 7" xfId="30891" xr:uid="{A0221618-9EA9-48AB-87D5-ECADF39BB3A7}"/>
    <cellStyle name="Normal 41 2 8" xfId="30892" xr:uid="{9B456144-03F7-454D-9C5E-476097572BCD}"/>
    <cellStyle name="Normal 41 2 9" xfId="30893" xr:uid="{A4A51DDC-A1D6-4634-8AA0-051727EAD0DD}"/>
    <cellStyle name="Normal 41 20" xfId="30894" xr:uid="{713D4F14-A235-447A-991A-17F7F7933068}"/>
    <cellStyle name="Normal 41 21" xfId="30895" xr:uid="{8A1E83F1-BF6C-48EC-AB2A-775AC0F9A866}"/>
    <cellStyle name="Normal 41 22" xfId="30896" xr:uid="{147B25CF-EBFD-45E1-BFC9-0753F61AED1F}"/>
    <cellStyle name="Normal 41 23" xfId="30897" xr:uid="{5C5B45F4-19F4-4D02-8E52-318B35098C99}"/>
    <cellStyle name="Normal 41 24" xfId="30898" xr:uid="{1CC4DA60-FCBA-40A7-8A5C-AB2ECE488294}"/>
    <cellStyle name="Normal 41 25" xfId="30899" xr:uid="{E0F053AB-87A7-4497-8A4D-034330E96D1F}"/>
    <cellStyle name="Normal 41 26" xfId="30900" xr:uid="{57C34DDF-CEA1-4139-886E-4EE757296074}"/>
    <cellStyle name="Normal 41 27" xfId="30901" xr:uid="{ECF76548-1A5C-4112-8625-CE540CA1BC65}"/>
    <cellStyle name="Normal 41 28" xfId="30902" xr:uid="{3FDCF9C4-DCA4-401B-A5E5-35ED8DDB3063}"/>
    <cellStyle name="Normal 41 29" xfId="30903" xr:uid="{8896ED06-EA05-4B3D-BE0C-FB72A2A27CC4}"/>
    <cellStyle name="Normal 41 3" xfId="9363" xr:uid="{181F0D61-063E-466E-AED1-B2650765F1AF}"/>
    <cellStyle name="Normal 41 30" xfId="30904" xr:uid="{4F1A867F-4B74-409E-9586-3B839A83F76E}"/>
    <cellStyle name="Normal 41 31" xfId="42540" xr:uid="{D4620047-DE26-480A-9020-421EE0A27FE5}"/>
    <cellStyle name="Normal 41 32" xfId="42541" xr:uid="{D7B18988-2C92-44F4-BC43-0079329A1CF1}"/>
    <cellStyle name="Normal 41 4" xfId="9364" xr:uid="{985C1E05-B148-4F08-8071-4864844EE965}"/>
    <cellStyle name="Normal 41 5" xfId="9365" xr:uid="{E5F516BE-68A1-4BA7-AFE6-A6C69E3E4200}"/>
    <cellStyle name="Normal 41 6" xfId="9366" xr:uid="{A6770F68-434B-4104-813E-71B459C83D87}"/>
    <cellStyle name="Normal 41 7" xfId="9367" xr:uid="{D6D30CF9-9489-4B76-9DA1-0283CEA3766B}"/>
    <cellStyle name="Normal 41 8" xfId="9368" xr:uid="{752C01B4-DB22-4C47-B5D7-D8650911822E}"/>
    <cellStyle name="Normal 41 9" xfId="9369" xr:uid="{99015249-F8DF-40B5-8881-78262792B891}"/>
    <cellStyle name="Normal 42" xfId="524" xr:uid="{00000000-0005-0000-0000-00000C020000}"/>
    <cellStyle name="Normal 42 10" xfId="9370" xr:uid="{6A20A3C9-80D5-4DAE-A082-0FC86D6A82A0}"/>
    <cellStyle name="Normal 42 11" xfId="9371" xr:uid="{CC616756-BBAF-477F-9B7E-F2F45030439A}"/>
    <cellStyle name="Normal 42 12" xfId="9372" xr:uid="{39E3FEF3-C085-4CB6-B5E4-5B7F7F1FD5B9}"/>
    <cellStyle name="Normal 42 13" xfId="9373" xr:uid="{AC29380B-39C5-416C-AF91-147175DB8757}"/>
    <cellStyle name="Normal 42 14" xfId="9374" xr:uid="{39F3FF5E-3830-4C79-8917-12CBD67C1F20}"/>
    <cellStyle name="Normal 42 15" xfId="9375" xr:uid="{2BAC62C0-9924-4B0C-BA8D-9B30C850244C}"/>
    <cellStyle name="Normal 42 16" xfId="9376" xr:uid="{9B2DD3E8-554B-4935-89BF-BEE88BF6C5F3}"/>
    <cellStyle name="Normal 42 17" xfId="30905" xr:uid="{D77B1FE1-7A90-4903-866E-969A4E825D43}"/>
    <cellStyle name="Normal 42 18" xfId="30906" xr:uid="{7FE03779-B84A-4B39-B2C8-7F0AF7CEDC9B}"/>
    <cellStyle name="Normal 42 19" xfId="30907" xr:uid="{558E4B65-F53A-47EF-8C69-63E66ED9B484}"/>
    <cellStyle name="Normal 42 2" xfId="9377" xr:uid="{2C1BC425-D609-41E3-8A3F-F9E55B51D46F}"/>
    <cellStyle name="Normal 42 2 10" xfId="30908" xr:uid="{F543477D-18BE-43D1-B54E-B782B2C52444}"/>
    <cellStyle name="Normal 42 2 11" xfId="30909" xr:uid="{5A066478-8C7A-4F2C-B3A1-80547FBE2836}"/>
    <cellStyle name="Normal 42 2 12" xfId="30910" xr:uid="{77B4C843-9D1D-4124-8B4D-53CB809B744F}"/>
    <cellStyle name="Normal 42 2 13" xfId="30911" xr:uid="{96F9BF84-2EB1-4746-9323-ABC942BB71AB}"/>
    <cellStyle name="Normal 42 2 14" xfId="30912" xr:uid="{7C2C8C5C-02EA-46FA-AC20-C758DE795A3A}"/>
    <cellStyle name="Normal 42 2 15" xfId="30913" xr:uid="{6CBF2D13-AAA6-4F32-9D7A-21E271D6540B}"/>
    <cellStyle name="Normal 42 2 16" xfId="30914" xr:uid="{1B9AA36A-F99E-4C8C-B07D-73404ED4F72E}"/>
    <cellStyle name="Normal 42 2 17" xfId="30915" xr:uid="{DFEE1776-9FB5-43B4-BAF0-87775DC0E04B}"/>
    <cellStyle name="Normal 42 2 18" xfId="30916" xr:uid="{1355645A-A713-4D49-AC19-4663065EE181}"/>
    <cellStyle name="Normal 42 2 19" xfId="30917" xr:uid="{D75BDB6F-F73F-4EDF-B3BF-F40301BFCE02}"/>
    <cellStyle name="Normal 42 2 2" xfId="9378" xr:uid="{A61C777D-BA0E-47FC-91E6-9065EE36EF0C}"/>
    <cellStyle name="Normal 42 2 2 10" xfId="30918" xr:uid="{AEF5791F-B349-452E-BF51-92FBFDAC4F7A}"/>
    <cellStyle name="Normal 42 2 2 11" xfId="30919" xr:uid="{5A2AD258-45A4-4A0D-B0BD-24E15D9BD9B6}"/>
    <cellStyle name="Normal 42 2 2 12" xfId="30920" xr:uid="{5E551CD1-4471-4D6E-B55B-7DDF19085B8D}"/>
    <cellStyle name="Normal 42 2 2 13" xfId="30921" xr:uid="{769F6292-3E52-41EA-B7F8-14E97A44400B}"/>
    <cellStyle name="Normal 42 2 2 14" xfId="30922" xr:uid="{74B8636E-D065-42AD-AA08-61DA71A5C70A}"/>
    <cellStyle name="Normal 42 2 2 15" xfId="30923" xr:uid="{AE7BCDC6-6778-4A43-87D9-5B201938BE53}"/>
    <cellStyle name="Normal 42 2 2 16" xfId="30924" xr:uid="{39460934-168A-4DDE-9DBA-72B48F21F2F5}"/>
    <cellStyle name="Normal 42 2 2 17" xfId="30925" xr:uid="{3A34C784-7DA8-4762-B40F-0C83993FF5E8}"/>
    <cellStyle name="Normal 42 2 2 18" xfId="30926" xr:uid="{B31B12C0-F979-4D05-83DF-43ABEB054FC9}"/>
    <cellStyle name="Normal 42 2 2 19" xfId="30927" xr:uid="{6D7C67A5-1FEB-41CA-9AE5-6A13D620A556}"/>
    <cellStyle name="Normal 42 2 2 2" xfId="30928" xr:uid="{99687338-4D4D-42E8-B9C2-7B2DA2B204E5}"/>
    <cellStyle name="Normal 42 2 2 2 10" xfId="30929" xr:uid="{30D849DB-AF8C-4885-A39E-B15894E893F4}"/>
    <cellStyle name="Normal 42 2 2 2 11" xfId="30930" xr:uid="{B16D7E6B-5AE2-4DC9-9CFA-414866C204A3}"/>
    <cellStyle name="Normal 42 2 2 2 12" xfId="30931" xr:uid="{D02A1D6D-62FC-4A6C-BC84-FD944B76E86D}"/>
    <cellStyle name="Normal 42 2 2 2 13" xfId="30932" xr:uid="{E0039C76-3FF8-4547-8274-0669228F8162}"/>
    <cellStyle name="Normal 42 2 2 2 14" xfId="30933" xr:uid="{4B24255A-AF25-4725-9FA5-D293C1588492}"/>
    <cellStyle name="Normal 42 2 2 2 15" xfId="30934" xr:uid="{6D11B7A9-A9ED-4186-97E2-D18D2E92A7A7}"/>
    <cellStyle name="Normal 42 2 2 2 16" xfId="30935" xr:uid="{2ADF75A8-327A-48C6-8E9D-62AAF24AA1ED}"/>
    <cellStyle name="Normal 42 2 2 2 17" xfId="30936" xr:uid="{D7169240-88DC-4694-9828-099E8F2C155B}"/>
    <cellStyle name="Normal 42 2 2 2 18" xfId="30937" xr:uid="{8D2F72FB-DD73-4FFF-9A7D-514BB34E7AA9}"/>
    <cellStyle name="Normal 42 2 2 2 2" xfId="30938" xr:uid="{4F95D4B0-F5A5-40F6-AE70-9AF12A36FAB7}"/>
    <cellStyle name="Normal 42 2 2 2 2 2" xfId="30939" xr:uid="{B3BAE3C8-9A78-4AF1-8BCB-BAE76E12E29D}"/>
    <cellStyle name="Normal 42 2 2 2 3" xfId="30940" xr:uid="{A017BD06-2E54-4D0A-B290-89EDF2721B13}"/>
    <cellStyle name="Normal 42 2 2 2 4" xfId="30941" xr:uid="{71617F22-5BF4-44B2-B04F-9CF2B5D65EF9}"/>
    <cellStyle name="Normal 42 2 2 2 5" xfId="30942" xr:uid="{8FEFC0D9-68D9-4B61-8F4D-031E62972FB9}"/>
    <cellStyle name="Normal 42 2 2 2 6" xfId="30943" xr:uid="{F56A35A5-93AF-4058-B7C4-7CC1C6C7E37D}"/>
    <cellStyle name="Normal 42 2 2 2 7" xfId="30944" xr:uid="{F2752010-A99B-41FC-84F8-F71CFA44F695}"/>
    <cellStyle name="Normal 42 2 2 2 8" xfId="30945" xr:uid="{C7A7E474-843C-4C0D-935D-EF7AB3D072F5}"/>
    <cellStyle name="Normal 42 2 2 2 9" xfId="30946" xr:uid="{8ABBF84B-31E2-481D-9A0C-FF6E2444DAF4}"/>
    <cellStyle name="Normal 42 2 2 20" xfId="30947" xr:uid="{E404795F-B447-4CE4-ADAB-EC5A9AB38C91}"/>
    <cellStyle name="Normal 42 2 2 21" xfId="30948" xr:uid="{E2264448-5AB4-42A0-ADFE-1FE3923340EF}"/>
    <cellStyle name="Normal 42 2 2 3" xfId="30949" xr:uid="{D320B930-526C-4AB9-97B1-8737FF09900B}"/>
    <cellStyle name="Normal 42 2 2 4" xfId="30950" xr:uid="{A7275AF4-6218-489F-9886-1141A1192713}"/>
    <cellStyle name="Normal 42 2 2 5" xfId="30951" xr:uid="{6CDEC2A3-7C1E-464D-A507-B1A251AC7026}"/>
    <cellStyle name="Normal 42 2 2 6" xfId="30952" xr:uid="{64CC4BA3-DE69-41E7-B225-5A9E9CB27EBE}"/>
    <cellStyle name="Normal 42 2 2 7" xfId="30953" xr:uid="{77F67C1D-4B83-4A05-8DFE-EA30380EF9C3}"/>
    <cellStyle name="Normal 42 2 2 8" xfId="30954" xr:uid="{14C47DA4-33E1-4ECF-8491-EA919988F2B4}"/>
    <cellStyle name="Normal 42 2 2 9" xfId="30955" xr:uid="{BEECFB21-DDF3-4E70-9CBB-EC9C1DADCED4}"/>
    <cellStyle name="Normal 42 2 20" xfId="30956" xr:uid="{1FF314CF-7830-4B3A-BD14-C12E4DAF663B}"/>
    <cellStyle name="Normal 42 2 21" xfId="30957" xr:uid="{49E27521-5B57-43A1-AE99-52C4F3DA47A0}"/>
    <cellStyle name="Normal 42 2 22" xfId="30958" xr:uid="{1F797FF5-D08F-4985-9345-96E00A482ECC}"/>
    <cellStyle name="Normal 42 2 23" xfId="30959" xr:uid="{B8311C4C-9FEF-47CA-BDE1-3DEB054D6F47}"/>
    <cellStyle name="Normal 42 2 24" xfId="30960" xr:uid="{6CF074C3-0977-4687-BC8B-F314D0478A17}"/>
    <cellStyle name="Normal 42 2 3" xfId="30961" xr:uid="{2CFA92E2-EA4F-4D3C-8289-CADB16D2455B}"/>
    <cellStyle name="Normal 42 2 4" xfId="30962" xr:uid="{B70592B2-BC66-435F-B853-EF86CBD5B3A4}"/>
    <cellStyle name="Normal 42 2 5" xfId="30963" xr:uid="{44ABDF1C-DBBA-44AF-AB5A-A307DB6D20B2}"/>
    <cellStyle name="Normal 42 2 6" xfId="30964" xr:uid="{B54753D1-39F5-4E0E-BD76-365A62E2C27E}"/>
    <cellStyle name="Normal 42 2 7" xfId="30965" xr:uid="{138ACAC0-65D3-4319-8A78-551E36C71528}"/>
    <cellStyle name="Normal 42 2 8" xfId="30966" xr:uid="{561DF15C-719C-41DE-829C-8ACE4734670E}"/>
    <cellStyle name="Normal 42 2 9" xfId="30967" xr:uid="{FAE04085-291F-4AA0-BAEC-8A86D009C3DF}"/>
    <cellStyle name="Normal 42 20" xfId="30968" xr:uid="{CB35A566-3574-463C-80B3-D9CA5E87475A}"/>
    <cellStyle name="Normal 42 21" xfId="30969" xr:uid="{5DBDBFEE-F6E1-4319-86C1-2C6E4135F1A8}"/>
    <cellStyle name="Normal 42 22" xfId="30970" xr:uid="{177EC87D-32CB-4433-9F78-3EFB14887361}"/>
    <cellStyle name="Normal 42 23" xfId="30971" xr:uid="{CF915D95-9684-4336-979B-168EFE2873AA}"/>
    <cellStyle name="Normal 42 24" xfId="30972" xr:uid="{A3B264AA-DCD3-44AA-BCB3-315847632B51}"/>
    <cellStyle name="Normal 42 25" xfId="30973" xr:uid="{FCBE6948-416F-42E7-AEF5-27E4B2C9E957}"/>
    <cellStyle name="Normal 42 26" xfId="30974" xr:uid="{54757C44-3394-44E3-A46F-044BFF17C0E0}"/>
    <cellStyle name="Normal 42 27" xfId="30975" xr:uid="{8A2C0A55-B31D-4CDB-B01F-E6839C75A1B8}"/>
    <cellStyle name="Normal 42 28" xfId="30976" xr:uid="{3C46BEC9-A4D2-457D-B2BC-BBED545E7E44}"/>
    <cellStyle name="Normal 42 29" xfId="30977" xr:uid="{72AC66DC-A39D-482B-81F5-BD3AB2A582E7}"/>
    <cellStyle name="Normal 42 3" xfId="9379" xr:uid="{AB0A5750-6094-4F80-8123-715748BB032E}"/>
    <cellStyle name="Normal 42 30" xfId="30978" xr:uid="{2A5431C9-67AD-40AE-903D-97B76E562AB7}"/>
    <cellStyle name="Normal 42 4" xfId="9380" xr:uid="{EC8467A7-C9B7-4A28-8FA8-90C1D2838DE4}"/>
    <cellStyle name="Normal 42 5" xfId="9381" xr:uid="{220D2FF6-3C7F-4EEA-BE7B-925DCB34000A}"/>
    <cellStyle name="Normal 42 6" xfId="9382" xr:uid="{A60AB5AA-ECE2-4CE5-A8CB-502D33F762E6}"/>
    <cellStyle name="Normal 42 6 2" xfId="30979" xr:uid="{E48154DA-DDF7-4D20-9480-B91BE1EA1842}"/>
    <cellStyle name="Normal 42 6 2 2" xfId="30980" xr:uid="{D400F1BE-F994-4CBA-AB5A-70FB4805752C}"/>
    <cellStyle name="Normal 42 6 2 2 2" xfId="30981" xr:uid="{E7E97001-275B-4B34-9DCE-C532C3D4D37B}"/>
    <cellStyle name="Normal 42 6 2 2 2 2" xfId="30982" xr:uid="{620EA4E3-EB0C-4DC3-8EF7-D944EBBE2927}"/>
    <cellStyle name="Normal 42 6 2 3" xfId="30983" xr:uid="{246F331A-7571-4D77-BFC1-F981E0E84DC4}"/>
    <cellStyle name="Normal 42 6 2 4" xfId="30984" xr:uid="{D003BFCF-C9B4-4622-90EB-E7E7C4D5D453}"/>
    <cellStyle name="Normal 42 6 2 5" xfId="30985" xr:uid="{29DCDA44-9B2A-4D58-BB22-381863C6BDB9}"/>
    <cellStyle name="Normal 42 6 2 6" xfId="30986" xr:uid="{B93E7171-F058-4AD8-B801-CF6C44EC31F5}"/>
    <cellStyle name="Normal 42 6 3" xfId="30987" xr:uid="{66EC2FE0-4111-44F4-A6F9-A6AA7AA5022A}"/>
    <cellStyle name="Normal 42 6 4" xfId="30988" xr:uid="{6A5FAD7C-CEE1-4043-8BFA-5997410098FF}"/>
    <cellStyle name="Normal 42 6 5" xfId="30989" xr:uid="{6C81C4F3-9FEC-47D4-A4E9-0E9A97DAA136}"/>
    <cellStyle name="Normal 42 6 6" xfId="30990" xr:uid="{92F62CCF-1329-4E89-997A-6E782EB55A5A}"/>
    <cellStyle name="Normal 42 7" xfId="9383" xr:uid="{BCC27895-E752-4886-A405-3193442C92F9}"/>
    <cellStyle name="Normal 42 7 2" xfId="30991" xr:uid="{0897793C-4B92-43F4-8040-88BB2DBA4A03}"/>
    <cellStyle name="Normal 42 7 2 2" xfId="30992" xr:uid="{08778928-2F26-409E-8966-D9E18DB886B2}"/>
    <cellStyle name="Normal 42 7 2 2 2" xfId="30993" xr:uid="{4675AF7E-B49B-4A02-AC79-54D63F08E0FC}"/>
    <cellStyle name="Normal 42 7 2 2 2 2" xfId="30994" xr:uid="{A3EB1F2B-E03A-4226-9BEB-DB47F7FAB8CF}"/>
    <cellStyle name="Normal 42 7 2 3" xfId="30995" xr:uid="{BD4C275D-3DA9-4324-9C8E-F3EABC1D49B6}"/>
    <cellStyle name="Normal 42 7 2 4" xfId="30996" xr:uid="{75CC324D-E270-43F0-BFF6-81A651F2849C}"/>
    <cellStyle name="Normal 42 7 2 5" xfId="30997" xr:uid="{AD91269F-1EA7-4D45-9EEF-D679CDE2A332}"/>
    <cellStyle name="Normal 42 7 2 6" xfId="30998" xr:uid="{E74F6DA4-1A4B-4D66-B476-62D686FA43BC}"/>
    <cellStyle name="Normal 42 7 3" xfId="30999" xr:uid="{EEA36D78-088C-45FF-BEE7-994FB44E063B}"/>
    <cellStyle name="Normal 42 7 4" xfId="31000" xr:uid="{7786DC05-48A9-4477-B223-5609EAD1084B}"/>
    <cellStyle name="Normal 42 7 5" xfId="31001" xr:uid="{CA5CCC5B-9347-44AA-8F2E-48314AAC41F3}"/>
    <cellStyle name="Normal 42 7 6" xfId="31002" xr:uid="{42CDF639-A498-4F9F-A306-2B79DB501C23}"/>
    <cellStyle name="Normal 42 8" xfId="9384" xr:uid="{A90C4517-383E-438A-AB5C-62152176EE02}"/>
    <cellStyle name="Normal 42 8 2" xfId="31003" xr:uid="{A3DAFB2E-5E41-434C-A867-B475E9A21F4C}"/>
    <cellStyle name="Normal 42 8 2 2" xfId="31004" xr:uid="{6BC6D900-A862-4282-92C4-41583B68E2F2}"/>
    <cellStyle name="Normal 42 8 2 2 2" xfId="31005" xr:uid="{93310B85-E2C9-440E-946C-4827D6DEF64D}"/>
    <cellStyle name="Normal 42 8 2 2 2 2" xfId="31006" xr:uid="{AC41E91F-5042-4B6B-B9E5-A93172ACDB6B}"/>
    <cellStyle name="Normal 42 8 2 3" xfId="31007" xr:uid="{A94DF7B8-8078-4B24-8540-793014972135}"/>
    <cellStyle name="Normal 42 8 2 4" xfId="31008" xr:uid="{22F88217-0401-40EA-A49A-E16B8F5C3795}"/>
    <cellStyle name="Normal 42 8 2 5" xfId="31009" xr:uid="{0FC2B2A9-6B20-4C9F-9AEB-C820BA86CE9D}"/>
    <cellStyle name="Normal 42 8 2 6" xfId="31010" xr:uid="{398EF748-5B8B-46F5-9073-C9EA3F8434F5}"/>
    <cellStyle name="Normal 42 8 3" xfId="31011" xr:uid="{1330BF08-23E1-4827-B27D-9E36BE445FC1}"/>
    <cellStyle name="Normal 42 8 4" xfId="31012" xr:uid="{51C4C024-1267-430A-A802-0A4FEA07CD4D}"/>
    <cellStyle name="Normal 42 8 5" xfId="31013" xr:uid="{7C315AE4-3205-49CD-8697-CEA708F50062}"/>
    <cellStyle name="Normal 42 8 6" xfId="31014" xr:uid="{889C9963-0A8D-438F-94E3-766966ABF7ED}"/>
    <cellStyle name="Normal 42 9" xfId="9385" xr:uid="{1D0226BD-184A-484B-B749-34D20919B14F}"/>
    <cellStyle name="Normal 42 9 2" xfId="31015" xr:uid="{2A8633FA-46EE-4B44-AB1E-1BCEC5DBC429}"/>
    <cellStyle name="Normal 42 9 2 2" xfId="31016" xr:uid="{3E0D6DE5-B348-4694-8052-56BD5B5D206B}"/>
    <cellStyle name="Normal 42 9 2 2 2" xfId="31017" xr:uid="{A701489F-F6DF-42B4-8310-0832EEEF2ACE}"/>
    <cellStyle name="Normal 42 9 2 2 2 2" xfId="31018" xr:uid="{8EECC7E7-21A4-4994-B115-048487E930CF}"/>
    <cellStyle name="Normal 42 9 2 3" xfId="31019" xr:uid="{3CA6001A-488C-4753-A06B-80370BAC2587}"/>
    <cellStyle name="Normal 42 9 2 4" xfId="31020" xr:uid="{A28ADDFD-3982-478B-9066-F2175306C4B5}"/>
    <cellStyle name="Normal 42 9 2 5" xfId="31021" xr:uid="{6799DD7E-9269-4DE1-9932-16C9842E614D}"/>
    <cellStyle name="Normal 42 9 2 6" xfId="31022" xr:uid="{E24B1E90-EFD1-465E-B550-E3B957F04102}"/>
    <cellStyle name="Normal 42 9 3" xfId="31023" xr:uid="{24FA8417-E5C2-4FED-B55C-B83359B1AF6E}"/>
    <cellStyle name="Normal 42 9 4" xfId="31024" xr:uid="{9DD16C20-2383-4F2E-897B-568629A8DD1C}"/>
    <cellStyle name="Normal 42 9 5" xfId="31025" xr:uid="{CCF9895F-2452-4C01-905F-D49C05FEAAA4}"/>
    <cellStyle name="Normal 42 9 6" xfId="31026" xr:uid="{47D5D1F7-5BC9-4675-B541-74A65BF3CA3F}"/>
    <cellStyle name="Normal 43" xfId="525" xr:uid="{00000000-0005-0000-0000-00000D020000}"/>
    <cellStyle name="Normal 43 10" xfId="9386" xr:uid="{3DC8AA88-F8A4-402F-B169-59CE33C10964}"/>
    <cellStyle name="Normal 43 11" xfId="9387" xr:uid="{9DAD4BEF-2E5B-40E0-9A03-5F1C9CF64DE4}"/>
    <cellStyle name="Normal 43 12" xfId="9388" xr:uid="{6C68ED1D-8F3F-449C-9CA4-9E5D6F75673A}"/>
    <cellStyle name="Normal 43 13" xfId="9389" xr:uid="{D2189E7F-8813-49BA-A114-FA6C0DFB5DCA}"/>
    <cellStyle name="Normal 43 14" xfId="9390" xr:uid="{4F77EC69-AD36-4DDB-90B5-67380D1BF943}"/>
    <cellStyle name="Normal 43 15" xfId="9391" xr:uid="{53B78BB8-FE4E-4674-863D-C2A63B6E9220}"/>
    <cellStyle name="Normal 43 16" xfId="9392" xr:uid="{FE4D9BEC-B318-4068-B944-1A3C695D5975}"/>
    <cellStyle name="Normal 43 17" xfId="31027" xr:uid="{2AABEC46-AB77-4E5D-93BF-941EE795D8DC}"/>
    <cellStyle name="Normal 43 18" xfId="31028" xr:uid="{6C1BB990-9F07-4913-8738-8583D72B4518}"/>
    <cellStyle name="Normal 43 19" xfId="31029" xr:uid="{F304C0E3-3352-4AC2-8974-BCF53DFE7195}"/>
    <cellStyle name="Normal 43 2" xfId="4521" xr:uid="{BA0F838F-80A5-4236-9759-9694201337AA}"/>
    <cellStyle name="Normal 43 2 2" xfId="9394" xr:uid="{B246F85D-9186-4607-8967-35433BD93900}"/>
    <cellStyle name="Normal 43 2 3" xfId="9393" xr:uid="{19E50EE0-F39D-4B8C-ABEB-BBD6186E9572}"/>
    <cellStyle name="Normal 43 20" xfId="31030" xr:uid="{D4937015-23AB-49B0-807D-E6ED1D32F160}"/>
    <cellStyle name="Normal 43 21" xfId="31031" xr:uid="{988305A0-4A21-4B8F-83B6-5C8C711EE0B4}"/>
    <cellStyle name="Normal 43 22" xfId="31032" xr:uid="{7A465E6F-4834-491A-B2DF-BE7F27960EF0}"/>
    <cellStyle name="Normal 43 23" xfId="31033" xr:uid="{9F143215-EACF-4599-A6C1-F6D950430973}"/>
    <cellStyle name="Normal 43 24" xfId="31034" xr:uid="{FBDC2C91-CF8F-4A09-AEB7-504921BA621D}"/>
    <cellStyle name="Normal 43 25" xfId="31035" xr:uid="{1F81CF92-893C-4CDD-B9FB-B7E3F49C8AA9}"/>
    <cellStyle name="Normal 43 26" xfId="31036" xr:uid="{E3F96E3A-36DD-44C4-A209-CE085F3B3D26}"/>
    <cellStyle name="Normal 43 27" xfId="31037" xr:uid="{E732732E-9588-44D3-8DD0-F6BCDE2B86E8}"/>
    <cellStyle name="Normal 43 28" xfId="31038" xr:uid="{9FD0530E-F4A1-4745-984F-2ED98C14DD15}"/>
    <cellStyle name="Normal 43 29" xfId="31039" xr:uid="{01FF44CC-BD9B-4A2C-AE5F-43F3ECBD88D7}"/>
    <cellStyle name="Normal 43 3" xfId="9395" xr:uid="{A6D07FAB-292E-42DD-9DF0-FA2FC0F85DC5}"/>
    <cellStyle name="Normal 43 30" xfId="31040" xr:uid="{C23BF708-9B94-40E3-A534-5AEEF7A2A32C}"/>
    <cellStyle name="Normal 43 31" xfId="31041" xr:uid="{37E628D1-DB80-4BAF-8FFB-0E61732CFA43}"/>
    <cellStyle name="Normal 43 32" xfId="31042" xr:uid="{68761DD0-A6F8-45EC-B6FF-18054F847D07}"/>
    <cellStyle name="Normal 43 33" xfId="31043" xr:uid="{FE9A3988-4845-4C0E-8976-03A15B29A653}"/>
    <cellStyle name="Normal 43 34" xfId="42542" xr:uid="{C42656A8-2E7E-4A59-BB62-F1BF9C7CE6D8}"/>
    <cellStyle name="Normal 43 35" xfId="42543" xr:uid="{B25FF167-B074-4C34-A1B1-A49BAC093600}"/>
    <cellStyle name="Normal 43 36" xfId="3969" xr:uid="{55A59D88-65E0-481A-B596-B3686D72B404}"/>
    <cellStyle name="Normal 43 4" xfId="9396" xr:uid="{E31593DF-8456-4341-8F61-5D4F3183695F}"/>
    <cellStyle name="Normal 43 5" xfId="9397" xr:uid="{08F21A5F-CAD2-4A6D-BDFF-97D9A42A2B20}"/>
    <cellStyle name="Normal 43 6" xfId="9398" xr:uid="{16BDAC30-E406-4B21-B450-65256FF87376}"/>
    <cellStyle name="Normal 43 7" xfId="9399" xr:uid="{4F31DB25-C489-489B-AF07-7F00CDF2491D}"/>
    <cellStyle name="Normal 43 8" xfId="9400" xr:uid="{AD4530AF-3475-4B43-951E-079A83AE840C}"/>
    <cellStyle name="Normal 43 9" xfId="9401" xr:uid="{602BB4E1-458F-4A0D-83C4-50473C38DAF9}"/>
    <cellStyle name="Normal 44" xfId="526" xr:uid="{00000000-0005-0000-0000-00000E020000}"/>
    <cellStyle name="Normal 44 10" xfId="9402" xr:uid="{3C008A5C-BB91-4500-81A4-ACB6B2646588}"/>
    <cellStyle name="Normal 44 11" xfId="9403" xr:uid="{13331BDD-BF6C-4857-A835-A3B695408181}"/>
    <cellStyle name="Normal 44 12" xfId="9404" xr:uid="{C8E8616E-D8C1-44A5-8D89-CA1362FC295E}"/>
    <cellStyle name="Normal 44 13" xfId="9405" xr:uid="{345E5978-3F05-410B-9ED6-84528086DFAF}"/>
    <cellStyle name="Normal 44 14" xfId="9406" xr:uid="{8759DFA8-F05F-4B0E-9BC4-012FD6189091}"/>
    <cellStyle name="Normal 44 15" xfId="9407" xr:uid="{C8484C84-006F-4184-A916-4DCFA346D42E}"/>
    <cellStyle name="Normal 44 16" xfId="9408" xr:uid="{6EE855B7-ABC5-491C-BE11-A4EF365E05B1}"/>
    <cellStyle name="Normal 44 17" xfId="31044" xr:uid="{83AC5037-9EC5-47BF-AF96-DB7A162E7752}"/>
    <cellStyle name="Normal 44 18" xfId="31045" xr:uid="{2ABE1E75-9A57-4729-B972-4A0E17730CA0}"/>
    <cellStyle name="Normal 44 19" xfId="31046" xr:uid="{C531A4A6-F472-4D31-84D4-37CD41E3887C}"/>
    <cellStyle name="Normal 44 2" xfId="4522" xr:uid="{270FB8F3-428C-43D6-8997-190DCA933916}"/>
    <cellStyle name="Normal 44 2 10" xfId="31047" xr:uid="{DEE3ABF5-81F0-4695-B96B-330D76378E82}"/>
    <cellStyle name="Normal 44 2 11" xfId="31048" xr:uid="{B8442B33-0659-4C80-8F73-C1C8799D0AB3}"/>
    <cellStyle name="Normal 44 2 12" xfId="31049" xr:uid="{12EAA08C-DC81-4D5D-AAC5-8C73E822AE55}"/>
    <cellStyle name="Normal 44 2 13" xfId="31050" xr:uid="{A035AB2A-DB8C-4BA8-BA36-E401ED44AE6B}"/>
    <cellStyle name="Normal 44 2 14" xfId="31051" xr:uid="{7F97F98E-E288-4F0F-A08C-D318B2219D05}"/>
    <cellStyle name="Normal 44 2 15" xfId="31052" xr:uid="{A193536A-FF41-4112-82A6-F9969AE2EF76}"/>
    <cellStyle name="Normal 44 2 16" xfId="31053" xr:uid="{7DCED9A3-7F90-473F-9E5D-523B20143F86}"/>
    <cellStyle name="Normal 44 2 17" xfId="31054" xr:uid="{1D8C0FEC-6E57-4F1A-964C-3934FB0618F4}"/>
    <cellStyle name="Normal 44 2 18" xfId="31055" xr:uid="{95FAF97A-D2E3-4322-A162-F55524C548A8}"/>
    <cellStyle name="Normal 44 2 19" xfId="31056" xr:uid="{21972C29-41F7-43FF-90BD-5D0CDA3B40ED}"/>
    <cellStyle name="Normal 44 2 2" xfId="9410" xr:uid="{E6D8F2E7-563C-4429-B55F-27BFA3003697}"/>
    <cellStyle name="Normal 44 2 2 10" xfId="31057" xr:uid="{57443E34-C09D-43CE-9587-C7B1FA682E0E}"/>
    <cellStyle name="Normal 44 2 2 11" xfId="31058" xr:uid="{A0CF8BA7-F187-484C-8714-05340BA9D5D3}"/>
    <cellStyle name="Normal 44 2 2 12" xfId="31059" xr:uid="{B3B532EF-429A-4AA8-9F72-D71DF1077030}"/>
    <cellStyle name="Normal 44 2 2 13" xfId="31060" xr:uid="{D1277B67-7B78-4D5E-9FD1-569BCB5E60DE}"/>
    <cellStyle name="Normal 44 2 2 14" xfId="31061" xr:uid="{3BB5CE28-3EA5-421C-AE17-49142681C53F}"/>
    <cellStyle name="Normal 44 2 2 15" xfId="31062" xr:uid="{4CF2ADDB-1670-4BB3-92A4-359EDCC9687D}"/>
    <cellStyle name="Normal 44 2 2 16" xfId="31063" xr:uid="{4DD1C77E-1E26-4D4A-9B08-4294206FB58A}"/>
    <cellStyle name="Normal 44 2 2 17" xfId="31064" xr:uid="{66AC3178-EB22-4C8A-A466-365A9199AE1E}"/>
    <cellStyle name="Normal 44 2 2 18" xfId="31065" xr:uid="{5C6B946B-FE7D-4BB1-8DFF-095069CF1355}"/>
    <cellStyle name="Normal 44 2 2 19" xfId="31066" xr:uid="{7ABB73B7-DC8F-4463-8BE7-186E7177B506}"/>
    <cellStyle name="Normal 44 2 2 2" xfId="31067" xr:uid="{5D53FC93-BAA2-44B7-A5C7-6FD41029CFC0}"/>
    <cellStyle name="Normal 44 2 2 2 10" xfId="31068" xr:uid="{35295747-44EB-4497-AFAC-568852715DA0}"/>
    <cellStyle name="Normal 44 2 2 2 11" xfId="31069" xr:uid="{97EEA2B5-115E-426D-8CC5-918995E4A928}"/>
    <cellStyle name="Normal 44 2 2 2 12" xfId="31070" xr:uid="{0287B0C7-74A6-4F51-AEFE-4D4F45640780}"/>
    <cellStyle name="Normal 44 2 2 2 13" xfId="31071" xr:uid="{95BC2767-C843-49B9-9181-70D68AEAD9B4}"/>
    <cellStyle name="Normal 44 2 2 2 14" xfId="31072" xr:uid="{2EA235C4-041A-41F0-BED4-CD3C7566B77D}"/>
    <cellStyle name="Normal 44 2 2 2 15" xfId="31073" xr:uid="{431DAFDE-2221-45E1-A324-41E74F6FA0D0}"/>
    <cellStyle name="Normal 44 2 2 2 16" xfId="31074" xr:uid="{15333F8F-1AE8-4889-9D19-69373A9773BA}"/>
    <cellStyle name="Normal 44 2 2 2 17" xfId="31075" xr:uid="{0343C928-593F-427D-8348-452BC0B5D9C9}"/>
    <cellStyle name="Normal 44 2 2 2 18" xfId="31076" xr:uid="{3EAC16F8-28BA-42A9-AA11-BB824A1533D3}"/>
    <cellStyle name="Normal 44 2 2 2 2" xfId="31077" xr:uid="{43C82AE4-F84E-4CFE-9BB2-2B3094E141FA}"/>
    <cellStyle name="Normal 44 2 2 2 2 2" xfId="31078" xr:uid="{544B9FEA-D03C-4ACB-8027-9B51B6B9AEDE}"/>
    <cellStyle name="Normal 44 2 2 2 3" xfId="31079" xr:uid="{9749920E-7187-4B3C-BD43-2252BFEFCAA4}"/>
    <cellStyle name="Normal 44 2 2 2 4" xfId="31080" xr:uid="{3A126A5B-8C6B-4B4C-A0AE-F549A6B9DA05}"/>
    <cellStyle name="Normal 44 2 2 2 5" xfId="31081" xr:uid="{76F27D8D-6B0D-441E-BCF3-27973FDEF46D}"/>
    <cellStyle name="Normal 44 2 2 2 6" xfId="31082" xr:uid="{AE6B8BA8-F7E3-496D-9FC2-C1557ADE278C}"/>
    <cellStyle name="Normal 44 2 2 2 7" xfId="31083" xr:uid="{AA99DDC5-A1C1-4D57-BEA5-B931732140E4}"/>
    <cellStyle name="Normal 44 2 2 2 8" xfId="31084" xr:uid="{EFB606A8-73FD-48A6-BA07-B00D55457C53}"/>
    <cellStyle name="Normal 44 2 2 2 9" xfId="31085" xr:uid="{792354BD-547E-47A2-9F43-5DA06E1988A0}"/>
    <cellStyle name="Normal 44 2 2 20" xfId="31086" xr:uid="{A1C45173-37A6-4438-A514-FB7DBAA75F13}"/>
    <cellStyle name="Normal 44 2 2 21" xfId="31087" xr:uid="{20129380-720B-4044-8F63-959B15D6C8D6}"/>
    <cellStyle name="Normal 44 2 2 3" xfId="31088" xr:uid="{3DB7C102-4E53-4C99-9748-C1911E73A41C}"/>
    <cellStyle name="Normal 44 2 2 4" xfId="31089" xr:uid="{EBE43490-304D-4ACF-B28A-58067B05B3ED}"/>
    <cellStyle name="Normal 44 2 2 5" xfId="31090" xr:uid="{54720D05-19FA-4FB4-BF66-73C7B7C297C7}"/>
    <cellStyle name="Normal 44 2 2 6" xfId="31091" xr:uid="{331E980E-29EE-40F0-BEBC-CDA71EC0906C}"/>
    <cellStyle name="Normal 44 2 2 7" xfId="31092" xr:uid="{AEB532FD-51DD-4FD0-9A37-9D67BAB7332E}"/>
    <cellStyle name="Normal 44 2 2 8" xfId="31093" xr:uid="{98D9E994-82E4-4228-B590-E6213F8B3A00}"/>
    <cellStyle name="Normal 44 2 2 9" xfId="31094" xr:uid="{A1CE86F5-7C11-4A9D-88A7-AFCDA77EE748}"/>
    <cellStyle name="Normal 44 2 20" xfId="31095" xr:uid="{F46BE464-3C01-4FE7-9138-8644EAD91DED}"/>
    <cellStyle name="Normal 44 2 21" xfId="31096" xr:uid="{E3C4CA75-55E6-4CAC-8E11-D91F674A76E9}"/>
    <cellStyle name="Normal 44 2 22" xfId="31097" xr:uid="{2613CF4A-5900-4F46-8FF5-30BD37C07BBF}"/>
    <cellStyle name="Normal 44 2 23" xfId="31098" xr:uid="{E0268685-5A06-466B-A8BD-DFB897178DD8}"/>
    <cellStyle name="Normal 44 2 24" xfId="31099" xr:uid="{F49FF5DF-9044-4175-B0C6-1C0E7590B437}"/>
    <cellStyle name="Normal 44 2 25" xfId="9409" xr:uid="{B8BF0A13-345D-42F7-A265-5D15420C790E}"/>
    <cellStyle name="Normal 44 2 3" xfId="31100" xr:uid="{93822970-5DE7-4C23-9E20-9357C5A55F1E}"/>
    <cellStyle name="Normal 44 2 4" xfId="31101" xr:uid="{EDAF5BEB-0F3D-4F52-B505-9CB67FB6828D}"/>
    <cellStyle name="Normal 44 2 5" xfId="31102" xr:uid="{996D5872-66AC-49AF-8D7F-C6EB584CBA3F}"/>
    <cellStyle name="Normal 44 2 6" xfId="31103" xr:uid="{93D0CB4B-936B-4C17-8468-21929A56395F}"/>
    <cellStyle name="Normal 44 2 7" xfId="31104" xr:uid="{FD80A161-A08D-40A0-A4AE-4EB408F79450}"/>
    <cellStyle name="Normal 44 2 8" xfId="31105" xr:uid="{02775ED7-8D9B-4EE9-A320-049E2822F38A}"/>
    <cellStyle name="Normal 44 2 9" xfId="31106" xr:uid="{953CBF72-9B0B-48FB-85C7-BB6E11BD296F}"/>
    <cellStyle name="Normal 44 20" xfId="31107" xr:uid="{B2383082-8B41-4D97-BF91-5299F49804DA}"/>
    <cellStyle name="Normal 44 21" xfId="31108" xr:uid="{A22FD5D4-9896-4105-9E9A-B4BFB469850E}"/>
    <cellStyle name="Normal 44 22" xfId="31109" xr:uid="{DA4EDADE-9735-4778-9361-7424CBE591A7}"/>
    <cellStyle name="Normal 44 23" xfId="31110" xr:uid="{2731E952-999C-465F-85F6-38988E091610}"/>
    <cellStyle name="Normal 44 24" xfId="31111" xr:uid="{7B5B649E-65C1-457F-9E53-3A9758701B44}"/>
    <cellStyle name="Normal 44 25" xfId="31112" xr:uid="{1488FD1D-640F-424E-A3F1-210C7101F43B}"/>
    <cellStyle name="Normal 44 26" xfId="31113" xr:uid="{FA3202D2-B0C6-48A2-B584-8BC2F72FF4EE}"/>
    <cellStyle name="Normal 44 27" xfId="31114" xr:uid="{71C7F442-3F99-4053-9C5E-61DB17ED2440}"/>
    <cellStyle name="Normal 44 28" xfId="31115" xr:uid="{E2237C7E-7AC7-429B-B10C-DC0A6A1C538C}"/>
    <cellStyle name="Normal 44 29" xfId="31116" xr:uid="{D3BF9A23-09DD-4DC9-86FA-6BEE1B7D83C9}"/>
    <cellStyle name="Normal 44 3" xfId="9411" xr:uid="{DB88D83F-1C96-49B8-ABDB-FAB4B4A2FAB8}"/>
    <cellStyle name="Normal 44 30" xfId="31117" xr:uid="{02DF5D01-1D06-4271-8A5A-1409DB8E9469}"/>
    <cellStyle name="Normal 44 31" xfId="42544" xr:uid="{20D87FFF-E59D-4947-AEF4-C364E77067B9}"/>
    <cellStyle name="Normal 44 32" xfId="4149" xr:uid="{EBAE87A7-E67A-47E4-9239-C84F91C1876D}"/>
    <cellStyle name="Normal 44 4" xfId="9412" xr:uid="{4E2BC173-E02D-4A76-8E41-4F9DE61C4019}"/>
    <cellStyle name="Normal 44 5" xfId="9413" xr:uid="{8E385A25-2969-4991-9750-79ED3BDC825E}"/>
    <cellStyle name="Normal 44 6" xfId="9414" xr:uid="{8A00EF0F-9413-454D-B7F4-9AA0E12A4E85}"/>
    <cellStyle name="Normal 44 7" xfId="9415" xr:uid="{F4EC6382-A12D-4105-AFE2-050DF1926F96}"/>
    <cellStyle name="Normal 44 8" xfId="9416" xr:uid="{94A16949-9127-44E7-9625-C09036D7C803}"/>
    <cellStyle name="Normal 44 9" xfId="9417" xr:uid="{7EBA6259-125E-4A9F-BFBD-B1854B2103A0}"/>
    <cellStyle name="Normal 45" xfId="527" xr:uid="{00000000-0005-0000-0000-00000F020000}"/>
    <cellStyle name="Normal 45 10" xfId="9418" xr:uid="{6C1B9403-469E-4CE4-AAD4-702C2626F50A}"/>
    <cellStyle name="Normal 45 11" xfId="9419" xr:uid="{D83605C1-416F-4D51-9A4F-D26D1C7D2544}"/>
    <cellStyle name="Normal 45 12" xfId="9420" xr:uid="{3D279614-DFDB-4D52-BD51-4D3DE238F9B0}"/>
    <cellStyle name="Normal 45 13" xfId="9421" xr:uid="{D2768107-0608-4EEA-B5EC-D8F2E24D4B9A}"/>
    <cellStyle name="Normal 45 14" xfId="9422" xr:uid="{E840F5A5-2A52-4825-9BDA-724D33122579}"/>
    <cellStyle name="Normal 45 15" xfId="9423" xr:uid="{6376E9FB-34D3-4599-A74F-9AE45A47730B}"/>
    <cellStyle name="Normal 45 16" xfId="9424" xr:uid="{B6C1F77F-CCFD-4D97-AF8F-32F34BCC29FA}"/>
    <cellStyle name="Normal 45 2" xfId="4426" xr:uid="{FDDBC611-0DBE-48E0-8F74-0A30272C38CF}"/>
    <cellStyle name="Normal 45 2 2" xfId="9426" xr:uid="{42066DE1-CD3F-4B13-952A-A5AADC6511E1}"/>
    <cellStyle name="Normal 45 2 3" xfId="9425" xr:uid="{B8BBC248-8942-47E9-82D2-61537FF8C875}"/>
    <cellStyle name="Normal 45 3" xfId="9427" xr:uid="{85501FAF-6367-474F-9EBB-7815BD01DA3D}"/>
    <cellStyle name="Normal 45 4" xfId="9428" xr:uid="{9A6FE7EB-6F1A-4337-AB07-A27FE501E46A}"/>
    <cellStyle name="Normal 45 5" xfId="9429" xr:uid="{6FB82137-9037-4AF1-B645-B94F14FBEB2A}"/>
    <cellStyle name="Normal 45 6" xfId="9430" xr:uid="{154910D1-3A4B-409E-A17A-253C6A3860F6}"/>
    <cellStyle name="Normal 45 7" xfId="9431" xr:uid="{3732A89C-88F6-4443-8777-B4D9D01A0673}"/>
    <cellStyle name="Normal 45 8" xfId="9432" xr:uid="{AA9FDD0F-BA9A-4F89-A51B-957D8A5C2658}"/>
    <cellStyle name="Normal 45 9" xfId="9433" xr:uid="{A05DE3B4-76CE-49B6-ACBE-EC4D2677517D}"/>
    <cellStyle name="Normal 46" xfId="528" xr:uid="{00000000-0005-0000-0000-000010020000}"/>
    <cellStyle name="Normal 46 10" xfId="9434" xr:uid="{C3DDEDC7-4B2C-4F5B-AE9F-D4CE975239BC}"/>
    <cellStyle name="Normal 46 11" xfId="9435" xr:uid="{EA7B3107-ACA8-4905-A65C-34998AE94B2D}"/>
    <cellStyle name="Normal 46 12" xfId="9436" xr:uid="{04998C34-C290-4057-9292-30B12ECF0323}"/>
    <cellStyle name="Normal 46 13" xfId="9437" xr:uid="{C4A7AAB3-AD58-465A-9F9A-4334BDA51937}"/>
    <cellStyle name="Normal 46 14" xfId="9438" xr:uid="{E22178C6-FB81-412A-AC26-C6A0C2EA3D1D}"/>
    <cellStyle name="Normal 46 15" xfId="9439" xr:uid="{B4D7F982-C7A9-4FE4-9CCE-63E118E208E3}"/>
    <cellStyle name="Normal 46 16" xfId="9440" xr:uid="{21D7BEFF-EDB2-4ED8-A30F-2F33123731D8}"/>
    <cellStyle name="Normal 46 17" xfId="31118" xr:uid="{45378346-00B8-4375-AE8C-FBF061FC909C}"/>
    <cellStyle name="Normal 46 18" xfId="31119" xr:uid="{30F4D2D2-84CF-4F5D-98A3-831BE398ACBC}"/>
    <cellStyle name="Normal 46 19" xfId="31120" xr:uid="{66C048F9-C027-44B1-8322-93FC4C9B662B}"/>
    <cellStyle name="Normal 46 2" xfId="4410" xr:uid="{91BE36AE-89F4-4BB1-99AC-2BBD9E5BFFE8}"/>
    <cellStyle name="Normal 46 2 10" xfId="31121" xr:uid="{8E95AD3D-B51F-402C-8504-B152030575B9}"/>
    <cellStyle name="Normal 46 2 11" xfId="31122" xr:uid="{BD11362E-1FE3-4B6E-8AD9-9AADE24827E7}"/>
    <cellStyle name="Normal 46 2 12" xfId="31123" xr:uid="{861AED80-2E43-4425-ACD1-F18F61ADFB13}"/>
    <cellStyle name="Normal 46 2 13" xfId="31124" xr:uid="{29D453C6-13D2-46CC-BD2B-3A39FED938F1}"/>
    <cellStyle name="Normal 46 2 14" xfId="31125" xr:uid="{777D3BFF-72BF-4FAA-829A-E13C738D4392}"/>
    <cellStyle name="Normal 46 2 15" xfId="31126" xr:uid="{B3A2577B-9D25-4F44-8FEB-03A7FECE3B50}"/>
    <cellStyle name="Normal 46 2 16" xfId="31127" xr:uid="{1ADDC6C0-AEB2-4F28-A0DF-890FC0E2A2BF}"/>
    <cellStyle name="Normal 46 2 17" xfId="31128" xr:uid="{4DB2EA19-4D7E-4B62-9E25-4A8A0B6478DB}"/>
    <cellStyle name="Normal 46 2 18" xfId="31129" xr:uid="{69BEA1D5-55ED-4A6F-A4BE-AA3086230519}"/>
    <cellStyle name="Normal 46 2 19" xfId="31130" xr:uid="{DE67BF6B-3688-4FDE-A1A1-ABB8301910E7}"/>
    <cellStyle name="Normal 46 2 2" xfId="9442" xr:uid="{C7095822-8832-456D-9AE4-9DCE7C2A8644}"/>
    <cellStyle name="Normal 46 2 2 10" xfId="31131" xr:uid="{04D48DB7-F04F-4980-BE24-4D86103DD5D8}"/>
    <cellStyle name="Normal 46 2 2 11" xfId="31132" xr:uid="{F7E7AF8F-5DA0-4388-A7FD-263A0EADBB1F}"/>
    <cellStyle name="Normal 46 2 2 12" xfId="31133" xr:uid="{527DE3E8-29E3-4B85-9D30-3966E8622EA3}"/>
    <cellStyle name="Normal 46 2 2 13" xfId="31134" xr:uid="{2712C9A8-506A-4963-8E3E-254A683F64C6}"/>
    <cellStyle name="Normal 46 2 2 14" xfId="31135" xr:uid="{6D20CFA6-C718-4CB7-87A9-690562FC4719}"/>
    <cellStyle name="Normal 46 2 2 15" xfId="31136" xr:uid="{E4379AA2-480D-4E99-9918-97938C02ECE7}"/>
    <cellStyle name="Normal 46 2 2 16" xfId="31137" xr:uid="{6A4763BD-5654-4FE8-AE3F-0BBE26DA13F8}"/>
    <cellStyle name="Normal 46 2 2 17" xfId="31138" xr:uid="{E86C49D8-1851-49A5-AC4E-411EF9510DFF}"/>
    <cellStyle name="Normal 46 2 2 18" xfId="31139" xr:uid="{87BFA2CC-5B45-4A9A-835D-08A34A33157E}"/>
    <cellStyle name="Normal 46 2 2 19" xfId="31140" xr:uid="{D7CD0556-F128-482A-A402-D538AAC4AF3C}"/>
    <cellStyle name="Normal 46 2 2 2" xfId="31141" xr:uid="{E50EB4B0-2960-422E-B551-B125CD345ABA}"/>
    <cellStyle name="Normal 46 2 2 2 10" xfId="31142" xr:uid="{D978DB2E-4AB4-4FD9-A87D-A3DAC75AD915}"/>
    <cellStyle name="Normal 46 2 2 2 11" xfId="31143" xr:uid="{89746833-B8E0-4B38-B88E-99F6CA925DFD}"/>
    <cellStyle name="Normal 46 2 2 2 12" xfId="31144" xr:uid="{12944419-3046-4D9C-9F76-A1E697F8252D}"/>
    <cellStyle name="Normal 46 2 2 2 13" xfId="31145" xr:uid="{408EFA71-1C0B-4EC5-822F-E51995557CC7}"/>
    <cellStyle name="Normal 46 2 2 2 14" xfId="31146" xr:uid="{268D494F-7F27-4840-B707-226C0F0A687D}"/>
    <cellStyle name="Normal 46 2 2 2 15" xfId="31147" xr:uid="{96549004-A7EF-401B-BD1E-91FD8BBBA1AD}"/>
    <cellStyle name="Normal 46 2 2 2 16" xfId="31148" xr:uid="{B510F569-3AC1-4F2F-86F2-464CA4CD1FB0}"/>
    <cellStyle name="Normal 46 2 2 2 17" xfId="31149" xr:uid="{88CA076E-45EB-48C4-B482-C082732E508D}"/>
    <cellStyle name="Normal 46 2 2 2 18" xfId="31150" xr:uid="{6C002D4D-7C0E-4E33-89A4-91761812BDF4}"/>
    <cellStyle name="Normal 46 2 2 2 2" xfId="31151" xr:uid="{07F73E2A-43FB-4DC8-926C-5D8AA83C08D8}"/>
    <cellStyle name="Normal 46 2 2 2 2 2" xfId="31152" xr:uid="{C53F372E-5ABD-4431-84E7-A2B0F8872C47}"/>
    <cellStyle name="Normal 46 2 2 2 3" xfId="31153" xr:uid="{435DEC90-BB6B-4CB1-AA22-F964C1CC24B6}"/>
    <cellStyle name="Normal 46 2 2 2 4" xfId="31154" xr:uid="{3BA35880-9231-409C-8AF6-B002F10DA6D1}"/>
    <cellStyle name="Normal 46 2 2 2 5" xfId="31155" xr:uid="{8253B29D-ABC6-44CF-8401-DD07338A114A}"/>
    <cellStyle name="Normal 46 2 2 2 6" xfId="31156" xr:uid="{98308DF6-15A4-485D-A47C-B02EF76AE2D1}"/>
    <cellStyle name="Normal 46 2 2 2 7" xfId="31157" xr:uid="{D2E5FFEF-4CF9-4515-AC17-1AAB62466F73}"/>
    <cellStyle name="Normal 46 2 2 2 8" xfId="31158" xr:uid="{D92B8B96-9078-4C98-9AF6-7A4699485FDE}"/>
    <cellStyle name="Normal 46 2 2 2 9" xfId="31159" xr:uid="{F6075763-6E40-465C-B593-CFDC2AB7FDD5}"/>
    <cellStyle name="Normal 46 2 2 20" xfId="31160" xr:uid="{7A522135-D2BB-40DC-8458-E577C4A4A207}"/>
    <cellStyle name="Normal 46 2 2 21" xfId="31161" xr:uid="{99FFA857-2B8E-4987-A09E-CCE7BD74EC9F}"/>
    <cellStyle name="Normal 46 2 2 3" xfId="31162" xr:uid="{4DA25C5B-D2A3-4E27-9D06-484E905ACEA0}"/>
    <cellStyle name="Normal 46 2 2 4" xfId="31163" xr:uid="{8F1FDCDA-379E-4B6C-A9DF-334A99F05F83}"/>
    <cellStyle name="Normal 46 2 2 5" xfId="31164" xr:uid="{09FA7192-DF2A-49E8-B5D5-36FD338B0AF3}"/>
    <cellStyle name="Normal 46 2 2 6" xfId="31165" xr:uid="{3B2B0AF1-2535-43CB-BB7D-A92E0F3FCC0D}"/>
    <cellStyle name="Normal 46 2 2 7" xfId="31166" xr:uid="{6E79AF75-4DA1-431F-BAAB-BB9FA0418C90}"/>
    <cellStyle name="Normal 46 2 2 8" xfId="31167" xr:uid="{E1EBF545-439A-4FDE-AF01-C4608774CF3B}"/>
    <cellStyle name="Normal 46 2 2 9" xfId="31168" xr:uid="{3341A43F-90F7-4840-A3A8-710CDECA4564}"/>
    <cellStyle name="Normal 46 2 20" xfId="31169" xr:uid="{62B3A60C-1E75-4757-8F4F-A38CB1A1AE3E}"/>
    <cellStyle name="Normal 46 2 21" xfId="31170" xr:uid="{A7B862E3-B779-4D3C-B28E-7F70A3DD3D96}"/>
    <cellStyle name="Normal 46 2 22" xfId="31171" xr:uid="{492142F3-DF52-47C1-BE34-41526EBA24AD}"/>
    <cellStyle name="Normal 46 2 23" xfId="31172" xr:uid="{F74567B0-9FD7-4AE3-8138-105F8B959E47}"/>
    <cellStyle name="Normal 46 2 24" xfId="31173" xr:uid="{53950738-828B-4F68-BD12-6F648F3D43BF}"/>
    <cellStyle name="Normal 46 2 25" xfId="9441" xr:uid="{494BB25A-8A07-4459-8DCE-0B1F122FB230}"/>
    <cellStyle name="Normal 46 2 3" xfId="31174" xr:uid="{27501409-B7BC-434A-8AC5-DF5FEB5F271F}"/>
    <cellStyle name="Normal 46 2 4" xfId="31175" xr:uid="{88C2D160-904A-49B5-A6E3-AFF9BCA7020A}"/>
    <cellStyle name="Normal 46 2 5" xfId="31176" xr:uid="{15442C1F-12E5-4B6D-A3EB-A14539459EAB}"/>
    <cellStyle name="Normal 46 2 6" xfId="31177" xr:uid="{C7578566-8A75-4A61-8970-FE8C3F88FB81}"/>
    <cellStyle name="Normal 46 2 7" xfId="31178" xr:uid="{0EA280EC-899A-4254-9E8F-AE2DD7F84EC1}"/>
    <cellStyle name="Normal 46 2 8" xfId="31179" xr:uid="{D2B37FCE-40C0-45FE-B82C-EC0DA83780F8}"/>
    <cellStyle name="Normal 46 2 9" xfId="31180" xr:uid="{06B9D494-6F78-4575-92CC-4B53D32252C1}"/>
    <cellStyle name="Normal 46 20" xfId="31181" xr:uid="{63E281BC-657A-4BB8-A31C-E9BA9163C2FC}"/>
    <cellStyle name="Normal 46 21" xfId="31182" xr:uid="{82C7C227-AB9A-42F0-B7F7-B77565AB4430}"/>
    <cellStyle name="Normal 46 22" xfId="31183" xr:uid="{DEF9357C-9AC7-4FEE-A091-6181B33F7473}"/>
    <cellStyle name="Normal 46 23" xfId="31184" xr:uid="{47F6C5E3-5055-4FB5-8900-E9C0D3363553}"/>
    <cellStyle name="Normal 46 24" xfId="31185" xr:uid="{0B6DEA97-62C5-4B07-8CE1-4D1B94E6CC82}"/>
    <cellStyle name="Normal 46 25" xfId="31186" xr:uid="{D65256A0-E7E9-4BE5-92BC-404DB2D1D35C}"/>
    <cellStyle name="Normal 46 26" xfId="31187" xr:uid="{998B0C4C-CBCA-4409-95A4-4C40568A0208}"/>
    <cellStyle name="Normal 46 27" xfId="31188" xr:uid="{41496035-8381-4BD9-AF82-89EA71466324}"/>
    <cellStyle name="Normal 46 28" xfId="31189" xr:uid="{A10EDFA2-3418-4169-9ED3-6671C89B3DCB}"/>
    <cellStyle name="Normal 46 29" xfId="31190" xr:uid="{3769B3DD-DF3F-4B4A-8B09-2595B445D51F}"/>
    <cellStyle name="Normal 46 3" xfId="9443" xr:uid="{32D75FF5-CC96-40CA-887A-1664154700F0}"/>
    <cellStyle name="Normal 46 30" xfId="31191" xr:uid="{C0BD9E70-93A0-43CA-BE95-28B010D4E0D2}"/>
    <cellStyle name="Normal 46 31" xfId="31192" xr:uid="{6C6B649A-9689-4143-ACCD-189AD0F68ECC}"/>
    <cellStyle name="Normal 46 32" xfId="31193" xr:uid="{19A147A2-DEBC-48A3-8416-1F9FF4C07C1B}"/>
    <cellStyle name="Normal 46 33" xfId="31194" xr:uid="{D8D583AC-D3EA-4229-956D-997B1C0C72A6}"/>
    <cellStyle name="Normal 46 34" xfId="31195" xr:uid="{06A3B52D-EBB5-473B-949D-407522F3220E}"/>
    <cellStyle name="Normal 46 35" xfId="31196" xr:uid="{61316FE5-986A-4061-B13F-EB82C555E351}"/>
    <cellStyle name="Normal 46 36" xfId="4155" xr:uid="{1203D3F5-F6F3-40E4-AA50-0A066A4724BD}"/>
    <cellStyle name="Normal 46 4" xfId="9444" xr:uid="{D3390377-686B-4F80-A751-DA6D1A88B4D9}"/>
    <cellStyle name="Normal 46 5" xfId="9445" xr:uid="{0F896F0A-8194-40E6-96D2-2951974D4A3C}"/>
    <cellStyle name="Normal 46 6" xfId="9446" xr:uid="{AC97E194-59BD-4A08-BE7E-CFCA87BD08E4}"/>
    <cellStyle name="Normal 46 7" xfId="9447" xr:uid="{25F43854-5C62-468D-A887-E7EB259C51F4}"/>
    <cellStyle name="Normal 46 8" xfId="9448" xr:uid="{4A4905B5-00A1-4854-88F7-F5E10EB94345}"/>
    <cellStyle name="Normal 46 9" xfId="9449" xr:uid="{7C63A7DB-FEC0-46F2-BAAA-B5BFDCFA2D8F}"/>
    <cellStyle name="Normal 47" xfId="529" xr:uid="{00000000-0005-0000-0000-000011020000}"/>
    <cellStyle name="Normal 47 10" xfId="9450" xr:uid="{23474F84-63E5-4064-9E4C-B0328817FF8A}"/>
    <cellStyle name="Normal 47 11" xfId="9451" xr:uid="{5F86B2CF-30D6-4E2F-9F48-FAB297E6017B}"/>
    <cellStyle name="Normal 47 12" xfId="9452" xr:uid="{5149C21B-C635-4ABA-A783-7C7427CBA199}"/>
    <cellStyle name="Normal 47 13" xfId="9453" xr:uid="{92566682-6967-4DE6-A89A-61471571DD4C}"/>
    <cellStyle name="Normal 47 14" xfId="9454" xr:uid="{51768B60-7DF1-434B-8AFB-A65A24A4D48E}"/>
    <cellStyle name="Normal 47 15" xfId="9455" xr:uid="{B49C2AC6-F3BB-4A1B-BA53-B5B718717DD6}"/>
    <cellStyle name="Normal 47 16" xfId="9456" xr:uid="{265B6611-18D5-4E4D-8159-5B6E47563F53}"/>
    <cellStyle name="Normal 47 17" xfId="31197" xr:uid="{F04C6720-E5B1-45E3-9E21-D3791EF7415C}"/>
    <cellStyle name="Normal 47 18" xfId="31198" xr:uid="{4C9DF6ED-91E7-4323-B0C8-EA195B6E4C0D}"/>
    <cellStyle name="Normal 47 19" xfId="31199" xr:uid="{F8DADCEC-B1F0-4032-87E4-13EB6FC2B151}"/>
    <cellStyle name="Normal 47 2" xfId="4476" xr:uid="{A2570F8A-FD54-4A05-8DE1-DB0174F4C12C}"/>
    <cellStyle name="Normal 47 2 2" xfId="9458" xr:uid="{412DD06D-4B20-46EA-96C8-5918FF553EC9}"/>
    <cellStyle name="Normal 47 2 3" xfId="9457" xr:uid="{9D39B62D-E54C-4986-9009-B1F0A3A2F921}"/>
    <cellStyle name="Normal 47 20" xfId="31200" xr:uid="{FC04E533-AFEB-4503-A923-D796C6DC8CE8}"/>
    <cellStyle name="Normal 47 21" xfId="31201" xr:uid="{9F61D03B-64DF-4C8B-91B9-9119AC49641F}"/>
    <cellStyle name="Normal 47 22" xfId="31202" xr:uid="{DE3D39AA-9CF9-408B-BC05-10CD3371808B}"/>
    <cellStyle name="Normal 47 23" xfId="31203" xr:uid="{907E2191-839C-475D-AFD1-07410F8B8CDA}"/>
    <cellStyle name="Normal 47 24" xfId="31204" xr:uid="{051CF2B9-1AFB-4EAF-8085-16B1CA11C8DA}"/>
    <cellStyle name="Normal 47 25" xfId="31205" xr:uid="{D7FE409A-BE2E-48DA-943C-1678211B16D6}"/>
    <cellStyle name="Normal 47 26" xfId="31206" xr:uid="{C06B7C23-79FE-4943-8085-4AB8FB9A5FDE}"/>
    <cellStyle name="Normal 47 27" xfId="31207" xr:uid="{A36696F1-6F93-446E-A70D-4007F0E1B3EF}"/>
    <cellStyle name="Normal 47 28" xfId="31208" xr:uid="{A26CA7E2-D134-49ED-90FA-580743D0CAF5}"/>
    <cellStyle name="Normal 47 29" xfId="31209" xr:uid="{2FB4E026-2FCD-48FD-A4DC-D0F10E247F6A}"/>
    <cellStyle name="Normal 47 3" xfId="9459" xr:uid="{5441C157-3F38-4FF0-9337-D1B3E4C37BFB}"/>
    <cellStyle name="Normal 47 30" xfId="31210" xr:uid="{6F084973-D93D-47A7-8812-9BD13755DB5E}"/>
    <cellStyle name="Normal 47 31" xfId="31211" xr:uid="{9C0F9738-247A-476B-8246-063CAB9E6507}"/>
    <cellStyle name="Normal 47 32" xfId="31212" xr:uid="{4FD91075-5D9E-4A1F-8C36-A984BF0C6C09}"/>
    <cellStyle name="Normal 47 33" xfId="31213" xr:uid="{8CBEDC52-C160-4F0D-B24E-140215DE5BA3}"/>
    <cellStyle name="Normal 47 34" xfId="31214" xr:uid="{89B10463-5010-4674-AE45-ED9B480C898C}"/>
    <cellStyle name="Normal 47 35" xfId="31215" xr:uid="{895C971A-09DC-46BC-92AF-7F2F3904932D}"/>
    <cellStyle name="Normal 47 36" xfId="4171" xr:uid="{3593181E-1AEB-4F4D-A17C-1DE893043DD2}"/>
    <cellStyle name="Normal 47 4" xfId="9460" xr:uid="{CA25FE54-FB1C-4214-BFB4-6D8AE44CBEAC}"/>
    <cellStyle name="Normal 47 5" xfId="9461" xr:uid="{D69FBE57-F532-4D02-9EB0-02B2C69F22F6}"/>
    <cellStyle name="Normal 47 6" xfId="9462" xr:uid="{608D2EDB-1BBD-406A-99AD-5EB4EAD75EE6}"/>
    <cellStyle name="Normal 47 7" xfId="9463" xr:uid="{769C8E63-625B-44A9-AEF8-2E033221A4B6}"/>
    <cellStyle name="Normal 47 8" xfId="9464" xr:uid="{79DD074E-5CA5-4E49-8424-93A36DF0C638}"/>
    <cellStyle name="Normal 47 9" xfId="9465" xr:uid="{71867D31-7F73-438D-B59E-6FFA8C3CD487}"/>
    <cellStyle name="Normal 48" xfId="530" xr:uid="{00000000-0005-0000-0000-000012020000}"/>
    <cellStyle name="Normal 48 10" xfId="31216" xr:uid="{4CC878FE-8500-4E46-958E-1F4A0F1C566A}"/>
    <cellStyle name="Normal 48 11" xfId="31217" xr:uid="{0C8A85F6-243F-4488-9D2F-4DFC7F9C8CB9}"/>
    <cellStyle name="Normal 48 12" xfId="31218" xr:uid="{967F0176-D948-4A32-82C6-CEFB9DE67355}"/>
    <cellStyle name="Normal 48 13" xfId="31219" xr:uid="{34A0C9B9-433E-4AA2-A912-70334DD0C6C6}"/>
    <cellStyle name="Normal 48 14" xfId="31220" xr:uid="{7FA622C2-2333-4168-9D84-890753A6C5FF}"/>
    <cellStyle name="Normal 48 15" xfId="31221" xr:uid="{4518BC20-FEB8-466D-93C0-DEB907967A8F}"/>
    <cellStyle name="Normal 48 16" xfId="31222" xr:uid="{9F0D6EE3-5488-45AD-834C-34EFCD8F953E}"/>
    <cellStyle name="Normal 48 17" xfId="31223" xr:uid="{0C742CB0-645C-492E-ABF0-83A891CC556C}"/>
    <cellStyle name="Normal 48 18" xfId="31224" xr:uid="{C4ECECC7-20DA-4EB0-ACF1-4F0C232CB055}"/>
    <cellStyle name="Normal 48 19" xfId="31225" xr:uid="{E32B0CBA-273F-4AD3-8177-1848BE4B05B6}"/>
    <cellStyle name="Normal 48 2" xfId="4523" xr:uid="{66C24E22-5E32-4286-A79C-18561EFB33D6}"/>
    <cellStyle name="Normal 48 2 2" xfId="9466" xr:uid="{A688E66A-3829-4416-A033-F5A26176244C}"/>
    <cellStyle name="Normal 48 20" xfId="31226" xr:uid="{EBA4040D-42C6-46ED-BC65-F91FB92CF499}"/>
    <cellStyle name="Normal 48 21" xfId="31227" xr:uid="{400C8B94-782E-488D-8875-33FBC5E1C583}"/>
    <cellStyle name="Normal 48 22" xfId="31228" xr:uid="{5609AE24-6FC6-4C20-8EDD-38A163AE0EAE}"/>
    <cellStyle name="Normal 48 23" xfId="31229" xr:uid="{058967B9-7A7D-4275-915B-06DFEC162112}"/>
    <cellStyle name="Normal 48 24" xfId="31230" xr:uid="{41E50D67-2CD2-4A76-8A6F-ACA17312C30C}"/>
    <cellStyle name="Normal 48 25" xfId="31231" xr:uid="{E18D06AD-03BA-4EB1-8EFC-9D0839DD5ACA}"/>
    <cellStyle name="Normal 48 26" xfId="31232" xr:uid="{3FA344D3-D382-49AB-A037-E25D8F07F926}"/>
    <cellStyle name="Normal 48 27" xfId="31233" xr:uid="{70183876-9163-4F5F-A4E5-F7FF8ECD5AD6}"/>
    <cellStyle name="Normal 48 28" xfId="31234" xr:uid="{9E9E8F25-3818-46CB-A83A-69702E5F189D}"/>
    <cellStyle name="Normal 48 29" xfId="31235" xr:uid="{22157E76-5A1B-4A3D-ACD6-0AE9D00396AE}"/>
    <cellStyle name="Normal 48 3" xfId="9467" xr:uid="{83D912E6-F103-4BB0-9B44-EAB7CC901F8E}"/>
    <cellStyle name="Normal 48 30" xfId="31236" xr:uid="{4189027C-C068-4C9E-AA0D-D6A040898EB9}"/>
    <cellStyle name="Normal 48 31" xfId="31237" xr:uid="{2752CE21-E0CC-49D3-93C7-2F93AD664B9F}"/>
    <cellStyle name="Normal 48 32" xfId="31238" xr:uid="{0BD9D804-C34A-4A9A-AE42-E208C59236E1}"/>
    <cellStyle name="Normal 48 33" xfId="31239" xr:uid="{03F3E544-5D56-4CA8-9FD9-2B9E748E039B}"/>
    <cellStyle name="Normal 48 34" xfId="31240" xr:uid="{419AF3E3-4128-4F16-BD6D-5A38C3A747EA}"/>
    <cellStyle name="Normal 48 35" xfId="31241" xr:uid="{35F9DE26-2654-48F9-8900-8A56131BB0DF}"/>
    <cellStyle name="Normal 48 36" xfId="31242" xr:uid="{26ED56F8-B27D-48CE-903F-18461204E2F9}"/>
    <cellStyle name="Normal 48 37" xfId="31243" xr:uid="{DA28D2DE-56B4-4CB3-86AC-1630D30FA52E}"/>
    <cellStyle name="Normal 48 38" xfId="31244" xr:uid="{8851D6B7-8244-4210-A2AC-08CA3FF367D6}"/>
    <cellStyle name="Normal 48 39" xfId="31245" xr:uid="{0B0E4B93-F585-4117-AE08-537CC5509246}"/>
    <cellStyle name="Normal 48 4" xfId="31246" xr:uid="{20A34FB0-5683-4272-A593-8A64306323F2}"/>
    <cellStyle name="Normal 48 40" xfId="31247" xr:uid="{AB41EFE3-0432-43AB-9670-ACE7E12EFF59}"/>
    <cellStyle name="Normal 48 41" xfId="31248" xr:uid="{2E56FD55-0815-4969-87C6-9C82B79499B1}"/>
    <cellStyle name="Normal 48 42" xfId="31249" xr:uid="{871FD040-113F-4F78-9D5C-C75436710EDC}"/>
    <cellStyle name="Normal 48 43" xfId="31250" xr:uid="{0005D1A8-0C4E-4E0C-96FD-03E64BC3FDCF}"/>
    <cellStyle name="Normal 48 44" xfId="31251" xr:uid="{C93403A3-93E3-4613-9B05-E811BACE4556}"/>
    <cellStyle name="Normal 48 45" xfId="31252" xr:uid="{8252B862-62FB-4B1E-973A-E4EA70466DAE}"/>
    <cellStyle name="Normal 48 46" xfId="31253" xr:uid="{DACEFF36-055C-4C33-8E51-589DE6513B07}"/>
    <cellStyle name="Normal 48 47" xfId="31254" xr:uid="{95B91515-4B47-4078-B041-4B5F71F17F46}"/>
    <cellStyle name="Normal 48 48" xfId="31255" xr:uid="{1AC7BC80-9C48-4FDC-A62D-4048C3BB6C5D}"/>
    <cellStyle name="Normal 48 49" xfId="31256" xr:uid="{FF90E9C1-7F38-4094-B9B1-7DF0E6B4A711}"/>
    <cellStyle name="Normal 48 5" xfId="31257" xr:uid="{40FD537C-9E33-4A3E-B4B5-C7009134713B}"/>
    <cellStyle name="Normal 48 50" xfId="31258" xr:uid="{B5E81285-FE38-4E7C-A22E-AAA7038F8136}"/>
    <cellStyle name="Normal 48 51" xfId="31259" xr:uid="{42C08BCD-3ED8-46A9-A894-6153F6653E33}"/>
    <cellStyle name="Normal 48 52" xfId="31260" xr:uid="{09C62483-F830-4592-8C1C-CAC09F855BD7}"/>
    <cellStyle name="Normal 48 53" xfId="31261" xr:uid="{94BEF6AF-9590-4A10-85C4-01929DCD2BBB}"/>
    <cellStyle name="Normal 48 54" xfId="31262" xr:uid="{7A0C2A3A-09DB-4E51-A448-A0B54BD72255}"/>
    <cellStyle name="Normal 48 55" xfId="31263" xr:uid="{DC1B9D97-F9FC-4D13-A1C5-CF45D81E090B}"/>
    <cellStyle name="Normal 48 56" xfId="31264" xr:uid="{90E7E4C8-44AC-4E64-B58D-03145DCE584A}"/>
    <cellStyle name="Normal 48 57" xfId="31265" xr:uid="{7130DA4C-3290-499B-80FF-7081FE69A127}"/>
    <cellStyle name="Normal 48 58" xfId="31266" xr:uid="{B34E2C69-5C52-4435-92DC-9C40395D0199}"/>
    <cellStyle name="Normal 48 59" xfId="31267" xr:uid="{EE39A6BC-B824-4C60-A1B0-C1EC9E9022A3}"/>
    <cellStyle name="Normal 48 6" xfId="31268" xr:uid="{A576ACBF-A69D-4941-AD8C-AEDF7C0495C5}"/>
    <cellStyle name="Normal 48 60" xfId="31269" xr:uid="{F1C4CE7C-E2AD-4348-BA72-7D17A55DC104}"/>
    <cellStyle name="Normal 48 61" xfId="31270" xr:uid="{9282D601-D320-49FB-92BE-8AD5651D81D2}"/>
    <cellStyle name="Normal 48 62" xfId="4172" xr:uid="{3C1E1F45-E340-4BA5-9F63-BF2377DA43E8}"/>
    <cellStyle name="Normal 48 7" xfId="31271" xr:uid="{1B04B390-7B76-46C3-B21B-C689B41DDB86}"/>
    <cellStyle name="Normal 48 8" xfId="31272" xr:uid="{E5227F94-437E-43BE-B3B7-E82425470E05}"/>
    <cellStyle name="Normal 48 9" xfId="31273" xr:uid="{2DDE0144-3EB2-4624-817F-80DC21D55F2D}"/>
    <cellStyle name="Normal 49" xfId="531" xr:uid="{00000000-0005-0000-0000-000013020000}"/>
    <cellStyle name="Normal 49 10" xfId="31274" xr:uid="{23B02480-6B2B-407A-887F-7ECCE896A248}"/>
    <cellStyle name="Normal 49 10 2" xfId="31275" xr:uid="{87941434-250D-4DA2-8849-3C3BAF688822}"/>
    <cellStyle name="Normal 49 10 3" xfId="31276" xr:uid="{8CB711D9-D108-4488-81D1-A7D7A7A27099}"/>
    <cellStyle name="Normal 49 10 4" xfId="31277" xr:uid="{993FE1E6-4131-446D-B62E-6391D174855D}"/>
    <cellStyle name="Normal 49 10 5" xfId="31278" xr:uid="{13ED43B3-0635-4106-A6AD-10678A9EE1F4}"/>
    <cellStyle name="Normal 49 10 5 2" xfId="31279" xr:uid="{579501F8-EA66-4E0F-A040-ECA60B40FFC2}"/>
    <cellStyle name="Normal 49 10 5 2 2" xfId="31280" xr:uid="{CBBF7A56-58E2-4769-BDC9-6634A636C6B8}"/>
    <cellStyle name="Normal 49 10 5 3" xfId="31281" xr:uid="{F347F695-411C-4805-A38A-F9DA12F87658}"/>
    <cellStyle name="Normal 49 10 5 4" xfId="31282" xr:uid="{E960E295-F31D-4416-AFF4-BFA2864C9FB9}"/>
    <cellStyle name="Normal 49 10 5 5" xfId="31283" xr:uid="{AC4155C8-669A-40FE-BE5A-C9CFDC9CE4EE}"/>
    <cellStyle name="Normal 49 10 5 6" xfId="31284" xr:uid="{ABA377C3-4904-4E22-B6C7-8AE42A306196}"/>
    <cellStyle name="Normal 49 10 6" xfId="31285" xr:uid="{B21599B0-06C3-467B-9398-123644345BB9}"/>
    <cellStyle name="Normal 49 10 7" xfId="31286" xr:uid="{C55919D7-5D82-41A2-8F35-11FF0CF187F7}"/>
    <cellStyle name="Normal 49 11" xfId="31287" xr:uid="{7494AB6A-1EFB-4114-9E45-D09623E500EF}"/>
    <cellStyle name="Normal 49 11 2" xfId="31288" xr:uid="{0B005AF3-466A-49A6-8467-7D7E5A627B9F}"/>
    <cellStyle name="Normal 49 11 3" xfId="31289" xr:uid="{F6586347-6E5D-4D93-A57C-CC4F6177F414}"/>
    <cellStyle name="Normal 49 11 4" xfId="31290" xr:uid="{98D07DA5-D66D-4DA7-AE0C-44781268F04D}"/>
    <cellStyle name="Normal 49 11 5" xfId="31291" xr:uid="{A3DBEF59-7D5D-499F-88F1-FE745AC45257}"/>
    <cellStyle name="Normal 49 11 5 2" xfId="31292" xr:uid="{86C0F0B4-6DE4-402D-819A-7B623599F1EC}"/>
    <cellStyle name="Normal 49 11 5 2 2" xfId="31293" xr:uid="{925C9721-11FE-4E99-985E-3D353DBAA248}"/>
    <cellStyle name="Normal 49 11 5 3" xfId="31294" xr:uid="{C9259563-B0B6-4E25-8037-A5849856E27C}"/>
    <cellStyle name="Normal 49 11 5 4" xfId="31295" xr:uid="{0433D6CE-720C-41C8-90A2-2F6B2FF7245A}"/>
    <cellStyle name="Normal 49 11 5 5" xfId="31296" xr:uid="{1B98DB0D-480C-485B-A217-852C9C1246E7}"/>
    <cellStyle name="Normal 49 11 5 6" xfId="31297" xr:uid="{A693EABD-49FA-4D5F-8278-CAD54313C1E1}"/>
    <cellStyle name="Normal 49 11 6" xfId="31298" xr:uid="{846714F2-705F-442C-AD5B-BC1FFD7E8736}"/>
    <cellStyle name="Normal 49 11 7" xfId="31299" xr:uid="{08C9085B-336F-4FA7-AEFD-4F71DB514ADE}"/>
    <cellStyle name="Normal 49 12" xfId="31300" xr:uid="{AC68788B-72CF-45DD-8D37-AFC000DD46B9}"/>
    <cellStyle name="Normal 49 12 2" xfId="31301" xr:uid="{6403CB2D-48AA-4CAE-B4ED-4F5C55B14C02}"/>
    <cellStyle name="Normal 49 12 3" xfId="31302" xr:uid="{744F06C9-54BC-4521-B00F-B13B061A2E4A}"/>
    <cellStyle name="Normal 49 12 4" xfId="31303" xr:uid="{BDDA414B-9D50-44DA-95A8-8F6EB29B7FF3}"/>
    <cellStyle name="Normal 49 12 5" xfId="31304" xr:uid="{BD2661FA-5AA6-4DB6-846B-AF2FC357BEB7}"/>
    <cellStyle name="Normal 49 12 5 2" xfId="31305" xr:uid="{E7DE8607-C110-46D3-85AD-3190AFCD3671}"/>
    <cellStyle name="Normal 49 12 5 2 2" xfId="31306" xr:uid="{5213D155-5179-4D38-9F22-1CDA18ECCFCE}"/>
    <cellStyle name="Normal 49 12 5 3" xfId="31307" xr:uid="{6B3DDC2D-B1DD-457A-B7AF-F98F3D136A84}"/>
    <cellStyle name="Normal 49 12 5 4" xfId="31308" xr:uid="{86F49C24-6025-4215-8CBF-2465A04059DB}"/>
    <cellStyle name="Normal 49 12 5 5" xfId="31309" xr:uid="{90A0C075-030C-4DF8-8C0E-564F3CD341FC}"/>
    <cellStyle name="Normal 49 12 5 6" xfId="31310" xr:uid="{94587EA3-E61B-445B-BFD1-B831E57C42DB}"/>
    <cellStyle name="Normal 49 12 6" xfId="31311" xr:uid="{E45E462D-8FD8-4B0B-9CC4-180CBCBFBADA}"/>
    <cellStyle name="Normal 49 12 7" xfId="31312" xr:uid="{4C42F95E-1D15-4604-A43B-627D42974115}"/>
    <cellStyle name="Normal 49 13" xfId="31313" xr:uid="{82529594-64B3-45F5-899D-8A6E1FE26304}"/>
    <cellStyle name="Normal 49 14" xfId="45749" xr:uid="{2B720F37-EA9D-4E85-8C3D-6DB63ADDD3FF}"/>
    <cellStyle name="Normal 49 15" xfId="45946" xr:uid="{816D65FD-5305-44D9-AF6C-A94B168540F3}"/>
    <cellStyle name="Normal 49 16" xfId="9468" xr:uid="{A2992F68-3EE4-4D6B-AA42-23876DBAD52E}"/>
    <cellStyle name="Normal 49 17" xfId="46311" xr:uid="{6FC61549-0BCE-4536-98B4-42A36B44AC45}"/>
    <cellStyle name="Normal 49 18" xfId="4175" xr:uid="{E0BB6507-8324-450C-AC69-C692F7B9D738}"/>
    <cellStyle name="Normal 49 19" xfId="52199" xr:uid="{600673A0-9BF8-4252-991A-FE6062282751}"/>
    <cellStyle name="Normal 49 2" xfId="877" xr:uid="{241722BE-DEF8-424F-A50B-09BAE23BDD7A}"/>
    <cellStyle name="Normal 49 2 10" xfId="46461" xr:uid="{70C98F39-48DF-46DD-A26E-600FFDD46E63}"/>
    <cellStyle name="Normal 49 2 11" xfId="4524" xr:uid="{E211046C-3587-4566-B206-6AA257283C1A}"/>
    <cellStyle name="Normal 49 2 2" xfId="2990" xr:uid="{751A0D1C-43FA-4D5D-8F77-02AD619B4A35}"/>
    <cellStyle name="Normal 49 2 2 2" xfId="7985" xr:uid="{C22A0829-4111-4B94-8527-9DB180FFA73C}"/>
    <cellStyle name="Normal 49 2 2 2 2" xfId="31316" xr:uid="{998876D4-72E4-405E-BFFB-22ED9D9CFD7E}"/>
    <cellStyle name="Normal 49 2 2 2 3" xfId="31315" xr:uid="{1565BAEE-F495-48A9-B274-0815602BC2CC}"/>
    <cellStyle name="Normal 49 2 2 3" xfId="31317" xr:uid="{7477530D-5379-4933-8009-AD56E79724CC}"/>
    <cellStyle name="Normal 49 2 2 4" xfId="31318" xr:uid="{ED749FE4-501D-4679-8FA3-EEB1402B3B12}"/>
    <cellStyle name="Normal 49 2 2 5" xfId="31319" xr:uid="{058FDA06-2C9D-4B72-A9DA-4DC4B10736E1}"/>
    <cellStyle name="Normal 49 2 2 6" xfId="31314" xr:uid="{06BCECD5-565A-413F-A787-6FD1FE1E4C4F}"/>
    <cellStyle name="Normal 49 2 2 7" xfId="48611" xr:uid="{52165D76-7D93-4CD5-9E82-506AFB416314}"/>
    <cellStyle name="Normal 49 2 2 8" xfId="5030" xr:uid="{D5425D5A-D908-4D98-A705-68E2102E5501}"/>
    <cellStyle name="Normal 49 2 3" xfId="5426" xr:uid="{B2AFB2E4-1FF1-4CEB-A307-065B2F6FB21C}"/>
    <cellStyle name="Normal 49 2 3 2" xfId="31320" xr:uid="{18E7EC08-FBEB-493E-B2EE-E361E631D41C}"/>
    <cellStyle name="Normal 49 2 4" xfId="5820" xr:uid="{C586E120-0C0F-4C41-98C6-39D58A0430CC}"/>
    <cellStyle name="Normal 49 2 4 2" xfId="31322" xr:uid="{0774B243-0EF0-499D-BEC2-DE8180FDA003}"/>
    <cellStyle name="Normal 49 2 4 2 2" xfId="31323" xr:uid="{C66FEBEE-84D1-4F6E-AE52-B0224EC1AC24}"/>
    <cellStyle name="Normal 49 2 4 3" xfId="31321" xr:uid="{FAFB1EF2-CB97-4D16-84AF-CA401E82F562}"/>
    <cellStyle name="Normal 49 2 5" xfId="31324" xr:uid="{86314010-903F-4D28-8D0B-0E97ABA23273}"/>
    <cellStyle name="Normal 49 2 5 2" xfId="31325" xr:uid="{A72F45A8-50A2-4C65-96EB-64C1AB75EB3A}"/>
    <cellStyle name="Normal 49 2 5 2 2" xfId="31326" xr:uid="{CA99199B-00FE-44A5-9546-668334C0C86B}"/>
    <cellStyle name="Normal 49 2 5 3" xfId="31327" xr:uid="{57913DA5-0F23-4A7D-8AEA-291E65585747}"/>
    <cellStyle name="Normal 49 2 5 4" xfId="31328" xr:uid="{FBB3B041-5546-42D0-A7CC-1B0848008A06}"/>
    <cellStyle name="Normal 49 2 5 5" xfId="31329" xr:uid="{448C6902-921A-421B-93D7-333BB67CC1E7}"/>
    <cellStyle name="Normal 49 2 5 6" xfId="31330" xr:uid="{F3E4EFDD-1FFB-4646-ABCF-E98BC2B22269}"/>
    <cellStyle name="Normal 49 2 6" xfId="31331" xr:uid="{C4A1F21B-7D86-4B8E-BFD7-202A836F223E}"/>
    <cellStyle name="Normal 49 2 6 2" xfId="31332" xr:uid="{31990CA3-AE9C-4D61-A381-9CAAD19DB9A9}"/>
    <cellStyle name="Normal 49 2 7" xfId="31333" xr:uid="{06F0FF44-1E57-4699-B751-80DEF51E8C0F}"/>
    <cellStyle name="Normal 49 2 8" xfId="46016" xr:uid="{2EE80919-D980-45FF-961C-B6517ECE57C5}"/>
    <cellStyle name="Normal 49 2 9" xfId="9469" xr:uid="{DB9ABF98-882E-44A4-A482-DE0526D90F8F}"/>
    <cellStyle name="Normal 49 20" xfId="52842" xr:uid="{9FB84777-D44E-4817-BC24-4C9819E39A23}"/>
    <cellStyle name="Normal 49 21" xfId="790" xr:uid="{5E073BD4-7C79-4048-9B79-FD0B9A72D507}"/>
    <cellStyle name="Normal 49 3" xfId="2878" xr:uid="{C69F7010-55E1-4FE5-A2F1-4B3E474F62AC}"/>
    <cellStyle name="Normal 49 3 10" xfId="4737" xr:uid="{5DFA6B9F-ED18-4517-B7D6-E3C6360A23DB}"/>
    <cellStyle name="Normal 49 3 2" xfId="7873" xr:uid="{5257B925-CFD4-406C-BBC4-62106415E85F}"/>
    <cellStyle name="Normal 49 3 2 2" xfId="31335" xr:uid="{2766304D-5C69-4780-AE7D-4D8C0FF1511B}"/>
    <cellStyle name="Normal 49 3 3" xfId="31336" xr:uid="{F61B734D-7B19-4F52-A064-0B0147D6F0C2}"/>
    <cellStyle name="Normal 49 3 4" xfId="31337" xr:uid="{4F4FBCDE-F90D-45A6-9A44-9B50198EF4E7}"/>
    <cellStyle name="Normal 49 3 5" xfId="31338" xr:uid="{3DD24591-569F-469F-BAE1-A1E918B15F25}"/>
    <cellStyle name="Normal 49 3 5 2" xfId="31339" xr:uid="{5F7F7E78-15B2-4BCE-AB01-20DB7942F4CC}"/>
    <cellStyle name="Normal 49 3 5 2 2" xfId="31340" xr:uid="{22568643-0EE1-4984-A4F5-CA6082712DBD}"/>
    <cellStyle name="Normal 49 3 5 3" xfId="31341" xr:uid="{E06DCBF2-1BA5-4776-B62C-8354FC061A64}"/>
    <cellStyle name="Normal 49 3 5 4" xfId="31342" xr:uid="{EFECEA2E-44F4-48E5-B1F5-93E1057877D9}"/>
    <cellStyle name="Normal 49 3 5 5" xfId="31343" xr:uid="{983C66E8-8E34-41ED-8CD2-D9D3545882E8}"/>
    <cellStyle name="Normal 49 3 5 6" xfId="31344" xr:uid="{CA90DCAC-0699-43EC-8751-7E05C6E262F8}"/>
    <cellStyle name="Normal 49 3 6" xfId="31345" xr:uid="{79B58487-9A23-4E8C-B48B-366887359C1B}"/>
    <cellStyle name="Normal 49 3 7" xfId="31346" xr:uid="{3A26C9A4-7787-4452-9909-8AD3F16512AD}"/>
    <cellStyle name="Normal 49 3 8" xfId="31334" xr:uid="{CF6E8F24-87C8-46FF-8F19-A54CAF5550BB}"/>
    <cellStyle name="Normal 49 3 9" xfId="48499" xr:uid="{5D6328CB-70C3-4EB0-926C-C5D0E8730B79}"/>
    <cellStyle name="Normal 49 4" xfId="4888" xr:uid="{2D9B8275-1D7B-4C8D-9026-45A643663A46}"/>
    <cellStyle name="Normal 49 4 2" xfId="31348" xr:uid="{E3FEDB21-B8A6-4CC3-8D7D-D87305DC7E28}"/>
    <cellStyle name="Normal 49 4 2 2" xfId="31349" xr:uid="{E0F9EC13-D8B7-46C0-8025-B156F54D391A}"/>
    <cellStyle name="Normal 49 4 2 2 2" xfId="31350" xr:uid="{580DD14E-8561-45E7-98C9-FE43AA985C18}"/>
    <cellStyle name="Normal 49 4 3" xfId="31351" xr:uid="{6BBA9FFF-CBD6-4FA4-8714-949A6A8A2307}"/>
    <cellStyle name="Normal 49 4 3 2" xfId="31352" xr:uid="{9E0EEBAB-EBEC-4E4E-98F4-92331DB8201E}"/>
    <cellStyle name="Normal 49 4 3 2 2" xfId="31353" xr:uid="{64DF48CD-15B7-4FD1-8F56-A57E71C34F0A}"/>
    <cellStyle name="Normal 49 4 4" xfId="31354" xr:uid="{4047A90B-C0DD-48D7-AAB1-3FC6C0F80089}"/>
    <cellStyle name="Normal 49 4 4 2" xfId="31355" xr:uid="{4A30BDD2-9E6F-4939-8284-B3BE9DC424FD}"/>
    <cellStyle name="Normal 49 4 5" xfId="31356" xr:uid="{9348B1B1-3AF1-410E-8375-9355B2DCB74F}"/>
    <cellStyle name="Normal 49 4 5 2" xfId="31357" xr:uid="{4F0A6393-1B2C-4D54-9087-383519A5CC1F}"/>
    <cellStyle name="Normal 49 4 5 2 2" xfId="31358" xr:uid="{7BDCF957-5ED3-4D7B-A799-2B61BF96DF53}"/>
    <cellStyle name="Normal 49 4 5 3" xfId="31359" xr:uid="{E5684FB9-CF7D-48D1-8430-B986E6E7C962}"/>
    <cellStyle name="Normal 49 4 5 4" xfId="31360" xr:uid="{AA25BA4D-E567-4B5E-912D-64A0F833DBC1}"/>
    <cellStyle name="Normal 49 4 5 5" xfId="31361" xr:uid="{DA9E5C4E-5379-44C9-9A12-573FDE08641A}"/>
    <cellStyle name="Normal 49 4 5 6" xfId="31362" xr:uid="{6D65A1D0-5DE4-49B0-867A-7C2D0270C06C}"/>
    <cellStyle name="Normal 49 4 6" xfId="31363" xr:uid="{DB272F2A-2B39-48D1-A672-593369AEDB65}"/>
    <cellStyle name="Normal 49 4 7" xfId="31364" xr:uid="{3E132716-D571-433B-9488-B8831E9D9FAD}"/>
    <cellStyle name="Normal 49 4 8" xfId="31347" xr:uid="{C8F45381-166E-45AC-B677-A4BE827A57A5}"/>
    <cellStyle name="Normal 49 5" xfId="5281" xr:uid="{21DFE9DA-B692-4CC2-89E1-F892404CBF3C}"/>
    <cellStyle name="Normal 49 5 2" xfId="31366" xr:uid="{1A409B6A-CFB3-485B-9344-3B429B812CD4}"/>
    <cellStyle name="Normal 49 5 2 2" xfId="31367" xr:uid="{38AE45C1-53D0-48B3-A401-F137037D4E38}"/>
    <cellStyle name="Normal 49 5 2 2 2" xfId="31368" xr:uid="{CC80FDDB-DD55-4E23-B653-105B35CC9D20}"/>
    <cellStyle name="Normal 49 5 3" xfId="31369" xr:uid="{DE43F4AA-6D79-4994-B22E-42F0B611EE54}"/>
    <cellStyle name="Normal 49 5 4" xfId="31370" xr:uid="{A98FF51C-EB31-4497-AC04-5CDD48FCFA9D}"/>
    <cellStyle name="Normal 49 5 5" xfId="31371" xr:uid="{970574EA-D277-4B5E-BA07-19555742A6E9}"/>
    <cellStyle name="Normal 49 5 5 2" xfId="31372" xr:uid="{C7566769-3D45-4D19-A235-706B9D2E53C4}"/>
    <cellStyle name="Normal 49 5 5 2 2" xfId="31373" xr:uid="{952326DD-A1DF-458C-935D-04AFD735C943}"/>
    <cellStyle name="Normal 49 5 5 3" xfId="31374" xr:uid="{EC24CD11-AB49-4993-9CE3-67ED1238C096}"/>
    <cellStyle name="Normal 49 5 5 4" xfId="31375" xr:uid="{8FBC7505-5978-45A6-95A5-DF7FF419634E}"/>
    <cellStyle name="Normal 49 5 5 5" xfId="31376" xr:uid="{44028CAF-1A51-4EF3-B8E5-CEFB7CB7782C}"/>
    <cellStyle name="Normal 49 5 5 6" xfId="31377" xr:uid="{EFFF81E2-0CB4-461B-B821-F43A5D8352D7}"/>
    <cellStyle name="Normal 49 5 6" xfId="31378" xr:uid="{3B941FD0-F539-44EF-A0AE-0060AAB60871}"/>
    <cellStyle name="Normal 49 5 7" xfId="31379" xr:uid="{7A314050-C518-4303-AB27-987DBE2541ED}"/>
    <cellStyle name="Normal 49 5 8" xfId="31365" xr:uid="{E53D53C6-29BF-447B-ABC4-3353334700D5}"/>
    <cellStyle name="Normal 49 6" xfId="5679" xr:uid="{977A8521-1D25-4BCF-A571-FD8F39E93884}"/>
    <cellStyle name="Normal 49 6 2" xfId="31381" xr:uid="{254E2240-C22A-4AF4-857D-F8A3B5B6507E}"/>
    <cellStyle name="Normal 49 6 3" xfId="31382" xr:uid="{90CB984E-26E4-4884-B7C1-25842DD47553}"/>
    <cellStyle name="Normal 49 6 4" xfId="31383" xr:uid="{E2FB9816-DD50-4B5E-90B7-F382AC5B866B}"/>
    <cellStyle name="Normal 49 6 5" xfId="31384" xr:uid="{B98C17AC-8AEA-4842-9892-37197A6C83AB}"/>
    <cellStyle name="Normal 49 6 5 2" xfId="31385" xr:uid="{80521B54-8AE8-4EFD-B06F-BCAAE1A8D7FA}"/>
    <cellStyle name="Normal 49 6 5 2 2" xfId="31386" xr:uid="{DA62008F-7310-4478-8D3B-D2653B1E3CBC}"/>
    <cellStyle name="Normal 49 6 5 3" xfId="31387" xr:uid="{DD979525-0A52-4288-83E0-BFF670F5513F}"/>
    <cellStyle name="Normal 49 6 5 4" xfId="31388" xr:uid="{9A48B075-8421-42F5-AC58-70869230C0D4}"/>
    <cellStyle name="Normal 49 6 5 5" xfId="31389" xr:uid="{44B9B184-5255-483E-ACF2-23DBB077BDD0}"/>
    <cellStyle name="Normal 49 6 5 6" xfId="31390" xr:uid="{AE208F0E-61D1-4C30-A781-731067CA2FD6}"/>
    <cellStyle name="Normal 49 6 6" xfId="31391" xr:uid="{07AC102F-416D-48B1-A35A-CB33496DE91B}"/>
    <cellStyle name="Normal 49 6 7" xfId="31392" xr:uid="{2419DCD6-5A62-44F3-A6A8-5BF196CE383F}"/>
    <cellStyle name="Normal 49 6 8" xfId="31380" xr:uid="{F0214672-1049-4EF3-9FF8-15543EE9DF28}"/>
    <cellStyle name="Normal 49 7" xfId="31393" xr:uid="{43089741-E279-44FE-B237-0281908AD2DC}"/>
    <cellStyle name="Normal 49 7 2" xfId="31394" xr:uid="{E9502AB7-10EC-4975-9FDE-72FC4C0E889F}"/>
    <cellStyle name="Normal 49 7 3" xfId="31395" xr:uid="{6B3FD984-9A21-4F81-9F37-F6C478F4AF41}"/>
    <cellStyle name="Normal 49 7 4" xfId="31396" xr:uid="{9C907075-70E8-48D8-9CDC-8FD258440458}"/>
    <cellStyle name="Normal 49 7 5" xfId="31397" xr:uid="{89392C60-2CB0-4BE0-BF5F-236C2316C481}"/>
    <cellStyle name="Normal 49 7 5 2" xfId="31398" xr:uid="{2338B3ED-A1A1-461D-BCEB-B5328AF7F587}"/>
    <cellStyle name="Normal 49 7 5 2 2" xfId="31399" xr:uid="{297C400A-8486-46D0-AD93-815976816803}"/>
    <cellStyle name="Normal 49 7 5 3" xfId="31400" xr:uid="{BB882B3E-569A-4097-B9A1-C745910CE008}"/>
    <cellStyle name="Normal 49 7 5 4" xfId="31401" xr:uid="{04C1F1A2-C793-4E16-9855-EDCDAE89883D}"/>
    <cellStyle name="Normal 49 7 5 5" xfId="31402" xr:uid="{B1F08C8F-3F2C-4AC7-ACC0-B441ACAA4AE7}"/>
    <cellStyle name="Normal 49 7 5 6" xfId="31403" xr:uid="{E6790E40-5A0D-43BB-A175-0435C0845794}"/>
    <cellStyle name="Normal 49 7 6" xfId="31404" xr:uid="{477E8B93-93DA-49CE-9BFD-FE1A50C8F925}"/>
    <cellStyle name="Normal 49 7 7" xfId="31405" xr:uid="{0BCD218D-8F1E-4318-AF71-6A0A2D10C16F}"/>
    <cellStyle name="Normal 49 8" xfId="31406" xr:uid="{27005668-A685-4620-B279-6008CD4B5CAD}"/>
    <cellStyle name="Normal 49 8 2" xfId="31407" xr:uid="{3C130B55-664B-41F8-A154-3BE494470D55}"/>
    <cellStyle name="Normal 49 8 2 2" xfId="31408" xr:uid="{BD8C28E3-40EB-4307-8576-80760F6A2A51}"/>
    <cellStyle name="Normal 49 8 3" xfId="31409" xr:uid="{83D998C7-D3CB-4226-ADFF-4769869AA6D6}"/>
    <cellStyle name="Normal 49 8 4" xfId="31410" xr:uid="{217A6D26-B995-4994-84DF-AF0CB6601956}"/>
    <cellStyle name="Normal 49 8 5" xfId="31411" xr:uid="{25690B6A-BEF5-4B21-8F69-AD5A0F680B59}"/>
    <cellStyle name="Normal 49 8 5 2" xfId="31412" xr:uid="{D4688481-DE23-41CB-B9D2-7A53AC2E4C8C}"/>
    <cellStyle name="Normal 49 8 5 2 2" xfId="31413" xr:uid="{A1FF2640-8C50-4AAA-A1D9-634D13A41FA9}"/>
    <cellStyle name="Normal 49 8 5 3" xfId="31414" xr:uid="{8A02C867-7894-4A51-A83A-81B0341A233F}"/>
    <cellStyle name="Normal 49 8 5 4" xfId="31415" xr:uid="{1D9F5FBB-87C1-4AFF-AB0B-5639815C6015}"/>
    <cellStyle name="Normal 49 8 5 5" xfId="31416" xr:uid="{E8D243DC-4D38-468E-99A2-4757B897C51B}"/>
    <cellStyle name="Normal 49 8 5 6" xfId="31417" xr:uid="{CC21170C-640C-436D-9B90-33A9639521AD}"/>
    <cellStyle name="Normal 49 8 6" xfId="31418" xr:uid="{ABA57B79-ADE8-465E-A564-480CCA8C8F9B}"/>
    <cellStyle name="Normal 49 8 7" xfId="31419" xr:uid="{587A34A5-B845-46F5-BCED-89D735166001}"/>
    <cellStyle name="Normal 49 9" xfId="31420" xr:uid="{2E154C60-C587-4CDA-BC17-C65D74282211}"/>
    <cellStyle name="Normal 49 9 2" xfId="31421" xr:uid="{D022255D-6F05-47BD-9793-31DA8FC37A2F}"/>
    <cellStyle name="Normal 49 9 3" xfId="31422" xr:uid="{007A7CA8-BED8-43C9-989A-C5D942D9E54D}"/>
    <cellStyle name="Normal 49 9 4" xfId="31423" xr:uid="{B2D5C619-C9DE-4E04-A3C2-1571B79402A0}"/>
    <cellStyle name="Normal 49 9 5" xfId="31424" xr:uid="{DAF0637B-EB71-4E5C-834A-CBE31AE20239}"/>
    <cellStyle name="Normal 49 9 5 2" xfId="31425" xr:uid="{DE9F767E-7820-4AF4-876F-73D5DAB770C6}"/>
    <cellStyle name="Normal 49 9 5 2 2" xfId="31426" xr:uid="{F70E2159-886D-4B0F-973B-5594981FD0FE}"/>
    <cellStyle name="Normal 49 9 5 3" xfId="31427" xr:uid="{DA1E3C06-D153-4E7F-A670-ACBD21B63FE1}"/>
    <cellStyle name="Normal 49 9 5 4" xfId="31428" xr:uid="{4FE21A92-9B5F-44CB-8A0C-A8FC16D6A7CA}"/>
    <cellStyle name="Normal 49 9 5 5" xfId="31429" xr:uid="{5708C313-097D-47A5-B80C-176EF5BCD728}"/>
    <cellStyle name="Normal 49 9 5 6" xfId="31430" xr:uid="{30238E79-1611-4793-9A01-28B2A7E507CD}"/>
    <cellStyle name="Normal 49 9 6" xfId="31431" xr:uid="{3CACBF2E-EBAB-44D6-BD6B-8B8A5FA42931}"/>
    <cellStyle name="Normal 49 9 7" xfId="31432" xr:uid="{A56C9439-3661-4AC8-8E71-C5B72C61A685}"/>
    <cellStyle name="Normal 5" xfId="532" xr:uid="{00000000-0005-0000-0000-000014020000}"/>
    <cellStyle name="Normal 5 10" xfId="3023" xr:uid="{F0E34E6F-6EA2-4002-8435-16360DCB0DC9}"/>
    <cellStyle name="Normal 5 10 10" xfId="48645" xr:uid="{4E07F375-E155-48D5-A9FC-D1D52D08AB9B}"/>
    <cellStyle name="Normal 5 10 11" xfId="8019" xr:uid="{E7858AB8-B4BF-456D-B101-6AC9F23547C8}"/>
    <cellStyle name="Normal 5 10 2" xfId="31433" xr:uid="{99E955EA-C479-4164-A38D-6B73AA383093}"/>
    <cellStyle name="Normal 5 10 3" xfId="31434" xr:uid="{FC15FF14-BB5A-476F-84E4-92B0245AD6C2}"/>
    <cellStyle name="Normal 5 10 4" xfId="31435" xr:uid="{4D1CE547-8624-4AE1-B8A2-99C0E9587CA4}"/>
    <cellStyle name="Normal 5 10 5" xfId="31436" xr:uid="{1584C485-3B3C-47D3-BFAD-29C3CCC1DB46}"/>
    <cellStyle name="Normal 5 10 6" xfId="31437" xr:uid="{41DFA483-46B9-454A-A3DC-9348373D3678}"/>
    <cellStyle name="Normal 5 10 6 2" xfId="31438" xr:uid="{20213B61-FC18-4326-B42E-9D0EFB090258}"/>
    <cellStyle name="Normal 5 10 6 2 2" xfId="31439" xr:uid="{35C1DAFE-C436-43B0-9422-C5CEE6FAE4D8}"/>
    <cellStyle name="Normal 5 10 6 3" xfId="31440" xr:uid="{51866525-362C-49BC-9826-E21F41AEC434}"/>
    <cellStyle name="Normal 5 10 6 4" xfId="31441" xr:uid="{3B30EC5C-5EAD-4D09-B7AD-9EA0B1A6AEAB}"/>
    <cellStyle name="Normal 5 10 6 5" xfId="31442" xr:uid="{F50A1AA3-C060-4EEA-B2ED-F4FCCDA46D11}"/>
    <cellStyle name="Normal 5 10 6 6" xfId="31443" xr:uid="{D7A883E7-E866-4C81-8ACB-EFC39695F2BB}"/>
    <cellStyle name="Normal 5 10 7" xfId="31444" xr:uid="{7378F238-CF18-4C11-8C17-4C29B74DD50B}"/>
    <cellStyle name="Normal 5 10 8" xfId="31445" xr:uid="{1D7E71E3-1073-4734-802E-4CBCAB82598C}"/>
    <cellStyle name="Normal 5 10 9" xfId="9470" xr:uid="{1EBA83DC-F3EB-4DE5-AE97-6E9BE0A939B3}"/>
    <cellStyle name="Normal 5 100" xfId="31446" xr:uid="{0DB6D4D4-2A11-43FF-80AE-F1116C2B96EF}"/>
    <cellStyle name="Normal 5 101" xfId="31447" xr:uid="{ECE0E490-DBF6-412B-87C5-623D6C2C26BA}"/>
    <cellStyle name="Normal 5 102" xfId="31448" xr:uid="{21388C43-4A29-4D80-8D71-89D5D2463C3C}"/>
    <cellStyle name="Normal 5 103" xfId="31449" xr:uid="{C3AC0597-902B-47A2-9197-2C2DD38E3AB1}"/>
    <cellStyle name="Normal 5 104" xfId="31450" xr:uid="{699E2FCE-DA63-4F4A-9DF5-FB7DF1E24EF0}"/>
    <cellStyle name="Normal 5 105" xfId="31451" xr:uid="{252E5D36-962E-4AF6-BC36-1BC0F2E436B7}"/>
    <cellStyle name="Normal 5 106" xfId="31452" xr:uid="{9B671FFA-8FD9-44B7-B90B-50B56AF4A0F5}"/>
    <cellStyle name="Normal 5 107" xfId="31453" xr:uid="{5E70FFD8-12E3-4AFA-8900-2570BC1767C6}"/>
    <cellStyle name="Normal 5 108" xfId="31454" xr:uid="{EA6BEEE9-9B45-4E2A-B056-BD648CEC51BD}"/>
    <cellStyle name="Normal 5 109" xfId="31455" xr:uid="{A4519A0D-FD01-4083-B6A9-AA97B02FE18A}"/>
    <cellStyle name="Normal 5 11" xfId="5544" xr:uid="{C323DF59-862E-4085-8BB8-AAC189CED403}"/>
    <cellStyle name="Normal 5 11 2" xfId="31456" xr:uid="{C4B2403B-CA06-4D57-B1D8-8ECF77F2E1BF}"/>
    <cellStyle name="Normal 5 11 3" xfId="31457" xr:uid="{D29D1FBB-B1F7-434B-9A6B-E71906839022}"/>
    <cellStyle name="Normal 5 11 4" xfId="31458" xr:uid="{39F0628A-C8EE-41B4-A10F-4424013BE171}"/>
    <cellStyle name="Normal 5 11 5" xfId="31459" xr:uid="{545B142C-AA4A-4527-9741-A13A255047BE}"/>
    <cellStyle name="Normal 5 11 6" xfId="31460" xr:uid="{32BCE06C-2E76-4A02-BDEB-41B2B859564F}"/>
    <cellStyle name="Normal 5 11 6 2" xfId="31461" xr:uid="{9022C7A5-1EFA-4767-952D-FF9B4A0858B6}"/>
    <cellStyle name="Normal 5 11 6 2 2" xfId="31462" xr:uid="{622BF4F9-62F8-4CDB-95F1-806891CB7A5E}"/>
    <cellStyle name="Normal 5 11 6 3" xfId="31463" xr:uid="{41E5B927-E333-4839-B23C-2B9426F9F200}"/>
    <cellStyle name="Normal 5 11 6 4" xfId="31464" xr:uid="{7062E41B-A9F3-464D-BE1F-5B818BBCC648}"/>
    <cellStyle name="Normal 5 11 6 5" xfId="31465" xr:uid="{0DCBE243-510B-40AD-8281-9D3928D505EF}"/>
    <cellStyle name="Normal 5 11 6 6" xfId="31466" xr:uid="{F2882A47-4E17-448A-9C50-257F27ED8606}"/>
    <cellStyle name="Normal 5 11 7" xfId="31467" xr:uid="{61C2B65D-8511-4E94-8EB3-A1F530F1AD42}"/>
    <cellStyle name="Normal 5 11 8" xfId="31468" xr:uid="{E6F6795D-0282-4B13-A2B4-64774CB9A8D1}"/>
    <cellStyle name="Normal 5 11 9" xfId="9471" xr:uid="{1381FCA1-15E6-4B33-8600-10717149161E}"/>
    <cellStyle name="Normal 5 110" xfId="31469" xr:uid="{19A6EEEB-FD11-4E3E-8FB9-286A38624984}"/>
    <cellStyle name="Normal 5 111" xfId="31470" xr:uid="{A7ACE93D-1E84-4C56-A979-4C159C5FB345}"/>
    <cellStyle name="Normal 5 112" xfId="31471" xr:uid="{714AFD9B-75EF-4C8C-935C-B0049A3DA44C}"/>
    <cellStyle name="Normal 5 113" xfId="31472" xr:uid="{3F5C336C-EBB3-4713-87FE-34C9DDEC5458}"/>
    <cellStyle name="Normal 5 114" xfId="31473" xr:uid="{44F72D37-369D-4E06-9E89-906E714E3583}"/>
    <cellStyle name="Normal 5 115" xfId="31474" xr:uid="{DA9C9C09-0103-4AF9-8EB6-AB1E29FD4426}"/>
    <cellStyle name="Normal 5 116" xfId="31475" xr:uid="{734B397A-9949-4EFD-83A7-D0E306CC7443}"/>
    <cellStyle name="Normal 5 117" xfId="31476" xr:uid="{BB46054B-BE0A-4E2C-B590-9A254D8DFC3C}"/>
    <cellStyle name="Normal 5 118" xfId="31477" xr:uid="{8004C26D-9A14-4F1F-ABE7-DFC020A5D33F}"/>
    <cellStyle name="Normal 5 119" xfId="31478" xr:uid="{696D96D2-067A-41B7-9131-942FFFD49A3F}"/>
    <cellStyle name="Normal 5 12" xfId="9472" xr:uid="{08808CBA-62A8-4DBE-84F9-8A3D0D67BF0D}"/>
    <cellStyle name="Normal 5 12 2" xfId="31479" xr:uid="{F9723048-BD2D-4F6F-A664-5EA19564EA02}"/>
    <cellStyle name="Normal 5 12 3" xfId="31480" xr:uid="{551515AC-0F48-4478-8C2A-50A6BCF5D2F7}"/>
    <cellStyle name="Normal 5 12 4" xfId="31481" xr:uid="{4E6786B7-B27E-4E4F-BBA1-B603F3AEE465}"/>
    <cellStyle name="Normal 5 12 5" xfId="31482" xr:uid="{31FF5F18-75AD-4201-9639-081A49E07FE3}"/>
    <cellStyle name="Normal 5 12 6" xfId="31483" xr:uid="{3857DA62-7B73-4AAA-943B-6FA8682FB515}"/>
    <cellStyle name="Normal 5 12 6 2" xfId="31484" xr:uid="{0FCA7847-2317-4895-858E-EB8B25B11A7D}"/>
    <cellStyle name="Normal 5 12 6 2 2" xfId="31485" xr:uid="{E65A4E88-D881-4305-A8EA-EEB2813AB87E}"/>
    <cellStyle name="Normal 5 12 6 3" xfId="31486" xr:uid="{6D10672C-CEB1-4D7E-B396-CDF09C1EA9A8}"/>
    <cellStyle name="Normal 5 12 6 4" xfId="31487" xr:uid="{DDC69EE8-1779-4251-9593-8BC62DA6B55B}"/>
    <cellStyle name="Normal 5 12 6 5" xfId="31488" xr:uid="{9D21174D-F0F5-432E-B064-7F7BB220F88B}"/>
    <cellStyle name="Normal 5 12 6 6" xfId="31489" xr:uid="{94DC3EE6-166E-4D61-9D63-C8FA179133EB}"/>
    <cellStyle name="Normal 5 12 7" xfId="31490" xr:uid="{E8FD6FF7-9F89-4239-AEB1-9A6BFCEE3D84}"/>
    <cellStyle name="Normal 5 12 8" xfId="31491" xr:uid="{511D8AA4-FA3A-4E82-869E-33DE193DA0E4}"/>
    <cellStyle name="Normal 5 120" xfId="31492" xr:uid="{9630E48D-B3B3-4A47-B5C7-BB4561A1D809}"/>
    <cellStyle name="Normal 5 121" xfId="31493" xr:uid="{7CA828FF-69D8-4920-B7C2-D2E88E17BF9A}"/>
    <cellStyle name="Normal 5 122" xfId="31494" xr:uid="{6EE0726F-E8B0-49E1-85A4-D3C1D2B63BF5}"/>
    <cellStyle name="Normal 5 123" xfId="31495" xr:uid="{2893D9C3-BDCA-48A8-AF2D-806BDE150C25}"/>
    <cellStyle name="Normal 5 124" xfId="31496" xr:uid="{5DCEE6F4-F823-49A7-8695-D415D3949A65}"/>
    <cellStyle name="Normal 5 125" xfId="31497" xr:uid="{83B76F44-26CC-4D37-8C90-9F2776436C3F}"/>
    <cellStyle name="Normal 5 126" xfId="31498" xr:uid="{39B54542-0DD3-4F15-92CF-5D3B35D1723B}"/>
    <cellStyle name="Normal 5 127" xfId="31499" xr:uid="{4E51CFF7-445B-4A40-B328-7D86F61A669D}"/>
    <cellStyle name="Normal 5 128" xfId="31500" xr:uid="{649422DC-CE3F-4FD1-9955-BA9CEE81CC83}"/>
    <cellStyle name="Normal 5 129" xfId="31501" xr:uid="{079129EB-2ECA-4B27-803E-5B320E7EA645}"/>
    <cellStyle name="Normal 5 13" xfId="9473" xr:uid="{4712BAD8-465D-4505-9F66-E1E26B97BD04}"/>
    <cellStyle name="Normal 5 13 2" xfId="31502" xr:uid="{37F57DFD-EE48-4A02-85FB-8C136AC76757}"/>
    <cellStyle name="Normal 5 13 3" xfId="31503" xr:uid="{E613198F-DD9B-4DC4-B963-3EB1EED96254}"/>
    <cellStyle name="Normal 5 13 4" xfId="31504" xr:uid="{627061E4-A05A-4DAA-A33B-3507DEA70AA2}"/>
    <cellStyle name="Normal 5 13 5" xfId="31505" xr:uid="{736C088D-046F-4F9B-8D4B-103253DCA485}"/>
    <cellStyle name="Normal 5 13 6" xfId="31506" xr:uid="{85484D38-92E6-4C48-8616-FC538475AE6B}"/>
    <cellStyle name="Normal 5 13 6 2" xfId="31507" xr:uid="{3E412CC2-E39F-4E9C-A6C3-C959A4CC5CA7}"/>
    <cellStyle name="Normal 5 13 6 2 2" xfId="31508" xr:uid="{B4FC13B8-09E7-4859-83AC-4DCFB854CFEA}"/>
    <cellStyle name="Normal 5 13 6 3" xfId="31509" xr:uid="{E54D437F-E923-40F5-9775-5B3604D62632}"/>
    <cellStyle name="Normal 5 13 6 4" xfId="31510" xr:uid="{04ACAFCE-B8FF-4B98-8F89-2F31A78AA865}"/>
    <cellStyle name="Normal 5 13 6 5" xfId="31511" xr:uid="{EF1A67BD-A9D9-4C59-91A6-535D271F9855}"/>
    <cellStyle name="Normal 5 13 6 6" xfId="31512" xr:uid="{B8D1311C-6B2E-4DA5-8C19-1774A1FC2535}"/>
    <cellStyle name="Normal 5 13 7" xfId="31513" xr:uid="{940B2F7C-449B-4DA0-A452-72401BD49424}"/>
    <cellStyle name="Normal 5 13 8" xfId="31514" xr:uid="{0E72013F-748C-4478-978F-714CC3863C53}"/>
    <cellStyle name="Normal 5 130" xfId="31515" xr:uid="{1E6F94EF-8961-4779-AE0D-F92ECA12C24C}"/>
    <cellStyle name="Normal 5 131" xfId="31516" xr:uid="{5412B69B-F664-4952-A192-8389885509B0}"/>
    <cellStyle name="Normal 5 132" xfId="31517" xr:uid="{F6040D6B-A3CB-4A85-BD8F-8A18098F5519}"/>
    <cellStyle name="Normal 5 133" xfId="41107" xr:uid="{52C6769A-9D97-424B-90E3-2B6D677391F5}"/>
    <cellStyle name="Normal 5 134" xfId="41108" xr:uid="{1BFE93EC-CC53-4B2C-ADF3-167C58349B24}"/>
    <cellStyle name="Normal 5 135" xfId="45668" xr:uid="{F559C9B3-25C7-41AC-B23C-1A5857A6B30E}"/>
    <cellStyle name="Normal 5 136" xfId="45689" xr:uid="{94D1F556-A85B-432A-8F6A-CD6085334EE2}"/>
    <cellStyle name="Normal 5 137" xfId="45876" xr:uid="{46FCFD1E-22D6-48B5-A5CB-F89C12240C36}"/>
    <cellStyle name="Normal 5 138" xfId="46104" xr:uid="{E6D26681-F4A7-4251-A5DE-A326E8891334}"/>
    <cellStyle name="Normal 5 139" xfId="46159" xr:uid="{1EFD7DEC-5309-4B43-BFA9-5CF233764D3F}"/>
    <cellStyle name="Normal 5 14" xfId="9474" xr:uid="{83B5259B-120F-41AC-8D73-B9022F4FD559}"/>
    <cellStyle name="Normal 5 14 2" xfId="31518" xr:uid="{46CC3134-8154-4B9B-8CED-E0DEDA362F05}"/>
    <cellStyle name="Normal 5 14 3" xfId="31519" xr:uid="{50AE6444-1C45-4800-A59C-0403B11318A7}"/>
    <cellStyle name="Normal 5 14 4" xfId="31520" xr:uid="{4E8D5A99-4ACE-452E-9606-CD8EC625BDAF}"/>
    <cellStyle name="Normal 5 14 5" xfId="31521" xr:uid="{14A7A46B-4E03-45A8-9E1E-CA33276623C4}"/>
    <cellStyle name="Normal 5 14 6" xfId="31522" xr:uid="{9FF85982-0707-4BAE-AF46-187695C43145}"/>
    <cellStyle name="Normal 5 14 6 2" xfId="31523" xr:uid="{44FC25D0-FA64-4ADB-934C-8F5EE8AE90A0}"/>
    <cellStyle name="Normal 5 14 6 2 2" xfId="31524" xr:uid="{784BBC6F-B078-4009-8E87-9D6A554891C5}"/>
    <cellStyle name="Normal 5 14 6 3" xfId="31525" xr:uid="{BC202B33-1EB2-4CD6-889B-41D9F99366D3}"/>
    <cellStyle name="Normal 5 14 6 4" xfId="31526" xr:uid="{45F7129E-E2E1-4969-971A-95406FC8EC1D}"/>
    <cellStyle name="Normal 5 14 6 5" xfId="31527" xr:uid="{E9856028-1B5D-4C10-9F2E-EC6A28189FAA}"/>
    <cellStyle name="Normal 5 14 6 6" xfId="31528" xr:uid="{A48AA3F7-C52F-4CBD-A466-12A78DC3B88E}"/>
    <cellStyle name="Normal 5 14 7" xfId="31529" xr:uid="{0E3A11F1-ECD1-4657-A267-062C7949274F}"/>
    <cellStyle name="Normal 5 14 8" xfId="31530" xr:uid="{00956018-511F-430E-8D16-4EB28C190DC5}"/>
    <cellStyle name="Normal 5 140" xfId="3610" xr:uid="{D9C14F87-58EE-4C59-92E5-FF99A3BC2ABA}"/>
    <cellStyle name="Normal 5 141" xfId="52200" xr:uid="{E086FDE7-9D40-4B6A-ACD3-152D7EC02EA4}"/>
    <cellStyle name="Normal 5 142" xfId="52843" xr:uid="{7FD28B79-B136-4091-A895-1C7E7B169D34}"/>
    <cellStyle name="Normal 5 143" xfId="745" xr:uid="{F35BE4DC-9AFA-4096-A0F5-78718640ABB8}"/>
    <cellStyle name="Normal 5 15" xfId="9475" xr:uid="{324F7FB7-DD9A-4172-9CA3-8E79C7A46880}"/>
    <cellStyle name="Normal 5 15 2" xfId="31531" xr:uid="{AE5FD336-1D7B-4729-B999-BB213CA93799}"/>
    <cellStyle name="Normal 5 15 3" xfId="31532" xr:uid="{F6B17A13-92EB-4AA7-B9DC-21507C746820}"/>
    <cellStyle name="Normal 5 15 4" xfId="31533" xr:uid="{052292DE-A4AA-4B5E-8F71-0C59D5A89A57}"/>
    <cellStyle name="Normal 5 15 5" xfId="31534" xr:uid="{7FEDDDEE-3D64-462B-A684-15DE1D8AEDD5}"/>
    <cellStyle name="Normal 5 15 6" xfId="31535" xr:uid="{1A8C0077-0AB0-44F7-9418-0BEC3A39B14F}"/>
    <cellStyle name="Normal 5 15 6 2" xfId="31536" xr:uid="{E2FAECEB-3026-483B-BA35-FE3137CAF3BF}"/>
    <cellStyle name="Normal 5 15 6 2 2" xfId="31537" xr:uid="{E00272EC-0A9C-40F3-BB90-DF1F29408139}"/>
    <cellStyle name="Normal 5 15 6 3" xfId="31538" xr:uid="{3733CF7E-9DD2-4D8D-9C3B-99903500885D}"/>
    <cellStyle name="Normal 5 15 6 4" xfId="31539" xr:uid="{DF3390BA-3FAE-49E0-A02D-D2B72F82F50A}"/>
    <cellStyle name="Normal 5 15 6 5" xfId="31540" xr:uid="{123337C8-86E5-4E0A-BF69-C1D00BC1EE9B}"/>
    <cellStyle name="Normal 5 15 6 6" xfId="31541" xr:uid="{4FA39498-33BC-4C16-AF30-7F5FF86DC767}"/>
    <cellStyle name="Normal 5 15 7" xfId="31542" xr:uid="{7EC5B595-A1D9-4198-AEDC-B7A1CE38F5E0}"/>
    <cellStyle name="Normal 5 15 8" xfId="31543" xr:uid="{A57D2FFE-90FA-4A07-AA3D-15EC55D230D5}"/>
    <cellStyle name="Normal 5 16" xfId="9476" xr:uid="{9E7D7A72-46E0-4670-858A-4A64A10AC636}"/>
    <cellStyle name="Normal 5 16 2" xfId="31544" xr:uid="{2CA8561E-72DD-4959-94CA-EF1A4BAAC33E}"/>
    <cellStyle name="Normal 5 16 3" xfId="31545" xr:uid="{57B20D92-8672-44B5-88AE-51094EC5691E}"/>
    <cellStyle name="Normal 5 16 4" xfId="31546" xr:uid="{F2F1A772-071F-4DB1-90C9-0C4FFEDF6C68}"/>
    <cellStyle name="Normal 5 16 5" xfId="31547" xr:uid="{87BF28DF-5051-484F-9A0D-C08403B0A911}"/>
    <cellStyle name="Normal 5 16 6" xfId="31548" xr:uid="{5F125E6E-C0B7-4A4D-9314-4114CDC493A7}"/>
    <cellStyle name="Normal 5 16 6 2" xfId="31549" xr:uid="{6C736CB1-45AB-4710-A0E9-840CC2C3EBD0}"/>
    <cellStyle name="Normal 5 16 6 2 2" xfId="31550" xr:uid="{1A75ACBF-731A-4011-9E19-54784D80BDE1}"/>
    <cellStyle name="Normal 5 16 6 3" xfId="31551" xr:uid="{D14CBE2E-3C3C-4CF5-AC5A-95B143854226}"/>
    <cellStyle name="Normal 5 16 6 4" xfId="31552" xr:uid="{8CAAED5B-ECB1-479E-A0E1-D0CCFFAF1EAB}"/>
    <cellStyle name="Normal 5 16 6 5" xfId="31553" xr:uid="{D02C4130-1406-4558-885B-E1E2EA286C78}"/>
    <cellStyle name="Normal 5 16 6 6" xfId="31554" xr:uid="{E7586FC3-B3DB-4D4D-9AD5-B70EE99D018F}"/>
    <cellStyle name="Normal 5 16 7" xfId="31555" xr:uid="{13E8F88D-DF45-420E-8832-7021262DA344}"/>
    <cellStyle name="Normal 5 16 8" xfId="31556" xr:uid="{832A257F-0BF0-499A-8DF1-2A867E7A5CCE}"/>
    <cellStyle name="Normal 5 17" xfId="9888" xr:uid="{78814E36-990E-4191-920F-25DF972A2CDC}"/>
    <cellStyle name="Normal 5 17 2" xfId="31557" xr:uid="{DE46C0D0-3A94-4A9F-B442-F9209355E67F}"/>
    <cellStyle name="Normal 5 17 3" xfId="31558" xr:uid="{F3DF7B2A-C3BF-4349-8BA6-742176B6CFE2}"/>
    <cellStyle name="Normal 5 17 4" xfId="31559" xr:uid="{6698D16B-65F2-4C49-887A-3A07B956345A}"/>
    <cellStyle name="Normal 5 17 5" xfId="31560" xr:uid="{B55AFB67-1900-4166-8042-0BA13C671194}"/>
    <cellStyle name="Normal 5 17 6" xfId="31561" xr:uid="{7741F7E9-4B65-4A27-9996-D4C5D8D29030}"/>
    <cellStyle name="Normal 5 17 6 2" xfId="31562" xr:uid="{E3CBEE9F-218C-4E3D-B4D9-A1CDE96BBFFD}"/>
    <cellStyle name="Normal 5 17 6 2 2" xfId="31563" xr:uid="{2D5E0B00-E049-49C8-93FE-BC01D420BD57}"/>
    <cellStyle name="Normal 5 17 6 3" xfId="31564" xr:uid="{C7559019-CF01-40AB-A5E3-0D0680F45189}"/>
    <cellStyle name="Normal 5 17 6 4" xfId="31565" xr:uid="{EFCB40C8-41C3-483A-8938-2701994614ED}"/>
    <cellStyle name="Normal 5 17 6 5" xfId="31566" xr:uid="{341C891A-75AB-474E-9B60-676C16A0F0C1}"/>
    <cellStyle name="Normal 5 17 6 6" xfId="31567" xr:uid="{87480032-4E11-4041-82E3-2CB380611647}"/>
    <cellStyle name="Normal 5 17 7" xfId="31568" xr:uid="{D990A077-DDF3-48D2-9646-7738BA41F947}"/>
    <cellStyle name="Normal 5 17 8" xfId="31569" xr:uid="{F83714F7-71CF-4358-9357-8CF267750296}"/>
    <cellStyle name="Normal 5 18" xfId="9892" xr:uid="{627946D9-6F1B-43F0-951C-C82161BA6614}"/>
    <cellStyle name="Normal 5 18 2" xfId="31570" xr:uid="{7BFD0C3D-70F5-4F2F-91A6-3FF82F60500B}"/>
    <cellStyle name="Normal 5 18 3" xfId="31571" xr:uid="{C29C92E9-3013-4BCE-B5D0-719D1267AB2D}"/>
    <cellStyle name="Normal 5 18 4" xfId="31572" xr:uid="{A89D61BA-588A-4A21-9E00-1C49F3B6E568}"/>
    <cellStyle name="Normal 5 18 5" xfId="31573" xr:uid="{3FE6345A-30E7-4F1C-887C-153A49DA127F}"/>
    <cellStyle name="Normal 5 18 6" xfId="31574" xr:uid="{4D64FFC3-A360-4C64-86D0-9F17D1343BFB}"/>
    <cellStyle name="Normal 5 18 6 2" xfId="31575" xr:uid="{729C68EB-DB01-4D78-BCCD-C6ED313185F6}"/>
    <cellStyle name="Normal 5 18 6 2 2" xfId="31576" xr:uid="{85CF9147-DAFF-485A-894E-0991A7638DEB}"/>
    <cellStyle name="Normal 5 18 6 3" xfId="31577" xr:uid="{9A162FE7-30B1-48E7-A6E4-C951DF1DCFD5}"/>
    <cellStyle name="Normal 5 18 6 4" xfId="31578" xr:uid="{1621F6D3-C166-4FD5-8601-27B2BCE4DC24}"/>
    <cellStyle name="Normal 5 18 6 5" xfId="31579" xr:uid="{A2A790F9-15D7-459A-BD19-D8881CDEA8CB}"/>
    <cellStyle name="Normal 5 18 6 6" xfId="31580" xr:uid="{33F2868F-9D76-4CCA-8B29-3140DC286957}"/>
    <cellStyle name="Normal 5 18 7" xfId="31581" xr:uid="{01027123-5240-42CA-BA2C-596A77FF9CAF}"/>
    <cellStyle name="Normal 5 18 8" xfId="31582" xr:uid="{D226CB53-5D01-4D7F-8773-83A5785ED1E5}"/>
    <cellStyle name="Normal 5 19" xfId="31583" xr:uid="{51FAB2D4-8EE7-49D9-8DC6-5FB505CF2255}"/>
    <cellStyle name="Normal 5 19 2" xfId="31584" xr:uid="{BE3FF2B7-E062-4FA2-9C5A-66DE0D581472}"/>
    <cellStyle name="Normal 5 2" xfId="533" xr:uid="{00000000-0005-0000-0000-000015020000}"/>
    <cellStyle name="Normal 5 2 10" xfId="31585" xr:uid="{A421CF4D-C4F4-4DEA-8EB0-28AE332F381B}"/>
    <cellStyle name="Normal 5 2 10 2" xfId="31586" xr:uid="{DB89135F-994D-4CC0-9451-9F9A76FB8B24}"/>
    <cellStyle name="Normal 5 2 10 2 2" xfId="31587" xr:uid="{AA34F952-C455-41F7-A538-ED70949F9B9E}"/>
    <cellStyle name="Normal 5 2 100" xfId="31588" xr:uid="{D5742019-DBBE-4ABE-BF66-B031F3B68F09}"/>
    <cellStyle name="Normal 5 2 101" xfId="31589" xr:uid="{2A51B198-BD59-42C0-9CAE-624E69D3AAA8}"/>
    <cellStyle name="Normal 5 2 102" xfId="31590" xr:uid="{FC1F56EF-ACD6-48ED-8894-FA4D1DE10A2B}"/>
    <cellStyle name="Normal 5 2 103" xfId="31591" xr:uid="{E7D7ABEB-E346-4FF7-B2D1-78C70E76D919}"/>
    <cellStyle name="Normal 5 2 104" xfId="31592" xr:uid="{645ACCD5-11B5-40BD-A988-7AC9263C3898}"/>
    <cellStyle name="Normal 5 2 105" xfId="31593" xr:uid="{221E88DC-C0DB-4FAC-B663-91738DB7C063}"/>
    <cellStyle name="Normal 5 2 106" xfId="31594" xr:uid="{5CF584B7-549D-4E56-9F38-814CCADC11EB}"/>
    <cellStyle name="Normal 5 2 107" xfId="31595" xr:uid="{7C92231A-6A7C-4883-8861-6B75906ACDFA}"/>
    <cellStyle name="Normal 5 2 108" xfId="31596" xr:uid="{91AA3641-E4DD-40FC-9D3D-8A6A3D032AEF}"/>
    <cellStyle name="Normal 5 2 109" xfId="31597" xr:uid="{8819E02B-E840-4CEB-8AA7-4A3CB6EC4CE2}"/>
    <cellStyle name="Normal 5 2 11" xfId="31598" xr:uid="{4FEBD412-F0BA-4BC3-A472-4E6F83C86283}"/>
    <cellStyle name="Normal 5 2 110" xfId="31599" xr:uid="{E908A64F-11C6-4990-9605-6A1400E12C53}"/>
    <cellStyle name="Normal 5 2 111" xfId="31600" xr:uid="{C53D9151-B303-4A43-9E02-2A2A120BCC22}"/>
    <cellStyle name="Normal 5 2 112" xfId="31601" xr:uid="{E0438306-9F01-4B12-86B8-A83F1D264255}"/>
    <cellStyle name="Normal 5 2 113" xfId="31602" xr:uid="{7D00C9D2-1A11-4DF3-BAE6-DB916D7342CA}"/>
    <cellStyle name="Normal 5 2 114" xfId="31603" xr:uid="{96B2CEF4-C8AE-4512-B8D1-21A00C6C9A85}"/>
    <cellStyle name="Normal 5 2 115" xfId="31604" xr:uid="{5F2055F7-BE36-4267-A54C-F507C92E6167}"/>
    <cellStyle name="Normal 5 2 116" xfId="31605" xr:uid="{632CA614-9B17-4FB5-846C-0A115E0DC5E6}"/>
    <cellStyle name="Normal 5 2 117" xfId="31606" xr:uid="{6CB411ED-8FEC-4A23-AEEC-6DA164133315}"/>
    <cellStyle name="Normal 5 2 118" xfId="31607" xr:uid="{4350359C-7E6C-4085-B60A-0BA3F80EE0DC}"/>
    <cellStyle name="Normal 5 2 119" xfId="45726" xr:uid="{6EA59EB6-9005-4EBA-B26F-08DF4EADBE1A}"/>
    <cellStyle name="Normal 5 2 12" xfId="31608" xr:uid="{6F90BD45-4ACB-421B-AEE2-C177BCB77FA8}"/>
    <cellStyle name="Normal 5 2 120" xfId="45913" xr:uid="{699F6C22-A2A2-4A47-AA88-36DFE0BA372B}"/>
    <cellStyle name="Normal 5 2 121" xfId="46229" xr:uid="{775144E1-6180-4389-90D4-096DC6A1A9F4}"/>
    <cellStyle name="Normal 5 2 122" xfId="3580" xr:uid="{68EF22B5-5046-40B3-B29B-FCA352DCA816}"/>
    <cellStyle name="Normal 5 2 123" xfId="52201" xr:uid="{AB449845-B14D-4C77-A024-017F995310F8}"/>
    <cellStyle name="Normal 5 2 124" xfId="52844" xr:uid="{AE5D22F0-2C1A-4670-9348-C095BA3A7E27}"/>
    <cellStyle name="Normal 5 2 125" xfId="769" xr:uid="{3F01C09C-DD26-42B1-B4FB-E7B08F395B29}"/>
    <cellStyle name="Normal 5 2 13" xfId="31609" xr:uid="{6D0C73C1-97D9-4C65-A0E4-CD14A3CD338D}"/>
    <cellStyle name="Normal 5 2 14" xfId="31610" xr:uid="{64EE825A-7012-4E84-BC69-3FB1884D04D7}"/>
    <cellStyle name="Normal 5 2 15" xfId="31611" xr:uid="{5C9C032A-1A3E-42C2-9F8C-74AE78D4B233}"/>
    <cellStyle name="Normal 5 2 16" xfId="31612" xr:uid="{E51C67F0-8724-40A6-82EA-035C1A00FE31}"/>
    <cellStyle name="Normal 5 2 17" xfId="31613" xr:uid="{AF8597C1-5DF4-4141-859D-300A4B8D43DE}"/>
    <cellStyle name="Normal 5 2 18" xfId="31614" xr:uid="{631EF908-75A7-4705-9A53-A7A4FFF6E995}"/>
    <cellStyle name="Normal 5 2 19" xfId="31615" xr:uid="{E8302587-6D56-476D-9411-254284CF6A61}"/>
    <cellStyle name="Normal 5 2 2" xfId="845" xr:uid="{0288A14A-2C59-4DBA-9827-6BFA4DBCBA61}"/>
    <cellStyle name="Normal 5 2 2 10" xfId="31616" xr:uid="{E8BA1D14-E1F1-4538-B183-48EAD6E5F0C0}"/>
    <cellStyle name="Normal 5 2 2 11" xfId="31617" xr:uid="{92C305CC-CC9A-4338-A5FA-6B6864737F79}"/>
    <cellStyle name="Normal 5 2 2 12" xfId="31618" xr:uid="{4FB36FDD-9E82-4418-B86B-830248D7825E}"/>
    <cellStyle name="Normal 5 2 2 13" xfId="31619" xr:uid="{39812873-A7B7-4CA3-8F3E-4F620B19DFD5}"/>
    <cellStyle name="Normal 5 2 2 14" xfId="31620" xr:uid="{7101FDE2-D990-4454-89E2-AE34245FDD27}"/>
    <cellStyle name="Normal 5 2 2 15" xfId="31621" xr:uid="{AB140085-2A2E-4165-A4BE-F8590DFEAD58}"/>
    <cellStyle name="Normal 5 2 2 16" xfId="31622" xr:uid="{09152833-9693-4B61-BF95-FEC1F9458967}"/>
    <cellStyle name="Normal 5 2 2 17" xfId="31623" xr:uid="{8CA05F74-5BBE-4E72-8673-C7CCEB1D5BD5}"/>
    <cellStyle name="Normal 5 2 2 18" xfId="31624" xr:uid="{288769E0-AE9C-420A-9E7C-54EE75447216}"/>
    <cellStyle name="Normal 5 2 2 19" xfId="31625" xr:uid="{F5C09FED-ED44-4720-A082-4F9AD93B6D29}"/>
    <cellStyle name="Normal 5 2 2 2" xfId="1973" xr:uid="{712F37DA-D5F2-4ABC-97C5-D3504FBB04E7}"/>
    <cellStyle name="Normal 5 2 2 2 2" xfId="6935" xr:uid="{EDE59910-EB9B-4E7F-93E2-CD71861F0393}"/>
    <cellStyle name="Normal 5 2 2 2 2 2" xfId="31628" xr:uid="{7E7980DE-DC5C-4D03-82EE-3865DBB63439}"/>
    <cellStyle name="Normal 5 2 2 2 2 2 2" xfId="31629" xr:uid="{76608E9F-ADA6-42FC-998B-7EF09695D2E6}"/>
    <cellStyle name="Normal 5 2 2 2 2 3" xfId="31627" xr:uid="{AEE13F00-0B9D-490F-8711-EE45527CD4D0}"/>
    <cellStyle name="Normal 5 2 2 2 3" xfId="31630" xr:uid="{275ACDCA-345F-4EA1-8CF7-7097B0F3C546}"/>
    <cellStyle name="Normal 5 2 2 2 4" xfId="31631" xr:uid="{2AFD9BBB-A129-4C63-9E1B-FEABED596AB0}"/>
    <cellStyle name="Normal 5 2 2 2 5" xfId="31632" xr:uid="{83AA32F1-2F31-4A95-BCD0-C5B803FFECA4}"/>
    <cellStyle name="Normal 5 2 2 2 6" xfId="31633" xr:uid="{DC0F4A2F-86B1-4C5F-ADAB-F219C2FAFD29}"/>
    <cellStyle name="Normal 5 2 2 2 7" xfId="31626" xr:uid="{2C88C085-7D63-4668-8D80-D43021BE75BF}"/>
    <cellStyle name="Normal 5 2 2 2 8" xfId="47563" xr:uid="{82D0E471-0FF3-459C-ACEF-E2A73DDB3CF1}"/>
    <cellStyle name="Normal 5 2 2 2 9" xfId="4972" xr:uid="{9ADB6680-5B7A-4FAE-AF8A-72B23B51027F}"/>
    <cellStyle name="Normal 5 2 2 20" xfId="31634" xr:uid="{E93FF4D2-CF32-42E2-BCF4-AB6D3AE48C51}"/>
    <cellStyle name="Normal 5 2 2 21" xfId="31635" xr:uid="{8EDD65FA-8144-406E-9B49-B7FDBF1212B9}"/>
    <cellStyle name="Normal 5 2 2 22" xfId="31636" xr:uid="{6C760856-ABED-4A0F-BDF7-5C633FBA2B7F}"/>
    <cellStyle name="Normal 5 2 2 23" xfId="31637" xr:uid="{A89E5F4B-F958-4387-B66F-43C4E5E272CE}"/>
    <cellStyle name="Normal 5 2 2 24" xfId="31638" xr:uid="{6369BECB-3378-433D-963C-8CAACD11791A}"/>
    <cellStyle name="Normal 5 2 2 25" xfId="31639" xr:uid="{CA802728-0C02-4FE5-9CF6-147A10D39EF7}"/>
    <cellStyle name="Normal 5 2 2 26" xfId="31640" xr:uid="{EC0F8DA1-597D-4AA8-BC15-E96D6DA37D00}"/>
    <cellStyle name="Normal 5 2 2 27" xfId="31641" xr:uid="{8C70CE89-9EB6-48E1-A009-06C476C8392F}"/>
    <cellStyle name="Normal 5 2 2 28" xfId="31642" xr:uid="{64D2E187-DBB9-4A73-8EFD-131A2AFB815A}"/>
    <cellStyle name="Normal 5 2 2 29" xfId="31643" xr:uid="{0847772D-34F6-472B-88ED-93D954DD906F}"/>
    <cellStyle name="Normal 5 2 2 3" xfId="1389" xr:uid="{A2600714-AA84-4E9E-9B3C-FE54C7654E0E}"/>
    <cellStyle name="Normal 5 2 2 3 2" xfId="6275" xr:uid="{ED6B054F-BAA4-4D58-9D9D-F07F4E0B254B}"/>
    <cellStyle name="Normal 5 2 2 3 3" xfId="31644" xr:uid="{D5DAFB79-5511-4533-9871-7F2B218BBF59}"/>
    <cellStyle name="Normal 5 2 2 3 4" xfId="46905" xr:uid="{5834E6A6-F9AC-418B-AB76-FD74B459E4BE}"/>
    <cellStyle name="Normal 5 2 2 3 5" xfId="5368" xr:uid="{52A8CEBC-F50D-4F80-BDE7-F61BD6DD6F76}"/>
    <cellStyle name="Normal 5 2 2 30" xfId="31645" xr:uid="{101DFB18-6B86-4FBE-B15A-CD1572EA61E2}"/>
    <cellStyle name="Normal 5 2 2 31" xfId="31646" xr:uid="{530C9002-23DC-4BA4-A4F0-B933B3AE639A}"/>
    <cellStyle name="Normal 5 2 2 32" xfId="31647" xr:uid="{809DA3D4-5E94-4FC2-89BE-83F7F2E972E4}"/>
    <cellStyle name="Normal 5 2 2 33" xfId="31648" xr:uid="{7CE1F354-32F4-4CFC-B826-8618FC525237}"/>
    <cellStyle name="Normal 5 2 2 34" xfId="31649" xr:uid="{AFE5E34D-DFEB-4111-87A7-C2A0456E72C6}"/>
    <cellStyle name="Normal 5 2 2 35" xfId="31650" xr:uid="{F9F4D0F6-F841-4246-B491-259DD39D9BAD}"/>
    <cellStyle name="Normal 5 2 2 36" xfId="31651" xr:uid="{A6409E90-5ACC-42C0-9993-B5B0060E1FE0}"/>
    <cellStyle name="Normal 5 2 2 37" xfId="31652" xr:uid="{602B28BF-8741-4FB2-978A-5062615135F8}"/>
    <cellStyle name="Normal 5 2 2 38" xfId="31653" xr:uid="{3F7917FB-0D5D-41AB-B411-FEF6CA526BE9}"/>
    <cellStyle name="Normal 5 2 2 39" xfId="31654" xr:uid="{66699F30-22AD-4A63-AD8B-36B9D481EC73}"/>
    <cellStyle name="Normal 5 2 2 4" xfId="2945" xr:uid="{2A560135-0410-432B-83D7-4EFE2C631CAB}"/>
    <cellStyle name="Normal 5 2 2 4 2" xfId="31656" xr:uid="{0AE9F73B-F681-4D01-8950-4FCD4AE24B86}"/>
    <cellStyle name="Normal 5 2 2 4 2 2" xfId="31657" xr:uid="{19C99475-BA80-4488-8752-86749E7B0ADA}"/>
    <cellStyle name="Normal 5 2 2 4 3" xfId="31655" xr:uid="{7A76D8DA-C20D-4825-A9B2-059CF63AE66B}"/>
    <cellStyle name="Normal 5 2 2 4 4" xfId="48566" xr:uid="{D8A9FD68-3859-421D-85A9-421CB9D0DBA5}"/>
    <cellStyle name="Normal 5 2 2 4 5" xfId="7940" xr:uid="{E941B462-5D31-4DF0-95BE-B7EB4272513D}"/>
    <cellStyle name="Normal 5 2 2 40" xfId="31658" xr:uid="{619C748E-1F69-417B-A25F-64249D1ADA76}"/>
    <cellStyle name="Normal 5 2 2 41" xfId="31659" xr:uid="{925BD11F-03CA-4048-85AD-0E3D9EF82BA3}"/>
    <cellStyle name="Normal 5 2 2 42" xfId="31660" xr:uid="{61A94C60-1F39-4B56-91DE-220AE1AE320C}"/>
    <cellStyle name="Normal 5 2 2 43" xfId="31661" xr:uid="{D39BDAE6-AD63-4E7C-9334-ADFD9682B9AD}"/>
    <cellStyle name="Normal 5 2 2 44" xfId="31662" xr:uid="{5A977EBA-FFBA-43A1-B98A-BBDAE0578656}"/>
    <cellStyle name="Normal 5 2 2 45" xfId="31663" xr:uid="{1EC43038-16B2-45DD-B30C-5B2D8B29C08C}"/>
    <cellStyle name="Normal 5 2 2 46" xfId="31664" xr:uid="{E0FB9F70-7A65-44D3-9750-8866F3D3AAEC}"/>
    <cellStyle name="Normal 5 2 2 47" xfId="31665" xr:uid="{AA966F5B-CDC8-42F2-9D0E-35C5B0D8B108}"/>
    <cellStyle name="Normal 5 2 2 48" xfId="31666" xr:uid="{A7C3624D-0DDA-4FB5-85A7-C9E1C42EDF3D}"/>
    <cellStyle name="Normal 5 2 2 49" xfId="31667" xr:uid="{FAA8CCB8-D6DC-4782-8303-D6EE6D089994}"/>
    <cellStyle name="Normal 5 2 2 5" xfId="3278" xr:uid="{0A7205F2-C7CD-4984-B50D-33DF94043E3F}"/>
    <cellStyle name="Normal 5 2 2 5 2" xfId="31668" xr:uid="{5568EACE-6F75-4A67-A101-B2C6C4773D67}"/>
    <cellStyle name="Normal 5 2 2 5 3" xfId="48902" xr:uid="{BA0FD3A2-903F-4F2F-B89D-C8AFCC000F01}"/>
    <cellStyle name="Normal 5 2 2 5 4" xfId="8276" xr:uid="{F1CAB134-E589-477E-ACCE-222CC4D25092}"/>
    <cellStyle name="Normal 5 2 2 50" xfId="31669" xr:uid="{DDC214F2-F043-42F4-9534-E792A650D3E8}"/>
    <cellStyle name="Normal 5 2 2 51" xfId="31670" xr:uid="{E4B76F3A-141C-4988-9EB2-A62C7766E477}"/>
    <cellStyle name="Normal 5 2 2 52" xfId="31671" xr:uid="{066FDA93-1BE1-46CA-9187-E56FA0D0C257}"/>
    <cellStyle name="Normal 5 2 2 53" xfId="31672" xr:uid="{E2A2B1C7-DC86-4553-A256-E766420E5AF0}"/>
    <cellStyle name="Normal 5 2 2 54" xfId="31673" xr:uid="{5BB086A3-36E9-4F2C-AE6B-14F6D72E8561}"/>
    <cellStyle name="Normal 5 2 2 55" xfId="31674" xr:uid="{C9A8AB5F-2A48-41E9-B312-8FBC2555AA4C}"/>
    <cellStyle name="Normal 5 2 2 56" xfId="31675" xr:uid="{C2D0D71A-04D4-42A5-8582-B2FD1A56E253}"/>
    <cellStyle name="Normal 5 2 2 57" xfId="31676" xr:uid="{233DF495-B0CE-473F-B2E8-D31ED592A8CD}"/>
    <cellStyle name="Normal 5 2 2 58" xfId="31677" xr:uid="{3D32BEEA-64BC-48BE-AD60-A8D7E95E2B90}"/>
    <cellStyle name="Normal 5 2 2 59" xfId="31678" xr:uid="{8298092A-A6AF-4C9E-B4D2-01380E8ED097}"/>
    <cellStyle name="Normal 5 2 2 6" xfId="5762" xr:uid="{A7EDFDB6-3B82-49B3-B6F5-B949AA732E60}"/>
    <cellStyle name="Normal 5 2 2 6 2" xfId="31679" xr:uid="{A7E70DC5-089F-4BBA-9974-CAF725B7233A}"/>
    <cellStyle name="Normal 5 2 2 60" xfId="31680" xr:uid="{031DEB1D-5364-47A8-85EE-B73C902320FF}"/>
    <cellStyle name="Normal 5 2 2 61" xfId="31681" xr:uid="{1D88B113-2B0F-46A8-8A44-FD6437795B08}"/>
    <cellStyle name="Normal 5 2 2 62" xfId="31682" xr:uid="{17F39D34-A934-462F-91B4-BDF611C567D5}"/>
    <cellStyle name="Normal 5 2 2 63" xfId="31683" xr:uid="{009525B8-B149-4B76-9515-F9A439E42E0D}"/>
    <cellStyle name="Normal 5 2 2 64" xfId="45998" xr:uid="{2841FF06-E10C-4B70-8BC1-84132B81A82C}"/>
    <cellStyle name="Normal 5 2 2 65" xfId="9477" xr:uid="{3FDF081F-80B1-49EB-858B-AE1C630B20CD}"/>
    <cellStyle name="Normal 5 2 2 66" xfId="46403" xr:uid="{92A7D8A0-9509-414A-81CC-499ED22E290E}"/>
    <cellStyle name="Normal 5 2 2 67" xfId="4432" xr:uid="{9C76FF25-24EC-410B-91C8-2BA92DE016C5}"/>
    <cellStyle name="Normal 5 2 2 7" xfId="31684" xr:uid="{A30DB602-42D5-46B4-B9AE-0F110F9E6DF8}"/>
    <cellStyle name="Normal 5 2 2 8" xfId="31685" xr:uid="{ED7B327D-DCB3-429B-B8C7-CDAE77D17FB2}"/>
    <cellStyle name="Normal 5 2 2 9" xfId="31686" xr:uid="{3CE6E34F-F010-48DF-A744-1BD48AD3D175}"/>
    <cellStyle name="Normal 5 2 20" xfId="31687" xr:uid="{10B6F310-3CBE-405E-B984-06EACE57CBF1}"/>
    <cellStyle name="Normal 5 2 21" xfId="31688" xr:uid="{916658ED-D946-44FB-AF61-7348567E9639}"/>
    <cellStyle name="Normal 5 2 22" xfId="31689" xr:uid="{A73BD7DC-1946-4799-BAD5-6014BEDBF0D0}"/>
    <cellStyle name="Normal 5 2 23" xfId="31690" xr:uid="{3C1A7475-8616-48AF-B3E6-1DB3C02B8920}"/>
    <cellStyle name="Normal 5 2 24" xfId="31691" xr:uid="{C5187B70-867B-4775-A7C0-4877909D3565}"/>
    <cellStyle name="Normal 5 2 24 2" xfId="31692" xr:uid="{988693F1-ECB1-4C9D-AFE4-82F67E0B52AE}"/>
    <cellStyle name="Normal 5 2 25" xfId="31693" xr:uid="{18AB875A-E2D4-400C-B473-88FC7985269A}"/>
    <cellStyle name="Normal 5 2 26" xfId="31694" xr:uid="{09719361-DB6E-4DD4-B2E6-8D926FB9956E}"/>
    <cellStyle name="Normal 5 2 27" xfId="31695" xr:uid="{7D99680D-FEF4-40E4-ADD0-AAA70FFCF01D}"/>
    <cellStyle name="Normal 5 2 28" xfId="31696" xr:uid="{A8946A4C-935B-49CF-86F0-C844DFDE7022}"/>
    <cellStyle name="Normal 5 2 29" xfId="31697" xr:uid="{4C7446FB-BCB0-4869-B811-8458520CA55E}"/>
    <cellStyle name="Normal 5 2 3" xfId="1774" xr:uid="{D1FA33EF-D0DA-4E2B-907F-AFC1F96228A4}"/>
    <cellStyle name="Normal 5 2 3 2" xfId="6727" xr:uid="{E52FDA4B-DE37-4B0E-AF1F-8011865D376B}"/>
    <cellStyle name="Normal 5 2 3 3" xfId="31698" xr:uid="{62294A99-9D84-45D8-8836-4CD695EBA6F6}"/>
    <cellStyle name="Normal 5 2 3 4" xfId="47354" xr:uid="{25F28E99-9DB0-4E25-BF93-2A6C45F7EDC2}"/>
    <cellStyle name="Normal 5 2 3 5" xfId="4668" xr:uid="{8150580B-5D65-4A60-9D25-0A2762FE66D5}"/>
    <cellStyle name="Normal 5 2 30" xfId="31699" xr:uid="{4771381A-712C-46B6-8C3B-34AECE70D0B4}"/>
    <cellStyle name="Normal 5 2 31" xfId="31700" xr:uid="{4A3F375E-4DC3-4665-BB93-5A3A144B94B7}"/>
    <cellStyle name="Normal 5 2 32" xfId="31701" xr:uid="{BB9AB435-54EC-4B3E-AC73-7495691AFADC}"/>
    <cellStyle name="Normal 5 2 33" xfId="31702" xr:uid="{F7E00CDE-3690-4629-8A98-C01792794962}"/>
    <cellStyle name="Normal 5 2 34" xfId="31703" xr:uid="{64498305-C6E6-4F75-BF81-8F43FE0B39E8}"/>
    <cellStyle name="Normal 5 2 35" xfId="31704" xr:uid="{AEED1C12-57CC-48C9-BBB0-C4F5BC309894}"/>
    <cellStyle name="Normal 5 2 36" xfId="31705" xr:uid="{328AFC26-4CC1-4612-8B25-0FE52D983634}"/>
    <cellStyle name="Normal 5 2 37" xfId="31706" xr:uid="{8287913D-D2D2-49B5-AF9A-DDC43A589E11}"/>
    <cellStyle name="Normal 5 2 37 2" xfId="31707" xr:uid="{EB38D61A-0F83-41C3-81D7-CED494692B78}"/>
    <cellStyle name="Normal 5 2 37 3" xfId="31708" xr:uid="{D37A3957-6056-4AE1-B6C4-A215CDDB42A8}"/>
    <cellStyle name="Normal 5 2 37 4" xfId="31709" xr:uid="{5E192F11-7DAC-4813-BCD1-555B5BEDD157}"/>
    <cellStyle name="Normal 5 2 37 5" xfId="31710" xr:uid="{CD0F5C1F-B9DB-4549-BB73-983EE481CAAD}"/>
    <cellStyle name="Normal 5 2 38" xfId="31711" xr:uid="{39C17961-57B2-4B1E-BD97-E2A6D1164111}"/>
    <cellStyle name="Normal 5 2 39" xfId="31712" xr:uid="{ECC1E0F5-64F2-47F9-8935-8CB49CDB985B}"/>
    <cellStyle name="Normal 5 2 4" xfId="1102" xr:uid="{5EF528FD-0684-4B5A-A1F1-34C62DC47B5D}"/>
    <cellStyle name="Normal 5 2 4 2" xfId="6029" xr:uid="{CD2B0C27-6AEB-46B6-92EE-B7BA3E0D4373}"/>
    <cellStyle name="Normal 5 2 4 3" xfId="31713" xr:uid="{47EF7819-664D-46CD-B5A6-69C85B2AA669}"/>
    <cellStyle name="Normal 5 2 4 4" xfId="46667" xr:uid="{54ED2034-C646-482A-9FD1-3C9C900DD4BC}"/>
    <cellStyle name="Normal 5 2 4 5" xfId="4835" xr:uid="{9BB4F8F7-D364-43CC-8C51-2DFA9A2D3226}"/>
    <cellStyle name="Normal 5 2 40" xfId="31714" xr:uid="{B7933D70-F184-4CAD-A281-92BC7283298C}"/>
    <cellStyle name="Normal 5 2 41" xfId="31715" xr:uid="{6ED80EFC-9367-4E94-9FB2-4376C65A51E1}"/>
    <cellStyle name="Normal 5 2 42" xfId="31716" xr:uid="{62064B8C-20D3-4D03-AE6B-3B7BB8AC9F9B}"/>
    <cellStyle name="Normal 5 2 43" xfId="31717" xr:uid="{F25578E4-0EFE-4FF3-934C-A8CA954BC777}"/>
    <cellStyle name="Normal 5 2 44" xfId="31718" xr:uid="{F9948957-4C89-46C8-A060-3079BB0280DE}"/>
    <cellStyle name="Normal 5 2 45" xfId="31719" xr:uid="{ABA78052-4FA0-495E-B409-D7A36554F30E}"/>
    <cellStyle name="Normal 5 2 46" xfId="31720" xr:uid="{884B0F26-FC95-4681-9154-B60CC85F2DFC}"/>
    <cellStyle name="Normal 5 2 47" xfId="31721" xr:uid="{C9E0FD65-40F6-491C-B0AA-D448397D5099}"/>
    <cellStyle name="Normal 5 2 48" xfId="31722" xr:uid="{4B5581DC-0A37-456E-9EE3-EACD7ECC6073}"/>
    <cellStyle name="Normal 5 2 49" xfId="31723" xr:uid="{CAD1030E-696A-4C88-9273-A3A3B0D5C4F7}"/>
    <cellStyle name="Normal 5 2 5" xfId="2843" xr:uid="{7B9212FA-4AAC-42BD-AD18-656740548E35}"/>
    <cellStyle name="Normal 5 2 5 2" xfId="7819" xr:uid="{FAAA3230-01BC-474D-8E82-5F44ED34A1D4}"/>
    <cellStyle name="Normal 5 2 5 3" xfId="31724" xr:uid="{045E6C4D-EFF7-4A4E-BEDA-D000B0DF7088}"/>
    <cellStyle name="Normal 5 2 5 4" xfId="48445" xr:uid="{378FC6A8-53EF-46EB-AAB8-C455704437DF}"/>
    <cellStyle name="Normal 5 2 5 5" xfId="5229" xr:uid="{9880290F-46BC-48BC-8A1E-6C4898BC5E08}"/>
    <cellStyle name="Normal 5 2 50" xfId="31725" xr:uid="{BDB20940-D4F1-4B7D-ABD1-475AA177B824}"/>
    <cellStyle name="Normal 5 2 51" xfId="31726" xr:uid="{56E648F9-9A3A-49C8-A93C-1791809983F2}"/>
    <cellStyle name="Normal 5 2 52" xfId="31727" xr:uid="{C6F89BAE-5F2D-468E-8743-C03CDE4B0506}"/>
    <cellStyle name="Normal 5 2 53" xfId="31728" xr:uid="{ADCF0475-C84C-4895-B8BA-4F89A3542BE7}"/>
    <cellStyle name="Normal 5 2 54" xfId="31729" xr:uid="{6CEFF9C4-2038-44C2-8E1B-19623EAF69C9}"/>
    <cellStyle name="Normal 5 2 55" xfId="31730" xr:uid="{940D154B-0D53-4DDB-9568-E820F57B8AF9}"/>
    <cellStyle name="Normal 5 2 56" xfId="31731" xr:uid="{AEDE0196-AA6D-4389-A80E-25FB22620D6B}"/>
    <cellStyle name="Normal 5 2 57" xfId="31732" xr:uid="{0C5BD984-3FF5-44A2-9C26-B368D08D3CCE}"/>
    <cellStyle name="Normal 5 2 58" xfId="31733" xr:uid="{59F2BE30-095D-4A63-8D5C-DF96BFC83320}"/>
    <cellStyle name="Normal 5 2 59" xfId="31734" xr:uid="{86E36FAA-1AEF-419A-B2B8-0D648151EE4B}"/>
    <cellStyle name="Normal 5 2 6" xfId="3064" xr:uid="{73F812DC-0A25-4ABE-9BED-105B37FB31E4}"/>
    <cellStyle name="Normal 5 2 6 2" xfId="31736" xr:uid="{B3E18F9F-CE0E-4383-AEDE-9DDF24D882FA}"/>
    <cellStyle name="Normal 5 2 6 2 2" xfId="31737" xr:uid="{8E1C2FFF-DF78-4244-A36E-BEA687BADBC7}"/>
    <cellStyle name="Normal 5 2 6 2 2 2" xfId="31738" xr:uid="{745E90DF-51B7-43EC-9ADF-7C407A72F645}"/>
    <cellStyle name="Normal 5 2 6 2 2 2 2" xfId="31739" xr:uid="{CE2E0D9F-8567-479C-8B77-7F2713BC619A}"/>
    <cellStyle name="Normal 5 2 6 2 3" xfId="31740" xr:uid="{31F12C91-CB18-4BAC-ACAB-A98DCCE287FD}"/>
    <cellStyle name="Normal 5 2 6 2 4" xfId="31741" xr:uid="{EDB9E192-6446-4F38-AB79-51E357DE3003}"/>
    <cellStyle name="Normal 5 2 6 2 5" xfId="31742" xr:uid="{C2F4B02F-082D-44A4-BFA3-BFB428849F97}"/>
    <cellStyle name="Normal 5 2 6 2 6" xfId="31743" xr:uid="{462BC2F7-886A-4A61-80E7-78EAB7B7FBF7}"/>
    <cellStyle name="Normal 5 2 6 3" xfId="31744" xr:uid="{3AAB7CC6-DDAC-4E89-A211-6055CE168FF8}"/>
    <cellStyle name="Normal 5 2 6 3 2" xfId="31745" xr:uid="{DCDE00A1-2C2E-48A1-BBF5-CC106974DD79}"/>
    <cellStyle name="Normal 5 2 6 3 2 2" xfId="31746" xr:uid="{5BD89523-8F04-4569-BC9F-2858F4D28D1D}"/>
    <cellStyle name="Normal 5 2 6 4" xfId="31747" xr:uid="{A4593A1A-8AFE-4AC4-8BC1-627022A7CB2A}"/>
    <cellStyle name="Normal 5 2 6 5" xfId="31748" xr:uid="{21727355-1183-4C1F-B690-E7F8FFE91E15}"/>
    <cellStyle name="Normal 5 2 6 6" xfId="31749" xr:uid="{EA77DAFC-8189-4715-8355-B326D0022B6E}"/>
    <cellStyle name="Normal 5 2 6 7" xfId="31735" xr:uid="{16478FCF-1BBF-4EF2-8D8A-11F9E6DE4352}"/>
    <cellStyle name="Normal 5 2 6 8" xfId="48686" xr:uid="{4BF73C16-4888-461F-96EE-27091C489FB6}"/>
    <cellStyle name="Normal 5 2 6 9" xfId="8060" xr:uid="{9210C521-6F22-4B27-AC3F-E9B63DE25D25}"/>
    <cellStyle name="Normal 5 2 60" xfId="31750" xr:uid="{7D1F5D74-4718-4A7B-A23B-69E2A43E2BCD}"/>
    <cellStyle name="Normal 5 2 61" xfId="31751" xr:uid="{96614B97-D4F8-4250-A2D9-CBC6D602BC08}"/>
    <cellStyle name="Normal 5 2 62" xfId="31752" xr:uid="{F205DEE7-2411-4906-9B73-E620F5B07F37}"/>
    <cellStyle name="Normal 5 2 63" xfId="31753" xr:uid="{250C46B2-EE27-4BEF-A309-219796CA5928}"/>
    <cellStyle name="Normal 5 2 64" xfId="31754" xr:uid="{3358AC4E-AED5-46AE-A1C8-F1CD878C6591}"/>
    <cellStyle name="Normal 5 2 65" xfId="31755" xr:uid="{1898FD3D-B7E4-4C0F-AADE-E17C1947C8D9}"/>
    <cellStyle name="Normal 5 2 66" xfId="31756" xr:uid="{DD5FA14B-BCF6-4BD6-A3C8-0B74C8204D17}"/>
    <cellStyle name="Normal 5 2 67" xfId="31757" xr:uid="{3A14CA44-4B1B-4957-9631-B16355C8A30A}"/>
    <cellStyle name="Normal 5 2 68" xfId="31758" xr:uid="{84BC9EE0-BF32-4E20-BCC0-6B024E6D5E3B}"/>
    <cellStyle name="Normal 5 2 69" xfId="31759" xr:uid="{62579802-E396-4346-AB4A-892A952953B5}"/>
    <cellStyle name="Normal 5 2 7" xfId="5602" xr:uid="{FD8BB1E4-977E-405A-ACC1-4AEB9F62EAA5}"/>
    <cellStyle name="Normal 5 2 7 2" xfId="31760" xr:uid="{13958F58-C117-4A0B-B22B-D906912046AD}"/>
    <cellStyle name="Normal 5 2 70" xfId="31761" xr:uid="{CEC66538-8B10-4245-8449-CC6326C9AAF7}"/>
    <cellStyle name="Normal 5 2 71" xfId="31762" xr:uid="{56A5C42B-4BE7-4F93-97F3-06B13D7D6443}"/>
    <cellStyle name="Normal 5 2 72" xfId="31763" xr:uid="{2D92CDE8-F75B-4BB9-8DA1-BA6743DF943B}"/>
    <cellStyle name="Normal 5 2 72 2" xfId="31764" xr:uid="{39CB405C-A3B8-4F1D-9BA3-71531EED076C}"/>
    <cellStyle name="Normal 5 2 73" xfId="31765" xr:uid="{4160AF65-7731-4B62-BCFC-D1B3BA8763C7}"/>
    <cellStyle name="Normal 5 2 74" xfId="31766" xr:uid="{AEC63A4C-B40B-45FC-9F08-539613F279CA}"/>
    <cellStyle name="Normal 5 2 75" xfId="31767" xr:uid="{5B9C4CF6-76F7-46DB-9B0F-0539C5ECE8AD}"/>
    <cellStyle name="Normal 5 2 76" xfId="31768" xr:uid="{68B9F84C-9492-4E87-ACF9-803D81010369}"/>
    <cellStyle name="Normal 5 2 77" xfId="31769" xr:uid="{FDEB40E7-BC5F-4532-B51A-F8867350CB02}"/>
    <cellStyle name="Normal 5 2 78" xfId="31770" xr:uid="{EA983C94-7338-487B-925E-DA2BC009AD43}"/>
    <cellStyle name="Normal 5 2 79" xfId="31771" xr:uid="{7C647BB8-6DE2-4FD0-B5A6-D4FDC59356C2}"/>
    <cellStyle name="Normal 5 2 8" xfId="31772" xr:uid="{98686162-806B-4161-A714-CC679D8D2FEF}"/>
    <cellStyle name="Normal 5 2 80" xfId="31773" xr:uid="{A3F6700A-A305-48FC-840D-EAC65C2407A8}"/>
    <cellStyle name="Normal 5 2 81" xfId="31774" xr:uid="{533D5815-25D0-4910-ADC7-AA1C02F8A8AD}"/>
    <cellStyle name="Normal 5 2 82" xfId="31775" xr:uid="{E771E5D2-16AD-4357-AD4B-98C772BDF3EB}"/>
    <cellStyle name="Normal 5 2 83" xfId="31776" xr:uid="{D6A94300-C262-48B6-8905-2CE87794D7BC}"/>
    <cellStyle name="Normal 5 2 84" xfId="31777" xr:uid="{5A10C435-3C58-414E-8182-35747F828A1D}"/>
    <cellStyle name="Normal 5 2 85" xfId="31778" xr:uid="{2EB10B7B-3F84-41F5-BC05-EB353AF303EA}"/>
    <cellStyle name="Normal 5 2 86" xfId="31779" xr:uid="{5264618B-A91E-4F5F-9996-B4B84748D331}"/>
    <cellStyle name="Normal 5 2 87" xfId="31780" xr:uid="{2DA7ABF1-F173-4E75-BC1C-0EAEF363A9DE}"/>
    <cellStyle name="Normal 5 2 88" xfId="31781" xr:uid="{D9ABA158-7F2C-45C1-AAFF-66ECFF3F5EFE}"/>
    <cellStyle name="Normal 5 2 89" xfId="31782" xr:uid="{BE7A6769-2BDA-46FF-91AD-55695CEE9023}"/>
    <cellStyle name="Normal 5 2 9" xfId="31783" xr:uid="{16D02E12-2E65-454C-8751-923C4CFF3457}"/>
    <cellStyle name="Normal 5 2 90" xfId="31784" xr:uid="{7104C1F1-9135-4F3D-9B49-46427F59B4E9}"/>
    <cellStyle name="Normal 5 2 91" xfId="31785" xr:uid="{B5F4C47F-03E1-4DCD-BC7E-DE201EF8B78D}"/>
    <cellStyle name="Normal 5 2 92" xfId="31786" xr:uid="{0BEE014A-4BBD-4E1E-9297-B48FEB7687CB}"/>
    <cellStyle name="Normal 5 2 93" xfId="31787" xr:uid="{51118F24-4602-4B89-90BD-00226A44C15A}"/>
    <cellStyle name="Normal 5 2 94" xfId="31788" xr:uid="{929D8471-499F-4018-8EC7-F3BB9FCAA83B}"/>
    <cellStyle name="Normal 5 2 95" xfId="31789" xr:uid="{4625EE38-8748-4109-8524-569071B309B8}"/>
    <cellStyle name="Normal 5 2 96" xfId="31790" xr:uid="{8C01FFF8-AB81-4CB9-8A41-C94538EC58AE}"/>
    <cellStyle name="Normal 5 2 97" xfId="31791" xr:uid="{94F45097-DAED-47C3-8377-559C16FC4372}"/>
    <cellStyle name="Normal 5 2 98" xfId="31792" xr:uid="{41876AF3-6115-4DFB-918B-F3DAC947A3BA}"/>
    <cellStyle name="Normal 5 2 99" xfId="31793" xr:uid="{919B4AD0-EC06-4A35-AA12-754D3632EDE7}"/>
    <cellStyle name="Normal 5 20" xfId="31794" xr:uid="{9FFBCEAA-48A9-4AE6-8F61-52F816DF8DC2}"/>
    <cellStyle name="Normal 5 20 2" xfId="31795" xr:uid="{62DDE229-71A9-4249-9F37-21C211CF30BC}"/>
    <cellStyle name="Normal 5 20 3" xfId="31796" xr:uid="{49601598-2C5A-4392-B925-3A2D868CC3E2}"/>
    <cellStyle name="Normal 5 20 4" xfId="31797" xr:uid="{C1C6A84F-9A93-4908-B447-3DC936CE3EFF}"/>
    <cellStyle name="Normal 5 20 5" xfId="31798" xr:uid="{C3946EC2-3FEE-4AC5-9976-8C9B1DA1ED4C}"/>
    <cellStyle name="Normal 5 21" xfId="31799" xr:uid="{D9CCEA8E-C692-4515-87A8-8689CB694515}"/>
    <cellStyle name="Normal 5 21 2" xfId="31800" xr:uid="{6D996D9C-33CA-44AB-B7BC-3DCF0B7DA1CE}"/>
    <cellStyle name="Normal 5 21 3" xfId="31801" xr:uid="{52D9C5FA-1C3B-4429-A8A9-F9E5F35E1C89}"/>
    <cellStyle name="Normal 5 21 4" xfId="31802" xr:uid="{E1C517F1-DCD0-4574-A31A-CA163D3C9817}"/>
    <cellStyle name="Normal 5 21 5" xfId="31803" xr:uid="{EFD5AAFA-DF5B-4BCC-8F2A-CAAB150B4201}"/>
    <cellStyle name="Normal 5 22" xfId="31804" xr:uid="{C622C2D2-473C-4885-A1FF-BD5B5661A8FA}"/>
    <cellStyle name="Normal 5 22 2" xfId="31805" xr:uid="{AD452D96-6236-4442-8B75-2C0F2F669B4E}"/>
    <cellStyle name="Normal 5 22 3" xfId="31806" xr:uid="{1C50EA2F-5A7D-423B-8474-9C8F990B8BF2}"/>
    <cellStyle name="Normal 5 22 4" xfId="31807" xr:uid="{EF0C3C2F-70A9-4519-A7A6-FE931EA36A1C}"/>
    <cellStyle name="Normal 5 22 5" xfId="31808" xr:uid="{4F8F07D1-8A81-4C67-AEBE-59FA2D62B046}"/>
    <cellStyle name="Normal 5 23" xfId="31809" xr:uid="{D18EEBA1-C734-4687-88FA-B6E7440E31C2}"/>
    <cellStyle name="Normal 5 23 2" xfId="31810" xr:uid="{57157E2E-4A25-4D04-90A1-3BA7B09B5D33}"/>
    <cellStyle name="Normal 5 23 3" xfId="31811" xr:uid="{89C03E85-BE41-4103-8AC5-55E0FF5EC3D9}"/>
    <cellStyle name="Normal 5 23 4" xfId="31812" xr:uid="{8E881CF2-5719-4565-A37E-E5DBD84819E1}"/>
    <cellStyle name="Normal 5 23 5" xfId="31813" xr:uid="{D7BDA8CA-37C9-4854-89CA-2D472318A28D}"/>
    <cellStyle name="Normal 5 24" xfId="31814" xr:uid="{B9B77A92-6EE0-4442-B5F0-72AC3E192250}"/>
    <cellStyle name="Normal 5 24 2" xfId="31815" xr:uid="{B7E2FE5F-2813-42F5-AB95-6D1F25E17EE5}"/>
    <cellStyle name="Normal 5 24 3" xfId="31816" xr:uid="{D1E1D6D1-16A3-473B-B075-CA810DDFC341}"/>
    <cellStyle name="Normal 5 24 4" xfId="31817" xr:uid="{6611A80B-68FF-498E-87A9-2FA04A7A6BD5}"/>
    <cellStyle name="Normal 5 24 5" xfId="31818" xr:uid="{A23A3143-6AA4-4AEA-8124-4741BFF907B1}"/>
    <cellStyle name="Normal 5 25" xfId="31819" xr:uid="{3D897F7B-A88F-4459-B858-94AC487EBD81}"/>
    <cellStyle name="Normal 5 25 2" xfId="31820" xr:uid="{3A77AC68-65DB-434B-823D-D869FAAB22E5}"/>
    <cellStyle name="Normal 5 25 3" xfId="31821" xr:uid="{7B597232-3FD7-4C6B-BED0-EDE688BD4C7C}"/>
    <cellStyle name="Normal 5 25 4" xfId="31822" xr:uid="{22168C05-95D0-496E-84E3-5BF47CDBF7F2}"/>
    <cellStyle name="Normal 5 25 5" xfId="31823" xr:uid="{C125B017-C92D-4ADB-9615-D2FBC6ABD206}"/>
    <cellStyle name="Normal 5 26" xfId="31824" xr:uid="{25DBF02B-78E5-4F09-8EB0-55FF0F9A6222}"/>
    <cellStyle name="Normal 5 26 2" xfId="31825" xr:uid="{DE01A0FE-71BD-40A8-8135-308EE4860346}"/>
    <cellStyle name="Normal 5 26 3" xfId="31826" xr:uid="{607DCDE4-3F5A-43A4-B2F5-43FE5D232FEA}"/>
    <cellStyle name="Normal 5 26 4" xfId="31827" xr:uid="{1A2D16E5-1D7C-4374-9092-A720A3C5EB9C}"/>
    <cellStyle name="Normal 5 26 5" xfId="31828" xr:uid="{60E43524-7C99-4188-9889-20CBB2DF0471}"/>
    <cellStyle name="Normal 5 27" xfId="31829" xr:uid="{30BC6163-91AA-472C-A5A0-901BFBA9D6BD}"/>
    <cellStyle name="Normal 5 27 2" xfId="31830" xr:uid="{3A61A026-791D-4827-BF88-686784E84E18}"/>
    <cellStyle name="Normal 5 27 3" xfId="31831" xr:uid="{C88A443F-D985-4B82-AF1F-053410FC134F}"/>
    <cellStyle name="Normal 5 27 4" xfId="31832" xr:uid="{59CCD036-3861-4AE5-A27A-7B1F27074D9A}"/>
    <cellStyle name="Normal 5 27 5" xfId="31833" xr:uid="{88B51A01-44A6-4030-80D1-1E8EDEA9EE03}"/>
    <cellStyle name="Normal 5 28" xfId="31834" xr:uid="{84C405F5-6CD6-4216-AB1F-988645F62765}"/>
    <cellStyle name="Normal 5 28 2" xfId="31835" xr:uid="{B9F66694-C12A-4E96-A255-3EDB172A0678}"/>
    <cellStyle name="Normal 5 28 3" xfId="31836" xr:uid="{04DE5BA5-C0BB-494E-A75C-3351AEEF3A84}"/>
    <cellStyle name="Normal 5 28 4" xfId="31837" xr:uid="{1E681A64-DED4-4248-9C38-27A0843A31DE}"/>
    <cellStyle name="Normal 5 28 5" xfId="31838" xr:uid="{0E782032-376F-4682-A1C5-12180916E981}"/>
    <cellStyle name="Normal 5 29" xfId="31839" xr:uid="{7ABEA18B-34CB-47AD-95F4-82F4C8E555FC}"/>
    <cellStyle name="Normal 5 29 2" xfId="31840" xr:uid="{1797C3ED-3299-4A50-A21D-DA3E26908ACF}"/>
    <cellStyle name="Normal 5 29 3" xfId="31841" xr:uid="{D65DC572-8D1B-4877-9BEC-26B9846C6058}"/>
    <cellStyle name="Normal 5 29 4" xfId="31842" xr:uid="{C2752E64-070A-426F-9C37-A57F4EAC953A}"/>
    <cellStyle name="Normal 5 29 5" xfId="31843" xr:uid="{74E2A561-B604-4EB3-B119-C7CD349A2454}"/>
    <cellStyle name="Normal 5 3" xfId="817" xr:uid="{C2E790FF-5625-457B-A97C-D37D247E82F0}"/>
    <cellStyle name="Normal 5 3 10" xfId="4274" xr:uid="{968BAE56-01E4-45D1-8F0C-4133C5ACED0E}"/>
    <cellStyle name="Normal 5 3 2" xfId="1429" xr:uid="{B11C5D12-3668-4B0F-BE0F-3ED9AD50DF69}"/>
    <cellStyle name="Normal 5 3 2 2" xfId="2018" xr:uid="{367C9BD4-A50C-4595-9DC2-488842968A00}"/>
    <cellStyle name="Normal 5 3 2 2 2" xfId="47608" xr:uid="{C8020AA3-4C26-4E90-97C7-25512C966448}"/>
    <cellStyle name="Normal 5 3 2 2 3" xfId="6980" xr:uid="{DD074B18-81CE-4476-93BB-9C7F66199B1A}"/>
    <cellStyle name="Normal 5 3 2 3" xfId="3323" xr:uid="{BD8CE6C5-52EA-4586-8FB7-BE452AA66C43}"/>
    <cellStyle name="Normal 5 3 2 3 2" xfId="48947" xr:uid="{337DA22E-B7EB-495A-A8C2-8BB4E4E30F01}"/>
    <cellStyle name="Normal 5 3 2 3 3" xfId="8321" xr:uid="{6670CF61-F54D-46C9-BCFA-B2A082EE0F58}"/>
    <cellStyle name="Normal 5 3 2 4" xfId="6320" xr:uid="{5FF22232-B135-4809-9D21-3B70C2267B11}"/>
    <cellStyle name="Normal 5 3 2 5" xfId="9479" xr:uid="{E4444BAE-9F79-446B-885D-E2B116FAC864}"/>
    <cellStyle name="Normal 5 3 2 6" xfId="46950" xr:uid="{661B85D5-9FB5-40C7-B1D9-AE789978A3F6}"/>
    <cellStyle name="Normal 5 3 2 7" xfId="4924" xr:uid="{43864E52-7990-4C36-924C-4765B615C02D}"/>
    <cellStyle name="Normal 5 3 3" xfId="1809" xr:uid="{82E2176C-6096-4EEB-BDFA-578394D429CD}"/>
    <cellStyle name="Normal 5 3 3 2" xfId="6768" xr:uid="{691D3E10-7041-456A-899A-A88D3B4C6503}"/>
    <cellStyle name="Normal 5 3 3 3" xfId="31844" xr:uid="{187F2D64-47F2-4C35-81F3-97E34FFCF6A5}"/>
    <cellStyle name="Normal 5 3 3 4" xfId="47396" xr:uid="{828A80B2-DC5F-4C15-A0BE-B8B1B6DA9271}"/>
    <cellStyle name="Normal 5 3 3 5" xfId="5321" xr:uid="{6323BC06-3709-4B1B-8D94-7650C7EC3A41}"/>
    <cellStyle name="Normal 5 3 4" xfId="1145" xr:uid="{E7773954-A82C-4610-B790-358AEC7015E8}"/>
    <cellStyle name="Normal 5 3 4 2" xfId="31845" xr:uid="{6E85A35B-A1ED-4D32-AC6C-0F434CA4E859}"/>
    <cellStyle name="Normal 5 3 4 3" xfId="46711" xr:uid="{C30A4EB3-2AF1-47AD-96C8-707A8CFE6923}"/>
    <cellStyle name="Normal 5 3 4 4" xfId="6075" xr:uid="{FA9C24D4-FCE2-4E09-B396-FAD4085C7027}"/>
    <cellStyle name="Normal 5 3 5" xfId="2910" xr:uid="{F9F38A94-DDD4-45B9-8FC0-675524AEA9E2}"/>
    <cellStyle name="Normal 5 3 5 2" xfId="48531" xr:uid="{5E63E65A-D534-4535-A004-AF3B22E7F479}"/>
    <cellStyle name="Normal 5 3 5 3" xfId="7905" xr:uid="{205D04E4-0D07-4C17-8A81-B524154BF165}"/>
    <cellStyle name="Normal 5 3 6" xfId="3106" xr:uid="{D3305593-93E0-4CDA-9D2A-146EF2E9F5E0}"/>
    <cellStyle name="Normal 5 3 6 2" xfId="48729" xr:uid="{F9E9A29A-F82D-497D-ADED-35CE18A5A599}"/>
    <cellStyle name="Normal 5 3 6 3" xfId="8103" xr:uid="{35AC898B-AA53-4336-9E45-9C8CEEEE96DD}"/>
    <cellStyle name="Normal 5 3 7" xfId="5714" xr:uid="{68ADEAC9-560D-46BF-83F9-AEAECDB70E19}"/>
    <cellStyle name="Normal 5 3 8" xfId="9478" xr:uid="{B0F40C5C-AC04-4BDD-B614-428BF5F781DC}"/>
    <cellStyle name="Normal 5 3 9" xfId="46354" xr:uid="{73AA2060-42B6-4F1D-BEF6-35C16CADA528}"/>
    <cellStyle name="Normal 5 30" xfId="31846" xr:uid="{4E00173F-81AD-4B41-BA57-30CF0E155D85}"/>
    <cellStyle name="Normal 5 30 2" xfId="31847" xr:uid="{DDF20CB7-8A58-43BA-AAE8-D1D4F23B7CE9}"/>
    <cellStyle name="Normal 5 30 3" xfId="31848" xr:uid="{D237682E-B33D-4AC7-9DD8-02CD0EF19801}"/>
    <cellStyle name="Normal 5 30 4" xfId="31849" xr:uid="{C280B541-EC84-4AD2-9560-90A5ACEF0FEC}"/>
    <cellStyle name="Normal 5 30 5" xfId="31850" xr:uid="{6BA7B7DE-755E-443C-8EEB-9E9B7DBD1DCA}"/>
    <cellStyle name="Normal 5 31" xfId="31851" xr:uid="{99CC6E5C-8768-4141-B83B-42F05C2E9B08}"/>
    <cellStyle name="Normal 5 31 2" xfId="31852" xr:uid="{D617FB08-735E-4786-912F-240FF7287673}"/>
    <cellStyle name="Normal 5 31 3" xfId="31853" xr:uid="{EAE79846-00C9-4785-BD8C-23C983341CF0}"/>
    <cellStyle name="Normal 5 31 4" xfId="31854" xr:uid="{070ABECA-0818-4765-969D-E37477D38D35}"/>
    <cellStyle name="Normal 5 31 5" xfId="31855" xr:uid="{D7BE0A0F-70F8-4BDA-9805-0E461C584D8A}"/>
    <cellStyle name="Normal 5 32" xfId="31856" xr:uid="{83508923-7A70-41E3-9E83-E75A24449A76}"/>
    <cellStyle name="Normal 5 32 2" xfId="31857" xr:uid="{E7F611BC-6BC6-43B8-AB86-75D93478EBEA}"/>
    <cellStyle name="Normal 5 32 3" xfId="31858" xr:uid="{EC38FA20-BB48-467A-BACB-A397A81AD02A}"/>
    <cellStyle name="Normal 5 32 4" xfId="31859" xr:uid="{C86775CF-E289-4B44-A31E-8CB79DF2FE28}"/>
    <cellStyle name="Normal 5 32 5" xfId="31860" xr:uid="{1481C2C1-0585-43A9-AA2D-C12AAF7B5155}"/>
    <cellStyle name="Normal 5 33" xfId="31861" xr:uid="{2C908F46-6759-4910-82CE-C1E13A061526}"/>
    <cellStyle name="Normal 5 33 2" xfId="31862" xr:uid="{2B92887C-8FB7-4C0A-BAB8-71181C6F89A1}"/>
    <cellStyle name="Normal 5 33 3" xfId="31863" xr:uid="{3B3CE589-E0B6-4A8C-A552-B67B5D433811}"/>
    <cellStyle name="Normal 5 33 4" xfId="31864" xr:uid="{B254B2C8-1BD6-4430-BB9C-56769ACB61D6}"/>
    <cellStyle name="Normal 5 33 5" xfId="31865" xr:uid="{4FEBA211-E54B-4930-B12D-1A2C4D15BCE0}"/>
    <cellStyle name="Normal 5 34" xfId="31866" xr:uid="{FEB39197-86D7-4757-9375-F8CDDB694961}"/>
    <cellStyle name="Normal 5 34 2" xfId="31867" xr:uid="{4C0FB4D5-1FB5-4927-BBF0-86B21DF06FBE}"/>
    <cellStyle name="Normal 5 34 3" xfId="31868" xr:uid="{46463711-F67F-4679-BE7C-D044491296EA}"/>
    <cellStyle name="Normal 5 34 4" xfId="31869" xr:uid="{1AF3280C-6228-4042-917D-6D363A1F8C84}"/>
    <cellStyle name="Normal 5 34 5" xfId="31870" xr:uid="{D0CE7EE1-C0BC-47D1-8FD4-2B6A7375A1B0}"/>
    <cellStyle name="Normal 5 35" xfId="31871" xr:uid="{E99DEB04-F166-4975-B29E-6FF045E61971}"/>
    <cellStyle name="Normal 5 35 2" xfId="31872" xr:uid="{AAF56E54-68C0-4DE1-AA82-ABA2C947997E}"/>
    <cellStyle name="Normal 5 35 3" xfId="31873" xr:uid="{D9C14534-40FF-460B-B0E6-2BC1D56B824E}"/>
    <cellStyle name="Normal 5 35 4" xfId="31874" xr:uid="{3F282F51-CBB6-439F-AC24-D0EA6BBF8B78}"/>
    <cellStyle name="Normal 5 35 5" xfId="31875" xr:uid="{C29947DE-5949-4A9D-8C1E-2D1E73318017}"/>
    <cellStyle name="Normal 5 36" xfId="31876" xr:uid="{594685C8-2482-4D26-9317-A68C5056D8CD}"/>
    <cellStyle name="Normal 5 36 2" xfId="31877" xr:uid="{487B5D5F-FEB3-4BD9-B7A5-0E3F552E0537}"/>
    <cellStyle name="Normal 5 36 3" xfId="31878" xr:uid="{82BC9E87-6143-4531-9855-285D255A111F}"/>
    <cellStyle name="Normal 5 36 4" xfId="31879" xr:uid="{E0C6D1E3-50CE-4C86-8326-29793DA6DD2C}"/>
    <cellStyle name="Normal 5 36 5" xfId="31880" xr:uid="{49CFE2EB-513C-4322-A72F-8131AE074727}"/>
    <cellStyle name="Normal 5 37" xfId="31881" xr:uid="{9AE1F803-45C9-469A-8C60-6D0700303B60}"/>
    <cellStyle name="Normal 5 37 2" xfId="31882" xr:uid="{B35903FB-2295-4B32-9FB0-22688779DCC7}"/>
    <cellStyle name="Normal 5 37 3" xfId="31883" xr:uid="{43992A1A-5DFB-4B35-9D3A-B5242E0FC550}"/>
    <cellStyle name="Normal 5 37 4" xfId="31884" xr:uid="{3BDF9BCD-8C99-4439-9882-A0249CF57C0D}"/>
    <cellStyle name="Normal 5 37 5" xfId="31885" xr:uid="{15606606-5FB1-40C4-BA04-D82120722CF4}"/>
    <cellStyle name="Normal 5 38" xfId="31886" xr:uid="{24294107-790B-41CE-BA2D-06958136EFEF}"/>
    <cellStyle name="Normal 5 38 2" xfId="31887" xr:uid="{62EC2CC0-5DDC-4461-A43F-A1D76CBABDC2}"/>
    <cellStyle name="Normal 5 38 3" xfId="31888" xr:uid="{022E2B63-657C-4DCC-8C5B-CD3B857AD0DD}"/>
    <cellStyle name="Normal 5 38 4" xfId="31889" xr:uid="{545739F7-9F02-41C8-8904-C065F46E6DE3}"/>
    <cellStyle name="Normal 5 38 5" xfId="31890" xr:uid="{28C5F521-9DB9-48A0-A435-154B918BA265}"/>
    <cellStyle name="Normal 5 39" xfId="31891" xr:uid="{007CC4B6-352D-4088-ADA7-F159B067496B}"/>
    <cellStyle name="Normal 5 39 2" xfId="31892" xr:uid="{A53307B2-0603-42E3-B0BF-BACCC9FA5047}"/>
    <cellStyle name="Normal 5 39 3" xfId="31893" xr:uid="{30BF5EAF-0676-4D82-A683-B7A7D393400A}"/>
    <cellStyle name="Normal 5 39 4" xfId="31894" xr:uid="{0F7FA5FF-53C3-4C3D-99F2-F6116C3C59DF}"/>
    <cellStyle name="Normal 5 39 5" xfId="31895" xr:uid="{53790EC9-C99A-465D-B30D-2F2A06DE3524}"/>
    <cellStyle name="Normal 5 4" xfId="1281" xr:uid="{81D0162E-0B35-41F2-AE95-BA60DF645CA9}"/>
    <cellStyle name="Normal 5 4 2" xfId="6197" xr:uid="{E6E8675B-E54C-45BB-A51A-F69033ADA981}"/>
    <cellStyle name="Normal 5 4 2 2" xfId="31896" xr:uid="{0FB10197-D68E-4DEC-A99D-38BC291ECFC0}"/>
    <cellStyle name="Normal 5 4 3" xfId="31897" xr:uid="{1CDC6BEC-1CEE-47F7-9367-30FFC02EB625}"/>
    <cellStyle name="Normal 5 4 4" xfId="31898" xr:uid="{CAC61A5D-B28F-48E3-AA38-21AD9D09B2CA}"/>
    <cellStyle name="Normal 5 4 5" xfId="9480" xr:uid="{5981A483-CBBC-43B4-B82F-5E27E2EDD85C}"/>
    <cellStyle name="Normal 5 4 6" xfId="4368" xr:uid="{8B6070F8-0196-4080-BBF5-3AB13222AFAD}"/>
    <cellStyle name="Normal 5 40" xfId="31899" xr:uid="{F1B543F1-FB10-43E2-BA12-B7C6544836E2}"/>
    <cellStyle name="Normal 5 40 2" xfId="31900" xr:uid="{FAC4F7EC-8F4D-4D20-BE5E-F921D674FD40}"/>
    <cellStyle name="Normal 5 40 3" xfId="31901" xr:uid="{108DF8CB-121C-4E47-8A97-78EDB738E101}"/>
    <cellStyle name="Normal 5 40 4" xfId="31902" xr:uid="{573512D5-2619-458C-9003-2E854F9423A8}"/>
    <cellStyle name="Normal 5 40 5" xfId="31903" xr:uid="{5A195B78-9350-4AC4-9B60-116C7160E6C1}"/>
    <cellStyle name="Normal 5 41" xfId="31904" xr:uid="{300B9FC7-7E5A-42D8-95F5-E1C6730406DC}"/>
    <cellStyle name="Normal 5 42" xfId="31905" xr:uid="{57C8CC3E-3D1D-4B75-8CB5-6FAC9B127AD0}"/>
    <cellStyle name="Normal 5 43" xfId="31906" xr:uid="{0AD95240-287B-4913-92DC-34123B7B706C}"/>
    <cellStyle name="Normal 5 44" xfId="31907" xr:uid="{DDDBDFD4-70E4-43BB-9F2A-4D728656455B}"/>
    <cellStyle name="Normal 5 45" xfId="31908" xr:uid="{DDEF4891-B544-4688-953A-39A162D7B114}"/>
    <cellStyle name="Normal 5 46" xfId="31909" xr:uid="{3C091274-90A7-4055-A89F-C1894523810C}"/>
    <cellStyle name="Normal 5 47" xfId="31910" xr:uid="{D9956843-E5B7-4981-A676-E45881B29D62}"/>
    <cellStyle name="Normal 5 48" xfId="31911" xr:uid="{C67B0050-8DC0-4A68-9596-D93563AF2F26}"/>
    <cellStyle name="Normal 5 49" xfId="31912" xr:uid="{BE7E0A9B-4BB1-40AF-B086-0518766CA360}"/>
    <cellStyle name="Normal 5 5" xfId="1351" xr:uid="{1590EF2F-B593-4540-8159-6C1F860E900E}"/>
    <cellStyle name="Normal 5 5 2" xfId="1926" xr:uid="{7120E550-2797-4CFE-A264-0AB539265314}"/>
    <cellStyle name="Normal 5 5 2 2" xfId="9482" xr:uid="{C1EC305C-5206-4E3E-81BB-92F53EC11B62}"/>
    <cellStyle name="Normal 5 5 2 3" xfId="47515" xr:uid="{0F4CF94E-8032-4AB7-8AE5-B2891469E49B}"/>
    <cellStyle name="Normal 5 5 2 4" xfId="6887" xr:uid="{93E3366E-C51F-484D-9784-07C035B6CF0B}"/>
    <cellStyle name="Normal 5 5 3" xfId="3230" xr:uid="{FDDB2680-A988-4BAD-9D68-CE7BAE04A36F}"/>
    <cellStyle name="Normal 5 5 3 2" xfId="31913" xr:uid="{4852F15B-C4E5-4C12-ADA5-67AB4B96C2AA}"/>
    <cellStyle name="Normal 5 5 3 3" xfId="48854" xr:uid="{44B4602C-B58F-4259-8328-BD89A7D8741B}"/>
    <cellStyle name="Normal 5 5 3 4" xfId="8228" xr:uid="{E87F8015-8962-4F43-83E7-04667DF72B06}"/>
    <cellStyle name="Normal 5 5 4" xfId="6226" xr:uid="{B21091DF-E14E-41C5-972C-663F9DAE77CB}"/>
    <cellStyle name="Normal 5 5 5" xfId="9481" xr:uid="{8F246E1A-8B69-4FE2-BD15-69398B09D781}"/>
    <cellStyle name="Normal 5 5 6" xfId="46856" xr:uid="{5ACF86B9-5250-4A70-B990-AF080BDB587D}"/>
    <cellStyle name="Normal 5 5 7" xfId="4598" xr:uid="{1B8DE2C6-3296-45F2-995D-9539EB3C970D}"/>
    <cellStyle name="Normal 5 50" xfId="31914" xr:uid="{6BC00799-0A23-4C6B-970F-63572C545154}"/>
    <cellStyle name="Normal 5 51" xfId="31915" xr:uid="{BEF076F1-55FB-4A93-A1ED-629AA26CB7F6}"/>
    <cellStyle name="Normal 5 52" xfId="31916" xr:uid="{C2B7FCF1-9534-439C-A385-B9F03E256005}"/>
    <cellStyle name="Normal 5 53" xfId="31917" xr:uid="{EB8E99FC-60CC-4863-BEEF-63487B416C71}"/>
    <cellStyle name="Normal 5 54" xfId="31918" xr:uid="{3D116608-1568-4F01-B9CC-81554CCEF577}"/>
    <cellStyle name="Normal 5 55" xfId="31919" xr:uid="{D3301385-874F-45CA-8424-7E0C961D92C1}"/>
    <cellStyle name="Normal 5 56" xfId="31920" xr:uid="{4E6DD19E-5AA0-42EC-BEC8-A60ACA962CB5}"/>
    <cellStyle name="Normal 5 57" xfId="31921" xr:uid="{F917A49A-3214-4942-AADC-12A038BA2BDC}"/>
    <cellStyle name="Normal 5 58" xfId="31922" xr:uid="{23614AE7-30E6-4061-9C96-1AD7F942C9CF}"/>
    <cellStyle name="Normal 5 59" xfId="31923" xr:uid="{8A63EFDE-671A-4C43-B7D0-C78116C991E1}"/>
    <cellStyle name="Normal 5 6" xfId="1060" xr:uid="{02F8510E-D4DB-49C2-AF8B-12B34684919B}"/>
    <cellStyle name="Normal 5 6 2" xfId="5978" xr:uid="{8EED051D-C35A-4B03-B2D5-16B1CC58C091}"/>
    <cellStyle name="Normal 5 6 2 2" xfId="31924" xr:uid="{E8EB77A1-E4A9-4798-B610-90E063027BDB}"/>
    <cellStyle name="Normal 5 6 3" xfId="31925" xr:uid="{AFFA64EA-E6EA-4AC7-88E9-485FF2DABF16}"/>
    <cellStyle name="Normal 5 6 4" xfId="9483" xr:uid="{8E3A3B5A-7BDE-4EC9-8DA1-57A5A4E0C857}"/>
    <cellStyle name="Normal 5 6 5" xfId="46617" xr:uid="{00EFA805-6828-4214-BF81-54689A8F78D6}"/>
    <cellStyle name="Normal 5 6 6" xfId="4618" xr:uid="{312E6F60-F263-407C-A597-9D70BA9ADB7C}"/>
    <cellStyle name="Normal 5 60" xfId="31926" xr:uid="{592E7CC2-3B5D-4C6F-8363-8543A92621EB}"/>
    <cellStyle name="Normal 5 61" xfId="31927" xr:uid="{7003EDAC-E983-428F-8FB8-52B2331F6826}"/>
    <cellStyle name="Normal 5 62" xfId="31928" xr:uid="{2D4135C8-157D-482A-BB0C-C0DB67BC0214}"/>
    <cellStyle name="Normal 5 63" xfId="31929" xr:uid="{841403C8-8993-4000-947A-7DA54272BD73}"/>
    <cellStyle name="Normal 5 64" xfId="31930" xr:uid="{D62E55A1-43F5-4D06-8E14-43938E22ECFE}"/>
    <cellStyle name="Normal 5 65" xfId="31931" xr:uid="{0FFC4039-9FAE-41A2-840A-A8E7F40F1D76}"/>
    <cellStyle name="Normal 5 66" xfId="31932" xr:uid="{FEFB3A91-9A0A-4476-A687-0ED7D0C2913E}"/>
    <cellStyle name="Normal 5 67" xfId="31933" xr:uid="{722155D6-DDAA-46EA-9220-3D316DC11F34}"/>
    <cellStyle name="Normal 5 68" xfId="31934" xr:uid="{AA2EDC7A-0BC4-430E-ACC4-F08BB800D40C}"/>
    <cellStyle name="Normal 5 69" xfId="31935" xr:uid="{806AC632-398E-47BC-852F-EBA4A87723D6}"/>
    <cellStyle name="Normal 5 7" xfId="1706" xr:uid="{5447C15C-9EE4-43D5-AAA7-E1B110768E54}"/>
    <cellStyle name="Normal 5 7 10" xfId="47272" xr:uid="{7603F321-8ECA-497B-AB3E-60A3B884CFBB}"/>
    <cellStyle name="Normal 5 7 11" xfId="4791" xr:uid="{56125E34-5DE4-487A-A60F-888143578776}"/>
    <cellStyle name="Normal 5 7 2" xfId="6649" xr:uid="{0A0150CA-1001-45C9-B906-1DE378EFAF47}"/>
    <cellStyle name="Normal 5 7 2 2" xfId="31936" xr:uid="{C204CF92-3DAE-49EC-8C80-DF4952E2CE1E}"/>
    <cellStyle name="Normal 5 7 3" xfId="31937" xr:uid="{7A944981-EB72-460B-A642-55AF3643168F}"/>
    <cellStyle name="Normal 5 7 4" xfId="31938" xr:uid="{6E8DBDDE-90C6-4A97-A61D-742ABDAF325B}"/>
    <cellStyle name="Normal 5 7 5" xfId="31939" xr:uid="{B927E531-224B-4BC8-B8C7-C4FA1D883555}"/>
    <cellStyle name="Normal 5 7 6" xfId="31940" xr:uid="{A5D4B4C0-78C9-418A-A79A-A4A7D95EFE25}"/>
    <cellStyle name="Normal 5 7 6 2" xfId="31941" xr:uid="{B4632FE3-07D6-412D-8890-4DADA6711090}"/>
    <cellStyle name="Normal 5 7 6 2 2" xfId="31942" xr:uid="{D95D1224-2574-4EC5-9107-9A7A20805BBF}"/>
    <cellStyle name="Normal 5 7 6 3" xfId="31943" xr:uid="{89EBFE0D-B910-4FCE-86EA-0A85A8BB2FB4}"/>
    <cellStyle name="Normal 5 7 6 4" xfId="31944" xr:uid="{ECF545F3-4CD8-4156-8D23-9301BDE268B6}"/>
    <cellStyle name="Normal 5 7 6 5" xfId="31945" xr:uid="{7E72898A-C5E9-48C2-B8D9-7C71D65E95F2}"/>
    <cellStyle name="Normal 5 7 6 6" xfId="31946" xr:uid="{BFF59095-6FA2-42B2-A561-37309B7F97F0}"/>
    <cellStyle name="Normal 5 7 7" xfId="31947" xr:uid="{B281258B-B442-4180-9ADE-2105C04181AE}"/>
    <cellStyle name="Normal 5 7 8" xfId="31948" xr:uid="{8DE52DCA-5C31-401F-B953-3AA5639B8722}"/>
    <cellStyle name="Normal 5 7 9" xfId="9484" xr:uid="{FD0DF4D9-A723-46F2-B6C0-F1E32ECBAD64}"/>
    <cellStyle name="Normal 5 70" xfId="31949" xr:uid="{70D872EA-1428-4628-A1DD-431C01906282}"/>
    <cellStyle name="Normal 5 71" xfId="31950" xr:uid="{9887672D-5A3F-4C34-83FD-C11896591D44}"/>
    <cellStyle name="Normal 5 72" xfId="31951" xr:uid="{B466B85F-7725-49D6-AEF7-29F72C8318E8}"/>
    <cellStyle name="Normal 5 73" xfId="31952" xr:uid="{94C805A1-F28E-4B38-8A57-67AED14F75AE}"/>
    <cellStyle name="Normal 5 74" xfId="31953" xr:uid="{0046982B-2642-47C9-9786-FCD0E45459FF}"/>
    <cellStyle name="Normal 5 75" xfId="31954" xr:uid="{8259C10C-3DE1-4A0E-A283-A3E00FD428DE}"/>
    <cellStyle name="Normal 5 76" xfId="31955" xr:uid="{1AA2D7A6-BDD5-4743-B8E3-392A48C8CB92}"/>
    <cellStyle name="Normal 5 77" xfId="31956" xr:uid="{D023E55F-1CB4-4FE9-A28D-4FE7579536D7}"/>
    <cellStyle name="Normal 5 78" xfId="31957" xr:uid="{A1C1B193-78EF-4006-A111-A2238EF29A0F}"/>
    <cellStyle name="Normal 5 79" xfId="31958" xr:uid="{7BE9593B-D82B-42D8-95D3-6E43310C50DE}"/>
    <cellStyle name="Normal 5 8" xfId="961" xr:uid="{D0F49D3E-5A19-40CF-AF44-6319B7A19AE2}"/>
    <cellStyle name="Normal 5 8 10" xfId="46538" xr:uid="{7F423884-EBF1-44C8-8862-05C4DBE59E06}"/>
    <cellStyle name="Normal 5 8 11" xfId="5111" xr:uid="{4D4247E9-76D9-4D32-8B5C-B798F22E09C6}"/>
    <cellStyle name="Normal 5 8 2" xfId="5895" xr:uid="{3C41B0B0-1F01-4ED7-8433-49223529E876}"/>
    <cellStyle name="Normal 5 8 2 2" xfId="31959" xr:uid="{2A783395-69F9-4E61-9371-6AB91D778C97}"/>
    <cellStyle name="Normal 5 8 3" xfId="31960" xr:uid="{14E86AED-D741-4804-9A7A-3296E7F9E898}"/>
    <cellStyle name="Normal 5 8 4" xfId="31961" xr:uid="{EF5A0192-BF7D-4AB9-84E8-8E475B18982D}"/>
    <cellStyle name="Normal 5 8 5" xfId="31962" xr:uid="{DD5819F3-871C-4580-8AB3-84CD692E1750}"/>
    <cellStyle name="Normal 5 8 6" xfId="31963" xr:uid="{A39F039E-ABCF-497D-9454-3AACB61B6089}"/>
    <cellStyle name="Normal 5 8 6 2" xfId="31964" xr:uid="{0F68550D-2EB6-4E83-A51D-25F3D28C4A7F}"/>
    <cellStyle name="Normal 5 8 6 2 2" xfId="31965" xr:uid="{549A6370-3CDE-427D-AFA4-D7B389A2D0EE}"/>
    <cellStyle name="Normal 5 8 6 3" xfId="31966" xr:uid="{63ACCE60-6D15-4BDE-B484-25841332E9F3}"/>
    <cellStyle name="Normal 5 8 6 4" xfId="31967" xr:uid="{A2C4F480-464C-4D37-84BA-486A2615F071}"/>
    <cellStyle name="Normal 5 8 6 5" xfId="31968" xr:uid="{E51606E0-0E23-4413-8CB2-CF92CA6825AE}"/>
    <cellStyle name="Normal 5 8 6 6" xfId="31969" xr:uid="{4A5E9E31-D87B-4B21-B7B5-C9E0E2288CD6}"/>
    <cellStyle name="Normal 5 8 7" xfId="31970" xr:uid="{856B25E4-539E-44F1-B15B-CAB04C69DA98}"/>
    <cellStyle name="Normal 5 8 8" xfId="31971" xr:uid="{A21C241E-7365-4A47-A7C4-E4DD034F145E}"/>
    <cellStyle name="Normal 5 8 9" xfId="9485" xr:uid="{5B468853-8BB2-4766-84C6-A4AF81AC5531}"/>
    <cellStyle name="Normal 5 80" xfId="31972" xr:uid="{65A6B31F-A5C2-439F-B961-3558548BBBE1}"/>
    <cellStyle name="Normal 5 81" xfId="31973" xr:uid="{F94547AB-C62B-4F31-8510-19445BD73050}"/>
    <cellStyle name="Normal 5 82" xfId="31974" xr:uid="{7337BC10-56A3-4C3B-82C1-C0EDA8EA5133}"/>
    <cellStyle name="Normal 5 83" xfId="31975" xr:uid="{93A53537-7BE7-450C-B9A3-C6D4FA79A45F}"/>
    <cellStyle name="Normal 5 84" xfId="31976" xr:uid="{F4590BDF-B228-4FD8-8481-4B2E8B51A66D}"/>
    <cellStyle name="Normal 5 85" xfId="31977" xr:uid="{466AD68D-2583-4741-A0F6-B14049CECD86}"/>
    <cellStyle name="Normal 5 86" xfId="31978" xr:uid="{9249383A-57E5-4D23-8166-4960ADEBA17A}"/>
    <cellStyle name="Normal 5 87" xfId="31979" xr:uid="{F69E6AC3-B3A0-4BE4-94ED-5763AC044F4C}"/>
    <cellStyle name="Normal 5 88" xfId="31980" xr:uid="{5BE07B5B-CC79-488A-8502-128C6BDAB9BC}"/>
    <cellStyle name="Normal 5 89" xfId="31981" xr:uid="{BB5688B4-366E-4425-B058-A7394E7A2EC9}"/>
    <cellStyle name="Normal 5 9" xfId="2812" xr:uid="{95322931-9BCE-4DCA-A891-427ED162F0C5}"/>
    <cellStyle name="Normal 5 9 10" xfId="48408" xr:uid="{50A90DE7-81BE-418A-B299-3BE86813C226}"/>
    <cellStyle name="Normal 5 9 11" xfId="7782" xr:uid="{75829B32-E60A-474B-B937-41DD07B9F0F2}"/>
    <cellStyle name="Normal 5 9 2" xfId="31982" xr:uid="{A8974701-161B-447E-A351-09A9E1A6B28E}"/>
    <cellStyle name="Normal 5 9 3" xfId="31983" xr:uid="{4C497159-95A8-4E84-8E75-46F35DFEC06B}"/>
    <cellStyle name="Normal 5 9 4" xfId="31984" xr:uid="{BC851278-E49F-4866-8061-222672216B01}"/>
    <cellStyle name="Normal 5 9 5" xfId="31985" xr:uid="{E1FDD05F-223E-4F45-BEE2-50404CC027FA}"/>
    <cellStyle name="Normal 5 9 6" xfId="31986" xr:uid="{F9BAC492-10C2-4925-A8E5-4BA03D2B6BF2}"/>
    <cellStyle name="Normal 5 9 6 2" xfId="31987" xr:uid="{088E4734-2B30-48FE-87B3-37145361F191}"/>
    <cellStyle name="Normal 5 9 6 2 2" xfId="31988" xr:uid="{4B1C80F5-F7D0-472B-BC56-F4C10A4D7AA2}"/>
    <cellStyle name="Normal 5 9 6 3" xfId="31989" xr:uid="{BFA45445-FB2E-43BE-AA6D-504F9E0556B2}"/>
    <cellStyle name="Normal 5 9 6 4" xfId="31990" xr:uid="{47BAB5FD-4975-4AB9-8FE7-8C2A5A8F89F7}"/>
    <cellStyle name="Normal 5 9 6 5" xfId="31991" xr:uid="{9732A7C6-CD69-4852-A233-46662E86F39A}"/>
    <cellStyle name="Normal 5 9 6 6" xfId="31992" xr:uid="{65463C0E-5673-46FA-9DAB-F2440E9C33A2}"/>
    <cellStyle name="Normal 5 9 7" xfId="31993" xr:uid="{5E085A98-7E9C-4AFE-83C1-46B5B69352F4}"/>
    <cellStyle name="Normal 5 9 8" xfId="31994" xr:uid="{CE13E0E9-EB4A-4898-9D33-0D41241A51CC}"/>
    <cellStyle name="Normal 5 9 9" xfId="9486" xr:uid="{82DBF179-E1A1-4CC6-AE68-D9D21D4E12E0}"/>
    <cellStyle name="Normal 5 90" xfId="31995" xr:uid="{72524FF0-9B39-4E7C-8843-A4C3E0800538}"/>
    <cellStyle name="Normal 5 91" xfId="31996" xr:uid="{9087C18E-62BE-40BC-B3D6-50069ACCE3A6}"/>
    <cellStyle name="Normal 5 92" xfId="31997" xr:uid="{F5FA8CFA-DF70-4C95-AFA5-33210AF54097}"/>
    <cellStyle name="Normal 5 93" xfId="31998" xr:uid="{A600D3F5-DE4E-4A69-8BFC-FB6E0CEC668F}"/>
    <cellStyle name="Normal 5 94" xfId="31999" xr:uid="{26FE6ACE-C63A-445B-80E7-C50D89320004}"/>
    <cellStyle name="Normal 5 95" xfId="32000" xr:uid="{69FE4270-1A66-4D08-9891-C290E3753F18}"/>
    <cellStyle name="Normal 5 96" xfId="32001" xr:uid="{5BBB7057-1E7E-410D-B970-732B7961792A}"/>
    <cellStyle name="Normal 5 97" xfId="32002" xr:uid="{FFED472A-6E5D-4B16-9111-5C7D32404116}"/>
    <cellStyle name="Normal 5 98" xfId="32003" xr:uid="{90789A48-C6B1-4FA8-96F0-0C3067AFD61C}"/>
    <cellStyle name="Normal 5 99" xfId="32004" xr:uid="{4A4A7BF2-4625-494F-8551-A2C5A84F0F29}"/>
    <cellStyle name="Normal 5_TTC Q3'53 WP" xfId="9487" xr:uid="{8AB1D91A-8997-4795-B4C0-EFE5B4A164BB}"/>
    <cellStyle name="Normal 50" xfId="534" xr:uid="{00000000-0005-0000-0000-000016020000}"/>
    <cellStyle name="Normal 50 10" xfId="32005" xr:uid="{9F38C02A-3801-45EF-B0D6-773B1628A0D2}"/>
    <cellStyle name="Normal 50 10 2" xfId="32006" xr:uid="{07765473-3C16-4BE7-8DEE-6BFD3109CE45}"/>
    <cellStyle name="Normal 50 10 3" xfId="32007" xr:uid="{9035B44D-7405-4F51-94BA-513CF8D951F7}"/>
    <cellStyle name="Normal 50 10 4" xfId="32008" xr:uid="{CF48400C-C08B-469B-B88C-2552BF4F3E9F}"/>
    <cellStyle name="Normal 50 10 5" xfId="32009" xr:uid="{A02C4CA7-7515-4834-8BFB-082779D6C6CD}"/>
    <cellStyle name="Normal 50 10 5 2" xfId="32010" xr:uid="{A4D98EA1-A615-42FC-B5A5-C1E356263792}"/>
    <cellStyle name="Normal 50 10 5 2 2" xfId="32011" xr:uid="{C95B07B5-E408-44D3-A5FA-4853C0B99504}"/>
    <cellStyle name="Normal 50 10 5 3" xfId="32012" xr:uid="{198733B3-A4B0-4836-9F51-C575D6CFCF8E}"/>
    <cellStyle name="Normal 50 10 5 4" xfId="32013" xr:uid="{8C906CEA-0033-4761-9045-F7DE6561FF06}"/>
    <cellStyle name="Normal 50 10 5 5" xfId="32014" xr:uid="{538B92CF-9F0B-46F6-9970-612D3B415E58}"/>
    <cellStyle name="Normal 50 10 5 6" xfId="32015" xr:uid="{E5C77675-4256-40F6-B0BF-E108F99EE098}"/>
    <cellStyle name="Normal 50 10 6" xfId="32016" xr:uid="{769A0F12-1FF7-4AC1-812C-6E7EE72DE962}"/>
    <cellStyle name="Normal 50 10 7" xfId="32017" xr:uid="{03920CBF-0D74-4D5B-A9F4-2977848FD7A0}"/>
    <cellStyle name="Normal 50 11" xfId="32018" xr:uid="{71A82502-24AE-4D65-92B2-2DE8BD015A02}"/>
    <cellStyle name="Normal 50 11 2" xfId="32019" xr:uid="{175B6B98-018F-4FE3-8C25-0D713FC5B5E7}"/>
    <cellStyle name="Normal 50 11 3" xfId="32020" xr:uid="{CA980626-9222-477E-B329-0CAA4094892E}"/>
    <cellStyle name="Normal 50 11 4" xfId="32021" xr:uid="{B042C43A-AF5F-4D85-8D5A-D83984EB7CB3}"/>
    <cellStyle name="Normal 50 11 5" xfId="32022" xr:uid="{F5304960-B343-438A-8FF7-607296546118}"/>
    <cellStyle name="Normal 50 11 5 2" xfId="32023" xr:uid="{822F6509-31C5-4339-83CD-6EFC2857021A}"/>
    <cellStyle name="Normal 50 11 5 2 2" xfId="32024" xr:uid="{D82081DA-7D53-4F86-8A51-216E90D44053}"/>
    <cellStyle name="Normal 50 11 5 3" xfId="32025" xr:uid="{D8A129C8-E185-447C-83D1-AD55B230E31D}"/>
    <cellStyle name="Normal 50 11 5 4" xfId="32026" xr:uid="{78C88646-8C68-4A46-B524-6C52CDBED617}"/>
    <cellStyle name="Normal 50 11 5 5" xfId="32027" xr:uid="{090F4123-0AC0-4C7D-9B8D-BC40CE9F0F91}"/>
    <cellStyle name="Normal 50 11 5 6" xfId="32028" xr:uid="{18638291-B2CE-4D2C-A29E-5AF4F5BF952F}"/>
    <cellStyle name="Normal 50 11 6" xfId="32029" xr:uid="{CE62FCE5-F535-479F-9C14-2C11352B85F1}"/>
    <cellStyle name="Normal 50 11 7" xfId="32030" xr:uid="{95CDD002-A947-49D0-89C2-7384B05A9F84}"/>
    <cellStyle name="Normal 50 12" xfId="32031" xr:uid="{1AAB0ED4-52E1-4ADE-820C-562F09B0998A}"/>
    <cellStyle name="Normal 50 12 2" xfId="32032" xr:uid="{AC6BD66D-B421-46DD-9F87-0CA797968431}"/>
    <cellStyle name="Normal 50 12 3" xfId="32033" xr:uid="{CC1CD635-2E13-402A-B464-B846447677A6}"/>
    <cellStyle name="Normal 50 12 4" xfId="32034" xr:uid="{9B4CC333-4FC0-4BCC-BDCF-CE0D70DD463F}"/>
    <cellStyle name="Normal 50 12 5" xfId="32035" xr:uid="{0FDB4F06-F2C0-46B3-AE93-FC78843F4BC3}"/>
    <cellStyle name="Normal 50 12 5 2" xfId="32036" xr:uid="{CC4DC33F-1687-460F-847B-DBB41045D9B2}"/>
    <cellStyle name="Normal 50 12 5 2 2" xfId="32037" xr:uid="{CAE8C444-884C-4503-A695-65DB6DB6B461}"/>
    <cellStyle name="Normal 50 12 5 3" xfId="32038" xr:uid="{149B750D-5982-474D-B558-57C90933F821}"/>
    <cellStyle name="Normal 50 12 5 4" xfId="32039" xr:uid="{E3FF7816-50EA-480F-A523-780EE897348E}"/>
    <cellStyle name="Normal 50 12 5 5" xfId="32040" xr:uid="{F5158019-4589-4448-9C76-DCA9E4F021C7}"/>
    <cellStyle name="Normal 50 12 5 6" xfId="32041" xr:uid="{2B36DF9C-91DF-47C4-9982-EF2966719865}"/>
    <cellStyle name="Normal 50 12 6" xfId="32042" xr:uid="{F73F2FF6-D202-4903-A80E-7FEEF50368CE}"/>
    <cellStyle name="Normal 50 12 7" xfId="32043" xr:uid="{4618892A-0E9F-4F54-B063-72276B25DB42}"/>
    <cellStyle name="Normal 50 13" xfId="32044" xr:uid="{5DEF530F-3554-42E2-8AE1-BCC112AB67A8}"/>
    <cellStyle name="Normal 50 13 2" xfId="32045" xr:uid="{60112B07-F330-48F0-9018-1DDF265DD938}"/>
    <cellStyle name="Normal 50 13 3" xfId="32046" xr:uid="{5ED58C1B-746C-44B3-BC44-A171C156C4E5}"/>
    <cellStyle name="Normal 50 13 4" xfId="32047" xr:uid="{3B38088B-A3B3-44E5-AB40-4707C97B434B}"/>
    <cellStyle name="Normal 50 13 5" xfId="32048" xr:uid="{620BA22C-BFAA-4434-94DD-BB3B9F666EE8}"/>
    <cellStyle name="Normal 50 13 5 2" xfId="32049" xr:uid="{43A9A81A-1B94-418D-BBF2-7439B7E4E5EE}"/>
    <cellStyle name="Normal 50 13 5 2 2" xfId="32050" xr:uid="{2841B0F3-6BAB-4306-95D4-C3282885DD6C}"/>
    <cellStyle name="Normal 50 13 5 3" xfId="32051" xr:uid="{16BB3C10-0F99-4C9B-81FA-8210EAE25EAE}"/>
    <cellStyle name="Normal 50 13 5 4" xfId="32052" xr:uid="{A47CB3CA-A592-4301-BFD1-FBB0741826E2}"/>
    <cellStyle name="Normal 50 13 5 5" xfId="32053" xr:uid="{59377887-D3E5-4AA6-BDB3-BBB3C67B514F}"/>
    <cellStyle name="Normal 50 13 5 6" xfId="32054" xr:uid="{C03A599A-8B1F-4392-8918-1B417DC15383}"/>
    <cellStyle name="Normal 50 13 6" xfId="32055" xr:uid="{F6CCD12B-3D75-4AA6-88BF-B6B8D46BCB7A}"/>
    <cellStyle name="Normal 50 13 7" xfId="32056" xr:uid="{9560C3CA-F334-42C9-A06C-02E28A9A9EE4}"/>
    <cellStyle name="Normal 50 14" xfId="32057" xr:uid="{B7114A8E-2699-44DA-B6D7-EFBEF282C657}"/>
    <cellStyle name="Normal 50 14 2" xfId="32058" xr:uid="{C23B10CC-E6BD-4148-B40D-61004CABA894}"/>
    <cellStyle name="Normal 50 14 3" xfId="32059" xr:uid="{6C4669CB-5891-4326-A5CC-F8E6A8EBA6F2}"/>
    <cellStyle name="Normal 50 14 4" xfId="32060" xr:uid="{B7134008-E8C0-4B1A-AEED-EFA9E374565B}"/>
    <cellStyle name="Normal 50 14 5" xfId="32061" xr:uid="{E110448D-D3F8-44A1-8604-46EF44142A62}"/>
    <cellStyle name="Normal 50 14 5 2" xfId="32062" xr:uid="{AFB06E9B-3555-46F5-9F36-F9A2BFDB87B6}"/>
    <cellStyle name="Normal 50 14 5 2 2" xfId="32063" xr:uid="{90795C0E-DCDA-4932-875D-7CAF918AA3D0}"/>
    <cellStyle name="Normal 50 14 5 3" xfId="32064" xr:uid="{60F82437-950D-4058-AA0B-F59ADDF2F655}"/>
    <cellStyle name="Normal 50 14 5 4" xfId="32065" xr:uid="{C0E71025-7D9E-4EA0-BA09-4C1F1FAA2759}"/>
    <cellStyle name="Normal 50 14 5 5" xfId="32066" xr:uid="{E8D9F0A3-CF8A-4B94-95A9-508D7D6B61B6}"/>
    <cellStyle name="Normal 50 14 5 6" xfId="32067" xr:uid="{EF13642B-D06E-4DDF-A669-CEC6CBC09646}"/>
    <cellStyle name="Normal 50 14 6" xfId="32068" xr:uid="{99DC2821-925D-4125-ABE2-16FEA57BCF8E}"/>
    <cellStyle name="Normal 50 14 7" xfId="32069" xr:uid="{84524A7F-C9F8-4D4E-A8DB-00B749C6B608}"/>
    <cellStyle name="Normal 50 15" xfId="32070" xr:uid="{62A2B612-D5B7-4641-8355-0AF142B05C22}"/>
    <cellStyle name="Normal 50 15 2" xfId="32071" xr:uid="{529B5EDE-41B5-4574-A4D1-F8003F66155A}"/>
    <cellStyle name="Normal 50 15 3" xfId="32072" xr:uid="{50594D3C-A906-4FFD-906A-78F04187A2F1}"/>
    <cellStyle name="Normal 50 15 4" xfId="32073" xr:uid="{7C427009-F696-4408-9D84-F8D1A1580A4E}"/>
    <cellStyle name="Normal 50 15 5" xfId="32074" xr:uid="{0348455F-7F6F-4C15-A1DC-EABCEB2F76FC}"/>
    <cellStyle name="Normal 50 15 5 2" xfId="32075" xr:uid="{37F122BB-2299-4034-A72F-4BB352C64D32}"/>
    <cellStyle name="Normal 50 15 5 2 2" xfId="32076" xr:uid="{0FF9D92A-E9CD-498F-9B03-F68FD14511F6}"/>
    <cellStyle name="Normal 50 15 5 3" xfId="32077" xr:uid="{1D3607DD-EBB4-47FA-981A-51EDDEEB974A}"/>
    <cellStyle name="Normal 50 15 5 4" xfId="32078" xr:uid="{E2E49C99-B766-44D3-BDAF-2AD691E241A0}"/>
    <cellStyle name="Normal 50 15 5 5" xfId="32079" xr:uid="{18636625-1680-4426-B4AA-6C073E864280}"/>
    <cellStyle name="Normal 50 15 5 6" xfId="32080" xr:uid="{87F903BF-BC91-429F-99B0-2EE7919AB409}"/>
    <cellStyle name="Normal 50 15 6" xfId="32081" xr:uid="{431F40CA-4048-4EBC-8986-9F14AA7A5DB8}"/>
    <cellStyle name="Normal 50 15 7" xfId="32082" xr:uid="{755D3CFC-7CFD-4D30-BB3D-02337812F781}"/>
    <cellStyle name="Normal 50 16" xfId="32083" xr:uid="{993426F0-C843-4E95-A071-B97E10053D89}"/>
    <cellStyle name="Normal 50 16 2" xfId="32084" xr:uid="{DF09AFE8-7000-4F44-AD32-B7A5BF005716}"/>
    <cellStyle name="Normal 50 16 3" xfId="32085" xr:uid="{1368B075-97B3-4A0B-B744-1DC0D5EE1176}"/>
    <cellStyle name="Normal 50 16 4" xfId="32086" xr:uid="{D2A522D0-B9BD-4E0E-AD4D-E9E482A7F1F0}"/>
    <cellStyle name="Normal 50 16 5" xfId="32087" xr:uid="{3C2A165A-57DA-4922-81EA-98A78C205321}"/>
    <cellStyle name="Normal 50 16 5 2" xfId="32088" xr:uid="{246EF558-EF9E-4B1A-BCA0-1B7AD4AFFAF9}"/>
    <cellStyle name="Normal 50 16 5 2 2" xfId="32089" xr:uid="{B09FBAE9-3A75-4114-BE30-5FB6D77D6B6E}"/>
    <cellStyle name="Normal 50 16 5 3" xfId="32090" xr:uid="{2706DFEF-6C29-4030-A94F-7E74DEEB62E2}"/>
    <cellStyle name="Normal 50 16 5 4" xfId="32091" xr:uid="{21B381DC-38D1-4BCC-B529-E0EBBA131A4D}"/>
    <cellStyle name="Normal 50 16 5 5" xfId="32092" xr:uid="{A3A7A7D4-870A-4036-86B4-52EA86BEE24B}"/>
    <cellStyle name="Normal 50 16 5 6" xfId="32093" xr:uid="{48A20C54-ED11-408A-A3EC-67DF84D81661}"/>
    <cellStyle name="Normal 50 16 6" xfId="32094" xr:uid="{DFD2E573-5218-4223-8B1C-7F1CB6871915}"/>
    <cellStyle name="Normal 50 16 7" xfId="32095" xr:uid="{BDC6BCDB-6C82-4BEF-9FCF-0FEBCF55F3F9}"/>
    <cellStyle name="Normal 50 17" xfId="32096" xr:uid="{6F2A6A76-CB49-46DF-9C76-B80371043E54}"/>
    <cellStyle name="Normal 50 17 2" xfId="32097" xr:uid="{E653796B-CAC3-464F-A18C-1CDE41BB2593}"/>
    <cellStyle name="Normal 50 17 3" xfId="32098" xr:uid="{12333C95-46B2-4065-AD77-A9FD71FBBAE7}"/>
    <cellStyle name="Normal 50 17 4" xfId="32099" xr:uid="{D5B7C90D-0291-4CF7-9909-2F24D57E3ACD}"/>
    <cellStyle name="Normal 50 17 5" xfId="32100" xr:uid="{690840E1-5BA1-4998-9930-37D50C8506E4}"/>
    <cellStyle name="Normal 50 17 5 2" xfId="32101" xr:uid="{29BD99D0-DA44-4007-911E-A2FC9C31755A}"/>
    <cellStyle name="Normal 50 17 5 2 2" xfId="32102" xr:uid="{4E9A81D6-606F-4040-A6FC-9449CAD4ACF7}"/>
    <cellStyle name="Normal 50 17 5 3" xfId="32103" xr:uid="{6C905860-2E06-4D7A-9BB9-5F0F99B91F33}"/>
    <cellStyle name="Normal 50 17 5 4" xfId="32104" xr:uid="{532B6232-08A2-4A79-94CE-7AE798224947}"/>
    <cellStyle name="Normal 50 17 5 5" xfId="32105" xr:uid="{4ABFD162-787F-4710-B452-7403EFF09635}"/>
    <cellStyle name="Normal 50 17 5 6" xfId="32106" xr:uid="{0C039CEA-F381-49AE-BC2A-D73C7F5B8672}"/>
    <cellStyle name="Normal 50 17 6" xfId="32107" xr:uid="{4F624757-417F-49B3-B7AE-F2F577C8FD64}"/>
    <cellStyle name="Normal 50 17 7" xfId="32108" xr:uid="{EF67028E-D095-4965-AE91-1FAF85BFE312}"/>
    <cellStyle name="Normal 50 18" xfId="32109" xr:uid="{B35714FA-1303-473C-B51B-B62DB7FA9421}"/>
    <cellStyle name="Normal 50 19" xfId="32110" xr:uid="{9CB7E1AC-175C-4E64-BB2B-CB8A89C686FE}"/>
    <cellStyle name="Normal 50 2" xfId="892" xr:uid="{96857D3A-006E-47F5-A169-8001B088A256}"/>
    <cellStyle name="Normal 50 2 2" xfId="3005" xr:uid="{C23F4178-10DE-4A6E-A2FD-48086FE4FE7E}"/>
    <cellStyle name="Normal 50 2 2 2" xfId="8000" xr:uid="{AD43E5DD-0E1D-42DB-A3AB-2DC3CD99EE8A}"/>
    <cellStyle name="Normal 50 2 2 3" xfId="48626" xr:uid="{A299691C-2871-4294-9C96-40FEFE13C67B}"/>
    <cellStyle name="Normal 50 2 2 4" xfId="5045" xr:uid="{66D05B54-6A46-423A-A7F5-AD2327C2AB45}"/>
    <cellStyle name="Normal 50 2 3" xfId="5441" xr:uid="{15513851-15D4-467F-BA84-A4AE151FD8F9}"/>
    <cellStyle name="Normal 50 2 4" xfId="5835" xr:uid="{B7FA7F37-167E-4B67-90EB-9BF1C48B3942}"/>
    <cellStyle name="Normal 50 2 5" xfId="9489" xr:uid="{AB94118A-532B-4154-A304-581553C4082E}"/>
    <cellStyle name="Normal 50 2 6" xfId="46476" xr:uid="{D443EDE0-B3EF-4C12-9948-A1B72D0207B7}"/>
    <cellStyle name="Normal 50 2 7" xfId="4542" xr:uid="{186945F7-75E5-4DF1-B5E5-4E9E08110F3A}"/>
    <cellStyle name="Normal 50 20" xfId="32111" xr:uid="{C78E474B-2FC9-4082-B379-03AE4F645855}"/>
    <cellStyle name="Normal 50 21" xfId="32112" xr:uid="{0433B76D-EC1B-440C-98F5-CD14FCDB6843}"/>
    <cellStyle name="Normal 50 22" xfId="32113" xr:uid="{00825C60-2DF8-4B72-A715-59ECC2F56159}"/>
    <cellStyle name="Normal 50 23" xfId="32114" xr:uid="{695F0EFD-0779-41EC-A24D-88DC9B3E2BEC}"/>
    <cellStyle name="Normal 50 24" xfId="32115" xr:uid="{C02F2E57-714B-4C5C-A55F-9909081ADB05}"/>
    <cellStyle name="Normal 50 25" xfId="32116" xr:uid="{A6F28227-77B5-456E-9C8F-F6FB8F4D44EB}"/>
    <cellStyle name="Normal 50 26" xfId="32117" xr:uid="{21683A3F-E1BC-4FDE-BBF9-3E88F188E29B}"/>
    <cellStyle name="Normal 50 27" xfId="32118" xr:uid="{62B591F4-136B-4117-8EF2-9E0CDFF0B006}"/>
    <cellStyle name="Normal 50 28" xfId="32119" xr:uid="{405A1DE3-94EA-4F78-B277-DC6AE8F68281}"/>
    <cellStyle name="Normal 50 29" xfId="32120" xr:uid="{8F5C420B-DA3E-49BE-9740-95DFD13B3DA9}"/>
    <cellStyle name="Normal 50 3" xfId="2893" xr:uid="{F52FED8B-8E96-4182-9CE5-FFA7522FFED5}"/>
    <cellStyle name="Normal 50 3 10" xfId="4752" xr:uid="{93885FF1-22DC-4EE3-B035-50CEA81196C0}"/>
    <cellStyle name="Normal 50 3 2" xfId="7888" xr:uid="{45A8B89A-58C5-4880-9B12-1263AC719F34}"/>
    <cellStyle name="Normal 50 3 2 2" xfId="32122" xr:uid="{943CC2B7-7A86-4D46-9D67-F8451B32A985}"/>
    <cellStyle name="Normal 50 3 3" xfId="32123" xr:uid="{86806058-7175-4BCA-A5AE-7EBBCE9485F2}"/>
    <cellStyle name="Normal 50 3 4" xfId="32124" xr:uid="{30033D80-5DD7-42A4-9CF3-EB29FE9DB5C1}"/>
    <cellStyle name="Normal 50 3 5" xfId="32125" xr:uid="{B222255E-6254-4381-94C7-44BEBC367EE1}"/>
    <cellStyle name="Normal 50 3 5 2" xfId="32126" xr:uid="{84E54C58-54D7-4ABB-AC62-40B2695724A4}"/>
    <cellStyle name="Normal 50 3 5 2 2" xfId="32127" xr:uid="{D0B37484-8CB1-41BC-8507-E556B44BFC79}"/>
    <cellStyle name="Normal 50 3 5 3" xfId="32128" xr:uid="{5D145254-E141-4F02-9DD9-36B37D116ACF}"/>
    <cellStyle name="Normal 50 3 5 4" xfId="32129" xr:uid="{29B27EDC-3E39-4737-A34A-AD3D20480FAD}"/>
    <cellStyle name="Normal 50 3 5 5" xfId="32130" xr:uid="{80F43AB9-EB7A-418A-A56C-DF8BCC2EA845}"/>
    <cellStyle name="Normal 50 3 5 6" xfId="32131" xr:uid="{1AE2C075-1316-434D-8214-9F69C7624E6E}"/>
    <cellStyle name="Normal 50 3 6" xfId="32132" xr:uid="{45563578-0D9C-4D70-9197-0C73E43C4E4F}"/>
    <cellStyle name="Normal 50 3 7" xfId="32133" xr:uid="{9FB6D98A-6073-42E1-8F93-9A3F78352076}"/>
    <cellStyle name="Normal 50 3 8" xfId="32121" xr:uid="{1C6ED0BE-166C-4238-820E-02ECD5D610F0}"/>
    <cellStyle name="Normal 50 3 9" xfId="48514" xr:uid="{0076A1A0-3C9A-4694-A21F-40E5E0A4E0CD}"/>
    <cellStyle name="Normal 50 30" xfId="32134" xr:uid="{F33B9414-8639-4C0F-BD18-418D69CB8365}"/>
    <cellStyle name="Normal 50 31" xfId="32135" xr:uid="{B9013891-66F2-407C-852B-205AD04F568F}"/>
    <cellStyle name="Normal 50 32" xfId="32136" xr:uid="{43A3B664-4D0F-4756-A0CA-7B447E415BFE}"/>
    <cellStyle name="Normal 50 33" xfId="45791" xr:uid="{A402289D-A3FE-43C6-B542-6C6275E2185B}"/>
    <cellStyle name="Normal 50 34" xfId="45971" xr:uid="{8A7C219A-86F1-4E05-A051-430991558B2F}"/>
    <cellStyle name="Normal 50 35" xfId="9488" xr:uid="{E0F1DDE3-0F86-455E-862C-FE12DA3B4E90}"/>
    <cellStyle name="Normal 50 36" xfId="46336" xr:uid="{4313D269-A8FC-4014-A083-EEE372B4782D}"/>
    <cellStyle name="Normal 50 37" xfId="4177" xr:uid="{BA03D1E9-A6A2-4117-BB2A-2A0AD2DCCC35}"/>
    <cellStyle name="Normal 50 38" xfId="52202" xr:uid="{04A19942-A8EB-4CF8-B4D9-A3FCC63BB219}"/>
    <cellStyle name="Normal 50 39" xfId="52845" xr:uid="{B025309A-3E95-4AE8-8F00-65689239B1B3}"/>
    <cellStyle name="Normal 50 4" xfId="4906" xr:uid="{929B71F2-29C1-4965-8DBF-D236794E5928}"/>
    <cellStyle name="Normal 50 4 2" xfId="32138" xr:uid="{31597A61-F47A-4F0D-A8C1-930DCC25253B}"/>
    <cellStyle name="Normal 50 4 3" xfId="32139" xr:uid="{4D06D0EB-E612-4373-8F43-0734F23DC009}"/>
    <cellStyle name="Normal 50 4 4" xfId="32140" xr:uid="{37E0D8FC-9CFA-4754-957A-2336A4B323FA}"/>
    <cellStyle name="Normal 50 4 5" xfId="32141" xr:uid="{D1DA2D70-1E3B-4EEA-9362-DCF4E3FBD249}"/>
    <cellStyle name="Normal 50 4 5 2" xfId="32142" xr:uid="{864EFE61-F4AF-42A3-9A6A-F50B496B8C33}"/>
    <cellStyle name="Normal 50 4 5 2 2" xfId="32143" xr:uid="{DC5FC12D-2AB7-44A2-8B3D-021E873B9C66}"/>
    <cellStyle name="Normal 50 4 5 3" xfId="32144" xr:uid="{CB8AE9D5-7BE5-45E8-A9A6-13DE32E7BE61}"/>
    <cellStyle name="Normal 50 4 5 4" xfId="32145" xr:uid="{762584C8-D439-4857-A07A-794816DE7C00}"/>
    <cellStyle name="Normal 50 4 5 5" xfId="32146" xr:uid="{373EC62F-E30C-42DC-911B-1DE5EC0A74E3}"/>
    <cellStyle name="Normal 50 4 5 6" xfId="32147" xr:uid="{10474E4A-8B82-4FFE-A161-1DCE2274E06E}"/>
    <cellStyle name="Normal 50 4 6" xfId="32148" xr:uid="{39B02D1B-A1F0-4981-8EED-05C203BC313A}"/>
    <cellStyle name="Normal 50 4 7" xfId="32149" xr:uid="{39053A09-0B18-4412-AA74-C5365E92B5D6}"/>
    <cellStyle name="Normal 50 4 8" xfId="32137" xr:uid="{F9730670-5C55-46BA-996A-6BE4AFABB128}"/>
    <cellStyle name="Normal 50 40" xfId="805" xr:uid="{EDA42287-DEDD-4A14-93CC-08C53132797E}"/>
    <cellStyle name="Normal 50 5" xfId="5304" xr:uid="{7E6B7A90-D4F9-4C67-AD5E-B9C680930C71}"/>
    <cellStyle name="Normal 50 5 2" xfId="32151" xr:uid="{060C4075-C1C6-4C1C-A1F8-1AEE3BD534D8}"/>
    <cellStyle name="Normal 50 5 3" xfId="32152" xr:uid="{DEB4FA08-177D-45E2-931C-9AA38BF8C0AB}"/>
    <cellStyle name="Normal 50 5 4" xfId="32153" xr:uid="{6593B3A7-E52B-44F2-9DA4-6B05C94E7F8C}"/>
    <cellStyle name="Normal 50 5 5" xfId="32154" xr:uid="{92EDBFA5-1485-4A4E-82B1-071DF3EDCAE9}"/>
    <cellStyle name="Normal 50 5 5 2" xfId="32155" xr:uid="{21E71C6F-57DB-4F92-9C73-6B1F6AA21330}"/>
    <cellStyle name="Normal 50 5 5 2 2" xfId="32156" xr:uid="{B05FA23B-19B9-430B-8AF3-286D448510D1}"/>
    <cellStyle name="Normal 50 5 5 3" xfId="32157" xr:uid="{94017197-31CF-4CCD-A762-19D13EF6F9F6}"/>
    <cellStyle name="Normal 50 5 5 4" xfId="32158" xr:uid="{176FAC20-9B60-4E7E-BED5-21C3031CD31E}"/>
    <cellStyle name="Normal 50 5 5 5" xfId="32159" xr:uid="{42D16179-DC1D-446E-9AD8-73FD9535A7D0}"/>
    <cellStyle name="Normal 50 5 5 6" xfId="32160" xr:uid="{494CE86B-F592-4567-8673-844A4213935E}"/>
    <cellStyle name="Normal 50 5 6" xfId="32161" xr:uid="{E0625074-E1E1-4768-BBF3-894BB342BE50}"/>
    <cellStyle name="Normal 50 5 7" xfId="32162" xr:uid="{260DFFD9-91ED-4DD9-A5C1-121DFD500DB0}"/>
    <cellStyle name="Normal 50 5 8" xfId="32150" xr:uid="{EFD2D639-5454-4C53-BE3F-4768D7A7BBB8}"/>
    <cellStyle name="Normal 50 6" xfId="5697" xr:uid="{37618EA1-6F7C-4429-966C-336068BF9E0C}"/>
    <cellStyle name="Normal 50 6 2" xfId="32164" xr:uid="{A05230DD-3090-40B6-8E98-CD76ACB271A6}"/>
    <cellStyle name="Normal 50 6 3" xfId="32165" xr:uid="{BC4396D3-A845-4A2C-BD55-FB2FEA567ECD}"/>
    <cellStyle name="Normal 50 6 4" xfId="32166" xr:uid="{1A3A2E2D-AAE0-4E9E-83E8-675BFF86240B}"/>
    <cellStyle name="Normal 50 6 5" xfId="32167" xr:uid="{7ECFBF19-DCAF-43BE-9D25-CD8E46095E62}"/>
    <cellStyle name="Normal 50 6 5 2" xfId="32168" xr:uid="{557199B1-F37E-4F72-8285-F998788F661E}"/>
    <cellStyle name="Normal 50 6 5 2 2" xfId="32169" xr:uid="{3E120C37-9E0E-4385-B6FD-FB9857A1FF08}"/>
    <cellStyle name="Normal 50 6 5 3" xfId="32170" xr:uid="{E615A599-AE7B-4738-A537-E10B0ACA341A}"/>
    <cellStyle name="Normal 50 6 5 4" xfId="32171" xr:uid="{20FDE29E-05FB-427A-8E5C-F405C6426FEF}"/>
    <cellStyle name="Normal 50 6 5 5" xfId="32172" xr:uid="{1389A940-AA53-4FD3-9ED0-A3B8511F7853}"/>
    <cellStyle name="Normal 50 6 5 6" xfId="32173" xr:uid="{E77FE57D-98BC-4123-9B73-1E33604C7C43}"/>
    <cellStyle name="Normal 50 6 6" xfId="32174" xr:uid="{C28C10DE-1559-483D-A21E-1C0062C95B1D}"/>
    <cellStyle name="Normal 50 6 7" xfId="32175" xr:uid="{1458EAA6-6A19-4AA7-AABB-467DA5B925B0}"/>
    <cellStyle name="Normal 50 6 8" xfId="32163" xr:uid="{553AFF90-B2CD-446E-8926-507A60FD1C32}"/>
    <cellStyle name="Normal 50 7" xfId="32176" xr:uid="{9B96EB2B-D1B0-4E9C-A669-6675BAA5F353}"/>
    <cellStyle name="Normal 50 7 2" xfId="32177" xr:uid="{506409F0-08F8-4B7C-B304-811405492232}"/>
    <cellStyle name="Normal 50 7 3" xfId="32178" xr:uid="{BAAA4E3A-FD09-416C-9B96-339BFD9CB13E}"/>
    <cellStyle name="Normal 50 7 4" xfId="32179" xr:uid="{515571BE-CF38-4337-A170-B2616DD5EB00}"/>
    <cellStyle name="Normal 50 7 5" xfId="32180" xr:uid="{D3AE38CA-9EEF-46DB-BD34-B75BEE603DE2}"/>
    <cellStyle name="Normal 50 7 5 2" xfId="32181" xr:uid="{7F1AA715-013C-4B8D-84BB-60169592BEC4}"/>
    <cellStyle name="Normal 50 7 5 2 2" xfId="32182" xr:uid="{F36B29F9-8AD3-4113-9A62-0CBD0C06CEFF}"/>
    <cellStyle name="Normal 50 7 5 3" xfId="32183" xr:uid="{FC4CE2A7-DFE9-4CB0-B02C-8CDF099A4BAE}"/>
    <cellStyle name="Normal 50 7 5 4" xfId="32184" xr:uid="{ADF9CADC-51C9-443C-BDEE-10CA23C3B424}"/>
    <cellStyle name="Normal 50 7 5 5" xfId="32185" xr:uid="{CABF38E8-3668-4FB4-A8E1-4071889AE851}"/>
    <cellStyle name="Normal 50 7 5 6" xfId="32186" xr:uid="{1FDA5F97-465E-4789-A8BB-9D686F199975}"/>
    <cellStyle name="Normal 50 7 6" xfId="32187" xr:uid="{461D4A58-F7BC-4279-A67D-D15F75C53B79}"/>
    <cellStyle name="Normal 50 7 7" xfId="32188" xr:uid="{511B92A8-2411-4D07-A804-36668FA4A389}"/>
    <cellStyle name="Normal 50 8" xfId="32189" xr:uid="{AC4AE17E-627B-4758-963A-5CB7496930FD}"/>
    <cellStyle name="Normal 50 8 2" xfId="32190" xr:uid="{8CD49765-A479-48FC-9B80-311FD349F254}"/>
    <cellStyle name="Normal 50 8 3" xfId="32191" xr:uid="{E881C4A1-8BCD-47C2-99EB-427F9BD27910}"/>
    <cellStyle name="Normal 50 8 4" xfId="32192" xr:uid="{180E7206-7A69-47B5-9A16-AE8B3265A1E4}"/>
    <cellStyle name="Normal 50 8 5" xfId="32193" xr:uid="{754C5A61-77A7-4714-B9BB-94BF7B22609C}"/>
    <cellStyle name="Normal 50 8 5 2" xfId="32194" xr:uid="{B0D9AB94-D80D-4E07-92FF-CCB4AF207CDF}"/>
    <cellStyle name="Normal 50 8 5 2 2" xfId="32195" xr:uid="{2311EC3B-BFE4-4E0B-87CD-2AF249F3A5E9}"/>
    <cellStyle name="Normal 50 8 5 3" xfId="32196" xr:uid="{9E3B83DC-B023-41E2-9899-9371A2BE732C}"/>
    <cellStyle name="Normal 50 8 5 4" xfId="32197" xr:uid="{F9DCC409-2F10-4490-8D64-7B045E5E9FA0}"/>
    <cellStyle name="Normal 50 8 5 5" xfId="32198" xr:uid="{804B4748-78BD-472F-BD35-A5E489D04F76}"/>
    <cellStyle name="Normal 50 8 5 6" xfId="32199" xr:uid="{D3D76931-0B91-48B8-A79A-45897C044441}"/>
    <cellStyle name="Normal 50 8 6" xfId="32200" xr:uid="{59A45EC6-DB37-40D4-ACC0-A243BDFBCBDD}"/>
    <cellStyle name="Normal 50 8 7" xfId="32201" xr:uid="{56201523-C804-47E2-A053-476D0C5A7D4E}"/>
    <cellStyle name="Normal 50 9" xfId="32202" xr:uid="{77685594-1CCE-4FD1-B566-C2F1EE76AF38}"/>
    <cellStyle name="Normal 50 9 2" xfId="32203" xr:uid="{C9994EEB-26F4-4380-8237-E3A194641831}"/>
    <cellStyle name="Normal 50 9 3" xfId="32204" xr:uid="{2C43987F-BA0A-4987-AB1A-A3AD60A76847}"/>
    <cellStyle name="Normal 50 9 4" xfId="32205" xr:uid="{9EC68D98-F008-4D64-851D-368D46B1F868}"/>
    <cellStyle name="Normal 50 9 5" xfId="32206" xr:uid="{CD0C791A-23F3-45C1-8AF4-D66FD7FAEAE4}"/>
    <cellStyle name="Normal 50 9 5 2" xfId="32207" xr:uid="{C978F75D-4302-43B4-A383-CF176E4C59CB}"/>
    <cellStyle name="Normal 50 9 5 2 2" xfId="32208" xr:uid="{86AB84AC-50E8-4F54-87D9-362D82DFEFBE}"/>
    <cellStyle name="Normal 50 9 5 3" xfId="32209" xr:uid="{E69072B8-28F9-4833-963C-0E7CDEB93662}"/>
    <cellStyle name="Normal 50 9 5 4" xfId="32210" xr:uid="{DBF5D049-36B9-469B-9E0C-5BFC6B716E02}"/>
    <cellStyle name="Normal 50 9 5 5" xfId="32211" xr:uid="{652471BE-3204-4092-9934-25780F910361}"/>
    <cellStyle name="Normal 50 9 5 6" xfId="32212" xr:uid="{1DF79F4D-5A86-4DF1-9B06-F28827AE66DB}"/>
    <cellStyle name="Normal 50 9 6" xfId="32213" xr:uid="{C6FF9D7D-4641-4EF2-A6DA-5F4CDFB4FD77}"/>
    <cellStyle name="Normal 50 9 7" xfId="32214" xr:uid="{C02B9DF6-0BAF-49AA-A204-CABD16EFC2F6}"/>
    <cellStyle name="Normal 51" xfId="535" xr:uid="{00000000-0005-0000-0000-000017020000}"/>
    <cellStyle name="Normal 51 10" xfId="32215" xr:uid="{DD92E99D-1174-469B-9253-545FF83B51E1}"/>
    <cellStyle name="Normal 51 11" xfId="32216" xr:uid="{47E88750-FF50-4DA0-9F10-E875DA5BC3C3}"/>
    <cellStyle name="Normal 51 12" xfId="32217" xr:uid="{FA0F2ACD-9B35-46A4-9B12-4EDB30BEDCBD}"/>
    <cellStyle name="Normal 51 13" xfId="32218" xr:uid="{45A1B230-9D38-4258-BC24-022127DBB090}"/>
    <cellStyle name="Normal 51 14" xfId="32219" xr:uid="{4AB52CE6-E846-4FD2-B103-A69D170D9DE6}"/>
    <cellStyle name="Normal 51 15" xfId="32220" xr:uid="{F5DF403B-925A-400F-843E-E503018A7678}"/>
    <cellStyle name="Normal 51 16" xfId="32221" xr:uid="{C31106DA-D575-49BB-A141-A7DA690770D9}"/>
    <cellStyle name="Normal 51 17" xfId="32222" xr:uid="{78B42BB0-7F77-4928-866F-D854F8B4BFF6}"/>
    <cellStyle name="Normal 51 18" xfId="32223" xr:uid="{CC9D4E40-C02F-4613-A8AD-C0081A9511D5}"/>
    <cellStyle name="Normal 51 19" xfId="32224" xr:uid="{E24E9EBD-8D55-4DC7-8755-1ADC787F9C35}"/>
    <cellStyle name="Normal 51 2" xfId="893" xr:uid="{495BA4A0-E3D6-4389-BC89-2F7177FC245D}"/>
    <cellStyle name="Normal 51 2 2" xfId="3006" xr:uid="{29E566C1-C5FA-4A6A-B431-8F26AA9AC021}"/>
    <cellStyle name="Normal 51 2 2 2" xfId="8001" xr:uid="{9C899CB2-B005-45FA-9353-45A25BEF23C6}"/>
    <cellStyle name="Normal 51 2 2 3" xfId="48627" xr:uid="{2DF1BC64-1F39-41BB-AA52-83FF088163F0}"/>
    <cellStyle name="Normal 51 2 2 4" xfId="5046" xr:uid="{5DCC944A-34E0-4899-99E5-CDA89E6DBBD1}"/>
    <cellStyle name="Normal 51 2 3" xfId="5442" xr:uid="{41893A79-7274-48C0-B266-6C8519471B05}"/>
    <cellStyle name="Normal 51 2 4" xfId="5836" xr:uid="{73051CB7-3035-4CA9-972B-8BF112312764}"/>
    <cellStyle name="Normal 51 2 5" xfId="9491" xr:uid="{C3CD8E24-23DC-4CD9-A6E8-231B63E3EC64}"/>
    <cellStyle name="Normal 51 2 6" xfId="46477" xr:uid="{447F9EDA-8774-4E06-AA7E-E977126954C7}"/>
    <cellStyle name="Normal 51 2 7" xfId="4753" xr:uid="{15CF4BB4-4FA0-418E-862B-BD22A806F7A6}"/>
    <cellStyle name="Normal 51 20" xfId="32225" xr:uid="{B9F91A85-D707-41CD-8B56-ED1E3189E279}"/>
    <cellStyle name="Normal 51 21" xfId="32226" xr:uid="{325A3450-6F9A-4DCE-BB74-3CADF5D0A6EB}"/>
    <cellStyle name="Normal 51 22" xfId="32227" xr:uid="{76E73AB5-2D28-4300-BF33-0DAC6E9CCCC2}"/>
    <cellStyle name="Normal 51 23" xfId="32228" xr:uid="{BCA0BF5B-38D0-44E9-BD2A-EC91A10B44A7}"/>
    <cellStyle name="Normal 51 24" xfId="32229" xr:uid="{878C75F7-C041-431C-A135-87668DE693DB}"/>
    <cellStyle name="Normal 51 25" xfId="32230" xr:uid="{7249BE2E-F9DA-4C5C-9678-B0E3FB5F2222}"/>
    <cellStyle name="Normal 51 26" xfId="32231" xr:uid="{CBAE7E02-A05C-4D8B-BDCD-5ABE505E711F}"/>
    <cellStyle name="Normal 51 27" xfId="32232" xr:uid="{4FA9BB39-EAD1-427E-B9F0-65F685D063E0}"/>
    <cellStyle name="Normal 51 28" xfId="32233" xr:uid="{7004DF7F-87B2-4728-9D9A-625D72C40907}"/>
    <cellStyle name="Normal 51 29" xfId="32234" xr:uid="{0CBB6E3B-634B-49B7-B4DE-3914A958DE39}"/>
    <cellStyle name="Normal 51 3" xfId="2894" xr:uid="{6B07166F-31CC-4CFC-A72A-9660C4124F1B}"/>
    <cellStyle name="Normal 51 3 2" xfId="7889" xr:uid="{4152CFAC-E72F-4538-870C-4B048D5C3552}"/>
    <cellStyle name="Normal 51 3 2 2" xfId="32236" xr:uid="{2D256012-21BE-4506-8A1B-14DF288A86B7}"/>
    <cellStyle name="Normal 51 3 3" xfId="32237" xr:uid="{AD8DE811-39D1-4B8F-A7BA-C09FF1835F43}"/>
    <cellStyle name="Normal 51 3 4" xfId="32238" xr:uid="{FDB70943-D690-47F9-AEEC-F34155064DD0}"/>
    <cellStyle name="Normal 51 3 5" xfId="32239" xr:uid="{776A2ED3-36AE-44FF-8E09-82E56A008950}"/>
    <cellStyle name="Normal 51 3 6" xfId="32235" xr:uid="{917DAB1C-31BE-4DA2-859E-18EC1220E282}"/>
    <cellStyle name="Normal 51 3 7" xfId="48515" xr:uid="{EAE57FE1-29CC-4716-9B01-8F7EE72BCED0}"/>
    <cellStyle name="Normal 51 3 8" xfId="4907" xr:uid="{24AA4C23-D41D-4854-93DF-774DEA4E7C7B}"/>
    <cellStyle name="Normal 51 30" xfId="32240" xr:uid="{0C496834-716B-423E-8158-443527E98688}"/>
    <cellStyle name="Normal 51 31" xfId="32241" xr:uid="{7D668967-6BDE-4BD0-97D6-06A6DAED2023}"/>
    <cellStyle name="Normal 51 32" xfId="32242" xr:uid="{5D2D170B-934A-47EC-B402-A73839FA0F27}"/>
    <cellStyle name="Normal 51 33" xfId="32243" xr:uid="{E991E308-A113-40CE-9875-CA9D81472442}"/>
    <cellStyle name="Normal 51 34" xfId="32244" xr:uid="{7CDC10FD-2AF0-46EC-9F49-32F296BC3011}"/>
    <cellStyle name="Normal 51 35" xfId="32245" xr:uid="{A3F095F1-DB21-4072-8579-D9792C85F93A}"/>
    <cellStyle name="Normal 51 36" xfId="32246" xr:uid="{E650CCE9-A2F1-46B3-8855-30E360947EBC}"/>
    <cellStyle name="Normal 51 37" xfId="32247" xr:uid="{5ACBE8BA-52AD-4F99-87BF-C5E0D7584B51}"/>
    <cellStyle name="Normal 51 37 2" xfId="32248" xr:uid="{CCB3D725-4A86-4F5E-8707-CE1B6871F10C}"/>
    <cellStyle name="Normal 51 38" xfId="32249" xr:uid="{9E649EE5-3400-4472-AE17-4796BDAD297B}"/>
    <cellStyle name="Normal 51 39" xfId="32250" xr:uid="{FE60F868-C831-491F-8C1D-A68AC06286C1}"/>
    <cellStyle name="Normal 51 4" xfId="5305" xr:uid="{984FAADB-916A-45FF-ACBD-F4D3F1FC4BB4}"/>
    <cellStyle name="Normal 51 4 2" xfId="32251" xr:uid="{B8A83DD5-FBEF-41BD-96ED-5AE7BC386EF0}"/>
    <cellStyle name="Normal 51 40" xfId="32252" xr:uid="{058B7CCF-ACF2-4395-A9FF-3F6D3C0BB25C}"/>
    <cellStyle name="Normal 51 41" xfId="32253" xr:uid="{7640FAEE-DA08-41E3-AFD8-102701A425B5}"/>
    <cellStyle name="Normal 51 42" xfId="32254" xr:uid="{EE946FDA-2E66-4944-AD45-5AB6399F2593}"/>
    <cellStyle name="Normal 51 43" xfId="32255" xr:uid="{17547786-190A-45E5-BC6D-61A29BA471FE}"/>
    <cellStyle name="Normal 51 44" xfId="32256" xr:uid="{85E587D0-69BB-404B-B7C1-29F10F3ECB80}"/>
    <cellStyle name="Normal 51 45" xfId="32257" xr:uid="{417B7767-D9D1-4BC3-A4B7-3BCB6886996B}"/>
    <cellStyle name="Normal 51 46" xfId="32258" xr:uid="{A6ED5254-B6BB-4344-B87D-F67844482577}"/>
    <cellStyle name="Normal 51 47" xfId="32259" xr:uid="{C106387A-7C98-46CB-A941-650EB9BE15DD}"/>
    <cellStyle name="Normal 51 48" xfId="32260" xr:uid="{1EFB4BC0-FD44-4F59-8D5F-FB56C29780B9}"/>
    <cellStyle name="Normal 51 49" xfId="32261" xr:uid="{4E1FC573-CC54-4D61-AD72-124837BD2ABC}"/>
    <cellStyle name="Normal 51 5" xfId="5698" xr:uid="{A96CC03F-A267-49FA-B650-71D26CDAE337}"/>
    <cellStyle name="Normal 51 5 2" xfId="32262" xr:uid="{CA7BF60D-189D-44F4-89FB-8E0AAA6734AA}"/>
    <cellStyle name="Normal 51 50" xfId="32263" xr:uid="{B7E6BECD-BCA3-42B5-9675-4AC0366421B8}"/>
    <cellStyle name="Normal 51 51" xfId="32264" xr:uid="{FEC3AC66-03EE-41F1-80F9-880FBB4A2827}"/>
    <cellStyle name="Normal 51 52" xfId="32265" xr:uid="{344F379D-3FE6-4918-810A-2FC31D12349C}"/>
    <cellStyle name="Normal 51 53" xfId="32266" xr:uid="{8A8FBDBB-E7AB-4151-8956-AF61F20A5EA9}"/>
    <cellStyle name="Normal 51 54" xfId="32267" xr:uid="{C94DDE0B-15FD-47B4-8705-DF44DB77E88C}"/>
    <cellStyle name="Normal 51 55" xfId="32268" xr:uid="{07886314-295B-47B0-AB16-40E60DA65884}"/>
    <cellStyle name="Normal 51 56" xfId="32269" xr:uid="{4BA99698-D44F-49B7-9DDD-6E8F9F36A9D7}"/>
    <cellStyle name="Normal 51 57" xfId="32270" xr:uid="{C8320C09-71B0-4B75-8061-7C2ED98A0B20}"/>
    <cellStyle name="Normal 51 58" xfId="32271" xr:uid="{15881EF2-8AE7-47FB-AAB8-45FE9F005EF5}"/>
    <cellStyle name="Normal 51 59" xfId="32272" xr:uid="{154C571D-88CD-460C-806C-71E1E2F66636}"/>
    <cellStyle name="Normal 51 6" xfId="32273" xr:uid="{2747821E-9F2B-496D-A968-40D99529D06F}"/>
    <cellStyle name="Normal 51 60" xfId="32274" xr:uid="{E832F760-3AA3-43E3-AC67-37B154BF3028}"/>
    <cellStyle name="Normal 51 61" xfId="32275" xr:uid="{FAAA68F0-03A4-400A-9B7C-F41173DE1109}"/>
    <cellStyle name="Normal 51 62" xfId="32276" xr:uid="{2499A3F8-8A7A-4E46-9E65-D94C263B1A0C}"/>
    <cellStyle name="Normal 51 63" xfId="32277" xr:uid="{87DFCB47-1D33-492C-8143-C28E2739D5CA}"/>
    <cellStyle name="Normal 51 64" xfId="32278" xr:uid="{9753EF64-0B08-4B8F-9457-CF36D62423B0}"/>
    <cellStyle name="Normal 51 65" xfId="32279" xr:uid="{C1F7061A-DD02-4D32-83DC-263A1DA2B3C3}"/>
    <cellStyle name="Normal 51 66" xfId="32280" xr:uid="{2B3B8E51-3C39-4CAE-8EE5-9305405A5D06}"/>
    <cellStyle name="Normal 51 67" xfId="32281" xr:uid="{6D23357C-C48C-4884-A44C-4E06D89BE891}"/>
    <cellStyle name="Normal 51 68" xfId="32282" xr:uid="{15B83729-CF73-4015-9549-1AC26F347F35}"/>
    <cellStyle name="Normal 51 69" xfId="32283" xr:uid="{57F7583C-22B1-4390-BC36-6134AD8D8FB8}"/>
    <cellStyle name="Normal 51 7" xfId="32284" xr:uid="{AC523F5C-8F58-4B45-9C3D-614DC1C76D07}"/>
    <cellStyle name="Normal 51 70" xfId="32285" xr:uid="{6356887B-7170-4903-819B-F56E6D6FD226}"/>
    <cellStyle name="Normal 51 71" xfId="32286" xr:uid="{93F88E33-8058-403A-B79E-9BE4CD188D0B}"/>
    <cellStyle name="Normal 51 72" xfId="32287" xr:uid="{480B5691-680D-4FDB-ACEF-037D3BB03F4A}"/>
    <cellStyle name="Normal 51 73" xfId="32288" xr:uid="{31D48D11-5E97-4182-8F54-048650A69336}"/>
    <cellStyle name="Normal 51 74" xfId="32289" xr:uid="{F26DAA3B-A7D7-4441-A034-902C0CE3FC0D}"/>
    <cellStyle name="Normal 51 75" xfId="32290" xr:uid="{67F18A91-BCE8-4036-88CD-C4087BD4A907}"/>
    <cellStyle name="Normal 51 76" xfId="32291" xr:uid="{CD8C2384-1E9C-4E62-858E-3A25F6432D0B}"/>
    <cellStyle name="Normal 51 77" xfId="32292" xr:uid="{627E49CE-CB82-4090-8C1C-5260EC1F343C}"/>
    <cellStyle name="Normal 51 78" xfId="32293" xr:uid="{FB79AD00-6DA8-4BA7-BF30-95CAE25B10B6}"/>
    <cellStyle name="Normal 51 79" xfId="32294" xr:uid="{1429CD4A-113F-4A58-B219-4AEB4FEC19EB}"/>
    <cellStyle name="Normal 51 8" xfId="32295" xr:uid="{1F61439D-29A2-43AB-B8A5-77431726A4F7}"/>
    <cellStyle name="Normal 51 80" xfId="32296" xr:uid="{443DD077-F453-4D28-98BA-03DFEAF19F3F}"/>
    <cellStyle name="Normal 51 81" xfId="32297" xr:uid="{E44BC5EB-4E03-4E0E-B50E-4D858F32A410}"/>
    <cellStyle name="Normal 51 82" xfId="32298" xr:uid="{E1B863D1-70EF-41DE-A5D4-9F589A776BDD}"/>
    <cellStyle name="Normal 51 83" xfId="32299" xr:uid="{67A64172-96C6-4D64-90F5-D07B5B415DA1}"/>
    <cellStyle name="Normal 51 84" xfId="45793" xr:uid="{B267B728-C5DE-40C6-9801-CE9A512A4FF3}"/>
    <cellStyle name="Normal 51 85" xfId="45972" xr:uid="{6208C35B-73C5-410E-A40A-C30955749C48}"/>
    <cellStyle name="Normal 51 86" xfId="46121" xr:uid="{DF8F0F69-A461-4057-9A69-06DE49351CE6}"/>
    <cellStyle name="Normal 51 87" xfId="9490" xr:uid="{2E5F5024-5CF0-4DFF-B66B-72FABB109EE9}"/>
    <cellStyle name="Normal 51 88" xfId="46338" xr:uid="{10FD2C81-601D-4619-9BBE-69AED9A1AB74}"/>
    <cellStyle name="Normal 51 89" xfId="4178" xr:uid="{89F8F801-4578-4799-906C-B1886E6BE1E3}"/>
    <cellStyle name="Normal 51 9" xfId="32300" xr:uid="{4A639AFB-B0C5-4886-A21F-B74E918E8A6A}"/>
    <cellStyle name="Normal 51 90" xfId="3582" xr:uid="{245736C0-243A-4DA9-BE7D-AEB3B9848AFA}"/>
    <cellStyle name="Normal 51 91" xfId="52203" xr:uid="{EE602AE1-10C8-4ED5-A9B3-F1BCAAA4026C}"/>
    <cellStyle name="Normal 51 92" xfId="52846" xr:uid="{5E6960C2-5DB8-4C03-B576-22A7137D0F33}"/>
    <cellStyle name="Normal 51 93" xfId="806" xr:uid="{7EF4071B-18D8-4C79-90FC-8C2E946BDABD}"/>
    <cellStyle name="Normal 52" xfId="536" xr:uid="{00000000-0005-0000-0000-000018020000}"/>
    <cellStyle name="Normal 52 10" xfId="32301" xr:uid="{FFEA18EC-0317-4F4B-BC9D-40CEF13CEAAE}"/>
    <cellStyle name="Normal 52 11" xfId="32302" xr:uid="{4FA3D262-6637-42C8-9125-230EE061763C}"/>
    <cellStyle name="Normal 52 12" xfId="32303" xr:uid="{82EBE5C3-5946-4CD5-AEF6-C392998DA3AF}"/>
    <cellStyle name="Normal 52 13" xfId="32304" xr:uid="{EA0751C6-E66B-49BC-AA29-86C67EEAE38D}"/>
    <cellStyle name="Normal 52 14" xfId="32305" xr:uid="{9A1EDFF7-1A32-475E-84E3-0C3224E66686}"/>
    <cellStyle name="Normal 52 15" xfId="32306" xr:uid="{726F2592-F874-4EEE-821B-864139D5B9A8}"/>
    <cellStyle name="Normal 52 16" xfId="32307" xr:uid="{8E7EE40E-1BFF-49A3-9D08-93D6500AB429}"/>
    <cellStyle name="Normal 52 17" xfId="32308" xr:uid="{38535181-1764-45A2-8DDE-9FF5E76B9FA4}"/>
    <cellStyle name="Normal 52 18" xfId="32309" xr:uid="{02CADC4F-9C8F-41CE-B15A-21584344520B}"/>
    <cellStyle name="Normal 52 19" xfId="32310" xr:uid="{CB94721C-C1DC-49A1-9F1E-FF7660AA20EE}"/>
    <cellStyle name="Normal 52 2" xfId="896" xr:uid="{118B747E-410D-4777-B3C2-31863C742EFE}"/>
    <cellStyle name="Normal 52 2 10" xfId="32311" xr:uid="{8E43AD0D-E522-4204-A175-F8D33F2E176B}"/>
    <cellStyle name="Normal 52 2 11" xfId="32312" xr:uid="{AB7FD230-14A9-4B49-8B43-E4B2C2F0597B}"/>
    <cellStyle name="Normal 52 2 12" xfId="32313" xr:uid="{9883FD90-8C15-4335-A8DF-9D968C403A70}"/>
    <cellStyle name="Normal 52 2 13" xfId="32314" xr:uid="{78B63BE3-7D22-4F76-8907-786CC3425B70}"/>
    <cellStyle name="Normal 52 2 14" xfId="32315" xr:uid="{C9E98CE6-EE6B-449B-B499-242B753A7589}"/>
    <cellStyle name="Normal 52 2 15" xfId="32316" xr:uid="{72DFF851-0505-492E-B2F0-5E677154DFC8}"/>
    <cellStyle name="Normal 52 2 16" xfId="32317" xr:uid="{7EBF8735-843E-4369-80C0-05ED8ACE87D8}"/>
    <cellStyle name="Normal 52 2 17" xfId="32318" xr:uid="{ECC60120-0165-4027-A542-FF7C55A99868}"/>
    <cellStyle name="Normal 52 2 18" xfId="32319" xr:uid="{D3A3A64C-D44A-44D3-ADAA-24ED24EB36C5}"/>
    <cellStyle name="Normal 52 2 19" xfId="32320" xr:uid="{FBE53F5C-6FC3-4EF7-B0A0-756510125508}"/>
    <cellStyle name="Normal 52 2 2" xfId="3009" xr:uid="{8737DA7E-20BD-4E56-B140-57C7E6735DB0}"/>
    <cellStyle name="Normal 52 2 2 10" xfId="32322" xr:uid="{3AED53D2-284D-4DE4-9160-CC014FD6AD56}"/>
    <cellStyle name="Normal 52 2 2 11" xfId="32323" xr:uid="{39065290-6899-4D1F-9665-2E0D261D62BC}"/>
    <cellStyle name="Normal 52 2 2 12" xfId="32324" xr:uid="{89FF0D09-0113-48E9-9ABE-50C9B45C9E97}"/>
    <cellStyle name="Normal 52 2 2 13" xfId="32325" xr:uid="{49404B2C-35B8-4E4B-B5AA-F08BF234E0F4}"/>
    <cellStyle name="Normal 52 2 2 14" xfId="32326" xr:uid="{0D6ABBF0-0ACA-480C-AE5C-C66C632A8827}"/>
    <cellStyle name="Normal 52 2 2 15" xfId="32327" xr:uid="{212FAE7D-FDBF-4BEB-BA6B-A3E3767C1299}"/>
    <cellStyle name="Normal 52 2 2 16" xfId="32328" xr:uid="{1CEAC23F-9C36-483A-A216-E7EA0E309073}"/>
    <cellStyle name="Normal 52 2 2 17" xfId="32329" xr:uid="{962445D4-BE88-4255-A47C-DC7325A81A4B}"/>
    <cellStyle name="Normal 52 2 2 18" xfId="32330" xr:uid="{F076FF02-A915-4E4C-A898-6124CE1A6C5A}"/>
    <cellStyle name="Normal 52 2 2 19" xfId="32331" xr:uid="{9DA15CC9-4E55-4A90-AE57-04BCD4B484B3}"/>
    <cellStyle name="Normal 52 2 2 2" xfId="8004" xr:uid="{F9A21E03-08ED-4CC7-B00C-97FA277DCE2C}"/>
    <cellStyle name="Normal 52 2 2 2 10" xfId="32333" xr:uid="{065D53F6-26F9-4E54-9D26-D8A127E34EC6}"/>
    <cellStyle name="Normal 52 2 2 2 11" xfId="32334" xr:uid="{E20DACE5-7A3A-4753-AACD-E7A00042196F}"/>
    <cellStyle name="Normal 52 2 2 2 12" xfId="32335" xr:uid="{26678517-E63B-44E8-96B8-3D2134D5B0C8}"/>
    <cellStyle name="Normal 52 2 2 2 13" xfId="32336" xr:uid="{F1DA087C-76DE-4F06-968F-C1C0E2A23A62}"/>
    <cellStyle name="Normal 52 2 2 2 14" xfId="32337" xr:uid="{BCC95C3A-9AD6-44EE-9205-C28CB692E479}"/>
    <cellStyle name="Normal 52 2 2 2 15" xfId="32338" xr:uid="{9D3F6B21-52EB-4914-8CC4-B2F6A4936164}"/>
    <cellStyle name="Normal 52 2 2 2 16" xfId="32339" xr:uid="{F29E4A2A-8CE1-4527-AB40-C1B77E340747}"/>
    <cellStyle name="Normal 52 2 2 2 17" xfId="32340" xr:uid="{DF8FCFE9-806D-4201-BB90-39AC8E23CC84}"/>
    <cellStyle name="Normal 52 2 2 2 18" xfId="32341" xr:uid="{69950423-9CC0-4206-8962-BAABE8FAAC19}"/>
    <cellStyle name="Normal 52 2 2 2 19" xfId="32332" xr:uid="{DF20052E-AABC-4E9E-ACBE-74548EE76039}"/>
    <cellStyle name="Normal 52 2 2 2 2" xfId="32342" xr:uid="{DDB1D0A8-8D27-4D37-99F2-1554EF563549}"/>
    <cellStyle name="Normal 52 2 2 2 2 2" xfId="32343" xr:uid="{501DC7B2-8F4A-41EE-B940-B7CB0EC45780}"/>
    <cellStyle name="Normal 52 2 2 2 3" xfId="32344" xr:uid="{F2A5009E-FA2C-484F-801A-F898749E710F}"/>
    <cellStyle name="Normal 52 2 2 2 4" xfId="32345" xr:uid="{7D436E84-BB0D-4117-A988-DF5188A9E71B}"/>
    <cellStyle name="Normal 52 2 2 2 5" xfId="32346" xr:uid="{C8623C83-9A08-4733-9317-E433A997C332}"/>
    <cellStyle name="Normal 52 2 2 2 6" xfId="32347" xr:uid="{ABDF3FDC-AA2D-4578-B753-53BA4EA4AABD}"/>
    <cellStyle name="Normal 52 2 2 2 7" xfId="32348" xr:uid="{CFC26FFF-5FFA-45E7-A30E-EFE2650D9D88}"/>
    <cellStyle name="Normal 52 2 2 2 8" xfId="32349" xr:uid="{93A0A5EE-2749-47E0-B696-3D49C03FF324}"/>
    <cellStyle name="Normal 52 2 2 2 9" xfId="32350" xr:uid="{4B9E8177-245C-49B7-BBA9-89F7266BD95B}"/>
    <cellStyle name="Normal 52 2 2 20" xfId="32351" xr:uid="{13C27A9C-D8E6-4B5F-A19F-5958F0E74E78}"/>
    <cellStyle name="Normal 52 2 2 21" xfId="32352" xr:uid="{43C532CD-E657-445D-A3A3-E4ED42F7F29F}"/>
    <cellStyle name="Normal 52 2 2 22" xfId="32321" xr:uid="{20B15147-C189-4AF6-996F-7DEE642C6D20}"/>
    <cellStyle name="Normal 52 2 2 23" xfId="48630" xr:uid="{073ADF7C-779B-4768-8746-1BA25D33877E}"/>
    <cellStyle name="Normal 52 2 2 24" xfId="5445" xr:uid="{A8334E00-D1D8-41EF-9B1A-EAF6CB3D3848}"/>
    <cellStyle name="Normal 52 2 2 3" xfId="32353" xr:uid="{E0EBA4A7-224D-4840-B72D-1F8E3848A44B}"/>
    <cellStyle name="Normal 52 2 2 4" xfId="32354" xr:uid="{DFD86B34-CEF6-4A3C-AAED-460215F6308C}"/>
    <cellStyle name="Normal 52 2 2 5" xfId="32355" xr:uid="{FE52914D-3F6C-435A-8EA0-8A3980DDD2B3}"/>
    <cellStyle name="Normal 52 2 2 6" xfId="32356" xr:uid="{270A9DA3-0191-46EC-84DD-16E1448805FD}"/>
    <cellStyle name="Normal 52 2 2 7" xfId="32357" xr:uid="{77BC7DE3-CF6F-4A5F-8AF6-5B3987284575}"/>
    <cellStyle name="Normal 52 2 2 8" xfId="32358" xr:uid="{160EB329-2D0B-4381-BC8D-1DEF5B578542}"/>
    <cellStyle name="Normal 52 2 2 9" xfId="32359" xr:uid="{A88BD860-8C3A-446B-B0BC-A604F86C36F9}"/>
    <cellStyle name="Normal 52 2 20" xfId="32360" xr:uid="{3220203B-B633-4637-BEA5-93BB767DAEA4}"/>
    <cellStyle name="Normal 52 2 21" xfId="32361" xr:uid="{F7745C2D-1692-451A-87B0-87FB704C149B}"/>
    <cellStyle name="Normal 52 2 22" xfId="32362" xr:uid="{83CA950C-6444-492B-BA53-71AC19CA1C7D}"/>
    <cellStyle name="Normal 52 2 23" xfId="32363" xr:uid="{50A95A15-0709-4E43-95BD-5E1285638528}"/>
    <cellStyle name="Normal 52 2 24" xfId="32364" xr:uid="{89E8C916-292C-4032-A1F2-F936CAC6EE16}"/>
    <cellStyle name="Normal 52 2 25" xfId="46031" xr:uid="{244DB200-C7B7-4B60-9E8C-132C6A216F58}"/>
    <cellStyle name="Normal 52 2 26" xfId="9492" xr:uid="{590CF332-FDBB-4F9B-A92D-32A6C354CB5C}"/>
    <cellStyle name="Normal 52 2 27" xfId="46480" xr:uid="{E0F2F36C-AC7A-41D4-B24E-ED1A5CB6F6DF}"/>
    <cellStyle name="Normal 52 2 28" xfId="5049" xr:uid="{239E5D41-027D-4EED-8C8B-F4952AE559D0}"/>
    <cellStyle name="Normal 52 2 3" xfId="5839" xr:uid="{87E462EA-7B10-4163-B4D4-8832DEE9879D}"/>
    <cellStyle name="Normal 52 2 3 2" xfId="32365" xr:uid="{2C9BD4AA-2929-430C-B5C8-8B90EA582992}"/>
    <cellStyle name="Normal 52 2 4" xfId="32366" xr:uid="{838632E5-27EC-4E08-AD21-568269DE9301}"/>
    <cellStyle name="Normal 52 2 5" xfId="32367" xr:uid="{940C01B8-16DD-46A0-BC1A-83E06868A5BB}"/>
    <cellStyle name="Normal 52 2 6" xfId="32368" xr:uid="{15A0B5F9-CE3D-4C3C-9C60-4D2A31D9C33A}"/>
    <cellStyle name="Normal 52 2 7" xfId="32369" xr:uid="{B436DFF2-44B5-44E4-9F32-ACA80E12E721}"/>
    <cellStyle name="Normal 52 2 8" xfId="32370" xr:uid="{BC3EB720-235D-48B0-987D-93E71B1003E4}"/>
    <cellStyle name="Normal 52 2 9" xfId="32371" xr:uid="{48796A2C-44E4-4C45-89B0-BEB3C3565BA5}"/>
    <cellStyle name="Normal 52 20" xfId="32372" xr:uid="{BDED85B3-8073-4E4A-9065-213A5B3D7EAD}"/>
    <cellStyle name="Normal 52 21" xfId="32373" xr:uid="{70F6E951-D04C-45A3-A449-6E7AD8B1E440}"/>
    <cellStyle name="Normal 52 22" xfId="32374" xr:uid="{10ED1448-D5F0-4574-8862-7BA5E9AD5961}"/>
    <cellStyle name="Normal 52 23" xfId="32375" xr:uid="{91C7F7E7-4538-4C0C-9112-725097465D31}"/>
    <cellStyle name="Normal 52 24" xfId="32376" xr:uid="{C0D0F3A9-C060-4B5B-9152-BE0AD85C889A}"/>
    <cellStyle name="Normal 52 25" xfId="32377" xr:uid="{8060B79F-F166-45DC-97AE-6EAC48D5189A}"/>
    <cellStyle name="Normal 52 26" xfId="32378" xr:uid="{4A76D5DB-9DEF-4C35-BE59-F3F11D3AF536}"/>
    <cellStyle name="Normal 52 27" xfId="32379" xr:uid="{15CF563D-E24F-4867-91C6-24661C5DF1E2}"/>
    <cellStyle name="Normal 52 28" xfId="32380" xr:uid="{BCDFB8B4-3951-4F8E-B6DC-13FE05CEB06A}"/>
    <cellStyle name="Normal 52 29" xfId="32381" xr:uid="{4135DBF5-BFC5-4A7B-87B1-FFDEF98E1354}"/>
    <cellStyle name="Normal 52 3" xfId="2897" xr:uid="{5F1C555A-32D8-4084-AD38-C9CD6501332A}"/>
    <cellStyle name="Normal 52 3 2" xfId="7892" xr:uid="{D476BDDC-3ACE-43BF-9016-E73D25877FA6}"/>
    <cellStyle name="Normal 52 3 3" xfId="9493" xr:uid="{FC632A9C-F485-49B3-A679-62D18BDBF0F7}"/>
    <cellStyle name="Normal 52 3 4" xfId="48518" xr:uid="{0C920B0D-5230-44EE-8DB3-55CE6396D794}"/>
    <cellStyle name="Normal 52 3 5" xfId="4910" xr:uid="{274C2846-4398-4CE9-9F91-C67E4A78CA46}"/>
    <cellStyle name="Normal 52 30" xfId="32382" xr:uid="{2967359E-7BAF-490D-A393-0E096D9F1C70}"/>
    <cellStyle name="Normal 52 31" xfId="32383" xr:uid="{9CD9C388-0566-4F15-A66A-6524A09ED4C0}"/>
    <cellStyle name="Normal 52 32" xfId="32384" xr:uid="{4F7FFC97-2E37-46A8-B10B-7B41512B863F}"/>
    <cellStyle name="Normal 52 33" xfId="32385" xr:uid="{A8E39A8D-F4E2-4444-9F5A-1530827CE20F}"/>
    <cellStyle name="Normal 52 34" xfId="32386" xr:uid="{0E56E8F3-4928-466D-B0F6-6251E0BC19B6}"/>
    <cellStyle name="Normal 52 35" xfId="32387" xr:uid="{7FF2BC4A-9119-4B8A-A732-91CEC89258AC}"/>
    <cellStyle name="Normal 52 36" xfId="32388" xr:uid="{E6C262E4-FE9C-4B93-AB33-5E5D9023AC1E}"/>
    <cellStyle name="Normal 52 37" xfId="32389" xr:uid="{D9CEB257-E164-498E-AB98-3BD83434448F}"/>
    <cellStyle name="Normal 52 37 2" xfId="32390" xr:uid="{8B41816F-78D5-40F0-81C4-39841726230F}"/>
    <cellStyle name="Normal 52 38" xfId="32391" xr:uid="{D00800CC-E747-4AC7-90C3-B2AECECBC52A}"/>
    <cellStyle name="Normal 52 39" xfId="32392" xr:uid="{886EAB1D-D644-4161-B931-886C2D524887}"/>
    <cellStyle name="Normal 52 4" xfId="5308" xr:uid="{878AFD01-78E6-4E04-9617-B3CB599C1B9A}"/>
    <cellStyle name="Normal 52 4 2" xfId="9494" xr:uid="{27137E23-C64D-4357-915B-951D4827FB8D}"/>
    <cellStyle name="Normal 52 40" xfId="32393" xr:uid="{84EACBE5-4C7E-4440-AD8A-EA115A7E34EB}"/>
    <cellStyle name="Normal 52 41" xfId="32394" xr:uid="{5260BDFA-A4CC-429C-BC5C-26AA1020AD03}"/>
    <cellStyle name="Normal 52 42" xfId="32395" xr:uid="{1246C78B-CED1-440D-8355-509C2F3C861D}"/>
    <cellStyle name="Normal 52 43" xfId="32396" xr:uid="{AD00F22A-D08D-413E-9060-48D33744110A}"/>
    <cellStyle name="Normal 52 44" xfId="32397" xr:uid="{6119798A-7700-46C6-A885-609A464246F6}"/>
    <cellStyle name="Normal 52 45" xfId="32398" xr:uid="{83C28BC3-42F8-4322-A081-77E2F850C402}"/>
    <cellStyle name="Normal 52 46" xfId="32399" xr:uid="{72BDBF95-DC85-43E4-BDFD-D1F6BB0A1432}"/>
    <cellStyle name="Normal 52 47" xfId="32400" xr:uid="{42FEC5BB-69A0-4B58-8EAE-579370E3075B}"/>
    <cellStyle name="Normal 52 48" xfId="32401" xr:uid="{B3C7617A-EA58-40FB-A450-22A0BC9CC55A}"/>
    <cellStyle name="Normal 52 49" xfId="32402" xr:uid="{08263DCD-14DF-495B-B65E-C7E44B643DE8}"/>
    <cellStyle name="Normal 52 5" xfId="5701" xr:uid="{668AEC83-0D58-4B4D-A2C4-502A44B842BF}"/>
    <cellStyle name="Normal 52 50" xfId="32403" xr:uid="{FAE6CA1E-D591-457E-9F40-FBDD794B47EE}"/>
    <cellStyle name="Normal 52 51" xfId="32404" xr:uid="{1D5E823F-E00F-4B37-A82A-36C9591A5EE3}"/>
    <cellStyle name="Normal 52 52" xfId="32405" xr:uid="{34CC1583-15CF-445D-AA59-3555279F6589}"/>
    <cellStyle name="Normal 52 53" xfId="32406" xr:uid="{14CB38E4-A231-417E-90B4-C0A4B2B51552}"/>
    <cellStyle name="Normal 52 54" xfId="32407" xr:uid="{EFB04999-98FA-4F86-B2AE-BF4E12ABE964}"/>
    <cellStyle name="Normal 52 55" xfId="32408" xr:uid="{83D6D365-607E-4B71-A130-8059290DB8D2}"/>
    <cellStyle name="Normal 52 56" xfId="32409" xr:uid="{695F80C3-7543-4298-82B1-529D75259521}"/>
    <cellStyle name="Normal 52 57" xfId="32410" xr:uid="{D6CE7B1D-A6DD-4F0F-9674-4E55A08DB238}"/>
    <cellStyle name="Normal 52 58" xfId="32411" xr:uid="{ED883631-82A8-44DE-9830-59007814E2C5}"/>
    <cellStyle name="Normal 52 59" xfId="32412" xr:uid="{782C6BD6-7B58-4F13-9DDC-61306CE40364}"/>
    <cellStyle name="Normal 52 6" xfId="32413" xr:uid="{FB290E49-8189-4093-93C7-8C9760927DAE}"/>
    <cellStyle name="Normal 52 60" xfId="32414" xr:uid="{BF807737-925A-47E9-BD9A-88047F897C97}"/>
    <cellStyle name="Normal 52 61" xfId="32415" xr:uid="{B92C726E-1596-4B78-9F3C-25C7F8D25023}"/>
    <cellStyle name="Normal 52 62" xfId="32416" xr:uid="{AD2A2011-40A5-4281-9578-379744962AAB}"/>
    <cellStyle name="Normal 52 62 2" xfId="32417" xr:uid="{AFCE5472-9E65-4102-B429-33616C7CF2D4}"/>
    <cellStyle name="Normal 52 63" xfId="32418" xr:uid="{C2BEE58A-BE9D-480A-B162-CC5BC97A6A01}"/>
    <cellStyle name="Normal 52 63 2" xfId="32419" xr:uid="{9004312F-522D-4C7B-B478-33D6DE84CDE5}"/>
    <cellStyle name="Normal 52 64" xfId="32420" xr:uid="{10E39BEC-677C-4762-AB58-24B33B4AB453}"/>
    <cellStyle name="Normal 52 64 2" xfId="32421" xr:uid="{B3B7431D-7892-415D-B3E8-06DC2A0F39DB}"/>
    <cellStyle name="Normal 52 65" xfId="32422" xr:uid="{F02B79A4-58EE-4B43-81F7-EA0F01B56A7F}"/>
    <cellStyle name="Normal 52 65 2" xfId="32423" xr:uid="{1DD7B718-4895-45D3-A3C7-235B8DEAC3EC}"/>
    <cellStyle name="Normal 52 66" xfId="32424" xr:uid="{16AFDCB2-079E-4A09-88FC-852F7F77327D}"/>
    <cellStyle name="Normal 52 67" xfId="32425" xr:uid="{3CEFC86A-0FE7-4929-B92C-1C8EE3E1C16D}"/>
    <cellStyle name="Normal 52 67 2" xfId="32426" xr:uid="{3CABEF17-6B57-4F12-BB81-49C460F842B9}"/>
    <cellStyle name="Normal 52 68" xfId="32427" xr:uid="{B5A09DDB-4FED-4815-8D71-4FCC3B0C8B0E}"/>
    <cellStyle name="Normal 52 68 2" xfId="32428" xr:uid="{E81B5A4E-2509-4782-92A4-99E9003BBB33}"/>
    <cellStyle name="Normal 52 69" xfId="32429" xr:uid="{1D2A12C9-6FC5-4B96-A158-7EF5382A7510}"/>
    <cellStyle name="Normal 52 69 2" xfId="32430" xr:uid="{2EE1B36A-EC17-470B-9EDC-D23EC3C43007}"/>
    <cellStyle name="Normal 52 7" xfId="32431" xr:uid="{4E084DE4-F180-45F9-8C39-FDF7AE3CA616}"/>
    <cellStyle name="Normal 52 7 2" xfId="32432" xr:uid="{3D50C177-E950-45F7-8194-6F469B8051D1}"/>
    <cellStyle name="Normal 52 7 3" xfId="32433" xr:uid="{987CEC2A-397C-4661-9A68-3EF19AC75FC1}"/>
    <cellStyle name="Normal 52 7 4" xfId="32434" xr:uid="{E4826F48-717B-4D06-AD76-C22B9614C639}"/>
    <cellStyle name="Normal 52 7 5" xfId="32435" xr:uid="{4ACA8A40-A3B7-4166-80FA-21945CE74B71}"/>
    <cellStyle name="Normal 52 70" xfId="32436" xr:uid="{C5512612-B95C-4045-AD5F-AFE2DF6EA043}"/>
    <cellStyle name="Normal 52 70 2" xfId="32437" xr:uid="{59150A4B-EECF-457B-B030-741FCAD74C63}"/>
    <cellStyle name="Normal 52 70 3" xfId="32438" xr:uid="{CFC6B258-AEE0-425F-B61D-08D833050B42}"/>
    <cellStyle name="Normal 52 71" xfId="32439" xr:uid="{FCC9D305-5FD5-4DFB-9D06-5FB4C28EC3F1}"/>
    <cellStyle name="Normal 52 71 2" xfId="32440" xr:uid="{240935AA-8F16-4FE2-A42C-BF241D59DBC9}"/>
    <cellStyle name="Normal 52 72" xfId="32441" xr:uid="{512A1F12-9E22-482F-8360-36B1F8510A75}"/>
    <cellStyle name="Normal 52 72 2" xfId="32442" xr:uid="{D148E711-C07E-48EF-961E-AA483D80CDAF}"/>
    <cellStyle name="Normal 52 73" xfId="32443" xr:uid="{F68C3E0E-C3BB-49E8-82B1-B22EC97702B5}"/>
    <cellStyle name="Normal 52 73 2" xfId="32444" xr:uid="{500DDA0F-9D46-44D4-B0BF-DFE9CD936C67}"/>
    <cellStyle name="Normal 52 74" xfId="32445" xr:uid="{C8C1124F-8A94-40FC-A20B-1021E6E18C2F}"/>
    <cellStyle name="Normal 52 74 2" xfId="32446" xr:uid="{DD8D2A59-2E0E-476A-930F-6DE2D9E332BB}"/>
    <cellStyle name="Normal 52 75" xfId="32447" xr:uid="{09FC502A-7E2B-4E54-8992-DDA17BC17EC1}"/>
    <cellStyle name="Normal 52 75 2" xfId="32448" xr:uid="{BB9C60A4-C52B-4CBA-9094-731BCDBDDCD3}"/>
    <cellStyle name="Normal 52 76" xfId="32449" xr:uid="{A0D75343-EB6F-4364-83E4-90DDC581A904}"/>
    <cellStyle name="Normal 52 76 2" xfId="32450" xr:uid="{5016071C-47C4-4B3D-81C3-2D6A101AB733}"/>
    <cellStyle name="Normal 52 77" xfId="32451" xr:uid="{6984DB89-DF23-48B3-9EFD-F86E7A736659}"/>
    <cellStyle name="Normal 52 77 2" xfId="32452" xr:uid="{C67DB80C-2F36-4892-A619-DAD4908037F5}"/>
    <cellStyle name="Normal 52 78" xfId="32453" xr:uid="{5324443C-E740-4156-98B0-430271C1138C}"/>
    <cellStyle name="Normal 52 78 2" xfId="32454" xr:uid="{8A7BFDB2-455A-491E-8449-34F1E51CB2BD}"/>
    <cellStyle name="Normal 52 79" xfId="32455" xr:uid="{62E36A3D-E5A7-4053-AD3C-118F8F3CFB76}"/>
    <cellStyle name="Normal 52 79 2" xfId="32456" xr:uid="{286CBC3A-717D-42AE-B812-317356A11EC9}"/>
    <cellStyle name="Normal 52 8" xfId="32457" xr:uid="{CB9FB008-7C75-4DBA-A2A6-D28AB7009E26}"/>
    <cellStyle name="Normal 52 80" xfId="32458" xr:uid="{1ADA71D9-6FA8-416E-91B7-F0E0807D99C6}"/>
    <cellStyle name="Normal 52 80 2" xfId="32459" xr:uid="{4A85A303-3F29-49BE-B6EB-9326A617BE00}"/>
    <cellStyle name="Normal 52 81" xfId="32460" xr:uid="{5690CEF3-54F2-48A9-9F3F-6D8B71BCE605}"/>
    <cellStyle name="Normal 52 82" xfId="32461" xr:uid="{ADAD67C6-9726-4F69-B498-AB0044286A46}"/>
    <cellStyle name="Normal 52 83" xfId="32462" xr:uid="{333FDEDF-A88E-44C5-B0D9-1A7BB10406E1}"/>
    <cellStyle name="Normal 52 84" xfId="42545" xr:uid="{D82E24EB-44DA-468F-B259-DE612530BA4B}"/>
    <cellStyle name="Normal 52 85" xfId="45976" xr:uid="{1DF01661-8D07-4F9A-B7BA-387E256BB6B3}"/>
    <cellStyle name="Normal 52 86" xfId="46341" xr:uid="{5DAE2FB4-749C-4149-A0CF-6932ADCCAA31}"/>
    <cellStyle name="Normal 52 87" xfId="4185" xr:uid="{00962AEC-3A3D-45D1-A4D4-E3C1E41521D5}"/>
    <cellStyle name="Normal 52 88" xfId="52204" xr:uid="{9E4AC9DE-BAAE-414B-A39B-4C1D4327B243}"/>
    <cellStyle name="Normal 52 89" xfId="52847" xr:uid="{E50C9A3C-0A81-45F4-A9E5-B63C1F3293E2}"/>
    <cellStyle name="Normal 52 9" xfId="32463" xr:uid="{2905A3C5-2913-4A3E-BB7B-F4F2FE2EB4A5}"/>
    <cellStyle name="Normal 52 90" xfId="808" xr:uid="{F1CD0658-15DD-4176-8B35-2ACB1B7E61D6}"/>
    <cellStyle name="Normal 53" xfId="537" xr:uid="{00000000-0005-0000-0000-000019020000}"/>
    <cellStyle name="Normal 53 10" xfId="32464" xr:uid="{8472A701-3B88-4942-B952-A67840728F73}"/>
    <cellStyle name="Normal 53 11" xfId="32465" xr:uid="{E03E5E3B-EB73-4775-B342-C2D13E486FA2}"/>
    <cellStyle name="Normal 53 12" xfId="32466" xr:uid="{3D3FC355-8412-473F-B372-415E65FF4EC0}"/>
    <cellStyle name="Normal 53 13" xfId="32467" xr:uid="{529F4208-52CD-481A-84D3-A60B8B59D223}"/>
    <cellStyle name="Normal 53 14" xfId="32468" xr:uid="{6708FB58-4F61-4826-BD0A-487DEDE25377}"/>
    <cellStyle name="Normal 53 15" xfId="32469" xr:uid="{BBDBF5D2-6052-4A0A-82D8-5FC0ACF709E5}"/>
    <cellStyle name="Normal 53 16" xfId="32470" xr:uid="{36E532EE-D5E1-4401-A43A-2D7EC8FD8F79}"/>
    <cellStyle name="Normal 53 17" xfId="32471" xr:uid="{D854A857-359D-4C0B-97C2-0A29C3DCCF1F}"/>
    <cellStyle name="Normal 53 18" xfId="32472" xr:uid="{9CDAF41E-A264-454F-B24C-C3C65574FDE1}"/>
    <cellStyle name="Normal 53 19" xfId="32473" xr:uid="{83B0A5DB-2A1D-4A25-9F63-2FF7BBD2D9EF}"/>
    <cellStyle name="Normal 53 2" xfId="903" xr:uid="{1251643F-8842-4AEB-B6F2-8DC7B7D35441}"/>
    <cellStyle name="Normal 53 2 10" xfId="5056" xr:uid="{BCF842B7-9C48-4EDD-8EFA-EE9BEFA7A4BC}"/>
    <cellStyle name="Normal 53 2 2" xfId="3016" xr:uid="{6D2B0CFC-F3FF-4AE8-9C70-FB8F8A1DE591}"/>
    <cellStyle name="Normal 53 2 2 2" xfId="8011" xr:uid="{EAE62C67-3631-467F-ABCE-D61323E95C02}"/>
    <cellStyle name="Normal 53 2 2 3" xfId="48637" xr:uid="{6BDE1720-4B24-4380-8544-CE790D115D40}"/>
    <cellStyle name="Normal 53 2 2 4" xfId="5452" xr:uid="{63460994-BA29-4F2B-9A87-F5FF435532BE}"/>
    <cellStyle name="Normal 53 2 3" xfId="5846" xr:uid="{AC819A2F-D6CF-4EDA-9DE8-3E7D2D7A46C1}"/>
    <cellStyle name="Normal 53 2 3 2" xfId="32474" xr:uid="{A8255B6D-DAC2-42C3-A2C0-769B521B5316}"/>
    <cellStyle name="Normal 53 2 4" xfId="32475" xr:uid="{794803F6-FF32-4F70-AF0F-CBB96C59A020}"/>
    <cellStyle name="Normal 53 2 5" xfId="32476" xr:uid="{A002F809-F25B-4DB4-9D22-D8C8EB96C3E6}"/>
    <cellStyle name="Normal 53 2 6" xfId="42546" xr:uid="{767AF45E-3F27-4EBF-A867-C501A7615ECC}"/>
    <cellStyle name="Normal 53 2 7" xfId="42547" xr:uid="{98D1E96E-A8DB-415D-8B0A-6D5958454781}"/>
    <cellStyle name="Normal 53 2 8" xfId="46032" xr:uid="{538F6926-5183-44EA-B238-713ACEA87026}"/>
    <cellStyle name="Normal 53 2 9" xfId="46487" xr:uid="{2FE3E731-BA03-4E83-BC89-F14C722F7076}"/>
    <cellStyle name="Normal 53 20" xfId="32477" xr:uid="{93993B40-5A34-4A71-84CA-E71C0E76AFB1}"/>
    <cellStyle name="Normal 53 21" xfId="32478" xr:uid="{62097771-508C-4C46-97C5-F88E426E0B9C}"/>
    <cellStyle name="Normal 53 22" xfId="32479" xr:uid="{EC88BA0E-D144-4868-A1CA-3F81EDAC2699}"/>
    <cellStyle name="Normal 53 23" xfId="32480" xr:uid="{B9677EFF-F7D9-4DB1-84A8-A21A93BFDC98}"/>
    <cellStyle name="Normal 53 24" xfId="32481" xr:uid="{36C6334E-2B35-4842-8F31-6FF272B8D0F9}"/>
    <cellStyle name="Normal 53 25" xfId="32482" xr:uid="{0E259159-3781-404F-B3FE-53DDB3E19D5E}"/>
    <cellStyle name="Normal 53 26" xfId="32483" xr:uid="{7CA113A9-65EC-4D69-B5E0-F7A4E1BEDF8C}"/>
    <cellStyle name="Normal 53 27" xfId="32484" xr:uid="{725FBCC1-8828-4CD0-9E97-BE17A37E0024}"/>
    <cellStyle name="Normal 53 28" xfId="32485" xr:uid="{BD8B8D7E-76CF-4F22-87D9-EC329DF54867}"/>
    <cellStyle name="Normal 53 29" xfId="32486" xr:uid="{221FC557-FDEE-40AC-B102-22160292E006}"/>
    <cellStyle name="Normal 53 3" xfId="2904" xr:uid="{984BE376-76ED-44A7-9AC1-09A03EA35CE9}"/>
    <cellStyle name="Normal 53 3 2" xfId="7899" xr:uid="{F1345074-5118-4BD8-94D2-4121B0C38807}"/>
    <cellStyle name="Normal 53 3 3" xfId="48525" xr:uid="{0AF72DD3-1692-4B8A-AB7F-253AD753F4FB}"/>
    <cellStyle name="Normal 53 3 4" xfId="4917" xr:uid="{4BE28E48-5543-4931-B623-574AEB779231}"/>
    <cellStyle name="Normal 53 30" xfId="32487" xr:uid="{87D96095-CDE7-4067-8F17-05F9A190DA6D}"/>
    <cellStyle name="Normal 53 31" xfId="32488" xr:uid="{9CC705BD-64E5-4D8D-843E-503279B225D0}"/>
    <cellStyle name="Normal 53 32" xfId="32489" xr:uid="{366F0FE6-8434-4409-97F6-B87EC320DB57}"/>
    <cellStyle name="Normal 53 33" xfId="32490" xr:uid="{9F4B151C-1EC6-4BC4-A387-EE4DA1D82C72}"/>
    <cellStyle name="Normal 53 34" xfId="32491" xr:uid="{C44A61BE-283D-49F0-9147-4DD432217C72}"/>
    <cellStyle name="Normal 53 35" xfId="32492" xr:uid="{C65637B0-AA39-4CDE-B9B1-5014165FDB16}"/>
    <cellStyle name="Normal 53 36" xfId="32493" xr:uid="{DE834C20-E1F1-4F45-A466-B7868C937731}"/>
    <cellStyle name="Normal 53 37" xfId="32494" xr:uid="{44DC163D-6179-4627-8153-8FC2A38267FB}"/>
    <cellStyle name="Normal 53 37 2" xfId="32495" xr:uid="{912F5A34-35B7-4117-BC46-0ED38D0184A0}"/>
    <cellStyle name="Normal 53 38" xfId="32496" xr:uid="{30798DC8-266F-45A1-A0DD-0A2CE8486F2D}"/>
    <cellStyle name="Normal 53 39" xfId="32497" xr:uid="{83113412-78EC-4EFD-92EC-6DA6F74CB5A8}"/>
    <cellStyle name="Normal 53 4" xfId="5315" xr:uid="{0BCDB05F-F5D2-4778-BEFD-2227FFEA35F8}"/>
    <cellStyle name="Normal 53 4 2" xfId="32498" xr:uid="{63EB2C01-6274-45CE-9ABF-F6F9065EAE52}"/>
    <cellStyle name="Normal 53 40" xfId="32499" xr:uid="{E91B2AA0-D419-4976-9ED4-FB3C6F60DEDB}"/>
    <cellStyle name="Normal 53 41" xfId="32500" xr:uid="{949F56B2-AA2C-491A-969A-F54C846A0A6C}"/>
    <cellStyle name="Normal 53 42" xfId="32501" xr:uid="{3D310B15-4293-45E8-924F-129664E628EF}"/>
    <cellStyle name="Normal 53 43" xfId="32502" xr:uid="{AF932A69-8A03-4E01-9EEA-6C14BA953A12}"/>
    <cellStyle name="Normal 53 44" xfId="32503" xr:uid="{A821B82A-CBE9-4C12-BF54-F8204F9DF533}"/>
    <cellStyle name="Normal 53 45" xfId="32504" xr:uid="{007747EF-A250-456B-AE6C-DDBD353DAD54}"/>
    <cellStyle name="Normal 53 46" xfId="32505" xr:uid="{DE993DAA-D6F2-48FE-97DA-B19A8E549756}"/>
    <cellStyle name="Normal 53 47" xfId="32506" xr:uid="{8467E0F2-0933-4FC5-A1FB-E31984111F98}"/>
    <cellStyle name="Normal 53 48" xfId="32507" xr:uid="{F00E97D5-EC73-46F6-A348-27CD316139A7}"/>
    <cellStyle name="Normal 53 49" xfId="32508" xr:uid="{9B9EAC1B-B1C9-4EB3-83AA-E909A35AA447}"/>
    <cellStyle name="Normal 53 5" xfId="5708" xr:uid="{EAC761CB-920E-4D87-83BD-49DA638C6641}"/>
    <cellStyle name="Normal 53 5 2" xfId="32509" xr:uid="{9B19CB7F-859F-48DE-8F1A-60DCBC1A599E}"/>
    <cellStyle name="Normal 53 50" xfId="32510" xr:uid="{630A28EA-F9ED-43C9-A492-DA1E70B7B418}"/>
    <cellStyle name="Normal 53 51" xfId="32511" xr:uid="{DCB9ABCC-71E7-426E-825F-86BDFC50F168}"/>
    <cellStyle name="Normal 53 52" xfId="32512" xr:uid="{06BD372B-729A-415E-855B-7D43EEA77503}"/>
    <cellStyle name="Normal 53 53" xfId="32513" xr:uid="{10255690-1796-41A9-97D7-ED8AA421E18D}"/>
    <cellStyle name="Normal 53 54" xfId="32514" xr:uid="{457BD5BB-F4DC-4699-85C7-9524F0578AB8}"/>
    <cellStyle name="Normal 53 55" xfId="32515" xr:uid="{373F81B0-275C-4C96-BE57-C317C8FC0069}"/>
    <cellStyle name="Normal 53 56" xfId="32516" xr:uid="{96CD80C7-FBE7-48FF-BB76-D0001C5B85A0}"/>
    <cellStyle name="Normal 53 57" xfId="32517" xr:uid="{563359A7-F089-4B61-9EA3-53C0233737B8}"/>
    <cellStyle name="Normal 53 58" xfId="32518" xr:uid="{7DB37DF0-69A6-4BDD-8A9B-D9FC73BF76E6}"/>
    <cellStyle name="Normal 53 59" xfId="32519" xr:uid="{433E8FD9-B7E4-477E-9F49-6BA7F53E6AC1}"/>
    <cellStyle name="Normal 53 6" xfId="32520" xr:uid="{BC2092DF-26F2-4E77-B2D6-B1C28210B744}"/>
    <cellStyle name="Normal 53 60" xfId="32521" xr:uid="{1F1A0ABD-07B0-45A5-8C78-E6FDA209C460}"/>
    <cellStyle name="Normal 53 61" xfId="32522" xr:uid="{0D6BE73A-C3CF-497A-9BFF-0F59C7823E9F}"/>
    <cellStyle name="Normal 53 62" xfId="32523" xr:uid="{C9290420-4FA3-400E-BCAC-5BE4C1480821}"/>
    <cellStyle name="Normal 53 63" xfId="32524" xr:uid="{542759F3-F20E-4A2D-9F1A-C399249F8588}"/>
    <cellStyle name="Normal 53 64" xfId="32525" xr:uid="{85EF795E-64E9-4BD2-A6E5-6136FA1E126D}"/>
    <cellStyle name="Normal 53 65" xfId="32526" xr:uid="{C471DF3F-E0BB-46A2-BC51-8FDF8E2C77DB}"/>
    <cellStyle name="Normal 53 66" xfId="32527" xr:uid="{2BDDA1CD-02AB-4BE7-9E40-D350CED1C91E}"/>
    <cellStyle name="Normal 53 67" xfId="32528" xr:uid="{B6D0166A-DF90-46BA-8CAE-03C286BDF0D2}"/>
    <cellStyle name="Normal 53 68" xfId="32529" xr:uid="{9F50ABE9-8300-4667-A20E-36895C470BCB}"/>
    <cellStyle name="Normal 53 69" xfId="32530" xr:uid="{FB844AB3-8C00-4BB7-9F20-6CCE723A2183}"/>
    <cellStyle name="Normal 53 7" xfId="32531" xr:uid="{DED4BB10-E0B4-4E4E-B25B-8111E5067F4D}"/>
    <cellStyle name="Normal 53 70" xfId="32532" xr:uid="{5426D93D-837B-4FB6-B890-E67EBA607C9E}"/>
    <cellStyle name="Normal 53 71" xfId="32533" xr:uid="{62E1E998-F0EA-4FC0-B44E-8130058DF140}"/>
    <cellStyle name="Normal 53 72" xfId="32534" xr:uid="{09A1BABB-0721-4C94-8565-B075B7756B79}"/>
    <cellStyle name="Normal 53 73" xfId="32535" xr:uid="{915C2A6E-0D8D-4358-805D-CE799B8B1175}"/>
    <cellStyle name="Normal 53 74" xfId="32536" xr:uid="{614610AE-1130-447C-9F0A-29AD26B2EDB4}"/>
    <cellStyle name="Normal 53 75" xfId="32537" xr:uid="{032BD586-41FC-4248-A605-9E09C704B931}"/>
    <cellStyle name="Normal 53 76" xfId="32538" xr:uid="{6BF52813-A3E0-4F50-A69A-4B395C4EFEA5}"/>
    <cellStyle name="Normal 53 77" xfId="32539" xr:uid="{BF76B39C-1282-4D4F-B524-B156A1BA76A2}"/>
    <cellStyle name="Normal 53 78" xfId="32540" xr:uid="{89755305-A4DE-45D9-8ED8-B7069686E3D6}"/>
    <cellStyle name="Normal 53 79" xfId="32541" xr:uid="{40F3E300-3579-4D61-B98F-93E71F33D51C}"/>
    <cellStyle name="Normal 53 8" xfId="32542" xr:uid="{0DEA3E9A-6BFE-4DDB-8D2F-A5398D9CDFBF}"/>
    <cellStyle name="Normal 53 80" xfId="32543" xr:uid="{B5931F5A-7DA5-4FE7-856B-B11F62EF1C59}"/>
    <cellStyle name="Normal 53 81" xfId="32544" xr:uid="{6E4A0FFE-5884-4D86-A31A-DE531DC89A20}"/>
    <cellStyle name="Normal 53 82" xfId="32545" xr:uid="{27B21CD6-6A3D-4959-98EA-1B07BAC6F986}"/>
    <cellStyle name="Normal 53 83" xfId="32546" xr:uid="{9589863A-D832-4072-AECF-94E513DB3FAD}"/>
    <cellStyle name="Normal 53 84" xfId="42548" xr:uid="{952717E7-ABB3-43D0-936A-5E3E4E230A88}"/>
    <cellStyle name="Normal 53 85" xfId="45978" xr:uid="{8D4BAAA1-7418-4BD0-BF15-127C256706BD}"/>
    <cellStyle name="Normal 53 86" xfId="46348" xr:uid="{CAA8816E-84C0-4F3F-967E-549E9A29B502}"/>
    <cellStyle name="Normal 53 87" xfId="4180" xr:uid="{71E96310-C776-466B-953A-0CD905F95F85}"/>
    <cellStyle name="Normal 53 88" xfId="52205" xr:uid="{4D1B8DC1-F3B0-474B-ABBB-07D5D560614E}"/>
    <cellStyle name="Normal 53 89" xfId="52848" xr:uid="{CCC3F4C7-2869-444D-9A66-5820791DF31E}"/>
    <cellStyle name="Normal 53 9" xfId="32547" xr:uid="{D1231A1B-CE88-4E0B-A393-4079EC7A7E91}"/>
    <cellStyle name="Normal 53 90" xfId="815" xr:uid="{43B938B5-858D-4AAA-A095-B85D8AFC1E7C}"/>
    <cellStyle name="Normal 54" xfId="538" xr:uid="{00000000-0005-0000-0000-00001A020000}"/>
    <cellStyle name="Normal 54 10" xfId="32548" xr:uid="{31296B72-7E14-446D-84AB-A6AE7B3894A4}"/>
    <cellStyle name="Normal 54 11" xfId="32549" xr:uid="{A5AE3187-5AF2-4998-97F5-FD970BDCA7D0}"/>
    <cellStyle name="Normal 54 12" xfId="32550" xr:uid="{6444F5F2-9E97-44D5-9194-91E8B5F6615C}"/>
    <cellStyle name="Normal 54 13" xfId="32551" xr:uid="{C02BED5F-DF7C-4EA8-BF07-B2624058E1A0}"/>
    <cellStyle name="Normal 54 14" xfId="32552" xr:uid="{2CA8C05A-159F-4184-A611-1D315D8A0F84}"/>
    <cellStyle name="Normal 54 15" xfId="42549" xr:uid="{A1F9F66C-8954-48B3-AB7A-273B98CF8112}"/>
    <cellStyle name="Normal 54 16" xfId="46033" xr:uid="{F13F059B-4F75-43D4-806A-2A0D208A918B}"/>
    <cellStyle name="Normal 54 17" xfId="46489" xr:uid="{239E4053-951D-40BF-85D3-F348B78657DA}"/>
    <cellStyle name="Normal 54 18" xfId="4187" xr:uid="{07ACDA9B-9D6D-4C15-AED3-501711368309}"/>
    <cellStyle name="Normal 54 19" xfId="52206" xr:uid="{FF8C0ECA-727B-470D-98A9-69A5F3962A93}"/>
    <cellStyle name="Normal 54 2" xfId="5058" xr:uid="{79B0734D-E129-4D92-B529-C92448FA1663}"/>
    <cellStyle name="Normal 54 2 2" xfId="32553" xr:uid="{DBAD52F3-4BFC-4266-820F-AB99AB9AD221}"/>
    <cellStyle name="Normal 54 2 3" xfId="9495" xr:uid="{4ED618A7-A589-42C4-9A73-BFDA097931FE}"/>
    <cellStyle name="Normal 54 20" xfId="905" xr:uid="{2A7DAFB5-AEE4-40E5-B692-B4DEEAE0EC58}"/>
    <cellStyle name="Normal 54 3" xfId="5454" xr:uid="{EDDD85DA-0351-410C-A95D-9797D8CF66CE}"/>
    <cellStyle name="Normal 54 3 2" xfId="32554" xr:uid="{B8FCA9A1-109A-480E-BE45-660000A4666C}"/>
    <cellStyle name="Normal 54 4" xfId="5848" xr:uid="{A772597A-F4B9-4B85-953E-C6D6717A881E}"/>
    <cellStyle name="Normal 54 4 2" xfId="32555" xr:uid="{E0925B2D-7BD0-4370-852A-D27CA9B10080}"/>
    <cellStyle name="Normal 54 5" xfId="32556" xr:uid="{63EBF14C-300D-41CB-938A-51BC3BBA4ABF}"/>
    <cellStyle name="Normal 54 6" xfId="32557" xr:uid="{819E81FC-A4C9-42D1-83C5-AB5A9DC852ED}"/>
    <cellStyle name="Normal 54 7" xfId="32558" xr:uid="{1135360A-C7AC-46C8-9B1F-CA7E3E4C4D3B}"/>
    <cellStyle name="Normal 54 8" xfId="32559" xr:uid="{10206819-9A0B-440B-876A-AD6718586BF2}"/>
    <cellStyle name="Normal 54 9" xfId="32560" xr:uid="{37CFC677-F0AE-42F7-959D-14096B5439A3}"/>
    <cellStyle name="Normal 55" xfId="539" xr:uid="{00000000-0005-0000-0000-00001B020000}"/>
    <cellStyle name="Normal 55 10" xfId="32561" xr:uid="{6749F976-D788-46DE-992B-93D093BEEA6C}"/>
    <cellStyle name="Normal 55 11" xfId="32562" xr:uid="{72F0452C-2D48-4D66-A6E5-41CF7789A082}"/>
    <cellStyle name="Normal 55 12" xfId="32563" xr:uid="{0630C18F-B6E9-4F53-9DF8-686281792C10}"/>
    <cellStyle name="Normal 55 13" xfId="32564" xr:uid="{2DF90258-B254-43F5-9FAB-8B1ED70FF6DB}"/>
    <cellStyle name="Normal 55 14" xfId="32565" xr:uid="{AF9771DD-747A-4174-9CFB-F593CE427BDA}"/>
    <cellStyle name="Normal 55 15" xfId="32566" xr:uid="{C40BDAA3-EBB2-4DEF-96FD-F40146EF8DF4}"/>
    <cellStyle name="Normal 55 16" xfId="32567" xr:uid="{C741DB4D-4308-4D21-86A2-464C7F3E8DD8}"/>
    <cellStyle name="Normal 55 17" xfId="32568" xr:uid="{EE473ECA-CBAD-4114-8321-23909720A991}"/>
    <cellStyle name="Normal 55 18" xfId="32569" xr:uid="{171386CB-A41A-45EB-957F-8FBE7574521B}"/>
    <cellStyle name="Normal 55 19" xfId="32570" xr:uid="{9F202D71-5650-48A1-A305-428E09721F6F}"/>
    <cellStyle name="Normal 55 2" xfId="5864" xr:uid="{306420E5-EB3B-4FB4-8429-E02A94A55326}"/>
    <cellStyle name="Normal 55 2 10" xfId="32571" xr:uid="{96668D48-08DF-4A36-A434-C2216BA863BE}"/>
    <cellStyle name="Normal 55 2 11" xfId="32572" xr:uid="{2D065FE7-CB67-48E3-8A1B-E9E401BDCA70}"/>
    <cellStyle name="Normal 55 2 12" xfId="32573" xr:uid="{6549DB7F-D262-42CC-BAC0-F34965165C35}"/>
    <cellStyle name="Normal 55 2 13" xfId="32574" xr:uid="{600DE6D0-2D29-4A2A-B143-FF155A9DD491}"/>
    <cellStyle name="Normal 55 2 14" xfId="32575" xr:uid="{3493C6EE-A71C-44C8-A089-0054F4413362}"/>
    <cellStyle name="Normal 55 2 15" xfId="32576" xr:uid="{C5AD6A89-A18B-4061-A2B8-EA045C7DC1AB}"/>
    <cellStyle name="Normal 55 2 16" xfId="32577" xr:uid="{6ED45AE0-CB72-4A29-B20B-2D147781D8DD}"/>
    <cellStyle name="Normal 55 2 17" xfId="32578" xr:uid="{FCEEF1E2-E965-4DBF-9133-0DEDFBED5956}"/>
    <cellStyle name="Normal 55 2 18" xfId="32579" xr:uid="{6D4CF52B-6341-4B1B-9AF0-3B3875609378}"/>
    <cellStyle name="Normal 55 2 19" xfId="32580" xr:uid="{CF4B1C07-7D40-48EE-9089-F48AA188ED03}"/>
    <cellStyle name="Normal 55 2 2" xfId="32581" xr:uid="{E10D3FDD-FADB-4F53-ADFA-CADF43341935}"/>
    <cellStyle name="Normal 55 2 2 10" xfId="32582" xr:uid="{D5982D97-EB03-4EAF-A46A-226367EBD4AB}"/>
    <cellStyle name="Normal 55 2 2 11" xfId="32583" xr:uid="{DEF263CB-2232-4F14-B521-5841EBFE4148}"/>
    <cellStyle name="Normal 55 2 2 12" xfId="32584" xr:uid="{204A4547-0D1E-4FE6-83F6-D1FAAE441A4F}"/>
    <cellStyle name="Normal 55 2 2 13" xfId="32585" xr:uid="{26B93468-3C24-4C64-B207-A9D4E8138AF3}"/>
    <cellStyle name="Normal 55 2 2 14" xfId="32586" xr:uid="{16F3F3E7-38C9-4164-BD8F-A4C4B6EFA7B3}"/>
    <cellStyle name="Normal 55 2 2 15" xfId="32587" xr:uid="{26952B32-4FD0-4D67-A1D4-CF9B8C0D81F1}"/>
    <cellStyle name="Normal 55 2 2 16" xfId="32588" xr:uid="{E3C0CD9D-6C3E-40E0-9F79-7C51C5BE93C5}"/>
    <cellStyle name="Normal 55 2 2 17" xfId="32589" xr:uid="{4ED7CFED-41E5-47D4-9CF6-49010A36F02F}"/>
    <cellStyle name="Normal 55 2 2 18" xfId="32590" xr:uid="{75A2E5CA-E398-4047-9AAA-67EAEB38D5A5}"/>
    <cellStyle name="Normal 55 2 2 19" xfId="32591" xr:uid="{B6FED608-1B67-4D14-858B-5A0C3350C170}"/>
    <cellStyle name="Normal 55 2 2 2" xfId="32592" xr:uid="{22758F7A-C546-44CF-AF4A-D1CF1FAB4956}"/>
    <cellStyle name="Normal 55 2 2 2 10" xfId="32593" xr:uid="{1DFBE4C5-AFDA-423F-952B-81D8CEE65C97}"/>
    <cellStyle name="Normal 55 2 2 2 11" xfId="32594" xr:uid="{728C6A0F-B212-4EB2-BC14-BAB3D0D764F6}"/>
    <cellStyle name="Normal 55 2 2 2 12" xfId="32595" xr:uid="{7924C7AA-B720-4311-925C-DF9D242FFFD5}"/>
    <cellStyle name="Normal 55 2 2 2 13" xfId="32596" xr:uid="{867D8E5D-2DC8-4DF6-8A1F-9799F624714F}"/>
    <cellStyle name="Normal 55 2 2 2 14" xfId="32597" xr:uid="{B346BED0-C945-4AA9-89B1-A684A7A70CCF}"/>
    <cellStyle name="Normal 55 2 2 2 15" xfId="32598" xr:uid="{B9CF03C3-862A-4CB0-8576-7EF1C84BF7F0}"/>
    <cellStyle name="Normal 55 2 2 2 16" xfId="32599" xr:uid="{663ACA87-A7A7-44DF-B124-50C0C6704949}"/>
    <cellStyle name="Normal 55 2 2 2 17" xfId="32600" xr:uid="{02165304-6A7B-46D8-A546-A7AA865BBA98}"/>
    <cellStyle name="Normal 55 2 2 2 18" xfId="32601" xr:uid="{1E778088-794E-43C8-9789-DB26885D8B42}"/>
    <cellStyle name="Normal 55 2 2 2 2" xfId="32602" xr:uid="{992EA9FD-ED1C-46D6-9827-9352EF9E5967}"/>
    <cellStyle name="Normal 55 2 2 2 3" xfId="32603" xr:uid="{4BC50FA9-AD0C-41A3-A7E1-E0AFE62203C3}"/>
    <cellStyle name="Normal 55 2 2 2 4" xfId="32604" xr:uid="{66F6657B-34F3-437E-A954-557876FA5600}"/>
    <cellStyle name="Normal 55 2 2 2 5" xfId="32605" xr:uid="{11956BA8-C8D1-4459-919D-68A25A227883}"/>
    <cellStyle name="Normal 55 2 2 2 6" xfId="32606" xr:uid="{0DB7A9E9-8216-48D0-B997-E5A02B533DB4}"/>
    <cellStyle name="Normal 55 2 2 2 7" xfId="32607" xr:uid="{5BED5ABC-1BFF-4DE4-B8E5-F05C941D3F27}"/>
    <cellStyle name="Normal 55 2 2 2 8" xfId="32608" xr:uid="{4DACC4AE-C5EF-4706-A6FB-C5C6BE843D61}"/>
    <cellStyle name="Normal 55 2 2 2 9" xfId="32609" xr:uid="{6DCD42CA-B7B2-48D5-BE87-32D114E28998}"/>
    <cellStyle name="Normal 55 2 2 20" xfId="32610" xr:uid="{A6DEADEA-675E-47F7-90C1-23DD09048A29}"/>
    <cellStyle name="Normal 55 2 2 21" xfId="32611" xr:uid="{937B4FF9-02DB-4162-9969-DFCEE7D84711}"/>
    <cellStyle name="Normal 55 2 2 3" xfId="32612" xr:uid="{FABD9B67-2FEC-4F2B-8DC1-AE15B5E5F621}"/>
    <cellStyle name="Normal 55 2 2 4" xfId="32613" xr:uid="{71FFD630-C22C-4DC2-A3CF-E9D1D6C8FBEE}"/>
    <cellStyle name="Normal 55 2 2 5" xfId="32614" xr:uid="{22CC316B-96C3-4535-83A3-BEA397B64FB8}"/>
    <cellStyle name="Normal 55 2 2 6" xfId="32615" xr:uid="{D9ADA52A-3699-4638-AD8B-6841094A7B07}"/>
    <cellStyle name="Normal 55 2 2 7" xfId="32616" xr:uid="{FD78B0AD-87AC-4418-AAC4-3EE50FFFD0DC}"/>
    <cellStyle name="Normal 55 2 2 8" xfId="32617" xr:uid="{9C78F7AF-A8CE-4D39-9B18-7BDC39B4D415}"/>
    <cellStyle name="Normal 55 2 2 9" xfId="32618" xr:uid="{9094D839-4F18-46E0-A2F2-993AF8020DFD}"/>
    <cellStyle name="Normal 55 2 20" xfId="32619" xr:uid="{5B5EB0CC-A65C-4530-97FE-3D9B60C89356}"/>
    <cellStyle name="Normal 55 2 21" xfId="32620" xr:uid="{2A26EC52-A4D4-4567-A0F9-5C083F8E1779}"/>
    <cellStyle name="Normal 55 2 22" xfId="32621" xr:uid="{025AE20B-CEE1-455E-A415-C4AA2CDAAF2B}"/>
    <cellStyle name="Normal 55 2 23" xfId="32622" xr:uid="{8A3F4BB6-3F2C-4A8A-BF67-356417A84701}"/>
    <cellStyle name="Normal 55 2 24" xfId="32623" xr:uid="{4F8AD8F5-0A90-4FF9-84FD-A89DA6B6655E}"/>
    <cellStyle name="Normal 55 2 25" xfId="32624" xr:uid="{EA86D33B-3032-4188-9E99-53AC0DDCB58D}"/>
    <cellStyle name="Normal 55 2 3" xfId="32625" xr:uid="{588F5F2C-2F33-4141-953A-88AE2581C483}"/>
    <cellStyle name="Normal 55 2 4" xfId="32626" xr:uid="{12769DBF-13E9-4CB6-B521-4636A31CD891}"/>
    <cellStyle name="Normal 55 2 4 2" xfId="32627" xr:uid="{0439153A-4BCC-40C1-85DD-BE6BD647E974}"/>
    <cellStyle name="Normal 55 2 5" xfId="32628" xr:uid="{92A9FE6B-6391-47B9-A4B6-8E2FAC2C06D2}"/>
    <cellStyle name="Normal 55 2 6" xfId="32629" xr:uid="{D3735398-15C8-4E11-979F-0CDAEAA65C6E}"/>
    <cellStyle name="Normal 55 2 7" xfId="32630" xr:uid="{C4430625-717E-4FC3-9652-AC63173C22F4}"/>
    <cellStyle name="Normal 55 2 8" xfId="32631" xr:uid="{5F5EBEDF-3B12-417D-8F05-A2230F01AB86}"/>
    <cellStyle name="Normal 55 2 9" xfId="32632" xr:uid="{12578CAF-FEED-4DC9-80EE-2E5A9DF7262D}"/>
    <cellStyle name="Normal 55 20" xfId="32633" xr:uid="{CCC27A20-F652-4421-A225-0C12FD1DF9B0}"/>
    <cellStyle name="Normal 55 21" xfId="32634" xr:uid="{4A166936-AE34-41D6-A207-E8CA8465EE7E}"/>
    <cellStyle name="Normal 55 22" xfId="32635" xr:uid="{DC47053C-7C41-4B74-A71B-BBC47498CA10}"/>
    <cellStyle name="Normal 55 23" xfId="32636" xr:uid="{53C1384E-90B0-4959-A12F-50E8BE87854D}"/>
    <cellStyle name="Normal 55 24" xfId="32637" xr:uid="{1D747C92-08BD-4DFF-AB08-DC0910E61EFE}"/>
    <cellStyle name="Normal 55 25" xfId="32638" xr:uid="{DAF1FF7B-6B76-4829-AE04-16AFD982BAFD}"/>
    <cellStyle name="Normal 55 26" xfId="32639" xr:uid="{5F18E70A-9498-45FA-9B84-62170FB837D3}"/>
    <cellStyle name="Normal 55 27" xfId="32640" xr:uid="{8BC9C6D2-5146-434C-B29D-1C614A428D0E}"/>
    <cellStyle name="Normal 55 28" xfId="32641" xr:uid="{A7822F08-51E8-4171-84E9-991E4AFF3581}"/>
    <cellStyle name="Normal 55 29" xfId="32642" xr:uid="{EE38B8C9-A24A-4452-9BD5-2520754DBA7B}"/>
    <cellStyle name="Normal 55 3" xfId="32643" xr:uid="{F7C9F1CE-6F67-4A55-BE3F-82757D41F27E}"/>
    <cellStyle name="Normal 55 3 10" xfId="32644" xr:uid="{350041A6-B593-4CE2-9658-62E37641AC49}"/>
    <cellStyle name="Normal 55 3 11" xfId="32645" xr:uid="{79E697E0-79DB-4E43-8365-0C4AB53C3F1F}"/>
    <cellStyle name="Normal 55 3 12" xfId="32646" xr:uid="{D7050300-7533-45A6-8740-ECD071F9A37C}"/>
    <cellStyle name="Normal 55 3 13" xfId="32647" xr:uid="{2C2DB575-25CD-4FA7-B158-63ED842418C3}"/>
    <cellStyle name="Normal 55 3 14" xfId="32648" xr:uid="{45D3899B-3506-49C7-A252-E61008C8BE63}"/>
    <cellStyle name="Normal 55 3 15" xfId="32649" xr:uid="{E150C278-5F49-4C60-85E9-D93C9DC25DF0}"/>
    <cellStyle name="Normal 55 3 16" xfId="32650" xr:uid="{95479676-AC06-4707-BCAA-F7D82FDE49D8}"/>
    <cellStyle name="Normal 55 3 2" xfId="32651" xr:uid="{69DBC79F-2B65-4A15-98C8-6273D9DA0267}"/>
    <cellStyle name="Normal 55 3 2 10" xfId="32652" xr:uid="{66895381-0485-4363-A249-EB2419847D1E}"/>
    <cellStyle name="Normal 55 3 2 11" xfId="32653" xr:uid="{08BF7BFB-71DD-4794-B8AC-91B184CE477A}"/>
    <cellStyle name="Normal 55 3 2 12" xfId="32654" xr:uid="{814F4BD5-3EE7-4872-84D3-393AD99CCCF5}"/>
    <cellStyle name="Normal 55 3 2 13" xfId="32655" xr:uid="{F3067095-0A7E-4AB8-810A-0C2F7043160B}"/>
    <cellStyle name="Normal 55 3 2 14" xfId="32656" xr:uid="{0A8EF849-BAE9-4278-94A4-10CCF84FCAF4}"/>
    <cellStyle name="Normal 55 3 2 15" xfId="32657" xr:uid="{E48948C6-F01A-4021-9D1C-996468D2DD8D}"/>
    <cellStyle name="Normal 55 3 2 2" xfId="32658" xr:uid="{A44E4866-44D3-4786-AF7E-79273399F057}"/>
    <cellStyle name="Normal 55 3 2 2 2" xfId="32659" xr:uid="{22269BF7-9883-4488-AFBA-CD0C9BE47D44}"/>
    <cellStyle name="Normal 55 3 2 3" xfId="32660" xr:uid="{10D1A204-36D6-4358-AAF4-E3D24A34A43B}"/>
    <cellStyle name="Normal 55 3 2 4" xfId="32661" xr:uid="{4F21C556-8429-4EDA-B0D8-5178F426C8B2}"/>
    <cellStyle name="Normal 55 3 2 5" xfId="32662" xr:uid="{42E7ABFB-4279-4A41-B0B8-552B1349B249}"/>
    <cellStyle name="Normal 55 3 2 6" xfId="32663" xr:uid="{9F9399C8-56C7-4D7B-9AF3-5E0452F078AF}"/>
    <cellStyle name="Normal 55 3 2 7" xfId="32664" xr:uid="{3D6E6471-859C-4992-9EEC-A2B72A20A845}"/>
    <cellStyle name="Normal 55 3 2 8" xfId="32665" xr:uid="{2C308237-3FD5-4BD6-AA69-74B9F28D9A55}"/>
    <cellStyle name="Normal 55 3 2 9" xfId="32666" xr:uid="{8E29A128-49F4-4F43-A0AE-9EF638E4C445}"/>
    <cellStyle name="Normal 55 3 3" xfId="32667" xr:uid="{68E70EDB-7C77-47B9-B141-CA73D50AC358}"/>
    <cellStyle name="Normal 55 3 4" xfId="32668" xr:uid="{AE2A05FA-6FB2-4A2D-9F09-BCE90D36CD9E}"/>
    <cellStyle name="Normal 55 3 4 2" xfId="32669" xr:uid="{432825FE-83F6-4197-A1CF-CCCAF157A967}"/>
    <cellStyle name="Normal 55 3 5" xfId="32670" xr:uid="{EAE14AF6-F823-45B7-9FB0-3360A5EE69B8}"/>
    <cellStyle name="Normal 55 3 5 2" xfId="32671" xr:uid="{5587C8D0-02FE-4C5F-921B-4DCF925F31E4}"/>
    <cellStyle name="Normal 55 3 6" xfId="32672" xr:uid="{14A14FC4-FC6B-49C7-9C07-E8EFB7F8DCBA}"/>
    <cellStyle name="Normal 55 3 7" xfId="32673" xr:uid="{D569F62A-9D21-44A7-9C08-7205504AC530}"/>
    <cellStyle name="Normal 55 3 8" xfId="32674" xr:uid="{15416B44-C79C-4269-B6B1-223D508D5221}"/>
    <cellStyle name="Normal 55 3 9" xfId="32675" xr:uid="{B3FF1A8F-04CF-457E-AC78-37D3B3F28255}"/>
    <cellStyle name="Normal 55 30" xfId="32676" xr:uid="{89297FCB-E2A8-4458-A579-2980F6B2DC2D}"/>
    <cellStyle name="Normal 55 31" xfId="42550" xr:uid="{06C870BB-7AF4-4F60-AA3C-81B9A0607A38}"/>
    <cellStyle name="Normal 55 32" xfId="46505" xr:uid="{9EFE7721-D8BC-452F-A43A-FC1A9F26D008}"/>
    <cellStyle name="Normal 55 33" xfId="4189" xr:uid="{380DA4BE-2A88-499C-9E55-554796F22005}"/>
    <cellStyle name="Normal 55 34" xfId="922" xr:uid="{851BE3CF-C4B4-49D3-AD9F-C085DCDE5E2A}"/>
    <cellStyle name="Normal 55 4" xfId="32677" xr:uid="{A95AA5C6-92FC-40E3-96D8-2C584D821209}"/>
    <cellStyle name="Normal 55 4 10" xfId="32678" xr:uid="{3012C0FE-A333-43EB-BE94-CD2482996199}"/>
    <cellStyle name="Normal 55 4 11" xfId="32679" xr:uid="{5C4D237D-22EC-49BF-875D-E0457DE27C9E}"/>
    <cellStyle name="Normal 55 4 12" xfId="32680" xr:uid="{86089BD3-D18C-43CA-8E3F-F2A1F07DE5B8}"/>
    <cellStyle name="Normal 55 4 13" xfId="32681" xr:uid="{E80DF011-B541-4202-9786-D3215584CC26}"/>
    <cellStyle name="Normal 55 4 14" xfId="32682" xr:uid="{336408B4-6C4C-4D02-9CCB-1A8939A766DD}"/>
    <cellStyle name="Normal 55 4 15" xfId="32683" xr:uid="{28AB982D-4C00-47AF-B4F5-6FD25819A56D}"/>
    <cellStyle name="Normal 55 4 2" xfId="32684" xr:uid="{F15EBF54-F340-406E-9F45-25F39D9CD990}"/>
    <cellStyle name="Normal 55 4 2 2" xfId="32685" xr:uid="{C97C3B39-C03D-4167-9D2D-A41D45BBA79D}"/>
    <cellStyle name="Normal 55 4 3" xfId="32686" xr:uid="{BB4BE4BC-CBA9-4B76-8AFB-B3F78B11B1F4}"/>
    <cellStyle name="Normal 55 4 4" xfId="32687" xr:uid="{7FB43E81-C04F-408C-A5A4-C36A7146EA33}"/>
    <cellStyle name="Normal 55 4 5" xfId="32688" xr:uid="{D52169AB-516B-4406-AB39-BAE7A6EF1BE8}"/>
    <cellStyle name="Normal 55 4 6" xfId="32689" xr:uid="{2C728A51-A0D1-44B1-8BCA-C3815D13B1C4}"/>
    <cellStyle name="Normal 55 4 7" xfId="32690" xr:uid="{16C0E8A8-7AD0-47BD-B2C7-503F8425451A}"/>
    <cellStyle name="Normal 55 4 8" xfId="32691" xr:uid="{3CD6D4FF-8F30-4806-9034-5EB957DC1FC5}"/>
    <cellStyle name="Normal 55 4 9" xfId="32692" xr:uid="{91CFD0A0-644A-482A-B51B-641600B491F8}"/>
    <cellStyle name="Normal 55 5" xfId="32693" xr:uid="{A944D0D9-D94F-4A61-BA11-5E05F59CA89B}"/>
    <cellStyle name="Normal 55 6" xfId="32694" xr:uid="{B716B108-3CFB-4128-9F68-50C401C65515}"/>
    <cellStyle name="Normal 55 7" xfId="32695" xr:uid="{8A3C4915-8A7C-472A-867C-3A93C423943A}"/>
    <cellStyle name="Normal 55 8" xfId="32696" xr:uid="{7299BE1B-A902-40B3-8610-2B2526CB310C}"/>
    <cellStyle name="Normal 55 9" xfId="32697" xr:uid="{BD617E9F-4068-4BD2-AE26-9B672EDB384C}"/>
    <cellStyle name="Normal 56" xfId="540" xr:uid="{00000000-0005-0000-0000-00001C020000}"/>
    <cellStyle name="Normal 56 10" xfId="32698" xr:uid="{736A94AB-5C1A-407E-A31E-D8F0B795D213}"/>
    <cellStyle name="Normal 56 11" xfId="32699" xr:uid="{52981138-FB34-4109-8A98-FEDC2DA47473}"/>
    <cellStyle name="Normal 56 12" xfId="32700" xr:uid="{92445139-4D6F-4F16-8A1D-99CF557F3032}"/>
    <cellStyle name="Normal 56 13" xfId="32701" xr:uid="{4D0EAEF5-D1B8-406B-A20B-507CE8E7665D}"/>
    <cellStyle name="Normal 56 14" xfId="32702" xr:uid="{A53E4DBA-9696-4910-A789-365097C21133}"/>
    <cellStyle name="Normal 56 15" xfId="42551" xr:uid="{01CCDEDF-70D8-445A-AD31-B317AFD5ADF9}"/>
    <cellStyle name="Normal 56 16" xfId="9496" xr:uid="{AFB02568-364A-4A66-A12D-F7DB5DE0EE90}"/>
    <cellStyle name="Normal 56 17" xfId="49352" xr:uid="{7053DB36-9D58-438E-AF23-57F521634767}"/>
    <cellStyle name="Normal 56 18" xfId="4183" xr:uid="{9F398141-05E3-4072-B6AB-EC9706FC06B6}"/>
    <cellStyle name="Normal 56 19" xfId="52207" xr:uid="{8CAD978F-87EB-472C-94E3-787DBF8318B1}"/>
    <cellStyle name="Normal 56 2" xfId="5866" xr:uid="{C1248F84-AE4E-4AE3-9EBB-7764E5FD306F}"/>
    <cellStyle name="Normal 56 2 2" xfId="9497" xr:uid="{A1F99843-A3F7-4177-8055-CA3E9F8CA07B}"/>
    <cellStyle name="Normal 56 20" xfId="924" xr:uid="{1EC3ABC1-300C-471C-AA1C-BA5E5DB482C5}"/>
    <cellStyle name="Normal 56 3" xfId="32703" xr:uid="{F0F50DF7-BF57-48CB-A048-907464B1017B}"/>
    <cellStyle name="Normal 56 4" xfId="32704" xr:uid="{B7F44133-0F2F-4E61-8C6D-FC959B170937}"/>
    <cellStyle name="Normal 56 5" xfId="32705" xr:uid="{BBA6A78B-6EDB-4AE4-9CAB-55ABD5B3FEC5}"/>
    <cellStyle name="Normal 56 6" xfId="32706" xr:uid="{60D41CB3-A674-40A4-B90C-759DFBB7381F}"/>
    <cellStyle name="Normal 56 7" xfId="32707" xr:uid="{09D7F9AA-2117-4BA5-93CF-8405AC5B548B}"/>
    <cellStyle name="Normal 56 8" xfId="32708" xr:uid="{4E5F3F56-0AD4-4148-B4CF-D6EEF0FF7EEC}"/>
    <cellStyle name="Normal 56 9" xfId="32709" xr:uid="{9BF38A86-4169-4F42-BE41-E1A132F58D30}"/>
    <cellStyle name="Normal 57" xfId="541" xr:uid="{00000000-0005-0000-0000-00001D020000}"/>
    <cellStyle name="Normal 57 10" xfId="32710" xr:uid="{8AAEB5D8-7983-47DE-9044-3A924AF9A488}"/>
    <cellStyle name="Normal 57 11" xfId="32711" xr:uid="{C674F2F4-CB85-422B-9190-52324BFA2ECE}"/>
    <cellStyle name="Normal 57 12" xfId="32712" xr:uid="{F1081007-1554-43F9-AD15-9AD95E526AF5}"/>
    <cellStyle name="Normal 57 13" xfId="32713" xr:uid="{8736E09E-E0E4-494A-8333-FACECAAF9C28}"/>
    <cellStyle name="Normal 57 14" xfId="32714" xr:uid="{56F2E4F5-2FF2-499A-BD5C-71DF18D78B26}"/>
    <cellStyle name="Normal 57 15" xfId="32715" xr:uid="{7272B4AB-5D66-47FA-BB54-74D644E1DC6D}"/>
    <cellStyle name="Normal 57 16" xfId="32716" xr:uid="{A92FA642-B36D-48E6-9D3B-D292B2F4CDB6}"/>
    <cellStyle name="Normal 57 17" xfId="32717" xr:uid="{7C0FB574-8D41-49A6-885F-524801438066}"/>
    <cellStyle name="Normal 57 18" xfId="32718" xr:uid="{B64DC303-A8CA-48D6-8B92-6461D1970437}"/>
    <cellStyle name="Normal 57 19" xfId="32719" xr:uid="{3701F8AD-96C7-4BDA-931D-44A2FADD1BDF}"/>
    <cellStyle name="Normal 57 2" xfId="3711" xr:uid="{0FC90999-F6CD-41F1-8B34-34E9C0B1EAD4}"/>
    <cellStyle name="Normal 57 2 10" xfId="32720" xr:uid="{AC934199-8193-4F13-881C-EE9872A49D4F}"/>
    <cellStyle name="Normal 57 2 11" xfId="32721" xr:uid="{D468929A-1F61-4BF0-AFD5-50B396228B07}"/>
    <cellStyle name="Normal 57 2 12" xfId="32722" xr:uid="{823874A4-7384-4E58-9DD4-47D444A39C59}"/>
    <cellStyle name="Normal 57 2 13" xfId="32723" xr:uid="{992B98E1-6120-4538-B2EE-A1C3AE896F0D}"/>
    <cellStyle name="Normal 57 2 14" xfId="32724" xr:uid="{FCDAB64B-157B-4A62-9BA3-6050BE11DBBA}"/>
    <cellStyle name="Normal 57 2 15" xfId="32725" xr:uid="{47B8F872-3C8D-460C-9AF7-4132C7259952}"/>
    <cellStyle name="Normal 57 2 16" xfId="32726" xr:uid="{3F6AA491-9BEB-4954-AABD-A99D61480901}"/>
    <cellStyle name="Normal 57 2 17" xfId="32727" xr:uid="{551AFC43-E484-442F-B688-0BFC133D88F9}"/>
    <cellStyle name="Normal 57 2 18" xfId="32728" xr:uid="{C42FE733-9E3B-4409-8D69-2DC6C49DCE45}"/>
    <cellStyle name="Normal 57 2 19" xfId="32729" xr:uid="{7EE75FC3-2627-4FCA-A57F-253E5F90BF1A}"/>
    <cellStyle name="Normal 57 2 2" xfId="32730" xr:uid="{4A1912DB-9FF6-4928-92AD-E5442F3986D3}"/>
    <cellStyle name="Normal 57 2 2 10" xfId="32731" xr:uid="{8CEA16DA-8B5D-48C8-B586-6E61E89CF962}"/>
    <cellStyle name="Normal 57 2 2 11" xfId="32732" xr:uid="{112D6305-FFB8-44CA-8F50-5AEFDF7318C4}"/>
    <cellStyle name="Normal 57 2 2 12" xfId="32733" xr:uid="{D751DBD9-C234-4A07-A91C-7F1414B5EFA8}"/>
    <cellStyle name="Normal 57 2 2 13" xfId="32734" xr:uid="{CD1ECD72-93EA-4E31-8F35-9896D6F28D13}"/>
    <cellStyle name="Normal 57 2 2 14" xfId="32735" xr:uid="{3EB7F412-3646-46A2-A549-89671F7FC25B}"/>
    <cellStyle name="Normal 57 2 2 15" xfId="32736" xr:uid="{98FE8F22-2E48-44C9-A1C0-83814CF417CE}"/>
    <cellStyle name="Normal 57 2 2 16" xfId="32737" xr:uid="{B5B03F7B-F5AC-4FB9-910F-1483CF14DAF5}"/>
    <cellStyle name="Normal 57 2 2 17" xfId="32738" xr:uid="{EBDABE8F-3FDD-4ACF-B3BD-88770E91C8A7}"/>
    <cellStyle name="Normal 57 2 2 18" xfId="32739" xr:uid="{1054A52B-462B-464A-B938-265F20ACF4FA}"/>
    <cellStyle name="Normal 57 2 2 19" xfId="32740" xr:uid="{90B726BB-E24D-4499-984C-7B176CF2B86B}"/>
    <cellStyle name="Normal 57 2 2 2" xfId="32741" xr:uid="{C680EE3C-E7E1-481A-884C-E11FD4291CFA}"/>
    <cellStyle name="Normal 57 2 2 2 10" xfId="32742" xr:uid="{18127A81-DBD7-4435-84C5-3E2614ACFB2B}"/>
    <cellStyle name="Normal 57 2 2 2 11" xfId="32743" xr:uid="{B50AE67D-7647-4471-84F0-E92C1043658B}"/>
    <cellStyle name="Normal 57 2 2 2 12" xfId="32744" xr:uid="{D32766C5-A20C-4AE7-A65D-B0D4E3D23BEB}"/>
    <cellStyle name="Normal 57 2 2 2 13" xfId="32745" xr:uid="{14B3C83C-6D4B-4D6B-92F6-F7158C9D7CE8}"/>
    <cellStyle name="Normal 57 2 2 2 14" xfId="32746" xr:uid="{BE4226F8-FDD0-44F6-B282-235536CC7F8E}"/>
    <cellStyle name="Normal 57 2 2 2 15" xfId="32747" xr:uid="{36F7CB21-016E-4311-A365-073F07B76DB0}"/>
    <cellStyle name="Normal 57 2 2 2 16" xfId="32748" xr:uid="{54C53FDD-89D2-4E47-AA87-DE68B120D121}"/>
    <cellStyle name="Normal 57 2 2 2 17" xfId="32749" xr:uid="{6DEDB4B0-7221-4427-98E2-D2F1C246686D}"/>
    <cellStyle name="Normal 57 2 2 2 18" xfId="32750" xr:uid="{568FF9A9-86FB-4FB9-8284-16F695C8A984}"/>
    <cellStyle name="Normal 57 2 2 2 2" xfId="32751" xr:uid="{0A80834E-5DFC-4B46-9060-AE3023A84650}"/>
    <cellStyle name="Normal 57 2 2 2 2 2" xfId="32752" xr:uid="{57316BFC-9AAF-498C-B8AB-337D7A353BC4}"/>
    <cellStyle name="Normal 57 2 2 2 3" xfId="32753" xr:uid="{57A10B8E-3034-45E1-9FDA-D2A1C1602898}"/>
    <cellStyle name="Normal 57 2 2 2 4" xfId="32754" xr:uid="{B00A9C17-54CC-42E0-B648-B8682684D41A}"/>
    <cellStyle name="Normal 57 2 2 2 5" xfId="32755" xr:uid="{9A4045A1-8294-40FB-8AA5-E40E3E293716}"/>
    <cellStyle name="Normal 57 2 2 2 6" xfId="32756" xr:uid="{AC05EE5C-B499-46C7-8EC4-6939EF32430C}"/>
    <cellStyle name="Normal 57 2 2 2 7" xfId="32757" xr:uid="{38D7C8C1-6AF2-4599-9018-7DB9114DA0AB}"/>
    <cellStyle name="Normal 57 2 2 2 8" xfId="32758" xr:uid="{68AB7A10-3CB7-40D7-B8D5-2EEF42F2D5A7}"/>
    <cellStyle name="Normal 57 2 2 2 9" xfId="32759" xr:uid="{AB87DD5F-A257-4A3C-B1D9-927909516251}"/>
    <cellStyle name="Normal 57 2 2 20" xfId="32760" xr:uid="{52795E55-3AB5-40E6-B582-BF668A5155F9}"/>
    <cellStyle name="Normal 57 2 2 21" xfId="32761" xr:uid="{F43C4AE0-D256-4142-BEE6-707EFEE8362E}"/>
    <cellStyle name="Normal 57 2 2 3" xfId="32762" xr:uid="{75C81FA1-C4F9-4C28-8349-EA5B45C4AD47}"/>
    <cellStyle name="Normal 57 2 2 4" xfId="32763" xr:uid="{99EC5ABC-14ED-4A9E-A25C-AA2841538E41}"/>
    <cellStyle name="Normal 57 2 2 5" xfId="32764" xr:uid="{86E6AD7F-8040-4B35-86AC-E13DB707D0F6}"/>
    <cellStyle name="Normal 57 2 2 6" xfId="32765" xr:uid="{F01EBB80-E804-4DB2-AC67-2DA99FAEF7AE}"/>
    <cellStyle name="Normal 57 2 2 7" xfId="32766" xr:uid="{6FF25DDC-864F-456A-8443-32AF9129800C}"/>
    <cellStyle name="Normal 57 2 2 8" xfId="32767" xr:uid="{C22C3DC0-6BB6-4B20-9E49-8A2074D3FB7F}"/>
    <cellStyle name="Normal 57 2 2 9" xfId="32768" xr:uid="{98B3F76B-8519-4481-A973-6EC54AF513BE}"/>
    <cellStyle name="Normal 57 2 20" xfId="32769" xr:uid="{1663F4E9-CF8C-4F6A-A19A-1F94AC307DAF}"/>
    <cellStyle name="Normal 57 2 21" xfId="32770" xr:uid="{AC72AD79-D31B-4A8D-A459-C041A865A490}"/>
    <cellStyle name="Normal 57 2 22" xfId="32771" xr:uid="{6059094C-5198-408C-A6D9-DE3EECADB8C7}"/>
    <cellStyle name="Normal 57 2 23" xfId="32772" xr:uid="{C3A9C94E-D829-435C-8001-371EDFA86441}"/>
    <cellStyle name="Normal 57 2 24" xfId="32773" xr:uid="{0E3E3906-F272-4D63-A7C3-1C30319ED07C}"/>
    <cellStyle name="Normal 57 2 25" xfId="42552" xr:uid="{D0311121-0E49-43BD-86A3-A27353A953B6}"/>
    <cellStyle name="Normal 57 2 3" xfId="32774" xr:uid="{CB63C8D5-57CB-40FD-9119-B4E9F30A3FA9}"/>
    <cellStyle name="Normal 57 2 4" xfId="32775" xr:uid="{22F57D00-7F13-42D2-AC9E-4B98CD3907A6}"/>
    <cellStyle name="Normal 57 2 5" xfId="32776" xr:uid="{7B7E647C-CCC3-4786-B540-BB07F8FE1DCF}"/>
    <cellStyle name="Normal 57 2 6" xfId="32777" xr:uid="{E595EDD0-136C-438C-8342-7957223B3D7E}"/>
    <cellStyle name="Normal 57 2 7" xfId="32778" xr:uid="{100A6754-467F-4D9A-8AE6-5CBBF24B4CC3}"/>
    <cellStyle name="Normal 57 2 8" xfId="32779" xr:uid="{4964CBA7-00BB-42A1-B872-435CFB51B060}"/>
    <cellStyle name="Normal 57 2 9" xfId="32780" xr:uid="{753EADB2-FC65-4733-9B28-7721A4484413}"/>
    <cellStyle name="Normal 57 20" xfId="32781" xr:uid="{8A22B61F-90C2-4249-8561-51BC5E3DDED4}"/>
    <cellStyle name="Normal 57 21" xfId="32782" xr:uid="{CDF2A6FC-A521-4B07-8712-7314C0F86917}"/>
    <cellStyle name="Normal 57 22" xfId="32783" xr:uid="{EACC480F-4310-4C66-8889-7D5C3EBFC404}"/>
    <cellStyle name="Normal 57 23" xfId="32784" xr:uid="{A2CE7D4C-8123-4961-9502-D9E812165C98}"/>
    <cellStyle name="Normal 57 24" xfId="32785" xr:uid="{4BF94CB1-5EF7-4636-A1BC-4AD7DFB8ACE2}"/>
    <cellStyle name="Normal 57 25" xfId="32786" xr:uid="{6F8C91EE-4839-4B69-A9A3-F17C18171A38}"/>
    <cellStyle name="Normal 57 26" xfId="32787" xr:uid="{EE0AE37C-C3E5-49BF-9F9E-8E453075F2D5}"/>
    <cellStyle name="Normal 57 27" xfId="32788" xr:uid="{ED3ABDAE-3B17-46B1-B4DA-6ECF5F068971}"/>
    <cellStyle name="Normal 57 28" xfId="32789" xr:uid="{00756D37-C546-450A-B2DC-1B5CC58963F4}"/>
    <cellStyle name="Normal 57 29" xfId="32790" xr:uid="{FFAC6696-AEA5-4D06-8E7D-20C719FBBEF6}"/>
    <cellStyle name="Normal 57 3" xfId="9499" xr:uid="{B97D70CD-D569-4E73-AB9A-C3900FFB1A03}"/>
    <cellStyle name="Normal 57 3 2" xfId="42553" xr:uid="{4A7167F6-174E-449B-BAF2-4D8148F3CB0E}"/>
    <cellStyle name="Normal 57 30" xfId="32791" xr:uid="{92E75288-2551-4322-A635-E11879C413DF}"/>
    <cellStyle name="Normal 57 31" xfId="9498" xr:uid="{CA8B0C3D-97ED-4E33-8D77-A3F3E64C6498}"/>
    <cellStyle name="Normal 57 32" xfId="4195" xr:uid="{331A9737-A4A4-4A7C-BCAC-8E519E9592F6}"/>
    <cellStyle name="Normal 57 33" xfId="1107" xr:uid="{125AADE1-C5A2-4A7F-9DCF-5D3EB88D0CFD}"/>
    <cellStyle name="Normal 57 4" xfId="32792" xr:uid="{75C4772B-287C-497E-830D-35E268D918D6}"/>
    <cellStyle name="Normal 57 4 2" xfId="42554" xr:uid="{EF32B90E-C655-4EE0-A950-A9F1B15988BD}"/>
    <cellStyle name="Normal 57 5" xfId="32793" xr:uid="{9C22C370-5AE2-4567-BDF1-B4609137EA5E}"/>
    <cellStyle name="Normal 57 6" xfId="32794" xr:uid="{C3A0F4BC-7BFA-48B6-99E3-FD6996C0A697}"/>
    <cellStyle name="Normal 57 7" xfId="32795" xr:uid="{C3F1375A-0A5B-4B2E-A8B5-988F7A59A005}"/>
    <cellStyle name="Normal 57 8" xfId="32796" xr:uid="{E24713C0-E85F-4D1B-8F7E-CEAE5AAEB323}"/>
    <cellStyle name="Normal 57 9" xfId="32797" xr:uid="{F3EEEE6F-ABBB-43F9-B1E3-EB6A4CDCF049}"/>
    <cellStyle name="Normal 58" xfId="542" xr:uid="{00000000-0005-0000-0000-00001E020000}"/>
    <cellStyle name="Normal 58 10" xfId="32798" xr:uid="{FB8839DD-B5DF-405E-85CE-CB47CD9D90B6}"/>
    <cellStyle name="Normal 58 10 2" xfId="42555" xr:uid="{563E01A6-40D1-48FB-AC67-70D8DFF95034}"/>
    <cellStyle name="Normal 58 11" xfId="32799" xr:uid="{01676115-04C7-4E01-BB80-EF97C05B2C3B}"/>
    <cellStyle name="Normal 58 11 2" xfId="42556" xr:uid="{3772AB51-AB4A-40DF-92EC-1F2B516D3D48}"/>
    <cellStyle name="Normal 58 12" xfId="32800" xr:uid="{37F8F1B9-480F-42C0-A23D-9F88BECD55F3}"/>
    <cellStyle name="Normal 58 13" xfId="32801" xr:uid="{01BB82F4-3F4A-4587-B82A-14981E8335B8}"/>
    <cellStyle name="Normal 58 14" xfId="32802" xr:uid="{1D948265-FA1F-422C-B0C4-1648582A97B3}"/>
    <cellStyle name="Normal 58 15" xfId="32803" xr:uid="{707921E5-BE0C-4B76-B8DA-11D19C13C48A}"/>
    <cellStyle name="Normal 58 16" xfId="32804" xr:uid="{80EB4CDC-0DBF-4759-9A8D-AB993B1459A3}"/>
    <cellStyle name="Normal 58 17" xfId="32805" xr:uid="{73E192A4-6EEA-4CE4-A0F3-6A142E828FE9}"/>
    <cellStyle name="Normal 58 18" xfId="32806" xr:uid="{72F4FEBB-4D17-4358-99A5-24AC159DD7EF}"/>
    <cellStyle name="Normal 58 19" xfId="32807" xr:uid="{51DBA20C-BB70-4B02-AF41-288A7245E3AD}"/>
    <cellStyle name="Normal 58 2" xfId="7299" xr:uid="{9C2BF38C-527F-4507-B343-F93013CA6104}"/>
    <cellStyle name="Normal 58 2 10" xfId="32808" xr:uid="{37BA44CD-41E1-4BCA-8DC8-23902112CAB0}"/>
    <cellStyle name="Normal 58 2 11" xfId="32809" xr:uid="{3AE0343B-0A1A-49B7-9791-0A2BAE75E847}"/>
    <cellStyle name="Normal 58 2 12" xfId="32810" xr:uid="{5CF205FC-12DA-4208-A32F-BD9EDBE04E9E}"/>
    <cellStyle name="Normal 58 2 13" xfId="32811" xr:uid="{F048C1FC-1D16-4447-BBB9-8C7594CA2EB1}"/>
    <cellStyle name="Normal 58 2 14" xfId="32812" xr:uid="{B2394D71-A16F-4BE3-9679-935C645331F9}"/>
    <cellStyle name="Normal 58 2 15" xfId="32813" xr:uid="{A65EF7D8-07AC-4AFE-9AE9-39A2C83F0389}"/>
    <cellStyle name="Normal 58 2 16" xfId="32814" xr:uid="{72BC385A-CD9C-459B-9CF9-1A69417339A9}"/>
    <cellStyle name="Normal 58 2 17" xfId="32815" xr:uid="{03AC03F6-3094-498C-8542-83CE40C90A02}"/>
    <cellStyle name="Normal 58 2 18" xfId="32816" xr:uid="{95015C5B-FD2B-48F4-B986-96D99395C086}"/>
    <cellStyle name="Normal 58 2 19" xfId="32817" xr:uid="{F2F22A95-77B7-4867-A776-8339981E6998}"/>
    <cellStyle name="Normal 58 2 2" xfId="9502" xr:uid="{C07F6795-4406-459D-A079-CEB9D9FF1181}"/>
    <cellStyle name="Normal 58 2 2 10" xfId="32818" xr:uid="{534F9A6C-E854-47D6-B7E3-DB73B727F450}"/>
    <cellStyle name="Normal 58 2 2 11" xfId="32819" xr:uid="{5E01608B-C578-4D7A-BAC6-59307AC17C8C}"/>
    <cellStyle name="Normal 58 2 2 12" xfId="32820" xr:uid="{8BBA7044-34C3-4EAC-83FA-0DC250FDE045}"/>
    <cellStyle name="Normal 58 2 2 13" xfId="32821" xr:uid="{7827C556-3C05-420D-B2C3-B6ED2E449273}"/>
    <cellStyle name="Normal 58 2 2 14" xfId="32822" xr:uid="{6EACC6C0-DE4A-462B-85AD-71D8B6767BE9}"/>
    <cellStyle name="Normal 58 2 2 15" xfId="32823" xr:uid="{37142782-7362-4C18-95E9-DC818FB7DE86}"/>
    <cellStyle name="Normal 58 2 2 16" xfId="32824" xr:uid="{1DC3D4B3-D4E6-404D-9DC5-574AB6A225B4}"/>
    <cellStyle name="Normal 58 2 2 17" xfId="32825" xr:uid="{A5604C3B-F740-4AC8-B189-BE5E8DA80860}"/>
    <cellStyle name="Normal 58 2 2 18" xfId="32826" xr:uid="{AADC6BF0-BD32-41E6-9A40-6B43741AB8E1}"/>
    <cellStyle name="Normal 58 2 2 19" xfId="32827" xr:uid="{A0AB1A9B-B995-44E6-A368-2D34F5AD2849}"/>
    <cellStyle name="Normal 58 2 2 2" xfId="32828" xr:uid="{20333D77-8C90-4B18-AD7C-3B4B6E91BDAF}"/>
    <cellStyle name="Normal 58 2 2 2 10" xfId="32829" xr:uid="{EDE154A8-DFD9-41F5-A088-8C1903B1C16A}"/>
    <cellStyle name="Normal 58 2 2 2 11" xfId="32830" xr:uid="{EFD3DA7E-8CB1-496E-A386-8208AFF5A996}"/>
    <cellStyle name="Normal 58 2 2 2 12" xfId="32831" xr:uid="{A1E691DD-5C93-4BF2-88FA-0CF2BDD7630D}"/>
    <cellStyle name="Normal 58 2 2 2 13" xfId="32832" xr:uid="{A5679236-F579-47CB-887B-87ECCA0C7B61}"/>
    <cellStyle name="Normal 58 2 2 2 14" xfId="32833" xr:uid="{17EF11B7-0E98-4C78-A0FC-8DB44302A01E}"/>
    <cellStyle name="Normal 58 2 2 2 15" xfId="32834" xr:uid="{951932DC-821B-4BF8-A371-86661349B640}"/>
    <cellStyle name="Normal 58 2 2 2 16" xfId="32835" xr:uid="{41905A7A-C6DB-4E70-96A9-8DBC62ADB39F}"/>
    <cellStyle name="Normal 58 2 2 2 17" xfId="32836" xr:uid="{EF614BFA-AC35-46A6-9A52-1F8CF931E358}"/>
    <cellStyle name="Normal 58 2 2 2 18" xfId="32837" xr:uid="{B96B4A74-EE51-4ED7-B97B-26D507DB21C3}"/>
    <cellStyle name="Normal 58 2 2 2 2" xfId="32838" xr:uid="{03674CCA-5B2D-4B8D-81F0-CF3E6649BA8A}"/>
    <cellStyle name="Normal 58 2 2 2 3" xfId="32839" xr:uid="{3BD90647-5527-46CD-B31D-BD0BB8759894}"/>
    <cellStyle name="Normal 58 2 2 2 4" xfId="32840" xr:uid="{8E79B691-C796-47F0-A614-C994258726CC}"/>
    <cellStyle name="Normal 58 2 2 2 5" xfId="32841" xr:uid="{41567F53-6B58-43C0-BB70-195C6E6C2AAD}"/>
    <cellStyle name="Normal 58 2 2 2 6" xfId="32842" xr:uid="{0786468A-4E98-42A0-859F-3817431E8E36}"/>
    <cellStyle name="Normal 58 2 2 2 7" xfId="32843" xr:uid="{6DDD9E0A-5B92-4FF6-AB39-AA6D91B6649E}"/>
    <cellStyle name="Normal 58 2 2 2 8" xfId="32844" xr:uid="{B6B4D9D2-D388-4F05-9289-E3916A9545B6}"/>
    <cellStyle name="Normal 58 2 2 2 9" xfId="32845" xr:uid="{5887F57A-133C-4A2E-A526-9B0FB57F4067}"/>
    <cellStyle name="Normal 58 2 2 20" xfId="32846" xr:uid="{3BA7C37E-4534-4441-B7A0-4EA0DF05963D}"/>
    <cellStyle name="Normal 58 2 2 21" xfId="32847" xr:uid="{6CCF9D96-BDAE-42E7-A997-16CA9B0BFE30}"/>
    <cellStyle name="Normal 58 2 2 3" xfId="32848" xr:uid="{45E833B1-FC5A-4531-BB32-CC4D08DC8A03}"/>
    <cellStyle name="Normal 58 2 2 4" xfId="32849" xr:uid="{7FBEB87B-59B3-41BA-8F20-5CB544BC5ECA}"/>
    <cellStyle name="Normal 58 2 2 5" xfId="32850" xr:uid="{5D98446C-6A5D-4CDD-BE34-75FBC862A785}"/>
    <cellStyle name="Normal 58 2 2 6" xfId="32851" xr:uid="{6977E228-9618-4BF1-BDB6-DB59822B34E6}"/>
    <cellStyle name="Normal 58 2 2 7" xfId="32852" xr:uid="{771032DC-EEB0-4033-A7F0-485AF0736C61}"/>
    <cellStyle name="Normal 58 2 2 8" xfId="32853" xr:uid="{BC35115C-DFC2-4816-BF2B-08DC6C484F6D}"/>
    <cellStyle name="Normal 58 2 2 9" xfId="32854" xr:uid="{F08B5324-67B2-4C49-82EA-DAD443641B44}"/>
    <cellStyle name="Normal 58 2 20" xfId="32855" xr:uid="{4E2B0240-2E9F-4554-A502-6733B544550F}"/>
    <cellStyle name="Normal 58 2 21" xfId="32856" xr:uid="{ACF35E30-B249-4974-A561-CD057AD25CAF}"/>
    <cellStyle name="Normal 58 2 22" xfId="32857" xr:uid="{97EB321D-44F8-4A96-9DD1-30261B088613}"/>
    <cellStyle name="Normal 58 2 23" xfId="32858" xr:uid="{B08F2D9A-3AF3-494B-9561-DA47908DC124}"/>
    <cellStyle name="Normal 58 2 24" xfId="32859" xr:uid="{75CB16E3-2A4E-4C2E-8127-B40DB46B679C}"/>
    <cellStyle name="Normal 58 2 25" xfId="32860" xr:uid="{5F4E7662-ECEE-41A8-946E-ACFA4AF25274}"/>
    <cellStyle name="Normal 58 2 26" xfId="42557" xr:uid="{196D611B-1F9F-4131-9483-E7DF31087715}"/>
    <cellStyle name="Normal 58 2 27" xfId="42558" xr:uid="{C2DCCDA8-8BEA-4682-A68E-89FE3B01B65B}"/>
    <cellStyle name="Normal 58 2 28" xfId="9501" xr:uid="{93A7FB61-2EC5-45E7-8429-45109273F479}"/>
    <cellStyle name="Normal 58 2 3" xfId="32861" xr:uid="{DC070E43-9E3B-4166-8DB3-4120A7CD27AE}"/>
    <cellStyle name="Normal 58 2 4" xfId="32862" xr:uid="{76323264-D67D-45F8-8C5A-FA3CF4DC177B}"/>
    <cellStyle name="Normal 58 2 4 2" xfId="32863" xr:uid="{8D6DC522-CFB6-4866-90E8-E7913CCBC23D}"/>
    <cellStyle name="Normal 58 2 5" xfId="32864" xr:uid="{4AC26402-8F73-4FC8-8A33-0E785C70877B}"/>
    <cellStyle name="Normal 58 2 6" xfId="32865" xr:uid="{D60A3C15-A05D-482B-B45A-B4F33628A567}"/>
    <cellStyle name="Normal 58 2 7" xfId="32866" xr:uid="{B336D110-21B8-4872-8E7B-968D146B0BB1}"/>
    <cellStyle name="Normal 58 2 8" xfId="32867" xr:uid="{BBD2039E-54CF-4BFA-8404-B63EC0FD43A8}"/>
    <cellStyle name="Normal 58 2 9" xfId="32868" xr:uid="{49F6FBAA-3EE2-4474-8DA7-5EEDFC2D7058}"/>
    <cellStyle name="Normal 58 20" xfId="32869" xr:uid="{2D03E859-4257-473E-815D-499B4C1A52D9}"/>
    <cellStyle name="Normal 58 21" xfId="32870" xr:uid="{3AB98E60-E8B7-471C-8AF1-5DDD37391857}"/>
    <cellStyle name="Normal 58 22" xfId="32871" xr:uid="{F2247223-05B7-43E6-B8A4-BBB576DB667F}"/>
    <cellStyle name="Normal 58 23" xfId="32872" xr:uid="{98767B4E-284D-46C0-8164-84857D3BC6C6}"/>
    <cellStyle name="Normal 58 24" xfId="32873" xr:uid="{2F1EC2ED-BD48-481E-A300-570B4F12FC45}"/>
    <cellStyle name="Normal 58 25" xfId="32874" xr:uid="{F0A1B778-AE06-4DCC-92A7-A422B95F4D9B}"/>
    <cellStyle name="Normal 58 26" xfId="32875" xr:uid="{AB7E6253-98D6-44B8-AD07-DEE6FA3052AB}"/>
    <cellStyle name="Normal 58 27" xfId="32876" xr:uid="{A38183F8-920A-4766-95D0-0B9BB01E82F2}"/>
    <cellStyle name="Normal 58 28" xfId="32877" xr:uid="{CC41F0EE-4508-4C10-8726-B5642EA289B3}"/>
    <cellStyle name="Normal 58 29" xfId="32878" xr:uid="{6F8FEF47-80C5-43C8-980B-F1C4F835957D}"/>
    <cellStyle name="Normal 58 3" xfId="9503" xr:uid="{F48AB3D4-4724-47CF-BDF9-E65F5F776A56}"/>
    <cellStyle name="Normal 58 3 10" xfId="32879" xr:uid="{255B4865-323F-4B79-B18C-E0C51AA5D84E}"/>
    <cellStyle name="Normal 58 3 11" xfId="32880" xr:uid="{C2601E3B-7981-4F4A-BA30-71C40985DB73}"/>
    <cellStyle name="Normal 58 3 12" xfId="32881" xr:uid="{AE97B166-AE4B-47FE-B02C-83AB471D6BD6}"/>
    <cellStyle name="Normal 58 3 13" xfId="32882" xr:uid="{33D59E95-9278-43A6-8C2C-133431566E37}"/>
    <cellStyle name="Normal 58 3 14" xfId="32883" xr:uid="{AC016D70-2AFB-4176-BD85-E4C51CDE1D94}"/>
    <cellStyle name="Normal 58 3 15" xfId="32884" xr:uid="{8DE8C25A-C3B4-4CF1-8920-49909988ECB0}"/>
    <cellStyle name="Normal 58 3 16" xfId="32885" xr:uid="{EA63CD94-F4C2-4A04-AF07-10E7CF5A23BC}"/>
    <cellStyle name="Normal 58 3 17" xfId="42559" xr:uid="{9405BDB4-5B42-4D8A-97AF-4D53A372071C}"/>
    <cellStyle name="Normal 58 3 18" xfId="42560" xr:uid="{402F8B9E-8DFF-4324-9ED7-4107E4FFF346}"/>
    <cellStyle name="Normal 58 3 2" xfId="9504" xr:uid="{1A2CC522-6422-4B95-9976-8DA1B722659E}"/>
    <cellStyle name="Normal 58 3 2 10" xfId="32886" xr:uid="{351FF382-7916-4FDD-80A3-7C6371B02507}"/>
    <cellStyle name="Normal 58 3 2 11" xfId="32887" xr:uid="{51E81271-44BB-436E-9BD5-4D78F791C1AF}"/>
    <cellStyle name="Normal 58 3 2 12" xfId="32888" xr:uid="{82FD5E39-BCF7-4EB5-AEDA-0E48B4CF30BB}"/>
    <cellStyle name="Normal 58 3 2 13" xfId="32889" xr:uid="{61CF79EC-A042-45B6-BF55-AEBADCD943C1}"/>
    <cellStyle name="Normal 58 3 2 14" xfId="32890" xr:uid="{824E7ACD-7EFA-45A7-B4CD-171492FC8F56}"/>
    <cellStyle name="Normal 58 3 2 15" xfId="32891" xr:uid="{40C1B88D-B47C-4D22-A826-6C4F9CD6B905}"/>
    <cellStyle name="Normal 58 3 2 2" xfId="32892" xr:uid="{BA6A1458-6A1F-4358-94E2-D29B94DA6A6E}"/>
    <cellStyle name="Normal 58 3 2 2 2" xfId="32893" xr:uid="{59F3900C-AEEA-42DC-85D8-01F2719D59EC}"/>
    <cellStyle name="Normal 58 3 2 3" xfId="32894" xr:uid="{571B57EE-4E72-4925-A43E-57A4CF3EC5E9}"/>
    <cellStyle name="Normal 58 3 2 4" xfId="32895" xr:uid="{64670C31-6488-42A4-A59D-3D3A25401DCE}"/>
    <cellStyle name="Normal 58 3 2 5" xfId="32896" xr:uid="{21E40BC0-85E0-4D48-BAB4-9683F53C3263}"/>
    <cellStyle name="Normal 58 3 2 6" xfId="32897" xr:uid="{E91F931C-B171-4647-8ADB-CC8B01658B19}"/>
    <cellStyle name="Normal 58 3 2 7" xfId="32898" xr:uid="{2320DE13-25F5-497A-BDD0-1C574158D13A}"/>
    <cellStyle name="Normal 58 3 2 8" xfId="32899" xr:uid="{A1F4E104-FDA4-4DEA-95D6-9D5867959705}"/>
    <cellStyle name="Normal 58 3 2 9" xfId="32900" xr:uid="{A393B8AE-FE5A-4A7D-A682-1362EFCDD734}"/>
    <cellStyle name="Normal 58 3 3" xfId="32901" xr:uid="{C0608674-4898-40E4-8DD3-70CE8E9F4706}"/>
    <cellStyle name="Normal 58 3 4" xfId="32902" xr:uid="{7E2D9501-728C-4712-A875-95874BEE8AB5}"/>
    <cellStyle name="Normal 58 3 4 2" xfId="32903" xr:uid="{DEAE1FA9-53AC-4208-8453-F6F4FAE0EC2B}"/>
    <cellStyle name="Normal 58 3 5" xfId="32904" xr:uid="{FF462C0D-850C-4D89-9C74-5F1FB6581DBC}"/>
    <cellStyle name="Normal 58 3 5 2" xfId="32905" xr:uid="{912EA4D8-C827-4E31-8204-8A36BB281A10}"/>
    <cellStyle name="Normal 58 3 6" xfId="32906" xr:uid="{E3CF0A3A-84C5-4CEC-93AA-B6EDC396DB22}"/>
    <cellStyle name="Normal 58 3 7" xfId="32907" xr:uid="{782D571D-9DFA-4451-B72F-84B311BCCBBD}"/>
    <cellStyle name="Normal 58 3 8" xfId="32908" xr:uid="{2A0C0FB7-EA32-4D60-B24D-638AB3A08BC3}"/>
    <cellStyle name="Normal 58 3 9" xfId="32909" xr:uid="{5E9F7C81-0D3D-4088-96AD-74BF7358D12E}"/>
    <cellStyle name="Normal 58 30" xfId="32910" xr:uid="{E3F631E7-0E05-4D10-884D-22AEF1C7FBC7}"/>
    <cellStyle name="Normal 58 31" xfId="42561" xr:uid="{643A0E96-CE29-4874-A79A-009DAE7B40D4}"/>
    <cellStyle name="Normal 58 32" xfId="9500" xr:uid="{7D3A2C36-5058-4F71-AD39-4444E98ECCFF}"/>
    <cellStyle name="Normal 58 33" xfId="4190" xr:uid="{5F82A82C-C1CE-4E3E-9E76-2166F4CF8922}"/>
    <cellStyle name="Normal 58 34" xfId="2332" xr:uid="{97F00793-AA4C-490C-98F0-CE943BCF3AA9}"/>
    <cellStyle name="Normal 58 4" xfId="543" xr:uid="{00000000-0005-0000-0000-00001F020000}"/>
    <cellStyle name="Normal 58 4 10" xfId="5551" xr:uid="{4E1C5FDC-F05C-4444-B9C5-80A9D8D42603}"/>
    <cellStyle name="Normal 58 4 10 2" xfId="32911" xr:uid="{F792170F-BE43-4617-A69F-8AE145C728E9}"/>
    <cellStyle name="Normal 58 4 11" xfId="32912" xr:uid="{A29EC8FD-7A52-4C8C-813A-232D45A7A1F7}"/>
    <cellStyle name="Normal 58 4 12" xfId="32913" xr:uid="{BC272FD2-6BA9-4F21-AB03-54DFB9B9D299}"/>
    <cellStyle name="Normal 58 4 13" xfId="32914" xr:uid="{31921B36-AFF4-4496-87C8-E0F1A6C8AB70}"/>
    <cellStyle name="Normal 58 4 14" xfId="32915" xr:uid="{4AF58323-94EE-4BE4-AF6F-9EFCFEFE6093}"/>
    <cellStyle name="Normal 58 4 15" xfId="32916" xr:uid="{E1FC5368-42FE-4656-9E98-1F22ABD0B62A}"/>
    <cellStyle name="Normal 58 4 16" xfId="41086" xr:uid="{21A1B03B-CD05-411B-8F26-1DD08054A6A3}"/>
    <cellStyle name="Normal 58 4 17" xfId="42562" xr:uid="{5E994C46-A7CC-4A43-9237-EA936EBB18AA}"/>
    <cellStyle name="Normal 58 4 18" xfId="45699" xr:uid="{C02C4025-2798-4A2D-A566-28E0BAE62B9F}"/>
    <cellStyle name="Normal 58 4 19" xfId="45886" xr:uid="{513AE2E8-F370-45BD-BD49-11DAE7AE8585}"/>
    <cellStyle name="Normal 58 4 2" xfId="544" xr:uid="{00000000-0005-0000-0000-000020020000}"/>
    <cellStyle name="Normal 58 4 2 10" xfId="46195" xr:uid="{9598708D-E35D-4577-97B2-39C2F7E14614}"/>
    <cellStyle name="Normal 58 4 2 11" xfId="3676" xr:uid="{A6C183FD-33EF-49F9-B12D-F66F51C5AC25}"/>
    <cellStyle name="Normal 58 4 2 12" xfId="52209" xr:uid="{B385B3B1-D555-4EDD-9A15-40CD7B4432CF}"/>
    <cellStyle name="Normal 58 4 2 13" xfId="52850" xr:uid="{B994CCAF-0520-4D38-AD54-5E4A3E004A19}"/>
    <cellStyle name="Normal 58 4 2 14" xfId="764" xr:uid="{C7BE1961-FFE6-4223-8BFF-71950FAD8253}"/>
    <cellStyle name="Normal 58 4 2 2" xfId="545" xr:uid="{00000000-0005-0000-0000-000021020000}"/>
    <cellStyle name="Normal 58 4 2 2 10" xfId="4308" xr:uid="{0C33BE8E-C35F-4F79-96A3-3A7F610709B6}"/>
    <cellStyle name="Normal 58 4 2 2 11" xfId="52210" xr:uid="{B7A5053C-AC10-4107-AF43-21D94D105730}"/>
    <cellStyle name="Normal 58 4 2 2 12" xfId="52851" xr:uid="{7A22971E-DBC3-4E71-BEA5-94DB100EE7D1}"/>
    <cellStyle name="Normal 58 4 2 2 13" xfId="787" xr:uid="{D89046E6-CC9C-416B-896F-D20518DA4B77}"/>
    <cellStyle name="Normal 58 4 2 2 2" xfId="874" xr:uid="{251CE012-EF09-43F2-B925-913219AE2D59}"/>
    <cellStyle name="Normal 58 4 2 2 2 2" xfId="2005" xr:uid="{6945FB5E-6139-41C3-96FA-E8386CAF14E2}"/>
    <cellStyle name="Normal 58 4 2 2 2 2 2" xfId="6967" xr:uid="{E73B1DD7-1A53-4280-888A-5606B550D211}"/>
    <cellStyle name="Normal 58 4 2 2 2 2 3" xfId="47595" xr:uid="{2D411455-531A-4CCB-A2BE-B9E7E237AB8B}"/>
    <cellStyle name="Normal 58 4 2 2 2 2 4" xfId="5006" xr:uid="{240C1E03-D837-46CF-8E07-5F29589028C6}"/>
    <cellStyle name="Normal 58 4 2 2 2 3" xfId="1419" xr:uid="{1D219FB4-78F3-4C26-A1F5-90C5FEA123FA}"/>
    <cellStyle name="Normal 58 4 2 2 2 3 2" xfId="6307" xr:uid="{B4C74D36-5FD9-4633-ABED-ED94B86E39AD}"/>
    <cellStyle name="Normal 58 4 2 2 2 3 3" xfId="46937" xr:uid="{822B2809-594F-4F52-8B17-0B4D3BC9105C}"/>
    <cellStyle name="Normal 58 4 2 2 2 3 4" xfId="5402" xr:uid="{85F97066-2376-4AED-BAC2-FFD8C282F551}"/>
    <cellStyle name="Normal 58 4 2 2 2 4" xfId="2976" xr:uid="{663B9F16-8CD0-46CD-9DEF-F1DE48F31B56}"/>
    <cellStyle name="Normal 58 4 2 2 2 4 2" xfId="48597" xr:uid="{FDCD9193-C566-4578-A2EB-2C74260F827B}"/>
    <cellStyle name="Normal 58 4 2 2 2 4 3" xfId="7971" xr:uid="{EE466CEF-F609-4140-9AAD-62A18125737A}"/>
    <cellStyle name="Normal 58 4 2 2 2 5" xfId="3310" xr:uid="{74BA36F2-38BF-424C-B1E6-607E3DD2D31D}"/>
    <cellStyle name="Normal 58 4 2 2 2 5 2" xfId="48934" xr:uid="{DCD6BC79-4671-4255-AECB-050F39A5524E}"/>
    <cellStyle name="Normal 58 4 2 2 2 5 3" xfId="8308" xr:uid="{83B26510-3D60-450C-BACA-89A0E202C528}"/>
    <cellStyle name="Normal 58 4 2 2 2 6" xfId="5796" xr:uid="{D86EBBAA-BCCE-4957-A290-916DACCD3C65}"/>
    <cellStyle name="Normal 58 4 2 2 2 7" xfId="46437" xr:uid="{60CEB615-219C-4B52-A695-F55E56B15566}"/>
    <cellStyle name="Normal 58 4 2 2 2 8" xfId="4471" xr:uid="{AE43BDC5-9E54-413A-AD68-63A4AE09D168}"/>
    <cellStyle name="Normal 58 4 2 2 3" xfId="1802" xr:uid="{C9482603-2EE8-48D8-A90C-9A850D52363E}"/>
    <cellStyle name="Normal 58 4 2 2 3 2" xfId="6757" xr:uid="{95A46E30-FAF6-4307-BDBD-E9D2BE672458}"/>
    <cellStyle name="Normal 58 4 2 2 3 3" xfId="47384" xr:uid="{1FFD5543-2664-49D9-AF63-3021309D3334}"/>
    <cellStyle name="Normal 58 4 2 2 3 4" xfId="4704" xr:uid="{CEBC2AA7-8933-40DA-A7D9-0D9283BBB90E}"/>
    <cellStyle name="Normal 58 4 2 2 4" xfId="1133" xr:uid="{1828FE20-E6DE-4D5D-9CDF-E1910554D6B5}"/>
    <cellStyle name="Normal 58 4 2 2 4 2" xfId="6062" xr:uid="{52EBE154-2681-414E-A588-187E70A4B892}"/>
    <cellStyle name="Normal 58 4 2 2 4 3" xfId="46698" xr:uid="{8BC8DB06-4845-42FA-9B53-4FB3BF1D6611}"/>
    <cellStyle name="Normal 58 4 2 2 4 4" xfId="4870" xr:uid="{D807398F-8DB3-4131-AAC1-86CE92553DCC}"/>
    <cellStyle name="Normal 58 4 2 2 5" xfId="2873" xr:uid="{910FF15D-D3C5-4684-A470-600DD35E4B6D}"/>
    <cellStyle name="Normal 58 4 2 2 5 2" xfId="7851" xr:uid="{436C4C02-2387-45CA-A079-C0D49E884428}"/>
    <cellStyle name="Normal 58 4 2 2 5 3" xfId="48477" xr:uid="{5537BF7D-384C-4D62-B35C-C7DFD2F9B6A5}"/>
    <cellStyle name="Normal 58 4 2 2 5 4" xfId="5266" xr:uid="{8BD041E7-F246-408D-BB89-192C7D716007}"/>
    <cellStyle name="Normal 58 4 2 2 6" xfId="3095" xr:uid="{25C0F178-B523-4948-9C04-9302B96C8547}"/>
    <cellStyle name="Normal 58 4 2 2 6 2" xfId="48718" xr:uid="{667E219F-0EB6-4B56-8236-A9677EB1A34D}"/>
    <cellStyle name="Normal 58 4 2 2 6 3" xfId="8092" xr:uid="{0ED1DB4F-04D7-42C1-A923-B116F81EC1DB}"/>
    <cellStyle name="Normal 58 4 2 2 7" xfId="5638" xr:uid="{BB5DFC8B-4720-4588-AA83-CA5F6715A796}"/>
    <cellStyle name="Normal 58 4 2 2 8" xfId="32917" xr:uid="{EE6EFC87-28C3-4447-8276-7EF04707A312}"/>
    <cellStyle name="Normal 58 4 2 2 9" xfId="46269" xr:uid="{92467A38-8400-4E9E-BFA1-C33A8441D2EA}"/>
    <cellStyle name="Normal 58 4 2 3" xfId="546" xr:uid="{00000000-0005-0000-0000-000022020000}"/>
    <cellStyle name="Normal 58 4 2 3 10" xfId="52211" xr:uid="{C3FB3BF6-BA86-4379-900F-9A1528DB8231}"/>
    <cellStyle name="Normal 58 4 2 3 11" xfId="52852" xr:uid="{BA3A9846-0C2E-45A8-B1AD-571A02E69D44}"/>
    <cellStyle name="Normal 58 4 2 3 12" xfId="811" xr:uid="{2AAF5B20-570C-4D82-B831-CCA733397A54}"/>
    <cellStyle name="Normal 58 4 2 3 2" xfId="899" xr:uid="{AAB1061C-D27D-46B4-9A9F-E4D8F61473B8}"/>
    <cellStyle name="Normal 58 4 2 3 2 2" xfId="2049" xr:uid="{F04DA2B9-4F94-4248-83A6-E789CD3CA5C0}"/>
    <cellStyle name="Normal 58 4 2 3 2 2 2" xfId="7011" xr:uid="{C0F329CF-71DB-4175-82DE-C72E492B3C52}"/>
    <cellStyle name="Normal 58 4 2 3 2 2 3" xfId="47639" xr:uid="{F8FE029E-DD34-45CE-B451-2656F2060673}"/>
    <cellStyle name="Normal 58 4 2 3 2 2 4" xfId="5448" xr:uid="{DC7F60CF-91BA-4920-B53A-68C2FAD9E56B}"/>
    <cellStyle name="Normal 58 4 2 3 2 3" xfId="1461" xr:uid="{3EA03E6F-571F-4D5F-AC03-CB0F70884533}"/>
    <cellStyle name="Normal 58 4 2 3 2 3 2" xfId="46982" xr:uid="{B180883A-B9B5-4591-A022-D5BE582E97C7}"/>
    <cellStyle name="Normal 58 4 2 3 2 3 3" xfId="6352" xr:uid="{4B394F24-1C22-4823-BB6F-8E2E7B518675}"/>
    <cellStyle name="Normal 58 4 2 3 2 4" xfId="3012" xr:uid="{A0500605-8DF6-4CC9-859A-8976AB7D9F01}"/>
    <cellStyle name="Normal 58 4 2 3 2 4 2" xfId="48633" xr:uid="{F6941EA8-A4DA-4CF1-8A6D-15D9FF7022AB}"/>
    <cellStyle name="Normal 58 4 2 3 2 4 3" xfId="8007" xr:uid="{C02F9528-AD40-4A09-944E-64D7D21ABA65}"/>
    <cellStyle name="Normal 58 4 2 3 2 5" xfId="3354" xr:uid="{F5F73D66-D321-4038-BCA3-FA200CFCE82A}"/>
    <cellStyle name="Normal 58 4 2 3 2 5 2" xfId="48978" xr:uid="{62EA84E4-5BC9-454E-A47B-D81897DD21D7}"/>
    <cellStyle name="Normal 58 4 2 3 2 5 3" xfId="8352" xr:uid="{002E614A-3B07-41CD-A972-377D8E1E85BA}"/>
    <cellStyle name="Normal 58 4 2 3 2 6" xfId="5842" xr:uid="{456CBB64-DC45-4BFB-934B-2E1E2F2B6657}"/>
    <cellStyle name="Normal 58 4 2 3 2 7" xfId="46483" xr:uid="{870EA556-EDF9-4DB3-84DB-6E4483CEF198}"/>
    <cellStyle name="Normal 58 4 2 3 2 8" xfId="5052" xr:uid="{DC7FF83D-2A5E-4D1C-8878-58DB78C9435F}"/>
    <cellStyle name="Normal 58 4 2 3 3" xfId="1839" xr:uid="{09FCADB0-12E5-4A09-9483-AA39581FB614}"/>
    <cellStyle name="Normal 58 4 2 3 3 2" xfId="6799" xr:uid="{EEDD16E7-35FF-4FF1-AC1B-B1C523A1C4A1}"/>
    <cellStyle name="Normal 58 4 2 3 3 3" xfId="47427" xr:uid="{E8D58716-6A35-4E99-B617-B8BC7CD1C3E1}"/>
    <cellStyle name="Normal 58 4 2 3 3 4" xfId="4913" xr:uid="{A90B9899-1A62-40E5-88EE-BEBB168EE80C}"/>
    <cellStyle name="Normal 58 4 2 3 4" xfId="1185" xr:uid="{EEEF7153-7B68-4B2E-B51E-C87A065958CC}"/>
    <cellStyle name="Normal 58 4 2 3 4 2" xfId="6110" xr:uid="{02A17E2C-0D3E-4DC1-8C94-271AF19FBBF2}"/>
    <cellStyle name="Normal 58 4 2 3 4 3" xfId="46747" xr:uid="{7C799DA2-4B60-414B-909B-839FBB8B389A}"/>
    <cellStyle name="Normal 58 4 2 3 4 4" xfId="5311" xr:uid="{EFC00D8B-4429-462B-8D0C-46CE777C33A0}"/>
    <cellStyle name="Normal 58 4 2 3 5" xfId="2900" xr:uid="{82E75F80-E24E-4732-AE6E-58074ECABED5}"/>
    <cellStyle name="Normal 58 4 2 3 5 2" xfId="48521" xr:uid="{DDA361F3-92CC-462F-879E-3E36B5CC54F7}"/>
    <cellStyle name="Normal 58 4 2 3 5 3" xfId="7895" xr:uid="{0C39A86F-D90C-4D0B-B020-AC64A7E411CA}"/>
    <cellStyle name="Normal 58 4 2 3 6" xfId="3138" xr:uid="{C72A05D3-E927-49C0-AAA8-1E7EE88589F9}"/>
    <cellStyle name="Normal 58 4 2 3 6 2" xfId="48761" xr:uid="{E10F80B5-5265-4B3D-A25B-467F9E6E667B}"/>
    <cellStyle name="Normal 58 4 2 3 6 3" xfId="8135" xr:uid="{FDAFF24E-94D8-4F81-BDD6-A777B9637B3E}"/>
    <cellStyle name="Normal 58 4 2 3 7" xfId="5704" xr:uid="{4C2891CA-511B-4C1C-A6BF-496A92CF9F26}"/>
    <cellStyle name="Normal 58 4 2 3 8" xfId="46344" xr:uid="{2F66ED0E-5967-41D6-974F-930F341BEA04}"/>
    <cellStyle name="Normal 58 4 2 3 9" xfId="4398" xr:uid="{32513CCA-1595-41ED-B94E-ADAA079C575F}"/>
    <cellStyle name="Normal 58 4 2 4" xfId="839" xr:uid="{FC0DF3A4-3EB0-4FC7-B154-24221137E61C}"/>
    <cellStyle name="Normal 58 4 2 4 2" xfId="1956" xr:uid="{7385946C-6703-4B64-9C54-6A5A1B522221}"/>
    <cellStyle name="Normal 58 4 2 4 2 2" xfId="6918" xr:uid="{CF623A93-36B9-4172-893B-DF733391979A}"/>
    <cellStyle name="Normal 58 4 2 4 2 3" xfId="47546" xr:uid="{30BC5434-08E8-45B1-9983-CEDEF160F297}"/>
    <cellStyle name="Normal 58 4 2 4 2 4" xfId="4949" xr:uid="{F4EC77C7-6E87-4B8F-8070-C201328CEF87}"/>
    <cellStyle name="Normal 58 4 2 4 3" xfId="1381" xr:uid="{7E69ED4C-6DF3-40CE-B113-2B903285516E}"/>
    <cellStyle name="Normal 58 4 2 4 3 2" xfId="6258" xr:uid="{621FBF13-19E2-4861-AC24-BF15233B45BB}"/>
    <cellStyle name="Normal 58 4 2 4 3 3" xfId="46888" xr:uid="{4C641F22-2EA6-442F-9100-8B179B2EFB2A}"/>
    <cellStyle name="Normal 58 4 2 4 3 4" xfId="5346" xr:uid="{F924CA31-2BEC-4236-8BBA-7AD1AFF84181}"/>
    <cellStyle name="Normal 58 4 2 4 4" xfId="2935" xr:uid="{09AAD852-1AB4-4AA6-9400-434A8B32C6EB}"/>
    <cellStyle name="Normal 58 4 2 4 4 2" xfId="48556" xr:uid="{4A685EE8-CDEE-4E8D-BC9C-7D55D7D97164}"/>
    <cellStyle name="Normal 58 4 2 4 4 3" xfId="7930" xr:uid="{55EBFA80-139E-4CAB-95A0-0F0E49274D8F}"/>
    <cellStyle name="Normal 58 4 2 4 5" xfId="3261" xr:uid="{5B68C7C3-0D1B-426A-A3C4-08CD06CF8771}"/>
    <cellStyle name="Normal 58 4 2 4 5 2" xfId="48885" xr:uid="{4C53A402-1CAE-4F53-902C-1C81ABD9104B}"/>
    <cellStyle name="Normal 58 4 2 4 5 3" xfId="8259" xr:uid="{BB68A055-3103-4F86-B483-17272984163E}"/>
    <cellStyle name="Normal 58 4 2 4 6" xfId="5739" xr:uid="{4EB1EA3E-51A9-4105-9CC7-7F7E2A57F139}"/>
    <cellStyle name="Normal 58 4 2 4 7" xfId="46379" xr:uid="{5EC0A640-3EEC-407E-9B11-618098B0A753}"/>
    <cellStyle name="Normal 58 4 2 4 8" xfId="4644" xr:uid="{0D949634-501C-4CCA-BB04-031FDB68C840}"/>
    <cellStyle name="Normal 58 4 2 5" xfId="1770" xr:uid="{1255566D-76AA-4DD0-97DA-1C568876E197}"/>
    <cellStyle name="Normal 58 4 2 5 2" xfId="6710" xr:uid="{5857128E-DA56-48B7-BBDF-2C1F330F2C09}"/>
    <cellStyle name="Normal 58 4 2 5 3" xfId="47337" xr:uid="{83EAFBE6-552B-45BC-9200-1BD7CF551DAF}"/>
    <cellStyle name="Normal 58 4 2 5 4" xfId="4818" xr:uid="{2A7A6CEB-496B-4A59-A034-CD7E50CC2EB2}"/>
    <cellStyle name="Normal 58 4 2 6" xfId="1093" xr:uid="{49B7CF1C-AEC9-43B3-A66F-9D7E5FFF0F8B}"/>
    <cellStyle name="Normal 58 4 2 6 2" xfId="6011" xr:uid="{F7EA63C9-6E37-4E51-9822-33C88E15698B}"/>
    <cellStyle name="Normal 58 4 2 6 3" xfId="46650" xr:uid="{666C9646-19A9-41A0-9510-BBA9D3EC706D}"/>
    <cellStyle name="Normal 58 4 2 6 4" xfId="5210" xr:uid="{9C842A53-148C-4DE3-B313-BAA2AC5D9868}"/>
    <cellStyle name="Normal 58 4 2 7" xfId="2838" xr:uid="{2C2F78CA-0202-4EDF-B616-718ECD5FB201}"/>
    <cellStyle name="Normal 58 4 2 7 2" xfId="48434" xr:uid="{61FFA27B-8971-4567-B1B5-0EF1F3B1F4B3}"/>
    <cellStyle name="Normal 58 4 2 7 3" xfId="7808" xr:uid="{96AA68A8-4BEA-4973-B074-0FC38CD3C16D}"/>
    <cellStyle name="Normal 58 4 2 8" xfId="3047" xr:uid="{5FF52859-B41A-42CC-88C7-E9B829AC7C3F}"/>
    <cellStyle name="Normal 58 4 2 8 2" xfId="48669" xr:uid="{AF6900A0-EF47-40CF-B186-28B99C60371E}"/>
    <cellStyle name="Normal 58 4 2 8 3" xfId="8043" xr:uid="{32A6EC3E-F4B8-46E9-ADDC-1D6D93A929DD}"/>
    <cellStyle name="Normal 58 4 2 9" xfId="5574" xr:uid="{E3A7C45A-8109-4691-A6A4-CD67836381AE}"/>
    <cellStyle name="Normal 58 4 20" xfId="46170" xr:uid="{E51C65B6-704A-4D3D-94AE-7ABEE115EE39}"/>
    <cellStyle name="Normal 58 4 21" xfId="3675" xr:uid="{95AC7E07-C793-42E6-8444-B594F58EB9C4}"/>
    <cellStyle name="Normal 58 4 22" xfId="52208" xr:uid="{4CF2FC89-BE46-4A70-8797-B2A39771E764}"/>
    <cellStyle name="Normal 58 4 23" xfId="52849" xr:uid="{263F80A2-C927-4180-8CAA-13C87A249D53}"/>
    <cellStyle name="Normal 58 4 24" xfId="747" xr:uid="{C1475008-A50A-4CF3-A074-48F04F748218}"/>
    <cellStyle name="Normal 58 4 3" xfId="547" xr:uid="{00000000-0005-0000-0000-000023020000}"/>
    <cellStyle name="Normal 58 4 3 10" xfId="4281" xr:uid="{1F8FD75F-9CA8-4798-BF87-6DB10C16583E}"/>
    <cellStyle name="Normal 58 4 3 11" xfId="52212" xr:uid="{DE086F0E-2F44-4358-A2DA-0C9CCC8FCC47}"/>
    <cellStyle name="Normal 58 4 3 12" xfId="52853" xr:uid="{E841D61B-8E61-4440-9D2F-5DF756019A9B}"/>
    <cellStyle name="Normal 58 4 3 13" xfId="770" xr:uid="{F544433E-4C6E-4814-91F6-1BC40AD85484}"/>
    <cellStyle name="Normal 58 4 3 2" xfId="850" xr:uid="{464F82C0-AE9D-46D0-BD4E-5A69A37505D0}"/>
    <cellStyle name="Normal 58 4 3 2 2" xfId="1982" xr:uid="{37267C3C-3363-4989-9A6C-A99AEF3B9458}"/>
    <cellStyle name="Normal 58 4 3 2 2 2" xfId="6944" xr:uid="{1EF5DADE-11B4-45E0-85D3-1051D03BBD47}"/>
    <cellStyle name="Normal 58 4 3 2 2 3" xfId="47572" xr:uid="{5BD9ADE1-7784-4FAD-93BD-E6E2D81ED640}"/>
    <cellStyle name="Normal 58 4 3 2 2 4" xfId="4980" xr:uid="{1440197D-B920-4836-9B2E-F9C49AA3709C}"/>
    <cellStyle name="Normal 58 4 3 2 3" xfId="1396" xr:uid="{AA009970-A3F7-405A-BA2B-D1B280682E9D}"/>
    <cellStyle name="Normal 58 4 3 2 3 2" xfId="6284" xr:uid="{F4D351A0-4744-4590-8E68-67745DFBF9B2}"/>
    <cellStyle name="Normal 58 4 3 2 3 3" xfId="46914" xr:uid="{8A2FED2D-750B-464F-85DD-B5106630BFDC}"/>
    <cellStyle name="Normal 58 4 3 2 3 4" xfId="5376" xr:uid="{A9EBF20F-A3F0-4B43-B912-29E4F03A6302}"/>
    <cellStyle name="Normal 58 4 3 2 4" xfId="2950" xr:uid="{B93890AA-5947-48E8-88B8-1E9FE8A25C60}"/>
    <cellStyle name="Normal 58 4 3 2 4 2" xfId="48571" xr:uid="{CAF48370-24C2-469E-8BCF-8AA053247EFC}"/>
    <cellStyle name="Normal 58 4 3 2 4 3" xfId="7945" xr:uid="{3FE22CC8-5B69-4AAB-90F6-76F6F42CD045}"/>
    <cellStyle name="Normal 58 4 3 2 5" xfId="3287" xr:uid="{CF31FD26-A4BA-4C0E-8E0D-7829DD8D7D0D}"/>
    <cellStyle name="Normal 58 4 3 2 5 2" xfId="48911" xr:uid="{51CBC510-E7AF-4C9C-A9E7-ACDDB549E9C2}"/>
    <cellStyle name="Normal 58 4 3 2 5 3" xfId="8285" xr:uid="{D4491F5E-DD49-4F72-B584-234376372714}"/>
    <cellStyle name="Normal 58 4 3 2 6" xfId="5770" xr:uid="{27F2995C-02D0-4AED-A544-B9CABB618E02}"/>
    <cellStyle name="Normal 58 4 3 2 7" xfId="46411" xr:uid="{C02511BE-EE90-4C41-B8B7-87801EB9CD30}"/>
    <cellStyle name="Normal 58 4 3 2 8" xfId="4443" xr:uid="{CD2D679F-6ABC-466E-A919-CFB4409169F9}"/>
    <cellStyle name="Normal 58 4 3 3" xfId="1779" xr:uid="{655CC8C3-0BBD-402D-A1E5-83E86DD5F428}"/>
    <cellStyle name="Normal 58 4 3 3 2" xfId="6734" xr:uid="{02B4561E-900A-4990-BE15-0B7A9484B222}"/>
    <cellStyle name="Normal 58 4 3 3 3" xfId="47361" xr:uid="{CB335096-024C-47DA-8149-6921E1C51F80}"/>
    <cellStyle name="Normal 58 4 3 3 4" xfId="4677" xr:uid="{B1B9B752-779C-4AC5-9F40-0A59A6CEBB4F}"/>
    <cellStyle name="Normal 58 4 3 4" xfId="1109" xr:uid="{9E9BFF8A-3680-4350-8944-47163A14AEEE}"/>
    <cellStyle name="Normal 58 4 3 4 2" xfId="6038" xr:uid="{D7F5167C-173E-4721-9F7D-C8A93B937E06}"/>
    <cellStyle name="Normal 58 4 3 4 3" xfId="46675" xr:uid="{24C5A668-A85D-4366-B542-4D7D05578651}"/>
    <cellStyle name="Normal 58 4 3 4 4" xfId="4845" xr:uid="{7F5F456C-2714-42E6-8E25-1E1BC93AEA1D}"/>
    <cellStyle name="Normal 58 4 3 5" xfId="2849" xr:uid="{AEF3C95E-C236-450C-8B8E-4EEF5B0FF884}"/>
    <cellStyle name="Normal 58 4 3 5 2" xfId="7825" xr:uid="{7AE319F4-5640-44C9-86EB-B2EA66C27CFC}"/>
    <cellStyle name="Normal 58 4 3 5 3" xfId="48451" xr:uid="{5D02B041-925D-4FEE-B92C-09AB58CE5033}"/>
    <cellStyle name="Normal 58 4 3 5 4" xfId="5240" xr:uid="{76E2B753-5278-432E-88F7-8862266892F7}"/>
    <cellStyle name="Normal 58 4 3 6" xfId="3072" xr:uid="{51064DEA-F685-43D1-9AE2-7F65EB78EBE2}"/>
    <cellStyle name="Normal 58 4 3 6 2" xfId="48695" xr:uid="{082BAD3E-B7B2-4E93-BA28-8BAE6F3522F0}"/>
    <cellStyle name="Normal 58 4 3 6 3" xfId="8069" xr:uid="{E164DEE9-51E5-429E-8D36-4FE3A60E3A14}"/>
    <cellStyle name="Normal 58 4 3 7" xfId="5611" xr:uid="{792D7857-72D4-4B48-B008-4F85B6C60142}"/>
    <cellStyle name="Normal 58 4 3 8" xfId="32918" xr:uid="{441C6CCD-9712-4F01-B628-4983A1D98075}"/>
    <cellStyle name="Normal 58 4 3 9" xfId="46241" xr:uid="{4EF26514-A039-4B76-947A-D04154AB142A}"/>
    <cellStyle name="Normal 58 4 4" xfId="821" xr:uid="{301BEC12-D825-4B24-97BC-983FE82A25F7}"/>
    <cellStyle name="Normal 58 4 4 10" xfId="4377" xr:uid="{701D3E00-32B1-4E95-8773-38D60E9CF486}"/>
    <cellStyle name="Normal 58 4 4 2" xfId="1438" xr:uid="{6A0304D6-3733-4744-8749-5D13D7D1AB3A}"/>
    <cellStyle name="Normal 58 4 4 2 2" xfId="2026" xr:uid="{84E318B5-D9EB-4A8A-B3BD-56A173C89C9A}"/>
    <cellStyle name="Normal 58 4 4 2 2 2" xfId="47616" xr:uid="{19596D77-679E-4AF2-8C22-1EF70E186392}"/>
    <cellStyle name="Normal 58 4 4 2 2 3" xfId="6988" xr:uid="{84F11AEB-B72E-4413-95F1-626C8B83F8BF}"/>
    <cellStyle name="Normal 58 4 4 2 3" xfId="3331" xr:uid="{B4B60FCE-EC63-4C63-96DA-6EC3B301A7BA}"/>
    <cellStyle name="Normal 58 4 4 2 3 2" xfId="48955" xr:uid="{BC09E209-CD03-46C4-AE2B-77B88FFC51ED}"/>
    <cellStyle name="Normal 58 4 4 2 3 3" xfId="8329" xr:uid="{0FABA45D-B8CB-4478-AF3D-CAC0BE2B446E}"/>
    <cellStyle name="Normal 58 4 4 2 4" xfId="6329" xr:uid="{962DC3DF-6C16-4E77-A35A-0FE14E6B23FA}"/>
    <cellStyle name="Normal 58 4 4 2 5" xfId="46959" xr:uid="{1F494434-5B45-4F05-A4CF-49A64980156F}"/>
    <cellStyle name="Normal 58 4 4 2 6" xfId="4929" xr:uid="{B7508A67-6D5A-42D9-9804-D6207AC274D5}"/>
    <cellStyle name="Normal 58 4 4 3" xfId="1816" xr:uid="{743D10BF-52A6-4653-9367-F435CFCAA5D0}"/>
    <cellStyle name="Normal 58 4 4 3 2" xfId="6776" xr:uid="{E16804EC-C9FB-4AAF-9DF2-5BC6EB9A9BE5}"/>
    <cellStyle name="Normal 58 4 4 3 3" xfId="47404" xr:uid="{7853E6FF-AD24-4A2E-847F-3F07E44C296E}"/>
    <cellStyle name="Normal 58 4 4 3 4" xfId="5326" xr:uid="{B9B04211-3964-4882-858D-35295F16AF9E}"/>
    <cellStyle name="Normal 58 4 4 4" xfId="1160" xr:uid="{7FDAB011-4C87-4674-96A6-5C3CF79CC1BC}"/>
    <cellStyle name="Normal 58 4 4 4 2" xfId="46724" xr:uid="{57CF8818-2DD1-4569-A1E9-4FDE7F4F080F}"/>
    <cellStyle name="Normal 58 4 4 4 3" xfId="6085" xr:uid="{B7491FEF-B043-4B02-A701-5BCF00174B72}"/>
    <cellStyle name="Normal 58 4 4 5" xfId="2915" xr:uid="{B345CE23-EA08-4C84-A36E-257323A86264}"/>
    <cellStyle name="Normal 58 4 4 5 2" xfId="48536" xr:uid="{295C8074-7877-422D-9301-2B28A6D4702C}"/>
    <cellStyle name="Normal 58 4 4 5 3" xfId="7910" xr:uid="{4A89EF32-47FB-481E-991F-BF2378CF7BEE}"/>
    <cellStyle name="Normal 58 4 4 6" xfId="3114" xr:uid="{455E615D-F8D6-4C99-9C5E-FC420CDA9C95}"/>
    <cellStyle name="Normal 58 4 4 6 2" xfId="48737" xr:uid="{64B608BC-CF5F-46A0-A0FE-5426CE262F7D}"/>
    <cellStyle name="Normal 58 4 4 6 3" xfId="8111" xr:uid="{AF7522F4-D224-4F45-9E66-FA1DDABA189B}"/>
    <cellStyle name="Normal 58 4 4 7" xfId="5719" xr:uid="{2E9E2F95-56DD-4DEF-8980-9EEA69A11BD0}"/>
    <cellStyle name="Normal 58 4 4 8" xfId="32919" xr:uid="{A1F2CE0D-E31E-4F92-83B9-3B7840A1FA52}"/>
    <cellStyle name="Normal 58 4 4 9" xfId="46359" xr:uid="{08BCF84B-7D1A-48CE-A1E7-7F4602C9FCB0}"/>
    <cellStyle name="Normal 58 4 5" xfId="1358" xr:uid="{98AD65C7-7155-4D98-B673-6AF8306A5056}"/>
    <cellStyle name="Normal 58 4 5 2" xfId="1933" xr:uid="{3889BE2E-3B59-4AC4-8C08-17DA5C364718}"/>
    <cellStyle name="Normal 58 4 5 2 2" xfId="47523" xr:uid="{EB44E41F-AE65-48AC-8996-17FF1C9BB103}"/>
    <cellStyle name="Normal 58 4 5 2 3" xfId="6895" xr:uid="{5270453A-93AF-4C5F-9735-09C43BA7A887}"/>
    <cellStyle name="Normal 58 4 5 3" xfId="3238" xr:uid="{13810188-CF54-4AEE-B4D1-CAD9FF8DE4C7}"/>
    <cellStyle name="Normal 58 4 5 3 2" xfId="48862" xr:uid="{4B2C1D28-6ECD-4B8B-A669-B0017033B6B7}"/>
    <cellStyle name="Normal 58 4 5 3 3" xfId="8236" xr:uid="{F03A4BE0-64E6-4FED-8FC7-235FC3A29B9F}"/>
    <cellStyle name="Normal 58 4 5 4" xfId="6235" xr:uid="{1BD0670C-1B3C-411C-9EAB-67B1BDEF78AE}"/>
    <cellStyle name="Normal 58 4 5 5" xfId="32920" xr:uid="{422E5D34-4D45-4A19-BE8A-BE4DD97C1BFD}"/>
    <cellStyle name="Normal 58 4 5 6" xfId="46865" xr:uid="{4E43DFA2-C386-4587-A56A-E7131AB0C470}"/>
    <cellStyle name="Normal 58 4 5 7" xfId="4624" xr:uid="{6069A886-5FC6-4A47-9435-A4741B7AB6F9}"/>
    <cellStyle name="Normal 58 4 6" xfId="1750" xr:uid="{BA2D21A2-EEAC-43E2-8C57-BB2B82E85418}"/>
    <cellStyle name="Normal 58 4 6 2" xfId="6690" xr:uid="{599A3312-44C0-4127-BDF2-4F8BEEECC7E0}"/>
    <cellStyle name="Normal 58 4 6 3" xfId="32921" xr:uid="{7814D88F-20D2-424E-B646-2641DA28A696}"/>
    <cellStyle name="Normal 58 4 6 4" xfId="47317" xr:uid="{D5004D67-F8BB-4C20-BB49-D1AEB25799E9}"/>
    <cellStyle name="Normal 58 4 6 5" xfId="4797" xr:uid="{83804290-4963-431B-8573-BE84A6994DFE}"/>
    <cellStyle name="Normal 58 4 7" xfId="1068" xr:uid="{26FE06C9-58E7-47A0-B214-B4EE24891615}"/>
    <cellStyle name="Normal 58 4 7 2" xfId="5987" xr:uid="{09AF464D-3F93-4A8E-9DBF-649F4736218A}"/>
    <cellStyle name="Normal 58 4 7 3" xfId="32922" xr:uid="{C929E496-D164-43CF-8F65-0DCC28DD665F}"/>
    <cellStyle name="Normal 58 4 7 4" xfId="46627" xr:uid="{5208671A-B496-483F-8422-5F06C777ECFC}"/>
    <cellStyle name="Normal 58 4 7 5" xfId="5190" xr:uid="{F029A88B-6600-4DA7-816C-42B191AF7389}"/>
    <cellStyle name="Normal 58 4 8" xfId="2818" xr:uid="{43BAA4A7-C108-48AF-B8A0-50B5A60D95D9}"/>
    <cellStyle name="Normal 58 4 8 2" xfId="32923" xr:uid="{EFA53EF7-C6F3-4994-9F0E-B5C74CE165BA}"/>
    <cellStyle name="Normal 58 4 8 3" xfId="48414" xr:uid="{A4733B1E-0C1E-4633-AA4F-318203F94AF3}"/>
    <cellStyle name="Normal 58 4 8 4" xfId="7788" xr:uid="{21451277-5908-4B10-A7AB-92D95FA84F46}"/>
    <cellStyle name="Normal 58 4 9" xfId="3028" xr:uid="{9BB8F823-B40C-49A6-B2A1-EC05EFF0E17C}"/>
    <cellStyle name="Normal 58 4 9 2" xfId="32924" xr:uid="{853C1F94-29CB-461D-BEAF-6F0B469E1368}"/>
    <cellStyle name="Normal 58 4 9 3" xfId="48650" xr:uid="{1ABA94A3-3C5B-4BDA-80A2-D02BA1AC6841}"/>
    <cellStyle name="Normal 58 4 9 4" xfId="8024" xr:uid="{57179C63-21D3-460B-8897-E6CAA9EC9F06}"/>
    <cellStyle name="Normal 58 5" xfId="9505" xr:uid="{E40AA7DC-48E3-4CCD-9A0B-83AF08847DF1}"/>
    <cellStyle name="Normal 58 5 2" xfId="42563" xr:uid="{255D832F-3DFA-4701-9ACD-D63DAC898345}"/>
    <cellStyle name="Normal 58 5 3" xfId="42564" xr:uid="{635210F7-18AA-40EF-B23C-543095C61DF7}"/>
    <cellStyle name="Normal 58 6" xfId="32925" xr:uid="{9C8C49EC-B564-4183-925F-169833E03AE5}"/>
    <cellStyle name="Normal 58 6 2" xfId="42565" xr:uid="{0390B4DD-6614-453D-8F98-45BDACA8678B}"/>
    <cellStyle name="Normal 58 6 3" xfId="42566" xr:uid="{4325A2B4-82E3-42E3-9146-BE4127A20BF9}"/>
    <cellStyle name="Normal 58 7" xfId="32926" xr:uid="{4F7C8A4B-EAF2-412F-8F9A-F9BF1EE9E022}"/>
    <cellStyle name="Normal 58 7 2" xfId="42567" xr:uid="{AF805434-3AD2-465C-A9C9-517EE372A1FF}"/>
    <cellStyle name="Normal 58 7 3" xfId="42568" xr:uid="{D6260A79-5417-4AF7-9EE0-AE5C57C5EF8C}"/>
    <cellStyle name="Normal 58 8" xfId="32927" xr:uid="{34B2F4E1-6411-47A9-9E3D-67B4DE42B939}"/>
    <cellStyle name="Normal 58 8 2" xfId="42569" xr:uid="{839D1CF1-3DBD-4E28-9D18-F62859739269}"/>
    <cellStyle name="Normal 58 9" xfId="32928" xr:uid="{AA836023-CE22-4DB2-93CE-C603E210E486}"/>
    <cellStyle name="Normal 58 9 2" xfId="42570" xr:uid="{FA9B0979-ACE3-4965-913D-A9FE18BD9548}"/>
    <cellStyle name="Normal 59" xfId="548" xr:uid="{00000000-0005-0000-0000-000024020000}"/>
    <cellStyle name="Normal 59 10" xfId="32929" xr:uid="{F4B1E9F4-82E3-4091-A26F-41873148AC96}"/>
    <cellStyle name="Normal 59 11" xfId="32930" xr:uid="{AC94D8EA-71E1-435F-BBB4-8C33C38F7663}"/>
    <cellStyle name="Normal 59 12" xfId="32931" xr:uid="{A4D05CE3-833D-4069-BAA3-6971EDA3C5A7}"/>
    <cellStyle name="Normal 59 13" xfId="32932" xr:uid="{9447D1CA-329C-40B5-97C5-3F94936584C3}"/>
    <cellStyle name="Normal 59 14" xfId="32933" xr:uid="{8B174B97-A37E-46CF-9E02-64EE2567ECB6}"/>
    <cellStyle name="Normal 59 15" xfId="32934" xr:uid="{92CB849C-D410-481C-A5CA-F7762ED4C4A6}"/>
    <cellStyle name="Normal 59 16" xfId="32935" xr:uid="{4F084583-4ACA-4F0E-8231-B2F216FA0553}"/>
    <cellStyle name="Normal 59 17" xfId="32936" xr:uid="{DD796B55-7312-4E0F-87E5-4E6CED745BD8}"/>
    <cellStyle name="Normal 59 18" xfId="32937" xr:uid="{303F1B0A-E2E4-487D-805A-743471818761}"/>
    <cellStyle name="Normal 59 19" xfId="32938" xr:uid="{705E6304-80CC-4080-A5EF-CFA0FC363D77}"/>
    <cellStyle name="Normal 59 2" xfId="7768" xr:uid="{DE90C3A2-3C9E-41C3-A163-1A8755F1C050}"/>
    <cellStyle name="Normal 59 2 10" xfId="32939" xr:uid="{14E6E342-0F6C-4CEC-8A4B-0C7B49181D44}"/>
    <cellStyle name="Normal 59 2 11" xfId="32940" xr:uid="{954600F9-5A25-4C44-9646-82E64C9A59F6}"/>
    <cellStyle name="Normal 59 2 12" xfId="32941" xr:uid="{5FB28471-04DA-46B4-BE43-B7F07913F064}"/>
    <cellStyle name="Normal 59 2 13" xfId="32942" xr:uid="{509C6B91-9C61-4BFE-B1DE-7585DA9AFB97}"/>
    <cellStyle name="Normal 59 2 14" xfId="32943" xr:uid="{00A962AE-AF41-4EA0-A893-18280E82CDC1}"/>
    <cellStyle name="Normal 59 2 15" xfId="32944" xr:uid="{5AC421CF-B84A-4D49-99BB-87DB10943000}"/>
    <cellStyle name="Normal 59 2 16" xfId="32945" xr:uid="{DB3808ED-D8FA-45AB-ACFE-B01BA7EC3CB1}"/>
    <cellStyle name="Normal 59 2 17" xfId="32946" xr:uid="{5CFE6374-D2D4-41AB-8F29-0DA0818B2B9C}"/>
    <cellStyle name="Normal 59 2 18" xfId="32947" xr:uid="{1E336FC3-B1F7-4B4E-A3A1-7A767B38C885}"/>
    <cellStyle name="Normal 59 2 19" xfId="32948" xr:uid="{40798C8B-A60C-441C-977E-8024C7DF10C1}"/>
    <cellStyle name="Normal 59 2 2" xfId="32949" xr:uid="{39127559-C0BE-4762-BBAD-BDF44FF4BAB6}"/>
    <cellStyle name="Normal 59 2 2 10" xfId="32950" xr:uid="{17C7BFD3-16B5-452D-8B37-BF5BDF083FCB}"/>
    <cellStyle name="Normal 59 2 2 11" xfId="32951" xr:uid="{FB0F48BB-8934-4D70-985B-38E3FD3F46A3}"/>
    <cellStyle name="Normal 59 2 2 12" xfId="32952" xr:uid="{7E592266-76BA-4A0E-A40F-68D49D683E6B}"/>
    <cellStyle name="Normal 59 2 2 13" xfId="32953" xr:uid="{88049F58-CA28-4C73-A891-134A6020CD8B}"/>
    <cellStyle name="Normal 59 2 2 14" xfId="32954" xr:uid="{55EC24D3-65ED-4A1E-99FC-1F8642029F3C}"/>
    <cellStyle name="Normal 59 2 2 15" xfId="32955" xr:uid="{8DA90B6B-7ED4-470E-82DE-4936765D03AF}"/>
    <cellStyle name="Normal 59 2 2 16" xfId="32956" xr:uid="{D39E7108-E29F-445B-B1C9-E4FA2C05723E}"/>
    <cellStyle name="Normal 59 2 2 17" xfId="32957" xr:uid="{727F39FF-30D8-44A1-92C5-8FCC705E4614}"/>
    <cellStyle name="Normal 59 2 2 18" xfId="32958" xr:uid="{CE69B96B-7A61-428D-92C6-AEACC678B492}"/>
    <cellStyle name="Normal 59 2 2 19" xfId="32959" xr:uid="{AF89C12F-218C-4E32-98D8-6D3F150882B2}"/>
    <cellStyle name="Normal 59 2 2 2" xfId="32960" xr:uid="{0CCD5894-24C4-4FC4-944A-6BDE7DB8865A}"/>
    <cellStyle name="Normal 59 2 2 2 10" xfId="32961" xr:uid="{61B4EAEA-5E8D-4245-A4C5-9342537E66FE}"/>
    <cellStyle name="Normal 59 2 2 2 11" xfId="32962" xr:uid="{A3039603-CB5F-4382-A380-C5881F8F6172}"/>
    <cellStyle name="Normal 59 2 2 2 12" xfId="32963" xr:uid="{14B54686-2BD9-414E-98C3-1A0BF4B345D4}"/>
    <cellStyle name="Normal 59 2 2 2 13" xfId="32964" xr:uid="{62D34E2C-FAFF-48DF-B73A-9B6E7E4A6025}"/>
    <cellStyle name="Normal 59 2 2 2 14" xfId="32965" xr:uid="{83BD45A0-202B-4ABD-8D63-BD9CA7859225}"/>
    <cellStyle name="Normal 59 2 2 2 15" xfId="32966" xr:uid="{272A60E6-18DB-4150-A856-F93C7717034A}"/>
    <cellStyle name="Normal 59 2 2 2 16" xfId="32967" xr:uid="{9B4E2CA4-EE2A-4F13-9A2D-EDFB913EC6DE}"/>
    <cellStyle name="Normal 59 2 2 2 17" xfId="32968" xr:uid="{2250A389-CA90-42CE-88EC-603197504372}"/>
    <cellStyle name="Normal 59 2 2 2 18" xfId="32969" xr:uid="{785CE4BC-03BD-4AEB-A675-22E1E02E1D76}"/>
    <cellStyle name="Normal 59 2 2 2 2" xfId="32970" xr:uid="{E22B95DD-9AE8-4F20-853E-C12E118FF01C}"/>
    <cellStyle name="Normal 59 2 2 2 2 2" xfId="32971" xr:uid="{DDC95303-1DD8-4F31-8279-2551EF55CD20}"/>
    <cellStyle name="Normal 59 2 2 2 3" xfId="32972" xr:uid="{D49499F1-71C4-4300-89B3-5F40AC6694FA}"/>
    <cellStyle name="Normal 59 2 2 2 4" xfId="32973" xr:uid="{7C1977DD-0064-487C-93B7-C70896865401}"/>
    <cellStyle name="Normal 59 2 2 2 5" xfId="32974" xr:uid="{8270EC93-C662-49E9-B595-68A74FBDB5C3}"/>
    <cellStyle name="Normal 59 2 2 2 6" xfId="32975" xr:uid="{735AC5C3-642E-4135-89BB-F1EA645A46AD}"/>
    <cellStyle name="Normal 59 2 2 2 7" xfId="32976" xr:uid="{FDB756FF-5E73-4CFC-B228-D5AB5ADDE1C8}"/>
    <cellStyle name="Normal 59 2 2 2 8" xfId="32977" xr:uid="{EB5B0B1E-7C6F-4666-B367-903787F27B5D}"/>
    <cellStyle name="Normal 59 2 2 2 9" xfId="32978" xr:uid="{EB290D0D-5570-458F-9646-C246434590B5}"/>
    <cellStyle name="Normal 59 2 2 20" xfId="32979" xr:uid="{FF1F96BD-200B-4B2E-81AE-9A38815060E3}"/>
    <cellStyle name="Normal 59 2 2 21" xfId="32980" xr:uid="{434ED4AE-A5BA-4163-B736-32FB3DAFE8BF}"/>
    <cellStyle name="Normal 59 2 2 3" xfId="32981" xr:uid="{04E747E3-F78C-4D16-94DF-E1D3B8F46000}"/>
    <cellStyle name="Normal 59 2 2 4" xfId="32982" xr:uid="{4772ACE4-0906-407E-8918-7AF9466A0E94}"/>
    <cellStyle name="Normal 59 2 2 5" xfId="32983" xr:uid="{34319D24-A267-4FEF-A803-BB1235D52A93}"/>
    <cellStyle name="Normal 59 2 2 6" xfId="32984" xr:uid="{B92E78BF-15A3-45A1-9104-5985896EB0CC}"/>
    <cellStyle name="Normal 59 2 2 7" xfId="32985" xr:uid="{7621E77F-8B54-4C78-8A43-988147D0F3E3}"/>
    <cellStyle name="Normal 59 2 2 8" xfId="32986" xr:uid="{D96D2BC0-DC75-4FE0-A9C9-E08E46DC0C6F}"/>
    <cellStyle name="Normal 59 2 2 9" xfId="32987" xr:uid="{21E45E5A-139C-4F90-A3D5-378E605FAF62}"/>
    <cellStyle name="Normal 59 2 20" xfId="32988" xr:uid="{5A0FD45B-4E9A-4726-A041-98910FE0857B}"/>
    <cellStyle name="Normal 59 2 21" xfId="32989" xr:uid="{5C38F013-8F4E-4B00-8C12-BD699F844218}"/>
    <cellStyle name="Normal 59 2 22" xfId="32990" xr:uid="{98A82361-3951-4ACF-86F6-E4CBD70CA925}"/>
    <cellStyle name="Normal 59 2 23" xfId="32991" xr:uid="{87FB6961-A3FB-494D-8AD0-03BE90F1B872}"/>
    <cellStyle name="Normal 59 2 24" xfId="32992" xr:uid="{A2E3886D-B935-476A-8124-AD6551384C20}"/>
    <cellStyle name="Normal 59 2 25" xfId="9507" xr:uid="{A343EBCD-8185-4B73-A428-31B3770A9F76}"/>
    <cellStyle name="Normal 59 2 3" xfId="32993" xr:uid="{97F0387E-9016-481D-A6CF-E5F5D658B315}"/>
    <cellStyle name="Normal 59 2 4" xfId="32994" xr:uid="{E974E89B-8FE8-4DB3-96B5-C3E5CD34A21B}"/>
    <cellStyle name="Normal 59 2 5" xfId="32995" xr:uid="{10BEB209-D23F-4003-92A8-4B51A7487AFD}"/>
    <cellStyle name="Normal 59 2 6" xfId="32996" xr:uid="{CF5BB4C3-04CD-4890-A1B4-062A8C1906A6}"/>
    <cellStyle name="Normal 59 2 7" xfId="32997" xr:uid="{AD5D853B-9094-40F5-8059-43E974E6DE5A}"/>
    <cellStyle name="Normal 59 2 8" xfId="32998" xr:uid="{089A2114-DA36-47C3-87D5-72E7CA2F3CE7}"/>
    <cellStyle name="Normal 59 2 9" xfId="32999" xr:uid="{C71BAD3A-445C-408D-800A-A0C4E67B1872}"/>
    <cellStyle name="Normal 59 20" xfId="33000" xr:uid="{06784109-8BC4-4642-BDFB-7288DDABC1B3}"/>
    <cellStyle name="Normal 59 21" xfId="33001" xr:uid="{606BCE74-7C39-42B2-BC65-217B90951625}"/>
    <cellStyle name="Normal 59 22" xfId="33002" xr:uid="{21D56CAB-1C44-4309-8CB3-52EFC259FB5A}"/>
    <cellStyle name="Normal 59 23" xfId="33003" xr:uid="{1AB21F74-11C8-496B-992E-21A9481BD78F}"/>
    <cellStyle name="Normal 59 24" xfId="33004" xr:uid="{5DFDB625-A622-4DEF-BE3B-FC4B50953F8E}"/>
    <cellStyle name="Normal 59 25" xfId="33005" xr:uid="{97B3D851-45B6-4DE7-9A89-8B08717A4CEE}"/>
    <cellStyle name="Normal 59 26" xfId="33006" xr:uid="{2178ED57-D182-46CF-A42A-BDE9C21E84C5}"/>
    <cellStyle name="Normal 59 27" xfId="33007" xr:uid="{4701EB34-B5D9-484F-A6F8-4327B99B1B77}"/>
    <cellStyle name="Normal 59 28" xfId="33008" xr:uid="{420FA396-7085-41EC-92CA-75308F017068}"/>
    <cellStyle name="Normal 59 29" xfId="33009" xr:uid="{D61358EA-208F-4A66-B64C-A3B3EFF0AA29}"/>
    <cellStyle name="Normal 59 3" xfId="33010" xr:uid="{23C1B4E2-4749-4E66-BF98-6B38778C4F74}"/>
    <cellStyle name="Normal 59 30" xfId="33011" xr:uid="{7DD44297-11D1-4FDC-97B6-22158D4FCFD2}"/>
    <cellStyle name="Normal 59 31" xfId="9506" xr:uid="{08746E53-F2D9-49E9-8ACE-117DACAEBB31}"/>
    <cellStyle name="Normal 59 32" xfId="48394" xr:uid="{DF677486-34BC-4185-BB5D-A78FE84FE84C}"/>
    <cellStyle name="Normal 59 33" xfId="4199" xr:uid="{A66747A2-D073-4F3C-9820-CA6E2598E15A}"/>
    <cellStyle name="Normal 59 34" xfId="2799" xr:uid="{72F85A2E-3E0A-4D3C-9B48-46C7C2228CE1}"/>
    <cellStyle name="Normal 59 4" xfId="33012" xr:uid="{AFB57531-D688-4349-940F-9A560BC6B584}"/>
    <cellStyle name="Normal 59 5" xfId="33013" xr:uid="{8B765970-A122-4000-A68A-A8C88C14CB11}"/>
    <cellStyle name="Normal 59 6" xfId="33014" xr:uid="{AACFA3D8-FD0E-43F8-8E20-BA77721D2DEE}"/>
    <cellStyle name="Normal 59 7" xfId="33015" xr:uid="{05CDF0E0-6A9E-44DF-92E6-D4708F8FEDD2}"/>
    <cellStyle name="Normal 59 8" xfId="33016" xr:uid="{C99C0848-7625-4D34-B2F6-DB6120A22208}"/>
    <cellStyle name="Normal 59 9" xfId="33017" xr:uid="{822B50AA-4079-42B1-BE1F-C3010E3BC72E}"/>
    <cellStyle name="Normal 6" xfId="549" xr:uid="{00000000-0005-0000-0000-000025020000}"/>
    <cellStyle name="Normal 6 10" xfId="2821" xr:uid="{3F23C1B1-3A65-4730-9EBD-53C471D0B5A3}"/>
    <cellStyle name="Normal 6 10 2" xfId="9508" xr:uid="{15C4BA53-DFA2-4BAB-B206-09318CCF8C25}"/>
    <cellStyle name="Normal 6 10 3" xfId="48417" xr:uid="{A5EDEBA9-C473-4490-A3E5-B3B27005C4B3}"/>
    <cellStyle name="Normal 6 10 4" xfId="7791" xr:uid="{971F142C-563F-4432-87E1-6C84B1E14B5E}"/>
    <cellStyle name="Normal 6 100" xfId="33018" xr:uid="{61C16E1E-8C36-407E-AACB-348862A8E71B}"/>
    <cellStyle name="Normal 6 101" xfId="33019" xr:uid="{7CB72B73-3B00-4953-BBD2-11F5CB5DB294}"/>
    <cellStyle name="Normal 6 102" xfId="33020" xr:uid="{07723F38-21DE-48D6-ABDA-59C6C376FCD1}"/>
    <cellStyle name="Normal 6 103" xfId="33021" xr:uid="{2B9898B0-D5AA-4F36-9122-4B9A4D8CF186}"/>
    <cellStyle name="Normal 6 104" xfId="33022" xr:uid="{ED3C4E74-70BD-48B7-AB7F-EFC9962C4FA0}"/>
    <cellStyle name="Normal 6 105" xfId="33023" xr:uid="{DC62B36D-2977-4AF7-9ECD-49F4B36951BF}"/>
    <cellStyle name="Normal 6 106" xfId="33024" xr:uid="{1D728241-A576-4FB7-B3C9-21AFD3B75AE2}"/>
    <cellStyle name="Normal 6 107" xfId="33025" xr:uid="{D0D77D2F-C089-43A9-970B-D34746914ABC}"/>
    <cellStyle name="Normal 6 108" xfId="33026" xr:uid="{C9DAAC3A-23FC-4A32-8766-6FA524345604}"/>
    <cellStyle name="Normal 6 109" xfId="33027" xr:uid="{04B61D97-04EF-412E-8D31-E8B174931F33}"/>
    <cellStyle name="Normal 6 11" xfId="3031" xr:uid="{294ADB17-16E0-4558-A15C-6E0AA61F6E1A}"/>
    <cellStyle name="Normal 6 11 2" xfId="9509" xr:uid="{DD7B651B-B839-4397-9827-A7F85C5DF4D9}"/>
    <cellStyle name="Normal 6 11 3" xfId="48653" xr:uid="{0C70CF1D-5C57-4505-84D4-B162B0847403}"/>
    <cellStyle name="Normal 6 11 4" xfId="8027" xr:uid="{EFFF453A-7AA1-4A15-AEDF-9EF97604BB9C}"/>
    <cellStyle name="Normal 6 110" xfId="33028" xr:uid="{A86AA610-68A1-4D21-B0FB-14CE12EC979A}"/>
    <cellStyle name="Normal 6 111" xfId="33029" xr:uid="{58ED9D57-3810-4019-953A-85A8310126A3}"/>
    <cellStyle name="Normal 6 112" xfId="33030" xr:uid="{1E1970F4-81E9-410D-8E02-1DCF06F5FCE2}"/>
    <cellStyle name="Normal 6 113" xfId="33031" xr:uid="{D62B4B23-351D-4CA9-8594-BD28838CCE6C}"/>
    <cellStyle name="Normal 6 114" xfId="33032" xr:uid="{F7608B8E-8674-4D7C-A44C-2393EB47FA1F}"/>
    <cellStyle name="Normal 6 115" xfId="33033" xr:uid="{1A6CB9A3-57D2-4508-BBCA-B6129A55E28E}"/>
    <cellStyle name="Normal 6 116" xfId="33034" xr:uid="{51DABD32-12FA-45F3-B3E6-C1262EA074F3}"/>
    <cellStyle name="Normal 6 117" xfId="33035" xr:uid="{80D52B53-8D68-4D71-B77F-AF4E5794F039}"/>
    <cellStyle name="Normal 6 118" xfId="33036" xr:uid="{20E6582A-2CA7-44F8-A583-4C2957B5EDA3}"/>
    <cellStyle name="Normal 6 119" xfId="33037" xr:uid="{287DE1CA-BE04-4059-8BD8-D752E6D5F7A2}"/>
    <cellStyle name="Normal 6 12" xfId="5554" xr:uid="{7A268CAA-FCE5-4A6C-A19D-E9F0CADA1A53}"/>
    <cellStyle name="Normal 6 12 2" xfId="9510" xr:uid="{7D5863D0-26C8-4B2F-BA0F-521E2F16BEFF}"/>
    <cellStyle name="Normal 6 120" xfId="33038" xr:uid="{3D218BA9-E141-49DF-B551-339E321C864C}"/>
    <cellStyle name="Normal 6 121" xfId="33039" xr:uid="{DC0851B4-47E7-4AD9-A006-225D3998B8B9}"/>
    <cellStyle name="Normal 6 122" xfId="33040" xr:uid="{278EC51E-93F9-43B0-A894-C795440E6A76}"/>
    <cellStyle name="Normal 6 123" xfId="33041" xr:uid="{9570709C-D126-47B0-96CB-AEDEBB524F55}"/>
    <cellStyle name="Normal 6 124" xfId="33042" xr:uid="{C57F5281-7B9D-486F-BB37-33C8DA987BEB}"/>
    <cellStyle name="Normal 6 125" xfId="33043" xr:uid="{F9A8E22A-FF3B-4FED-AA54-D42AFB6E0EDF}"/>
    <cellStyle name="Normal 6 126" xfId="33044" xr:uid="{A5D55A84-AB11-49B9-AFA0-1167C5780B78}"/>
    <cellStyle name="Normal 6 127" xfId="33045" xr:uid="{4FD51CC5-2CBC-4523-9E9F-D2A49C92C0AF}"/>
    <cellStyle name="Normal 6 128" xfId="33046" xr:uid="{E891B67D-F91D-4AE5-BA63-5DA6609DF5C4}"/>
    <cellStyle name="Normal 6 129" xfId="33047" xr:uid="{D4093C9D-B871-46E3-B700-44B75115C8C0}"/>
    <cellStyle name="Normal 6 13" xfId="9511" xr:uid="{CC439A13-9367-4C92-BB8C-C7787C4D98E7}"/>
    <cellStyle name="Normal 6 130" xfId="33048" xr:uid="{956B69F2-9C77-45F0-8061-88E7F1B72DE6}"/>
    <cellStyle name="Normal 6 131" xfId="33049" xr:uid="{008E7BCC-D0EC-4D99-BBCB-784F33CCE60D}"/>
    <cellStyle name="Normal 6 132" xfId="33050" xr:uid="{D0CFFC46-487D-46AB-80D2-6BFED9C0676F}"/>
    <cellStyle name="Normal 6 133" xfId="41087" xr:uid="{296CC0B2-8478-4E2D-B896-D26E85300BA5}"/>
    <cellStyle name="Normal 6 134" xfId="42571" xr:uid="{CB1FAE8C-491B-4C67-A764-A3AC772CC7BE}"/>
    <cellStyle name="Normal 6 135" xfId="45700" xr:uid="{E83E56AD-EF6D-4015-9315-A4B1BBCA9D5C}"/>
    <cellStyle name="Normal 6 136" xfId="45846" xr:uid="{2B32CAF2-8F19-4E7E-8835-7501D924EAF3}"/>
    <cellStyle name="Normal 6 137" xfId="998" xr:uid="{0151388F-EFA7-4ADA-A92D-76DBF19E027D}"/>
    <cellStyle name="Normal 6 137 2" xfId="1729" xr:uid="{9AC10B84-23E0-4B04-89BB-A09DF70581E9}"/>
    <cellStyle name="Normal 6 137 2 2" xfId="47294" xr:uid="{D1092884-AD9F-449A-B630-937943658323}"/>
    <cellStyle name="Normal 6 137 2 3" xfId="6667" xr:uid="{2F3CA367-1CDD-45D7-AA48-4F14E2D3EB1E}"/>
    <cellStyle name="Normal 6 137 3" xfId="46562" xr:uid="{68D52775-A535-48A3-BD70-548BCB76A68F}"/>
    <cellStyle name="Normal 6 137 4" xfId="5920" xr:uid="{BD4DF14D-FD07-4232-9B6C-AE0F072071AB}"/>
    <cellStyle name="Normal 6 138" xfId="45888" xr:uid="{1B56A60C-2E82-49A7-BECE-962EC8E63A7C}"/>
    <cellStyle name="Normal 6 139" xfId="46173" xr:uid="{8198DA3A-AEF5-4BA9-8862-43C3C5BDBE27}"/>
    <cellStyle name="Normal 6 14" xfId="9512" xr:uid="{BD2E90E1-B61C-4DE6-B0EB-349C61CC214D}"/>
    <cellStyle name="Normal 6 140" xfId="3677" xr:uid="{B418CAC2-FB1C-4FE9-84F0-DB170FED4623}"/>
    <cellStyle name="Normal 6 141" xfId="52213" xr:uid="{A3D2B4FD-3A7C-484D-81F7-DA3CA3837506}"/>
    <cellStyle name="Normal 6 142" xfId="750" xr:uid="{D3BDED51-CDF1-4F08-A7DD-48C6A2817476}"/>
    <cellStyle name="Normal 6 15" xfId="9513" xr:uid="{47C2B3B1-679C-4ACB-8ACF-05A9DBC807FA}"/>
    <cellStyle name="Normal 6 16" xfId="9514" xr:uid="{ACDF03AE-05D9-439E-B219-5EBC0BCB81A0}"/>
    <cellStyle name="Normal 6 17" xfId="33051" xr:uid="{EAFD1DFB-E7EC-4D4E-9295-7721C4A5F08A}"/>
    <cellStyle name="Normal 6 18" xfId="33052" xr:uid="{B9CCC8A7-0AAC-4278-8B1B-DEACC71DCBEC}"/>
    <cellStyle name="Normal 6 19" xfId="33053" xr:uid="{E56A133B-A002-49A8-9626-62C93B175D56}"/>
    <cellStyle name="Normal 6 19 2" xfId="33054" xr:uid="{8443413E-F6F2-4620-848C-DBB161187297}"/>
    <cellStyle name="Normal 6 2" xfId="550" xr:uid="{00000000-0005-0000-0000-000026020000}"/>
    <cellStyle name="Normal 6 2 10" xfId="46192" xr:uid="{BC5BF383-1213-412B-850B-1BBBF078F22D}"/>
    <cellStyle name="Normal 6 2 11" xfId="3678" xr:uid="{CA75178B-046A-4A58-B2FE-C82D68017401}"/>
    <cellStyle name="Normal 6 2 12" xfId="52214" xr:uid="{35BDDFDE-5179-4B02-BA79-956937946134}"/>
    <cellStyle name="Normal 6 2 13" xfId="52854" xr:uid="{8A07BACD-A249-48A2-A05C-125B6700DCAA}"/>
    <cellStyle name="Normal 6 2 14" xfId="761" xr:uid="{7F5B07DE-288C-4F68-8188-BAD0028B9890}"/>
    <cellStyle name="Normal 6 2 2" xfId="551" xr:uid="{00000000-0005-0000-0000-000027020000}"/>
    <cellStyle name="Normal 6 2 2 10" xfId="4305" xr:uid="{2592AE3C-FB45-4B2B-B3BF-67877D8148CA}"/>
    <cellStyle name="Normal 6 2 2 11" xfId="52215" xr:uid="{96375902-AA23-40C5-AC84-7074A57B0279}"/>
    <cellStyle name="Normal 6 2 2 12" xfId="52855" xr:uid="{0BFEF99E-46E6-4BAA-857D-7FA481E77BD3}"/>
    <cellStyle name="Normal 6 2 2 13" xfId="784" xr:uid="{F7735815-B254-4973-90B7-07DF106FFDCB}"/>
    <cellStyle name="Normal 6 2 2 2" xfId="552" xr:uid="{00000000-0005-0000-0000-000028020000}"/>
    <cellStyle name="Normal 6 2 2 2 10" xfId="52856" xr:uid="{4772FCBE-2E09-4F5E-A5D2-6FC1F57B9B3C}"/>
    <cellStyle name="Normal 6 2 2 2 11" xfId="814" xr:uid="{F1C84787-206B-4D55-92AD-DF7BCB17DB5C}"/>
    <cellStyle name="Normal 6 2 2 2 2" xfId="902" xr:uid="{515D2C9F-B39F-4E44-8477-3AFAB56BDACF}"/>
    <cellStyle name="Normal 6 2 2 2 2 2" xfId="2002" xr:uid="{82DAA69B-F5FA-4C93-967D-23EE39CD0789}"/>
    <cellStyle name="Normal 6 2 2 2 2 2 2" xfId="6964" xr:uid="{57B06B93-164D-489A-A861-C58C52D14625}"/>
    <cellStyle name="Normal 6 2 2 2 2 2 3" xfId="47592" xr:uid="{CC91DDAC-F5BF-4DBE-B41A-6E914A2DCED1}"/>
    <cellStyle name="Normal 6 2 2 2 2 2 4" xfId="5451" xr:uid="{70A52881-9AB6-43E1-BB9D-3A1A37DE9F2A}"/>
    <cellStyle name="Normal 6 2 2 2 2 3" xfId="3015" xr:uid="{3BFB46DE-7DF3-433D-8520-2CAD1D0C9205}"/>
    <cellStyle name="Normal 6 2 2 2 2 3 2" xfId="48636" xr:uid="{31830442-0FCF-4BB1-945E-7F8303A7FBAA}"/>
    <cellStyle name="Normal 6 2 2 2 2 3 3" xfId="8010" xr:uid="{745393C5-DBB2-458E-8CDC-8D856BD66F4F}"/>
    <cellStyle name="Normal 6 2 2 2 2 4" xfId="5845" xr:uid="{F162321E-37F4-413F-91E6-E863ECBF7D73}"/>
    <cellStyle name="Normal 6 2 2 2 2 5" xfId="46486" xr:uid="{769D3715-05BF-4EDE-A859-F0605DCA1346}"/>
    <cellStyle name="Normal 6 2 2 2 2 6" xfId="5055" xr:uid="{7919FADF-0CB5-4BE6-A99C-989A13FE235F}"/>
    <cellStyle name="Normal 6 2 2 2 3" xfId="1416" xr:uid="{94CCEB97-08DA-48AC-84AE-085D396CEDAB}"/>
    <cellStyle name="Normal 6 2 2 2 3 2" xfId="6304" xr:uid="{13685579-0544-4ED4-BBCA-9B95C57F972D}"/>
    <cellStyle name="Normal 6 2 2 2 3 3" xfId="46934" xr:uid="{3ECA26DD-273C-4064-929C-A0DAC5F00E92}"/>
    <cellStyle name="Normal 6 2 2 2 3 4" xfId="4916" xr:uid="{18818672-A491-4A5A-B0A0-0CD7928BBCC4}"/>
    <cellStyle name="Normal 6 2 2 2 4" xfId="2903" xr:uid="{447C5F25-8E8F-4062-A8BC-A65DD3FDCE0E}"/>
    <cellStyle name="Normal 6 2 2 2 4 2" xfId="7898" xr:uid="{40653A49-8CF2-45D0-83AC-8F7385319351}"/>
    <cellStyle name="Normal 6 2 2 2 4 3" xfId="48524" xr:uid="{FE87272B-73CD-45D8-8659-2DDB0F277D25}"/>
    <cellStyle name="Normal 6 2 2 2 4 4" xfId="5314" xr:uid="{2C517403-3239-4F7B-BE00-7DC75CB3C72F}"/>
    <cellStyle name="Normal 6 2 2 2 5" xfId="3307" xr:uid="{8D6B2894-70E3-4A54-9660-41FFBC956310}"/>
    <cellStyle name="Normal 6 2 2 2 5 2" xfId="48931" xr:uid="{A8AA1593-A47A-4F73-ADA6-ED1EE8D98B76}"/>
    <cellStyle name="Normal 6 2 2 2 5 3" xfId="8305" xr:uid="{8788BDA7-F5FC-4B06-A048-847775A5DFB1}"/>
    <cellStyle name="Normal 6 2 2 2 6" xfId="5707" xr:uid="{8C25AA7F-DC4E-497C-B9B6-59030669842C}"/>
    <cellStyle name="Normal 6 2 2 2 7" xfId="46347" xr:uid="{8362721B-D472-4D26-9DBE-51086D656849}"/>
    <cellStyle name="Normal 6 2 2 2 8" xfId="4468" xr:uid="{843BA5A4-B2FE-4E86-A943-ED6B601BBF93}"/>
    <cellStyle name="Normal 6 2 2 2 9" xfId="52216" xr:uid="{DE3F6A76-AA4C-4587-945E-6B2F1CBBD3A3}"/>
    <cellStyle name="Normal 6 2 2 3" xfId="871" xr:uid="{B3DF419C-927C-418A-BED8-51A036B710CF}"/>
    <cellStyle name="Normal 6 2 2 3 2" xfId="1799" xr:uid="{9E2F30CC-0F8F-432C-9186-FE11DBC0739A}"/>
    <cellStyle name="Normal 6 2 2 3 2 2" xfId="6754" xr:uid="{8B062DA5-7DFF-40AC-8B1D-744DF44311BC}"/>
    <cellStyle name="Normal 6 2 2 3 2 3" xfId="47381" xr:uid="{18DA86E8-D7D2-42B9-AF84-0C68382D0ECA}"/>
    <cellStyle name="Normal 6 2 2 3 2 4" xfId="5003" xr:uid="{B87CD9E4-6CEC-4CB2-9542-B5692894BF50}"/>
    <cellStyle name="Normal 6 2 2 3 3" xfId="2973" xr:uid="{95F5AE46-FEB9-489F-9CF8-CAD06C3D2A78}"/>
    <cellStyle name="Normal 6 2 2 3 3 2" xfId="7968" xr:uid="{484414E2-A378-4541-9C18-C2A04A04960F}"/>
    <cellStyle name="Normal 6 2 2 3 3 3" xfId="48594" xr:uid="{2F59F5DE-7C7E-48CB-9ED5-58ABEAB4FE3A}"/>
    <cellStyle name="Normal 6 2 2 3 3 4" xfId="5399" xr:uid="{EB84F856-144E-431A-9A0F-8FA02B883E71}"/>
    <cellStyle name="Normal 6 2 2 3 4" xfId="5793" xr:uid="{441ABE39-F197-4EB6-9F6E-0DF1D0269401}"/>
    <cellStyle name="Normal 6 2 2 3 5" xfId="46434" xr:uid="{7E9A9F01-4893-468F-BF20-362DBB029CA4}"/>
    <cellStyle name="Normal 6 2 2 3 6" xfId="4701" xr:uid="{37FC35D8-A5C3-445E-A881-D2E073B36CA0}"/>
    <cellStyle name="Normal 6 2 2 4" xfId="1130" xr:uid="{6551127E-78FD-4FFB-A406-F4A300D1DD56}"/>
    <cellStyle name="Normal 6 2 2 4 2" xfId="6059" xr:uid="{049512BC-FD15-4356-8CA7-062C5008B330}"/>
    <cellStyle name="Normal 6 2 2 4 3" xfId="46695" xr:uid="{9C391983-580D-496C-BA63-78526A5B70BB}"/>
    <cellStyle name="Normal 6 2 2 4 4" xfId="4867" xr:uid="{DDCCA27E-8358-4A83-AFA8-CE99CC44FC70}"/>
    <cellStyle name="Normal 6 2 2 5" xfId="2870" xr:uid="{F3A06162-EECB-4EEA-94CE-F285F493E657}"/>
    <cellStyle name="Normal 6 2 2 5 2" xfId="7848" xr:uid="{DF808980-804F-4C4B-98BF-1AE9C93A43B1}"/>
    <cellStyle name="Normal 6 2 2 5 3" xfId="48474" xr:uid="{CB15E496-1D0E-42FC-97EB-7B9FE252F8FB}"/>
    <cellStyle name="Normal 6 2 2 5 4" xfId="5263" xr:uid="{44BED887-45F6-4E24-B9BD-C88920DEA4DD}"/>
    <cellStyle name="Normal 6 2 2 6" xfId="3092" xr:uid="{A87F7F8A-4D4D-4093-BFD3-A392BDBFAFD2}"/>
    <cellStyle name="Normal 6 2 2 6 2" xfId="48715" xr:uid="{63549FEE-AA6D-4F8B-BB91-EEBFAEA937B9}"/>
    <cellStyle name="Normal 6 2 2 6 3" xfId="8089" xr:uid="{ACFA7C79-98F6-4AF9-8D7D-6405456DE7D9}"/>
    <cellStyle name="Normal 6 2 2 7" xfId="5635" xr:uid="{39FC22C0-9DD4-4806-B5D0-D3AAADF60ABC}"/>
    <cellStyle name="Normal 6 2 2 8" xfId="9515" xr:uid="{24E27A6C-96F2-4926-B0FE-43567AE0909C}"/>
    <cellStyle name="Normal 6 2 2 9" xfId="46266" xr:uid="{3064146D-53BC-4813-BD97-B02156F2242A}"/>
    <cellStyle name="Normal 6 2 3" xfId="553" xr:uid="{00000000-0005-0000-0000-000029020000}"/>
    <cellStyle name="Normal 6 2 3 10" xfId="4395" xr:uid="{10E42727-DF35-44BA-8178-7AA5C319953F}"/>
    <cellStyle name="Normal 6 2 3 11" xfId="52217" xr:uid="{3EBE7629-9D87-4925-A1E5-377EAF467925}"/>
    <cellStyle name="Normal 6 2 3 12" xfId="52857" xr:uid="{E2255CB3-9928-45AA-8A01-C827214CF4B0}"/>
    <cellStyle name="Normal 6 2 3 13" xfId="810" xr:uid="{4227F043-0D07-4BFA-AEE5-5DA963A34D67}"/>
    <cellStyle name="Normal 6 2 3 2" xfId="898" xr:uid="{855C3A6E-E578-41EE-9F0D-7663E1D3A93E}"/>
    <cellStyle name="Normal 6 2 3 2 2" xfId="2046" xr:uid="{44B6454E-3FA5-476C-AEFB-40A5FDF3CDA9}"/>
    <cellStyle name="Normal 6 2 3 2 2 2" xfId="7008" xr:uid="{D53242ED-129A-45F3-98EA-594F7EC8D5E4}"/>
    <cellStyle name="Normal 6 2 3 2 2 3" xfId="47636" xr:uid="{77D08E2E-9380-4E97-898B-208DA7D9E646}"/>
    <cellStyle name="Normal 6 2 3 2 2 4" xfId="5447" xr:uid="{B7CADFCF-E49F-454E-AA8A-6CA5ECBB75A8}"/>
    <cellStyle name="Normal 6 2 3 2 3" xfId="1458" xr:uid="{5424FFD5-AEE0-4061-A650-BC47B682A882}"/>
    <cellStyle name="Normal 6 2 3 2 3 2" xfId="46979" xr:uid="{D4C8E38D-689F-467E-8488-DA62F7AB9F5B}"/>
    <cellStyle name="Normal 6 2 3 2 3 3" xfId="6349" xr:uid="{EE842746-DA41-40E7-8CDC-1DCE13D75858}"/>
    <cellStyle name="Normal 6 2 3 2 4" xfId="3011" xr:uid="{FD3B832A-F1B6-4D1C-99BE-789AB62FEEB5}"/>
    <cellStyle name="Normal 6 2 3 2 4 2" xfId="48632" xr:uid="{CD17C380-94EF-454E-8ECC-136FD4FA4378}"/>
    <cellStyle name="Normal 6 2 3 2 4 3" xfId="8006" xr:uid="{F05EBA7A-65F1-493E-A0CF-5E43BAB17157}"/>
    <cellStyle name="Normal 6 2 3 2 5" xfId="3351" xr:uid="{908BDDB1-6D68-4843-8EC5-673B42740F83}"/>
    <cellStyle name="Normal 6 2 3 2 5 2" xfId="48975" xr:uid="{0324C331-27CE-4731-B60E-52D09EB1FEF3}"/>
    <cellStyle name="Normal 6 2 3 2 5 3" xfId="8349" xr:uid="{73087CA6-5D0D-43A0-A41F-57123735438C}"/>
    <cellStyle name="Normal 6 2 3 2 6" xfId="5841" xr:uid="{8D7333BD-9009-47D6-8B50-8E90B2DFEA02}"/>
    <cellStyle name="Normal 6 2 3 2 7" xfId="46482" xr:uid="{4C338707-7BFF-42D8-86DF-5980116522F0}"/>
    <cellStyle name="Normal 6 2 3 2 8" xfId="5051" xr:uid="{353F697B-8768-45CE-A955-18F1DD9BE3F6}"/>
    <cellStyle name="Normal 6 2 3 3" xfId="1836" xr:uid="{799D88A5-1402-46C6-B17D-030BD1021CA5}"/>
    <cellStyle name="Normal 6 2 3 3 2" xfId="6796" xr:uid="{1A2C47ED-6AC0-4027-9856-23B50B2D0829}"/>
    <cellStyle name="Normal 6 2 3 3 3" xfId="47424" xr:uid="{75C36D8E-88C7-4DB8-A571-EE4DD0AEBA36}"/>
    <cellStyle name="Normal 6 2 3 3 4" xfId="4912" xr:uid="{556734B6-B2CA-44EF-969D-EB377AEA0603}"/>
    <cellStyle name="Normal 6 2 3 4" xfId="1182" xr:uid="{F9FF09F4-AC0F-4D11-B3C3-4869F15CD4A9}"/>
    <cellStyle name="Normal 6 2 3 4 2" xfId="6107" xr:uid="{DD27D1CE-2DB0-493B-8D20-088DBE38778F}"/>
    <cellStyle name="Normal 6 2 3 4 3" xfId="46744" xr:uid="{30917D74-BDD9-44A9-99FE-63A0F5440AED}"/>
    <cellStyle name="Normal 6 2 3 4 4" xfId="5310" xr:uid="{AEE85E29-D1B1-4604-8954-F65819D9434B}"/>
    <cellStyle name="Normal 6 2 3 5" xfId="2899" xr:uid="{D62CD867-7579-4B38-A3CA-5CD1F6E10770}"/>
    <cellStyle name="Normal 6 2 3 5 2" xfId="48520" xr:uid="{88B8D666-2DE7-426B-A28C-CEE001E0234A}"/>
    <cellStyle name="Normal 6 2 3 5 3" xfId="7894" xr:uid="{DC7A76D8-DC5F-4A1E-8BEA-9EFC301B1407}"/>
    <cellStyle name="Normal 6 2 3 6" xfId="3135" xr:uid="{A90B514B-76FB-4C68-97CA-1B04D0D77680}"/>
    <cellStyle name="Normal 6 2 3 6 2" xfId="48758" xr:uid="{565257BE-6CC9-40AC-8564-8EECFE298FDF}"/>
    <cellStyle name="Normal 6 2 3 6 3" xfId="8132" xr:uid="{3ABB20CF-36D1-4926-98AD-829C79F2A409}"/>
    <cellStyle name="Normal 6 2 3 7" xfId="5703" xr:uid="{2FF3706C-470D-4CD1-A8F3-4F6915D0B8B1}"/>
    <cellStyle name="Normal 6 2 3 8" xfId="33055" xr:uid="{0E8A811A-6D2C-48EB-898E-66DAB5C6578C}"/>
    <cellStyle name="Normal 6 2 3 9" xfId="46343" xr:uid="{7391112D-AFC4-4CCF-A1EA-F9076128E572}"/>
    <cellStyle name="Normal 6 2 4" xfId="836" xr:uid="{47A43385-ADB0-49F4-B370-41CB9FD93924}"/>
    <cellStyle name="Normal 6 2 4 2" xfId="1953" xr:uid="{02232B98-4675-48AB-9EC0-CAEFA61CDDF6}"/>
    <cellStyle name="Normal 6 2 4 2 2" xfId="6915" xr:uid="{BE36C6C5-AB07-43BD-8E7D-388668CC02F4}"/>
    <cellStyle name="Normal 6 2 4 2 3" xfId="47543" xr:uid="{29BB37BE-46A1-4A3F-914F-5739ADD9A041}"/>
    <cellStyle name="Normal 6 2 4 2 4" xfId="4946" xr:uid="{36371DEF-3918-4D5C-8DEE-F2AE4A25C56E}"/>
    <cellStyle name="Normal 6 2 4 3" xfId="1378" xr:uid="{E45437F6-B125-4402-BECE-DFC57EA4BA9A}"/>
    <cellStyle name="Normal 6 2 4 3 2" xfId="6255" xr:uid="{D4CA5AEE-867F-4C1C-8F4A-6C9AE52272E9}"/>
    <cellStyle name="Normal 6 2 4 3 3" xfId="46885" xr:uid="{889541F0-E874-4428-999E-3FC8F7EFB903}"/>
    <cellStyle name="Normal 6 2 4 3 4" xfId="5343" xr:uid="{4698510A-343A-4149-A75F-0AA23E0EE913}"/>
    <cellStyle name="Normal 6 2 4 4" xfId="2932" xr:uid="{459298CF-FF65-47F5-BE33-9F03B8D70425}"/>
    <cellStyle name="Normal 6 2 4 4 2" xfId="48553" xr:uid="{0BF58ECC-CB80-4362-9ABB-11EDE32C53BC}"/>
    <cellStyle name="Normal 6 2 4 4 3" xfId="7927" xr:uid="{B5B140C0-7FC0-4E9C-92C7-E54E3AAC4FE1}"/>
    <cellStyle name="Normal 6 2 4 5" xfId="3258" xr:uid="{5D68D06E-1BDB-4025-A12A-B48F1FBECEE7}"/>
    <cellStyle name="Normal 6 2 4 5 2" xfId="48882" xr:uid="{4543F30D-F21D-47BD-B289-C10D41CDA166}"/>
    <cellStyle name="Normal 6 2 4 5 3" xfId="8256" xr:uid="{5240A722-83A1-4444-9DB1-18E4CA156F5F}"/>
    <cellStyle name="Normal 6 2 4 6" xfId="5736" xr:uid="{00401069-A4A1-4A2C-8CB2-A31571015A18}"/>
    <cellStyle name="Normal 6 2 4 7" xfId="33056" xr:uid="{BC29B9F8-F4D1-41EA-9D78-F97A321030C5}"/>
    <cellStyle name="Normal 6 2 4 8" xfId="46376" xr:uid="{158A54F3-81CB-420E-A1D2-9FCF961B179A}"/>
    <cellStyle name="Normal 6 2 4 9" xfId="4641" xr:uid="{57D2AEAC-F3C1-44EC-A39A-A92117D8564D}"/>
    <cellStyle name="Normal 6 2 5" xfId="1767" xr:uid="{9783C0E2-538D-4FDD-BB8C-70B5D75BDDCC}"/>
    <cellStyle name="Normal 6 2 5 2" xfId="6707" xr:uid="{5F4AE4D9-750A-4D18-9E1C-E5E6B01092BD}"/>
    <cellStyle name="Normal 6 2 5 3" xfId="47334" xr:uid="{08F5DEE8-6D75-4C24-887D-8007ACDF0556}"/>
    <cellStyle name="Normal 6 2 5 4" xfId="4815" xr:uid="{0002E934-8FA2-442C-A23A-D6309A016C96}"/>
    <cellStyle name="Normal 6 2 6" xfId="1090" xr:uid="{D41AB0FE-E67B-4C3B-A249-72E5EBCAF267}"/>
    <cellStyle name="Normal 6 2 6 2" xfId="6008" xr:uid="{29D1D7EC-0603-492C-A2F9-11B52845D8F9}"/>
    <cellStyle name="Normal 6 2 6 3" xfId="46647" xr:uid="{E3BDECFC-D40F-45B1-8347-8DB1D2E0FFBD}"/>
    <cellStyle name="Normal 6 2 6 4" xfId="5207" xr:uid="{9B468448-A83C-4F67-A9A2-0186011026F5}"/>
    <cellStyle name="Normal 6 2 7" xfId="2835" xr:uid="{4BB97230-8087-4CDF-AA03-9AC9C9859480}"/>
    <cellStyle name="Normal 6 2 7 2" xfId="48431" xr:uid="{E053815C-93CF-446D-A95B-84437235DD38}"/>
    <cellStyle name="Normal 6 2 7 3" xfId="7805" xr:uid="{4D749ECE-D2CA-4056-B9BA-18B118B644B6}"/>
    <cellStyle name="Normal 6 2 8" xfId="3044" xr:uid="{61A0472B-FDC3-4960-A235-3C48841EF218}"/>
    <cellStyle name="Normal 6 2 8 2" xfId="48666" xr:uid="{075253B8-6462-4FDD-B53C-359894F4A783}"/>
    <cellStyle name="Normal 6 2 8 3" xfId="8040" xr:uid="{1BB78DDA-CF4A-4FB6-8A3C-3B4DA73A2D0C}"/>
    <cellStyle name="Normal 6 2 9" xfId="5571" xr:uid="{E5467C63-2D34-47F6-930E-B0F7D123D581}"/>
    <cellStyle name="Normal 6 20" xfId="33057" xr:uid="{D5109E83-333B-48FB-8D0D-259C1FAE282C}"/>
    <cellStyle name="Normal 6 21" xfId="33058" xr:uid="{F23ACDDB-2F55-4364-B3A5-767913745CF8}"/>
    <cellStyle name="Normal 6 22" xfId="33059" xr:uid="{EA4289AE-0158-4A3B-A501-4832E8FA43E7}"/>
    <cellStyle name="Normal 6 23" xfId="33060" xr:uid="{FE45F307-BA76-4A57-9C3B-8EABAFEDD933}"/>
    <cellStyle name="Normal 6 24" xfId="33061" xr:uid="{33A6BBBD-F997-4AF8-9EAA-EBC99DF6903F}"/>
    <cellStyle name="Normal 6 25" xfId="33062" xr:uid="{18A10D51-B81A-4DDC-8CA9-562A132B6808}"/>
    <cellStyle name="Normal 6 26" xfId="33063" xr:uid="{83440785-E284-4730-9D96-3B9010348EC6}"/>
    <cellStyle name="Normal 6 27" xfId="33064" xr:uid="{43F7E88C-1FEA-4D41-BC79-857A9D26CFA2}"/>
    <cellStyle name="Normal 6 28" xfId="33065" xr:uid="{0C69F019-6D2E-4E73-B455-BC6CAE1B61FB}"/>
    <cellStyle name="Normal 6 29" xfId="33066" xr:uid="{1F9DF036-2208-4A65-B30B-DB812774904B}"/>
    <cellStyle name="Normal 6 3" xfId="554" xr:uid="{00000000-0005-0000-0000-00002A020000}"/>
    <cellStyle name="Normal 6 3 10" xfId="52218" xr:uid="{5435007A-80C6-4F45-8CD4-3F757A9B6FC6}"/>
    <cellStyle name="Normal 6 3 11" xfId="52858" xr:uid="{030B7C58-2E37-4E2A-91DA-2EE9AD1758FC}"/>
    <cellStyle name="Normal 6 3 12" xfId="773" xr:uid="{0986D137-6ACB-4812-A58E-90D037142AFA}"/>
    <cellStyle name="Normal 6 3 2" xfId="853" xr:uid="{D5938FDB-1449-4C37-A864-0591018EDE81}"/>
    <cellStyle name="Normal 6 3 2 2" xfId="1985" xr:uid="{9D1998A7-6AAF-4829-AF47-5A3EF410B6C4}"/>
    <cellStyle name="Normal 6 3 2 2 2" xfId="6947" xr:uid="{AB8A7086-6635-41EE-8C9C-93F180783604}"/>
    <cellStyle name="Normal 6 3 2 2 3" xfId="47575" xr:uid="{4A17AA53-D9DD-45C9-B007-EAA4B40AFF15}"/>
    <cellStyle name="Normal 6 3 2 2 4" xfId="4983" xr:uid="{40192D70-B021-46C8-8482-FA4AFA32D008}"/>
    <cellStyle name="Normal 6 3 2 3" xfId="1399" xr:uid="{E36D5276-D34D-4B63-9D97-9CFCA2FD1AD9}"/>
    <cellStyle name="Normal 6 3 2 3 2" xfId="6287" xr:uid="{4FA10CAC-E217-4124-81AE-27B5047C8CAD}"/>
    <cellStyle name="Normal 6 3 2 3 3" xfId="46917" xr:uid="{A2A823D6-FDCA-4557-A961-84483F0F13A3}"/>
    <cellStyle name="Normal 6 3 2 3 4" xfId="5379" xr:uid="{9741521B-1236-48A7-BDEB-26C91CE3CD81}"/>
    <cellStyle name="Normal 6 3 2 4" xfId="2953" xr:uid="{6C00B466-F4CE-4C16-BF17-AFAA5EF2E839}"/>
    <cellStyle name="Normal 6 3 2 4 2" xfId="48574" xr:uid="{635A9E69-2CC6-41F2-9D2F-58D70C2AD464}"/>
    <cellStyle name="Normal 6 3 2 4 3" xfId="7948" xr:uid="{40E29CF9-7F5F-4B38-BF0E-420614231079}"/>
    <cellStyle name="Normal 6 3 2 5" xfId="3290" xr:uid="{18B31CAA-2EB5-4378-9B6B-EE4D35C24ACF}"/>
    <cellStyle name="Normal 6 3 2 5 2" xfId="48914" xr:uid="{4E72C54C-EE79-4807-8C91-31FD2C49308F}"/>
    <cellStyle name="Normal 6 3 2 5 3" xfId="8288" xr:uid="{3F220DA1-05A4-4B1C-9C82-93042A251E60}"/>
    <cellStyle name="Normal 6 3 2 6" xfId="5773" xr:uid="{81074D1C-A9B8-46BF-B64C-390FA02585C5}"/>
    <cellStyle name="Normal 6 3 2 7" xfId="33067" xr:uid="{D8BC4FDE-036C-463D-8395-8053F9699C40}"/>
    <cellStyle name="Normal 6 3 2 8" xfId="46414" xr:uid="{10F41BBB-AB1C-4E14-A46A-BD297A723882}"/>
    <cellStyle name="Normal 6 3 2 9" xfId="4446" xr:uid="{0A2C6762-2BCC-42E6-8312-00A31175699B}"/>
    <cellStyle name="Normal 6 3 3" xfId="1782" xr:uid="{3941C146-89F1-48BA-B963-D96DECA026AB}"/>
    <cellStyle name="Normal 6 3 3 2" xfId="6737" xr:uid="{223C7044-D881-413F-BAB8-3BE169761DCF}"/>
    <cellStyle name="Normal 6 3 3 3" xfId="33068" xr:uid="{B0AB7E01-D3C9-4662-AE2F-11C9172FE776}"/>
    <cellStyle name="Normal 6 3 3 4" xfId="47364" xr:uid="{944ECC74-25A8-41F4-A176-AAA8A6DF3BAE}"/>
    <cellStyle name="Normal 6 3 3 5" xfId="4680" xr:uid="{167772C5-C757-4887-80C7-CBFBE8F04AED}"/>
    <cellStyle name="Normal 6 3 4" xfId="1112" xr:uid="{39342121-254E-47EA-BB56-76114FE0D93C}"/>
    <cellStyle name="Normal 6 3 4 2" xfId="6041" xr:uid="{AB20500E-EFBF-4AC5-8D8F-61BE2AA95036}"/>
    <cellStyle name="Normal 6 3 4 3" xfId="46678" xr:uid="{14F2A61F-B40C-4BAE-8B55-227145BE42FC}"/>
    <cellStyle name="Normal 6 3 4 4" xfId="4848" xr:uid="{F21C287A-F325-42AF-816F-D9822BDEFEC6}"/>
    <cellStyle name="Normal 6 3 5" xfId="2852" xr:uid="{1BFEB715-D3FD-4306-BF51-87CA9A7E1266}"/>
    <cellStyle name="Normal 6 3 5 2" xfId="7828" xr:uid="{440FF230-EB7B-491D-A89A-3183F6F8986B}"/>
    <cellStyle name="Normal 6 3 5 3" xfId="48454" xr:uid="{8993AB84-ED8C-4F9E-8F02-68C3D7458772}"/>
    <cellStyle name="Normal 6 3 5 4" xfId="5243" xr:uid="{B0D9BA91-2EE0-439E-8CA7-F52403E04761}"/>
    <cellStyle name="Normal 6 3 6" xfId="3075" xr:uid="{E08FD469-1E91-4696-820E-DDA1D5F91090}"/>
    <cellStyle name="Normal 6 3 6 2" xfId="48698" xr:uid="{40E3B9E1-409B-49BE-88A4-3C432328B5C5}"/>
    <cellStyle name="Normal 6 3 6 3" xfId="8072" xr:uid="{09C796A7-811A-4F09-B28A-6B9C3BFFE221}"/>
    <cellStyle name="Normal 6 3 7" xfId="5614" xr:uid="{ECD781A0-3358-43AD-9B38-D4A9BF26C64D}"/>
    <cellStyle name="Normal 6 3 8" xfId="46244" xr:uid="{9EDBB6DD-06EA-41D7-81BC-B3B531036193}"/>
    <cellStyle name="Normal 6 3 9" xfId="3970" xr:uid="{57B111A3-DA77-4691-A0E0-5B9B8C240621}"/>
    <cellStyle name="Normal 6 30" xfId="33069" xr:uid="{9DB6A33B-DC1D-44DB-BFC7-CC8EACAA13F7}"/>
    <cellStyle name="Normal 6 31" xfId="33070" xr:uid="{28685462-2024-4462-9229-E0CE809C0C36}"/>
    <cellStyle name="Normal 6 32" xfId="33071" xr:uid="{C7DF0E9D-3DBF-4545-8A4A-4AB1D1E7D60C}"/>
    <cellStyle name="Normal 6 33" xfId="33072" xr:uid="{06F80C45-CB30-4917-862C-269426223700}"/>
    <cellStyle name="Normal 6 34" xfId="33073" xr:uid="{AAF0E39B-F14A-43DD-9771-14165F2FB98D}"/>
    <cellStyle name="Normal 6 35" xfId="33074" xr:uid="{1CA47926-097A-4633-8A00-F87425625394}"/>
    <cellStyle name="Normal 6 36" xfId="33075" xr:uid="{D6E4BD37-0386-485C-8FE3-866190C9F64F}"/>
    <cellStyle name="Normal 6 37" xfId="33076" xr:uid="{E16C0ED8-BEF2-4D62-B2F6-3FBE21E0BA07}"/>
    <cellStyle name="Normal 6 38" xfId="33077" xr:uid="{60DC840E-02D6-427A-824B-0D4CEA715885}"/>
    <cellStyle name="Normal 6 39" xfId="33078" xr:uid="{ECE792C6-0B99-4902-A9E7-5E22DB4676A0}"/>
    <cellStyle name="Normal 6 4" xfId="824" xr:uid="{0CFFAA9A-0B1E-4AC9-ABA3-8A854C77782A}"/>
    <cellStyle name="Normal 6 4 2" xfId="1441" xr:uid="{4516D1D7-785A-47A6-96AA-470AFB8C7CE7}"/>
    <cellStyle name="Normal 6 4 2 2" xfId="2029" xr:uid="{722E6885-C759-4EC2-BEDF-9FDB24831749}"/>
    <cellStyle name="Normal 6 4 2 2 2" xfId="47619" xr:uid="{2E3256BA-35C0-4E9D-B0A3-05756F9798D2}"/>
    <cellStyle name="Normal 6 4 2 2 3" xfId="6991" xr:uid="{118C94B8-1C13-41DB-BC75-364C2D9810A4}"/>
    <cellStyle name="Normal 6 4 2 3" xfId="3334" xr:uid="{D48B84BA-B7B3-4F16-A62E-FA18C5C26F07}"/>
    <cellStyle name="Normal 6 4 2 3 2" xfId="48958" xr:uid="{265CE8CC-7AED-4BC5-B682-FAA97AAFDC31}"/>
    <cellStyle name="Normal 6 4 2 3 3" xfId="8332" xr:uid="{175203A1-0F41-4877-BE38-21E1BAE90B04}"/>
    <cellStyle name="Normal 6 4 2 4" xfId="6332" xr:uid="{6BEB8278-3537-4034-9463-106E8EF22DC8}"/>
    <cellStyle name="Normal 6 4 2 5" xfId="33079" xr:uid="{FD2398D0-BA9E-432D-BC55-BBDD48DD26B8}"/>
    <cellStyle name="Normal 6 4 2 6" xfId="46962" xr:uid="{8E7E446D-F8FE-4CB6-8336-4FFBD107AA21}"/>
    <cellStyle name="Normal 6 4 2 7" xfId="4932" xr:uid="{FA13809C-950E-4690-8D56-9EA7FADFA51A}"/>
    <cellStyle name="Normal 6 4 3" xfId="1819" xr:uid="{987C4932-DD0D-41C8-92D2-F23CF3460B48}"/>
    <cellStyle name="Normal 6 4 3 2" xfId="6779" xr:uid="{453F39F2-CB54-4739-8056-9DFCA68A6BB4}"/>
    <cellStyle name="Normal 6 4 3 3" xfId="33080" xr:uid="{2D9F4A90-2160-44D5-8656-2194E13FC331}"/>
    <cellStyle name="Normal 6 4 3 4" xfId="47407" xr:uid="{B7E0527A-C627-4DFC-AE02-5CAA30115592}"/>
    <cellStyle name="Normal 6 4 3 5" xfId="5329" xr:uid="{A42B1F38-A9FE-4D0C-952D-A25595A083F3}"/>
    <cellStyle name="Normal 6 4 4" xfId="1163" xr:uid="{59E90B28-D7B6-4BEE-9ED4-A39DF1A5FAB0}"/>
    <cellStyle name="Normal 6 4 4 2" xfId="45674" xr:uid="{9AB05F59-C461-4337-B4AD-B2EF3F406739}"/>
    <cellStyle name="Normal 6 4 4 2 2" xfId="52495" xr:uid="{B36A37CD-418E-485F-A0D3-556409CFF4B5}"/>
    <cellStyle name="Normal 6 4 4 3" xfId="46727" xr:uid="{01F9B49A-D596-40DE-8551-AABC4D7ADF8B}"/>
    <cellStyle name="Normal 6 4 4 4" xfId="6088" xr:uid="{45106718-4D88-4FA7-936B-FDC89F72A710}"/>
    <cellStyle name="Normal 6 4 5" xfId="2918" xr:uid="{A1746A07-C33F-4BFF-ABEA-E13DFF898C30}"/>
    <cellStyle name="Normal 6 4 5 2" xfId="48539" xr:uid="{BE429C50-F21B-4FBD-A295-A08BF7CB12DD}"/>
    <cellStyle name="Normal 6 4 5 3" xfId="7913" xr:uid="{9052B5FA-FEC2-483A-8640-E944548A06C2}"/>
    <cellStyle name="Normal 6 4 6" xfId="3117" xr:uid="{67FF3023-F46E-4464-A6D5-FEA5CFCDB74A}"/>
    <cellStyle name="Normal 6 4 6 2" xfId="48740" xr:uid="{AD098E64-1A43-4C83-923F-1FF36EB36C9F}"/>
    <cellStyle name="Normal 6 4 6 3" xfId="8114" xr:uid="{B4D4683E-601A-45B8-B5A2-AB4218EDEC48}"/>
    <cellStyle name="Normal 6 4 7" xfId="5722" xr:uid="{53B1EC35-C3B8-44D1-9C4B-0B4897419405}"/>
    <cellStyle name="Normal 6 4 8" xfId="46362" xr:uid="{B15623AD-168D-43A9-A4F4-184257C03D1E}"/>
    <cellStyle name="Normal 6 4 9" xfId="4284" xr:uid="{21E093A1-F25C-41CF-A976-9BF734577A26}"/>
    <cellStyle name="Normal 6 40" xfId="33081" xr:uid="{F1CB4D0C-43F6-4CFE-B27C-D71029EE6F5F}"/>
    <cellStyle name="Normal 6 41" xfId="33082" xr:uid="{5E60CED3-9A00-4CF4-A8CA-F128FC96BD91}"/>
    <cellStyle name="Normal 6 42" xfId="33083" xr:uid="{2429757B-F79A-4AC1-823A-A020698F836A}"/>
    <cellStyle name="Normal 6 43" xfId="33084" xr:uid="{E08A5729-71B6-4308-8569-F90F9C0E8CF0}"/>
    <cellStyle name="Normal 6 44" xfId="33085" xr:uid="{4FA2686F-329A-427B-97AC-6FFF828C1269}"/>
    <cellStyle name="Normal 6 45" xfId="33086" xr:uid="{FBA314A7-F4F4-4A55-B9B5-D2DB30828CBF}"/>
    <cellStyle name="Normal 6 46" xfId="33087" xr:uid="{70E8F753-5285-49E7-92F7-40618E595AD2}"/>
    <cellStyle name="Normal 6 47" xfId="33088" xr:uid="{CE203953-81AE-4EAA-9E70-ADBB0CBC03A9}"/>
    <cellStyle name="Normal 6 48" xfId="33089" xr:uid="{16A5746E-A206-4BB4-88C2-B2DC687304DE}"/>
    <cellStyle name="Normal 6 49" xfId="33090" xr:uid="{35DCBEA1-6D5C-42AD-9300-01DAAB64C1A0}"/>
    <cellStyle name="Normal 6 5" xfId="1282" xr:uid="{070D2773-67D7-4FCB-8EE5-026FAC3DFF4C}"/>
    <cellStyle name="Normal 6 5 2" xfId="6198" xr:uid="{5E9AF035-D5F4-410C-A464-8EC44AB60656}"/>
    <cellStyle name="Normal 6 5 2 2" xfId="33091" xr:uid="{CB0980C7-4C58-4169-924B-8D0D50CDE4E9}"/>
    <cellStyle name="Normal 6 5 3" xfId="33092" xr:uid="{18527269-0529-4668-B0DC-73BFB86B6CAB}"/>
    <cellStyle name="Normal 6 5 4" xfId="8555" xr:uid="{C6DAA7CE-F44D-4726-8B2D-B68B39C5A0A3}"/>
    <cellStyle name="Normal 6 5 4 2" xfId="45670" xr:uid="{CCCB5878-AC2A-4AC9-9766-2B7C38AA1FB7}"/>
    <cellStyle name="Normal 6 5 4 2 2" xfId="52490" xr:uid="{AD122A37-1116-4938-9E86-DBDB3E6860B0}"/>
    <cellStyle name="Normal 6 5 5" xfId="51771" xr:uid="{1E8A1E00-E1A8-4755-B74E-B6AE1F957445}"/>
    <cellStyle name="Normal 6 5 6" xfId="4380" xr:uid="{B79B2677-620F-45A0-8CE1-EBB6CB804FA0}"/>
    <cellStyle name="Normal 6 50" xfId="33093" xr:uid="{6207483F-282C-4AAD-800E-313EECE6EEDC}"/>
    <cellStyle name="Normal 6 51" xfId="33094" xr:uid="{5BA3A82E-326D-41E0-9E9D-A468EA3DA295}"/>
    <cellStyle name="Normal 6 52" xfId="33095" xr:uid="{82E4BD25-87A5-4863-B013-9C82728305E3}"/>
    <cellStyle name="Normal 6 53" xfId="33096" xr:uid="{1B631612-01CC-41D2-9518-7859B128D79A}"/>
    <cellStyle name="Normal 6 54" xfId="33097" xr:uid="{C95B6E6E-2783-4ADA-B309-A94A240A1BE4}"/>
    <cellStyle name="Normal 6 55" xfId="33098" xr:uid="{07DA4D38-C65B-4A39-A323-F182C8A2EB04}"/>
    <cellStyle name="Normal 6 56" xfId="33099" xr:uid="{66F78586-E4E3-4277-94A0-273B0DBB795B}"/>
    <cellStyle name="Normal 6 57" xfId="33100" xr:uid="{EA7E7257-82BD-446E-B196-66423C1493A2}"/>
    <cellStyle name="Normal 6 58" xfId="33101" xr:uid="{988B8F53-9F15-4E19-A48F-12DF88D3939C}"/>
    <cellStyle name="Normal 6 59" xfId="33102" xr:uid="{714638A7-C932-4864-A996-1213FAC6D9B3}"/>
    <cellStyle name="Normal 6 6" xfId="1361" xr:uid="{31DBA0F9-859D-42B2-8261-7F13AE9B8973}"/>
    <cellStyle name="Normal 6 6 2" xfId="1936" xr:uid="{44957F74-7E65-4095-8426-FF22761BE066}"/>
    <cellStyle name="Normal 6 6 2 2" xfId="33103" xr:uid="{1C8F73B9-6D84-4EB3-A6B0-FDD68A63DEBE}"/>
    <cellStyle name="Normal 6 6 2 3" xfId="47526" xr:uid="{C0C9F687-7153-4EDE-83AF-FB975448A198}"/>
    <cellStyle name="Normal 6 6 2 4" xfId="6898" xr:uid="{2950FE08-D1FD-4B30-909A-9AFE7B306BDA}"/>
    <cellStyle name="Normal 6 6 3" xfId="3241" xr:uid="{348AB3BE-78B6-46FA-895A-6A7730FF8028}"/>
    <cellStyle name="Normal 6 6 3 2" xfId="33104" xr:uid="{684AF5FC-4CDC-4169-A19B-D896A5E58B55}"/>
    <cellStyle name="Normal 6 6 3 3" xfId="48865" xr:uid="{ECA9A911-7175-426D-BE39-8F6ED76662F4}"/>
    <cellStyle name="Normal 6 6 3 4" xfId="8239" xr:uid="{BFDB5316-D055-4C69-9BD8-653A637D40D9}"/>
    <cellStyle name="Normal 6 6 4" xfId="6238" xr:uid="{34179FD6-F0EB-4ECD-A353-F9C98397BAF1}"/>
    <cellStyle name="Normal 6 6 5" xfId="9516" xr:uid="{CBCFB889-06D4-4085-AA3E-70D1EDA972BF}"/>
    <cellStyle name="Normal 6 6 6" xfId="46868" xr:uid="{BEA953EE-D73D-474F-8F3F-863344156BBF}"/>
    <cellStyle name="Normal 6 6 7" xfId="4627" xr:uid="{72F340A6-FD7B-4679-B636-091E7BEE1533}"/>
    <cellStyle name="Normal 6 60" xfId="33105" xr:uid="{5EC39074-1001-495E-BC42-86DC8CF6D38D}"/>
    <cellStyle name="Normal 6 61" xfId="33106" xr:uid="{3C881B58-A296-4874-91AE-5E305DBE8B33}"/>
    <cellStyle name="Normal 6 62" xfId="33107" xr:uid="{AE9443C8-D266-41E2-9924-891348F571EB}"/>
    <cellStyle name="Normal 6 63" xfId="33108" xr:uid="{8236F998-BFA4-4C2E-9FFC-AB9BE6BE3169}"/>
    <cellStyle name="Normal 6 64" xfId="33109" xr:uid="{6AE439FD-7816-4254-9CBD-8D5B91EC631D}"/>
    <cellStyle name="Normal 6 65" xfId="33110" xr:uid="{69E9DEAA-7010-4338-A67B-C58A529A8D9D}"/>
    <cellStyle name="Normal 6 66" xfId="33111" xr:uid="{A97D76C3-E6BA-4A5F-AB1D-5299DD37C68E}"/>
    <cellStyle name="Normal 6 67" xfId="33112" xr:uid="{D3097747-82E0-4A1C-8EE5-4763E1F9A176}"/>
    <cellStyle name="Normal 6 68" xfId="33113" xr:uid="{28B7DC0E-9C00-4CBD-A3E2-7EC927129AB6}"/>
    <cellStyle name="Normal 6 69" xfId="33114" xr:uid="{7487C2A0-4D7C-4A02-967F-C703E978A080}"/>
    <cellStyle name="Normal 6 7" xfId="1071" xr:uid="{1539F213-DE03-4308-ACB3-F4097B16F16D}"/>
    <cellStyle name="Normal 6 7 2" xfId="5990" xr:uid="{A092B929-F66B-42D3-9FEA-21883DE3E026}"/>
    <cellStyle name="Normal 6 7 2 2" xfId="33115" xr:uid="{A6AC2FD3-BAF1-439F-9CCC-72936C5DF972}"/>
    <cellStyle name="Normal 6 7 3" xfId="33116" xr:uid="{BC8272A2-450F-4BA1-829F-8CB71C31356F}"/>
    <cellStyle name="Normal 6 7 4" xfId="9517" xr:uid="{565A507D-C455-478B-A99B-7EB90A221400}"/>
    <cellStyle name="Normal 6 7 5" xfId="46630" xr:uid="{C17F9304-E928-4335-A083-702033F13572}"/>
    <cellStyle name="Normal 6 7 6" xfId="4800" xr:uid="{6F8406F2-2F2E-4DA1-ABB0-1CA475DFABBD}"/>
    <cellStyle name="Normal 6 70" xfId="33117" xr:uid="{F0A7CE7E-D393-42E2-BD60-05085FD9C2AE}"/>
    <cellStyle name="Normal 6 71" xfId="33118" xr:uid="{E5A7E0FF-0903-4D8A-9C81-15AF3BDECB97}"/>
    <cellStyle name="Normal 6 72" xfId="33119" xr:uid="{51B201A9-27C5-4037-AB07-E56ED5CD3A25}"/>
    <cellStyle name="Normal 6 73" xfId="33120" xr:uid="{FFEBA67A-B78D-4C3F-A4E8-F28FEDBEB17D}"/>
    <cellStyle name="Normal 6 74" xfId="33121" xr:uid="{4160CEAF-CD19-4741-8E74-5DB3233E0AF9}"/>
    <cellStyle name="Normal 6 75" xfId="33122" xr:uid="{F32719B8-1E0C-4F06-A6C5-E4424A85516E}"/>
    <cellStyle name="Normal 6 76" xfId="33123" xr:uid="{F80FB514-B0B5-4A9C-A10A-2262702A9D51}"/>
    <cellStyle name="Normal 6 77" xfId="33124" xr:uid="{4A4CCDD0-83F5-4737-B7D8-DC3F6B65F943}"/>
    <cellStyle name="Normal 6 78" xfId="33125" xr:uid="{80281259-D31F-42BA-BC1B-8BDC19125B16}"/>
    <cellStyle name="Normal 6 79" xfId="33126" xr:uid="{583498D4-2391-4F68-989F-221E8285C6DD}"/>
    <cellStyle name="Normal 6 8" xfId="1716" xr:uid="{62196B91-B577-468D-8896-72410E724F1E}"/>
    <cellStyle name="Normal 6 8 2" xfId="6656" xr:uid="{741C8176-B1AE-44D6-A6B1-63BC61E9A432}"/>
    <cellStyle name="Normal 6 8 2 2" xfId="33127" xr:uid="{AC1C764D-5A78-4A3D-804D-FBFD57F29818}"/>
    <cellStyle name="Normal 6 8 3" xfId="9518" xr:uid="{CD73EA35-E421-4E19-A7B3-C57024F3D27B}"/>
    <cellStyle name="Normal 6 8 4" xfId="47282" xr:uid="{2FFA7098-B1A7-4367-8B4F-FDCEC5A38799}"/>
    <cellStyle name="Normal 6 8 5" xfId="5193" xr:uid="{41D416B5-DD89-4EB2-B62E-F2DDDD5E4909}"/>
    <cellStyle name="Normal 6 80" xfId="33128" xr:uid="{DDCD8C69-D9F6-46B7-9017-774255C18973}"/>
    <cellStyle name="Normal 6 81" xfId="33129" xr:uid="{9BD6C013-A4F8-4D87-B60E-6468C53D6BF8}"/>
    <cellStyle name="Normal 6 82" xfId="33130" xr:uid="{3C2EF0E9-DF73-46FC-A5F4-7BFA35BA25AC}"/>
    <cellStyle name="Normal 6 83" xfId="33131" xr:uid="{3889F78E-38B3-4D91-8BB4-497B97E34EDB}"/>
    <cellStyle name="Normal 6 84" xfId="33132" xr:uid="{E59EAE61-E3B9-4201-A4E6-06C78DEC5339}"/>
    <cellStyle name="Normal 6 85" xfId="33133" xr:uid="{D6751C43-A340-43A5-975A-EB6842A55A1C}"/>
    <cellStyle name="Normal 6 86" xfId="33134" xr:uid="{BE7B8D68-5FDC-48CF-8F51-0F1EA48FD592}"/>
    <cellStyle name="Normal 6 87" xfId="33135" xr:uid="{492D5507-B00A-41FB-B34C-CBC51F467EDA}"/>
    <cellStyle name="Normal 6 88" xfId="33136" xr:uid="{ED61414D-2547-4CE3-A5A4-4D75AA5B8FB1}"/>
    <cellStyle name="Normal 6 89" xfId="33137" xr:uid="{4E193C98-1D27-485A-952D-62A124B50C52}"/>
    <cellStyle name="Normal 6 9" xfId="976" xr:uid="{75ABC495-3A5E-45FB-B6E2-3393FE9EA6DD}"/>
    <cellStyle name="Normal 6 9 2" xfId="33138" xr:uid="{2A6ED211-B89C-4325-A44A-B294106A7CE8}"/>
    <cellStyle name="Normal 6 9 3" xfId="9519" xr:uid="{B6AE4858-E5B7-44B9-BD4F-F9084A7E23D4}"/>
    <cellStyle name="Normal 6 9 4" xfId="46548" xr:uid="{35E0575E-5E25-4AEF-9DB5-6B69CBD90A3C}"/>
    <cellStyle name="Normal 6 9 5" xfId="5905" xr:uid="{3A8B2F1E-9D61-4ABC-BA3B-8DF9A3E369C4}"/>
    <cellStyle name="Normal 6 90" xfId="33139" xr:uid="{6575B2AA-5073-42FF-BD8D-0E8C9FF9B088}"/>
    <cellStyle name="Normal 6 91" xfId="33140" xr:uid="{1F6F3EAB-91D1-4BF8-93A3-AA923EBB3877}"/>
    <cellStyle name="Normal 6 92" xfId="33141" xr:uid="{C177E5A5-9781-41C2-B5DA-89EBF2F7616B}"/>
    <cellStyle name="Normal 6 93" xfId="33142" xr:uid="{4FF022AD-E61E-4CAA-9ACD-752AC796F978}"/>
    <cellStyle name="Normal 6 94" xfId="33143" xr:uid="{E80597C6-D999-4CAF-98EF-BD6D92DF7349}"/>
    <cellStyle name="Normal 6 95" xfId="33144" xr:uid="{D5F3180D-59D4-4B51-9F35-E8185FA570EB}"/>
    <cellStyle name="Normal 6 96" xfId="33145" xr:uid="{333FFB22-AC74-40D8-B427-1709ABD0C2FE}"/>
    <cellStyle name="Normal 6 97" xfId="33146" xr:uid="{64DAB8E5-653A-415C-BFB3-60F1470B7F5A}"/>
    <cellStyle name="Normal 6 98" xfId="33147" xr:uid="{B56937BF-7364-4D82-98A7-5A2F16C002EA}"/>
    <cellStyle name="Normal 6 99" xfId="33148" xr:uid="{41BD43CB-1605-48A0-AC45-3DD056180F55}"/>
    <cellStyle name="Normal 60" xfId="555" xr:uid="{00000000-0005-0000-0000-00002B020000}"/>
    <cellStyle name="Normal 60 10" xfId="33149" xr:uid="{1E16241F-75F7-4DA2-85D0-8C8800FD6C75}"/>
    <cellStyle name="Normal 60 11" xfId="33150" xr:uid="{2FC6C44A-4F55-4779-890E-94FB546CAA19}"/>
    <cellStyle name="Normal 60 12" xfId="33151" xr:uid="{853EC7BB-225B-495C-876E-49ECF5961109}"/>
    <cellStyle name="Normal 60 13" xfId="33152" xr:uid="{87323273-04FB-4536-B288-0EDDC8503399}"/>
    <cellStyle name="Normal 60 14" xfId="33153" xr:uid="{11CFC168-9712-4260-827F-330E305029BD}"/>
    <cellStyle name="Normal 60 14 2" xfId="33154" xr:uid="{D0D5CD83-C07E-4589-8F49-205524599FD4}"/>
    <cellStyle name="Normal 60 14 3" xfId="33155" xr:uid="{683BCA1D-CF21-4F43-9038-B3AB8DFBF2AF}"/>
    <cellStyle name="Normal 60 15" xfId="33156" xr:uid="{DB7BA9BB-E248-4144-BF7D-407696DDD548}"/>
    <cellStyle name="Normal 60 15 2" xfId="33157" xr:uid="{C81016B2-894E-4902-A60D-DF5C717B3294}"/>
    <cellStyle name="Normal 60 15 3" xfId="33158" xr:uid="{8670366B-7112-4393-AB92-5C1FE15E24D9}"/>
    <cellStyle name="Normal 60 16" xfId="33159" xr:uid="{452D13B8-CB39-452B-A97E-DF51BCD0A68C}"/>
    <cellStyle name="Normal 60 16 2" xfId="33160" xr:uid="{FDA74EA4-6823-4931-B727-86C4015998FF}"/>
    <cellStyle name="Normal 60 16 3" xfId="33161" xr:uid="{A1E6A577-11BD-45D3-9F76-129B471EF43B}"/>
    <cellStyle name="Normal 60 17" xfId="33162" xr:uid="{76C89000-20A6-48BF-BE71-03096EE06BE2}"/>
    <cellStyle name="Normal 60 17 2" xfId="33163" xr:uid="{C10F725B-0295-400D-95E2-F53CACCE72C9}"/>
    <cellStyle name="Normal 60 17 3" xfId="33164" xr:uid="{F190FCE3-0472-40AF-9105-27DE9C0F2DD3}"/>
    <cellStyle name="Normal 60 18" xfId="33165" xr:uid="{A1A8DFFE-E844-4F37-B80A-BD39E618DFC1}"/>
    <cellStyle name="Normal 60 18 2" xfId="33166" xr:uid="{CDA0708E-EBB9-44F9-83A7-0CEAA0615FA2}"/>
    <cellStyle name="Normal 60 18 3" xfId="33167" xr:uid="{7F7FD3BD-3DFC-444B-8AC3-C5A190E10E07}"/>
    <cellStyle name="Normal 60 19" xfId="33168" xr:uid="{E44BEA92-66AA-4712-B683-B317036A65BF}"/>
    <cellStyle name="Normal 60 19 2" xfId="33169" xr:uid="{D252F9A5-4E9F-4BB6-A324-4B588E8420EE}"/>
    <cellStyle name="Normal 60 19 3" xfId="33170" xr:uid="{A00F9305-C05B-45F8-A0E2-70892D7F6ABB}"/>
    <cellStyle name="Normal 60 2" xfId="7772" xr:uid="{961BF5A5-DC35-4F4D-9530-D11F5D18C164}"/>
    <cellStyle name="Normal 60 2 10" xfId="33171" xr:uid="{C14921F6-1297-4538-9643-0D843C1A4E96}"/>
    <cellStyle name="Normal 60 2 11" xfId="33172" xr:uid="{C700B060-4313-48E1-A986-EC1A98DD8A84}"/>
    <cellStyle name="Normal 60 2 12" xfId="33173" xr:uid="{3AD8A481-4E3A-4811-9476-F107D4E9416E}"/>
    <cellStyle name="Normal 60 2 13" xfId="33174" xr:uid="{832C33BC-9470-4BCC-B9AC-244504B799F7}"/>
    <cellStyle name="Normal 60 2 14" xfId="33175" xr:uid="{52EDFC86-D884-4010-8D71-A7423077AF17}"/>
    <cellStyle name="Normal 60 2 15" xfId="33176" xr:uid="{688F3208-4499-4315-A3E7-66EE7791EE50}"/>
    <cellStyle name="Normal 60 2 16" xfId="33177" xr:uid="{56CB5B84-542C-43E0-9919-7B9C508CEE2B}"/>
    <cellStyle name="Normal 60 2 17" xfId="33178" xr:uid="{243E0FD7-26E4-434C-A785-F9521AC0CB5B}"/>
    <cellStyle name="Normal 60 2 18" xfId="33179" xr:uid="{FE236D8B-EC5E-49DD-A3A6-535E58FA731E}"/>
    <cellStyle name="Normal 60 2 19" xfId="33180" xr:uid="{BF05E21C-BEFC-421A-A8E0-EBE291BE8E80}"/>
    <cellStyle name="Normal 60 2 2" xfId="33181" xr:uid="{7ADE7452-4D5D-4ACF-8ADE-DE6649A686F0}"/>
    <cellStyle name="Normal 60 2 2 10" xfId="33182" xr:uid="{4A5C40EA-B886-4873-A1C7-3EAFE9A7A5DD}"/>
    <cellStyle name="Normal 60 2 2 11" xfId="33183" xr:uid="{C4F27E3B-377E-475A-B19C-ABD40B2CEB45}"/>
    <cellStyle name="Normal 60 2 2 12" xfId="33184" xr:uid="{9AFC453D-4E4A-49C0-9F39-F399B3BF2E9A}"/>
    <cellStyle name="Normal 60 2 2 13" xfId="33185" xr:uid="{5FAD43DF-33F7-43CF-B7B1-0D2D1AE110FF}"/>
    <cellStyle name="Normal 60 2 2 14" xfId="33186" xr:uid="{B941BD63-28F7-4181-8F1C-9862536DF090}"/>
    <cellStyle name="Normal 60 2 2 15" xfId="33187" xr:uid="{CBD4AC7E-50D7-4957-8F38-F5EC2E226AD6}"/>
    <cellStyle name="Normal 60 2 2 16" xfId="33188" xr:uid="{FDCB9925-F731-424D-B4C2-5BF589C5B794}"/>
    <cellStyle name="Normal 60 2 2 17" xfId="33189" xr:uid="{900E9606-008D-4407-A1CE-54262717DDD7}"/>
    <cellStyle name="Normal 60 2 2 18" xfId="33190" xr:uid="{F2332FEF-A56C-4744-B7D7-94D59F10C35C}"/>
    <cellStyle name="Normal 60 2 2 19" xfId="33191" xr:uid="{F9529DE0-6BA3-4638-B02B-C98AF50F795B}"/>
    <cellStyle name="Normal 60 2 2 2" xfId="33192" xr:uid="{8690C853-DD41-4204-9CF1-86D168D3614A}"/>
    <cellStyle name="Normal 60 2 2 2 10" xfId="33193" xr:uid="{4A5E3962-3C9A-4AA4-BBAC-88ABE56DA714}"/>
    <cellStyle name="Normal 60 2 2 2 11" xfId="33194" xr:uid="{24AD7777-6906-4981-BE5D-54DC5E1C5872}"/>
    <cellStyle name="Normal 60 2 2 2 12" xfId="33195" xr:uid="{1CD116A4-63F5-4FD4-8EC7-58A8518D5E2C}"/>
    <cellStyle name="Normal 60 2 2 2 13" xfId="33196" xr:uid="{BC6C959E-C018-41EE-A7B8-5C73BC3C55BE}"/>
    <cellStyle name="Normal 60 2 2 2 14" xfId="33197" xr:uid="{44973634-FFF7-4DA9-A4EA-6E13BC5108E6}"/>
    <cellStyle name="Normal 60 2 2 2 15" xfId="33198" xr:uid="{98227D16-8FC1-4A8A-ADDA-5DF821BEA171}"/>
    <cellStyle name="Normal 60 2 2 2 16" xfId="33199" xr:uid="{54F44CBD-8997-4B82-B881-73DE086772FD}"/>
    <cellStyle name="Normal 60 2 2 2 17" xfId="33200" xr:uid="{175F0D77-A6E1-4B99-BCFB-CA4B4B3E1D3A}"/>
    <cellStyle name="Normal 60 2 2 2 18" xfId="33201" xr:uid="{2EFB1A34-5FED-44B8-975A-712C0FFF6A39}"/>
    <cellStyle name="Normal 60 2 2 2 2" xfId="33202" xr:uid="{999E151A-9D7F-42ED-A0F4-1290F788C5FA}"/>
    <cellStyle name="Normal 60 2 2 2 2 2" xfId="33203" xr:uid="{F08F93C7-B0B0-487D-85AA-6E082D4E54DA}"/>
    <cellStyle name="Normal 60 2 2 2 3" xfId="33204" xr:uid="{645E47A7-158F-446F-BB8A-9AA8DC9A47C4}"/>
    <cellStyle name="Normal 60 2 2 2 4" xfId="33205" xr:uid="{813C7D84-9055-4256-85B1-CA89FEBFB6FB}"/>
    <cellStyle name="Normal 60 2 2 2 5" xfId="33206" xr:uid="{192AB8BC-2F55-462C-BA4D-562F0A7CCF56}"/>
    <cellStyle name="Normal 60 2 2 2 6" xfId="33207" xr:uid="{25CAB926-5DAD-443A-8CB2-4F6A8EF822E6}"/>
    <cellStyle name="Normal 60 2 2 2 7" xfId="33208" xr:uid="{9E20BFAF-904A-434A-B0C4-079B1BDFF917}"/>
    <cellStyle name="Normal 60 2 2 2 8" xfId="33209" xr:uid="{7A87A9A5-D3AB-457F-9421-C77CAA30071E}"/>
    <cellStyle name="Normal 60 2 2 2 9" xfId="33210" xr:uid="{8EA5B719-A609-41B9-B95E-5A3A844E6AE8}"/>
    <cellStyle name="Normal 60 2 2 20" xfId="33211" xr:uid="{E202A7B9-539E-462B-95C9-DD9149BBAFEF}"/>
    <cellStyle name="Normal 60 2 2 21" xfId="33212" xr:uid="{0E0A0807-A051-4D43-8650-1B57E9AE10A7}"/>
    <cellStyle name="Normal 60 2 2 3" xfId="33213" xr:uid="{CD408780-44CE-4853-BBD6-BC288BB3DD73}"/>
    <cellStyle name="Normal 60 2 2 4" xfId="33214" xr:uid="{E51373DC-F1E9-47B7-85DA-D432D9E3C18F}"/>
    <cellStyle name="Normal 60 2 2 5" xfId="33215" xr:uid="{613F859E-B929-4DB9-8A8A-6EB45487417E}"/>
    <cellStyle name="Normal 60 2 2 6" xfId="33216" xr:uid="{94C8E5DD-A2EE-4715-8EC8-CBEE12399171}"/>
    <cellStyle name="Normal 60 2 2 7" xfId="33217" xr:uid="{E2EEF718-A9E5-4492-9F23-B15C1DC878D8}"/>
    <cellStyle name="Normal 60 2 2 8" xfId="33218" xr:uid="{196E0992-B685-4A33-B0AD-7A2159E84382}"/>
    <cellStyle name="Normal 60 2 2 9" xfId="33219" xr:uid="{9B68200D-B18C-4FE7-A39C-22D2FB60C1D7}"/>
    <cellStyle name="Normal 60 2 20" xfId="33220" xr:uid="{CF87239D-D45F-4B72-9922-A891D6A9B1E9}"/>
    <cellStyle name="Normal 60 2 21" xfId="33221" xr:uid="{FF43482C-FA9F-47F6-AB32-A17369A4CCBB}"/>
    <cellStyle name="Normal 60 2 22" xfId="33222" xr:uid="{03DD3C49-F2D2-4769-8BBD-8E2D21F7EA4B}"/>
    <cellStyle name="Normal 60 2 23" xfId="33223" xr:uid="{FAB3BF38-9A61-4B6D-BB51-F7D558FD04BD}"/>
    <cellStyle name="Normal 60 2 24" xfId="33224" xr:uid="{C457C77D-F13D-44F6-B4DE-846FD1683FE4}"/>
    <cellStyle name="Normal 60 2 25" xfId="33225" xr:uid="{54440EB8-B91F-4447-88CB-D177DF146CE1}"/>
    <cellStyle name="Normal 60 2 26" xfId="33226" xr:uid="{2D859BC6-D8E0-4CB5-9051-88A0E154B3F7}"/>
    <cellStyle name="Normal 60 2 27" xfId="33227" xr:uid="{4E9CE478-FC9C-45AE-84D1-C9895B42B03F}"/>
    <cellStyle name="Normal 60 2 28" xfId="33228" xr:uid="{72931592-E954-4F9E-84CE-8AEBC7827194}"/>
    <cellStyle name="Normal 60 2 29" xfId="33229" xr:uid="{BAD2406A-8497-4A11-AD64-2701CC63DCDC}"/>
    <cellStyle name="Normal 60 2 3" xfId="33230" xr:uid="{144A1091-3674-4300-BC9B-50E552418F43}"/>
    <cellStyle name="Normal 60 2 30" xfId="33231" xr:uid="{53E20CC8-5EB3-4096-964B-66134F49DAFA}"/>
    <cellStyle name="Normal 60 2 31" xfId="33232" xr:uid="{9B89477A-3684-4053-8D22-E89F64095A90}"/>
    <cellStyle name="Normal 60 2 32" xfId="33233" xr:uid="{F153F0E1-DF69-4458-96E7-F3CA626934C5}"/>
    <cellStyle name="Normal 60 2 33" xfId="33234" xr:uid="{7E0D895D-1A54-4158-B1DF-12D87EE52C64}"/>
    <cellStyle name="Normal 60 2 34" xfId="33235" xr:uid="{AEB9E5C3-F4CD-4419-BB31-AAE679D25058}"/>
    <cellStyle name="Normal 60 2 35" xfId="33236" xr:uid="{10032B3B-A163-4143-AEBE-8D76895D25DB}"/>
    <cellStyle name="Normal 60 2 36" xfId="33237" xr:uid="{51499533-DB86-4A57-84CA-E1FF8A64E616}"/>
    <cellStyle name="Normal 60 2 37" xfId="9521" xr:uid="{DA1C033A-805D-4326-BAC1-6EA6026DC380}"/>
    <cellStyle name="Normal 60 2 4" xfId="33238" xr:uid="{9FA8536E-A3F2-418C-A6E7-2A431CD21310}"/>
    <cellStyle name="Normal 60 2 5" xfId="33239" xr:uid="{45C8F5DE-4E10-4131-9B3D-BD8ABC589506}"/>
    <cellStyle name="Normal 60 2 6" xfId="33240" xr:uid="{1489C0D9-91E6-485B-BA67-7C5B28924275}"/>
    <cellStyle name="Normal 60 2 7" xfId="33241" xr:uid="{62830F5B-75B3-41BE-B167-6AC207CA5A4E}"/>
    <cellStyle name="Normal 60 2 8" xfId="33242" xr:uid="{A7D7F828-10E6-4DF5-9B19-54F17876BC19}"/>
    <cellStyle name="Normal 60 2 9" xfId="33243" xr:uid="{3B6E6B18-D33E-4F9E-A3E3-13296BDB6BB5}"/>
    <cellStyle name="Normal 60 20" xfId="33244" xr:uid="{E3A03D00-5C65-4131-AC6D-B8891740557F}"/>
    <cellStyle name="Normal 60 20 2" xfId="33245" xr:uid="{C1742D32-D675-476E-B96B-915033CE811F}"/>
    <cellStyle name="Normal 60 20 3" xfId="33246" xr:uid="{41802E09-080B-484B-9DF8-C506DFE00EB7}"/>
    <cellStyle name="Normal 60 21" xfId="33247" xr:uid="{934F4352-E8DB-459C-B8D0-525FEA94A2E5}"/>
    <cellStyle name="Normal 60 21 2" xfId="33248" xr:uid="{5304C072-9BBD-4E49-BEFE-51584D687B5C}"/>
    <cellStyle name="Normal 60 21 3" xfId="33249" xr:uid="{B625FADE-4C6E-4965-9ED6-3168DDA636F6}"/>
    <cellStyle name="Normal 60 22" xfId="33250" xr:uid="{59F19412-7B4F-4458-8C46-674C9B0E2659}"/>
    <cellStyle name="Normal 60 22 2" xfId="33251" xr:uid="{7C4043E2-860C-4792-948C-253ECBE88A79}"/>
    <cellStyle name="Normal 60 22 3" xfId="33252" xr:uid="{C3308D9A-D66F-4153-9C9D-5AAEBEA5AC07}"/>
    <cellStyle name="Normal 60 23" xfId="33253" xr:uid="{FA49C937-A2A4-4005-821A-383251E4160E}"/>
    <cellStyle name="Normal 60 23 2" xfId="33254" xr:uid="{558DDBC2-869E-4508-9FDD-14FB70586460}"/>
    <cellStyle name="Normal 60 23 3" xfId="33255" xr:uid="{607D89D7-6316-43E0-A326-1D47E61E8648}"/>
    <cellStyle name="Normal 60 24" xfId="33256" xr:uid="{C22CD91D-E015-4CDD-B04E-03C9F23116B2}"/>
    <cellStyle name="Normal 60 24 2" xfId="33257" xr:uid="{B60F0271-3387-4EF4-979B-299152F980A3}"/>
    <cellStyle name="Normal 60 24 3" xfId="33258" xr:uid="{41B72C06-B916-4232-9D10-7B75BA7DEF32}"/>
    <cellStyle name="Normal 60 25" xfId="33259" xr:uid="{5B9A0CE8-4BF0-4134-80C0-024E63FAB1BA}"/>
    <cellStyle name="Normal 60 26" xfId="33260" xr:uid="{5F35601D-D693-41BE-BA32-3959C3C359DA}"/>
    <cellStyle name="Normal 60 27" xfId="33261" xr:uid="{30E07748-43C5-45E1-BC18-0F25C03D1FA8}"/>
    <cellStyle name="Normal 60 28" xfId="33262" xr:uid="{5C51B763-883D-4D19-8B27-74117857CFD4}"/>
    <cellStyle name="Normal 60 29" xfId="33263" xr:uid="{BB4047D5-9CA2-485B-BA36-39DE44EEAADB}"/>
    <cellStyle name="Normal 60 3" xfId="9522" xr:uid="{F823DB51-A34C-4724-851C-6D583E893714}"/>
    <cellStyle name="Normal 60 3 10" xfId="33264" xr:uid="{FD35AA2C-60FA-4A0A-A632-D9B0F17C6EC8}"/>
    <cellStyle name="Normal 60 3 11" xfId="33265" xr:uid="{D404F6F8-3F2B-44D8-AC0C-BC7D747281D4}"/>
    <cellStyle name="Normal 60 3 12" xfId="33266" xr:uid="{980EE805-D122-441B-ACF1-54E6583C1B6A}"/>
    <cellStyle name="Normal 60 3 13" xfId="33267" xr:uid="{9A68D62F-2601-47FC-B669-53376416BBDE}"/>
    <cellStyle name="Normal 60 3 14" xfId="33268" xr:uid="{4957F421-F4AD-44B7-8921-F1BD5EB83BBB}"/>
    <cellStyle name="Normal 60 3 15" xfId="33269" xr:uid="{835C586C-3309-4AE1-AE34-58B292FD9D87}"/>
    <cellStyle name="Normal 60 3 2" xfId="33270" xr:uid="{415F962D-E012-4299-89A8-47AA159A1217}"/>
    <cellStyle name="Normal 60 3 2 10" xfId="33271" xr:uid="{6DA7B575-A4FC-4EBB-837F-9FE4E66EB245}"/>
    <cellStyle name="Normal 60 3 2 11" xfId="33272" xr:uid="{D4883AFC-DF5B-4103-A6F7-87C44064543B}"/>
    <cellStyle name="Normal 60 3 2 12" xfId="33273" xr:uid="{B3FFA3D2-29FD-4EF3-9AAF-DE00CC33A4EC}"/>
    <cellStyle name="Normal 60 3 2 13" xfId="33274" xr:uid="{D0E87483-6A14-4AB7-A299-B93BB5224BF2}"/>
    <cellStyle name="Normal 60 3 2 14" xfId="33275" xr:uid="{8AEAF766-8DB9-4AEA-9DE8-457CE1F73C16}"/>
    <cellStyle name="Normal 60 3 2 15" xfId="33276" xr:uid="{30770A8B-42DA-4B2F-B34C-5EFB32FC0607}"/>
    <cellStyle name="Normal 60 3 2 2" xfId="33277" xr:uid="{73AF7172-3845-4404-9E51-40EA3EC92A3D}"/>
    <cellStyle name="Normal 60 3 2 3" xfId="33278" xr:uid="{A6C1B327-AB94-40AB-8054-4B779FF4ED68}"/>
    <cellStyle name="Normal 60 3 2 4" xfId="33279" xr:uid="{80FD8DFD-E86A-4B69-80C7-1B058F16BCCE}"/>
    <cellStyle name="Normal 60 3 2 5" xfId="33280" xr:uid="{14AB53A7-71BB-4762-9D9E-AB23F5670528}"/>
    <cellStyle name="Normal 60 3 2 6" xfId="33281" xr:uid="{2CBD6C7F-B0F7-45E0-A4A9-532F2C993F26}"/>
    <cellStyle name="Normal 60 3 2 7" xfId="33282" xr:uid="{0FC521EB-B251-404B-8044-37AB645B3CB6}"/>
    <cellStyle name="Normal 60 3 2 8" xfId="33283" xr:uid="{923C3D61-C76A-4D83-A9F4-366A63F86DB5}"/>
    <cellStyle name="Normal 60 3 2 9" xfId="33284" xr:uid="{76D3203A-2853-439B-BEB3-A6DC3E16F31A}"/>
    <cellStyle name="Normal 60 3 3" xfId="33285" xr:uid="{782C4A24-F3C5-4BDF-961D-3DEA9C3D4C51}"/>
    <cellStyle name="Normal 60 3 4" xfId="33286" xr:uid="{EA3F1791-DF05-4D19-AA76-CBFFF9F52A3E}"/>
    <cellStyle name="Normal 60 3 5" xfId="33287" xr:uid="{9CAEC6F5-F45D-4824-A896-FC4FE786FBA0}"/>
    <cellStyle name="Normal 60 3 6" xfId="33288" xr:uid="{A354D82B-6FC8-4EC7-949A-4CCBB6C04A1B}"/>
    <cellStyle name="Normal 60 3 7" xfId="33289" xr:uid="{1947E4DA-3AAA-447F-AFB8-AF4C57A037D4}"/>
    <cellStyle name="Normal 60 3 8" xfId="33290" xr:uid="{BF7BDD7F-A6A8-4BF3-B11C-938B1C64B3B9}"/>
    <cellStyle name="Normal 60 3 9" xfId="33291" xr:uid="{2E759E46-04A5-4190-9F7D-DD20E1959D3A}"/>
    <cellStyle name="Normal 60 30" xfId="33292" xr:uid="{1981B40A-2849-482C-A11C-B68B00D57868}"/>
    <cellStyle name="Normal 60 31" xfId="33293" xr:uid="{CC346C67-4E43-461B-8E94-7620E5B1BFDC}"/>
    <cellStyle name="Normal 60 32" xfId="33294" xr:uid="{65363FAC-6413-4766-8194-6A653829C61C}"/>
    <cellStyle name="Normal 60 33" xfId="9520" xr:uid="{0965B731-04EB-4337-92FD-E2910ADC9C69}"/>
    <cellStyle name="Normal 60 34" xfId="48398" xr:uid="{A49EFE63-6400-4FF4-9831-92206E214D48}"/>
    <cellStyle name="Normal 60 35" xfId="4192" xr:uid="{EE57398F-3984-48FC-BABC-C8A1721E59E8}"/>
    <cellStyle name="Normal 60 36" xfId="2803" xr:uid="{AF6271D8-592F-4B0C-B866-A1B7911AD1D4}"/>
    <cellStyle name="Normal 60 4" xfId="33295" xr:uid="{303AA79B-3937-42C4-936D-6BB77933593F}"/>
    <cellStyle name="Normal 60 5" xfId="33296" xr:uid="{BC502974-A124-4866-8114-EC72CFA04D38}"/>
    <cellStyle name="Normal 60 6" xfId="33297" xr:uid="{3A169B94-F4F6-4984-BAAB-051AC0A23301}"/>
    <cellStyle name="Normal 60 6 10" xfId="33298" xr:uid="{9CAAB61F-427C-421D-BB8F-363F2B3F9848}"/>
    <cellStyle name="Normal 60 6 11" xfId="33299" xr:uid="{7EA362F5-3C64-4A6D-AF09-8579442A3967}"/>
    <cellStyle name="Normal 60 6 12" xfId="33300" xr:uid="{D99194B6-27EE-4D60-9FED-D619B4C19A2E}"/>
    <cellStyle name="Normal 60 6 13" xfId="33301" xr:uid="{20777C23-22C2-48B4-82A4-ABFE2C35EEA1}"/>
    <cellStyle name="Normal 60 6 14" xfId="33302" xr:uid="{3BA47556-EAA6-4F52-BF21-AAC32C40A582}"/>
    <cellStyle name="Normal 60 6 15" xfId="33303" xr:uid="{80CB4E60-AA42-4D86-B2BC-64E92A5009A3}"/>
    <cellStyle name="Normal 60 6 2" xfId="33304" xr:uid="{39C7EFDD-1541-4D4E-8209-A48E6E05B1E9}"/>
    <cellStyle name="Normal 60 6 3" xfId="33305" xr:uid="{77579EE4-AE9B-4CD3-8585-6DBE91599E61}"/>
    <cellStyle name="Normal 60 6 4" xfId="33306" xr:uid="{66338568-0765-48FF-8C58-3A34B44B31DE}"/>
    <cellStyle name="Normal 60 6 4 2" xfId="33307" xr:uid="{44FA8BCC-C232-4802-8B66-A9BE874E5B1F}"/>
    <cellStyle name="Normal 60 6 5" xfId="33308" xr:uid="{4037CD8E-9EF3-4CA4-8637-3EDE8A26281C}"/>
    <cellStyle name="Normal 60 6 6" xfId="33309" xr:uid="{000EBC81-C3E2-4E35-91BE-58A375F5FDD3}"/>
    <cellStyle name="Normal 60 6 7" xfId="33310" xr:uid="{BB5DB891-D3E6-46FF-ABA9-ADEA2E4D3FB0}"/>
    <cellStyle name="Normal 60 6 8" xfId="33311" xr:uid="{F007180A-4189-4D85-BAF4-6DAF58E71154}"/>
    <cellStyle name="Normal 60 6 9" xfId="33312" xr:uid="{2977DD97-EF9D-4C4B-99E5-EFB71C5F5EC0}"/>
    <cellStyle name="Normal 60 7" xfId="33313" xr:uid="{7F47285E-83F2-4078-AD18-41544E868A32}"/>
    <cellStyle name="Normal 60 7 2" xfId="33314" xr:uid="{285695D1-5BDC-4EFC-AEA2-9237FB5A82A6}"/>
    <cellStyle name="Normal 60 7 3" xfId="33315" xr:uid="{275846B9-8DA6-4411-859F-B6B9F9753F5E}"/>
    <cellStyle name="Normal 60 8" xfId="33316" xr:uid="{40CD1325-CF76-4E3E-BADC-8A53D688C366}"/>
    <cellStyle name="Normal 60 9" xfId="33317" xr:uid="{C9ACEE04-2606-45D2-9AD3-7D432CB664AD}"/>
    <cellStyle name="Normal 61" xfId="556" xr:uid="{00000000-0005-0000-0000-00002C020000}"/>
    <cellStyle name="Normal 61 10" xfId="33318" xr:uid="{0200CA92-03B4-4A68-B498-17FCE0C74644}"/>
    <cellStyle name="Normal 61 11" xfId="33319" xr:uid="{A5F9EF67-FEB8-4F3E-BC1B-BF4179635612}"/>
    <cellStyle name="Normal 61 12" xfId="33320" xr:uid="{5BA66725-2F78-430F-B409-2D7BF440690D}"/>
    <cellStyle name="Normal 61 13" xfId="33321" xr:uid="{489C3837-1C74-471A-B88B-6513CC9902EF}"/>
    <cellStyle name="Normal 61 14" xfId="33322" xr:uid="{62D92007-4EFC-483D-9093-6F324BB49E77}"/>
    <cellStyle name="Normal 61 14 2" xfId="33323" xr:uid="{FE567565-0993-46C1-9F37-9583746CC6E9}"/>
    <cellStyle name="Normal 61 14 3" xfId="33324" xr:uid="{35B524EE-74AA-43EE-9C1E-7D4B2E11C7F0}"/>
    <cellStyle name="Normal 61 15" xfId="33325" xr:uid="{5246A912-A9C2-42FC-8828-998F1F7CF457}"/>
    <cellStyle name="Normal 61 15 2" xfId="33326" xr:uid="{0FCF4BFB-D571-4D92-9E84-4865F72EF5C4}"/>
    <cellStyle name="Normal 61 15 3" xfId="33327" xr:uid="{922443BD-ADC9-45E6-84DA-49C907A31B1F}"/>
    <cellStyle name="Normal 61 16" xfId="33328" xr:uid="{C42D9706-E32B-4160-9F98-50BB27D87E3D}"/>
    <cellStyle name="Normal 61 16 2" xfId="33329" xr:uid="{2E9402D7-6EDA-46A6-8DFB-4935564D5316}"/>
    <cellStyle name="Normal 61 16 3" xfId="33330" xr:uid="{2D31579C-7810-461F-A77A-6A8E61772FB7}"/>
    <cellStyle name="Normal 61 17" xfId="33331" xr:uid="{C38F7261-A315-42B8-B171-EAED28ACF756}"/>
    <cellStyle name="Normal 61 17 2" xfId="33332" xr:uid="{32A4DF44-754B-4AC6-9CAF-E8092ACD1D43}"/>
    <cellStyle name="Normal 61 17 3" xfId="33333" xr:uid="{1A37EF31-733C-4BEA-AA62-7BC062341356}"/>
    <cellStyle name="Normal 61 18" xfId="33334" xr:uid="{E34B9B9E-686A-4E0F-9277-B6439B19054D}"/>
    <cellStyle name="Normal 61 18 2" xfId="33335" xr:uid="{BB19C4CB-5F3F-437F-9E3C-7D158EC0DA8F}"/>
    <cellStyle name="Normal 61 18 3" xfId="33336" xr:uid="{D27C5826-D748-4376-8E7D-5F2FFD06F65A}"/>
    <cellStyle name="Normal 61 19" xfId="33337" xr:uid="{243D57AE-7139-472C-B570-17129C09ED5C}"/>
    <cellStyle name="Normal 61 19 2" xfId="33338" xr:uid="{7BE88E3C-15E0-4DB8-BB4D-5F8811763765}"/>
    <cellStyle name="Normal 61 19 3" xfId="33339" xr:uid="{F93AE421-E2C6-4973-9F05-472542FDB3D2}"/>
    <cellStyle name="Normal 61 2" xfId="4782" xr:uid="{524D559D-0E2E-4D3F-B4B7-4430142231CA}"/>
    <cellStyle name="Normal 61 2 10" xfId="3584" xr:uid="{276A002F-FB5A-43E0-8F36-3D511B712488}"/>
    <cellStyle name="Normal 61 2 11" xfId="33340" xr:uid="{37C34040-2CDA-459D-89FE-FF13CBE2428F}"/>
    <cellStyle name="Normal 61 2 12" xfId="33341" xr:uid="{23CEFA48-5D75-4987-8517-B66958BB64C7}"/>
    <cellStyle name="Normal 61 2 13" xfId="33342" xr:uid="{6C2EDD30-23B2-4D17-A99B-79CBF3949D8F}"/>
    <cellStyle name="Normal 61 2 14" xfId="33343" xr:uid="{E5EAA5B7-7DF2-480F-B45D-2B38B39C9105}"/>
    <cellStyle name="Normal 61 2 15" xfId="33344" xr:uid="{763024EF-03A5-4567-8C00-67E6F84DB3B2}"/>
    <cellStyle name="Normal 61 2 16" xfId="33345" xr:uid="{02EC11B0-97E0-456B-BFB2-A480D9238107}"/>
    <cellStyle name="Normal 61 2 17" xfId="33346" xr:uid="{111DF221-D112-4078-B02F-937968E80184}"/>
    <cellStyle name="Normal 61 2 18" xfId="33347" xr:uid="{3CADE590-5EEB-4183-9C87-FBCD8392A6C1}"/>
    <cellStyle name="Normal 61 2 19" xfId="33348" xr:uid="{EA63E5A0-C44B-4A23-B5B1-7B7AE5837A6D}"/>
    <cellStyle name="Normal 61 2 2" xfId="33349" xr:uid="{CEA53D5D-D39B-4D7D-90F9-BED828F2FF15}"/>
    <cellStyle name="Normal 61 2 2 10" xfId="33350" xr:uid="{1F75DEE9-7E95-4C98-BD77-FF967A6D9F50}"/>
    <cellStyle name="Normal 61 2 2 11" xfId="33351" xr:uid="{4797F55C-76AA-4174-B713-07ED6D2F64DE}"/>
    <cellStyle name="Normal 61 2 2 12" xfId="33352" xr:uid="{17786B8C-076F-41C9-8D55-D97EB66973C6}"/>
    <cellStyle name="Normal 61 2 2 13" xfId="33353" xr:uid="{BEF27D0A-D81F-4E70-BDF8-A6B045193777}"/>
    <cellStyle name="Normal 61 2 2 14" xfId="33354" xr:uid="{CDB46C2C-CAC5-41F2-AD1B-48C125D59608}"/>
    <cellStyle name="Normal 61 2 2 15" xfId="33355" xr:uid="{E80ACA85-47CE-4C23-860B-681407739305}"/>
    <cellStyle name="Normal 61 2 2 16" xfId="33356" xr:uid="{BC3A3FBB-D76A-4D79-919F-3417B0745FF8}"/>
    <cellStyle name="Normal 61 2 2 17" xfId="33357" xr:uid="{3837CE18-3F2E-4206-B668-4378890D8507}"/>
    <cellStyle name="Normal 61 2 2 18" xfId="33358" xr:uid="{2184743B-5C98-4E60-9450-D353555B1CEB}"/>
    <cellStyle name="Normal 61 2 2 19" xfId="33359" xr:uid="{42CE591C-F10B-47A3-A6B6-13B0F579FC48}"/>
    <cellStyle name="Normal 61 2 2 2" xfId="33360" xr:uid="{8834D771-3EDB-41C5-BDBF-1D3183BEB6FC}"/>
    <cellStyle name="Normal 61 2 2 2 10" xfId="33361" xr:uid="{BEA8302E-5E15-4672-A5A6-A3E60D65FDB5}"/>
    <cellStyle name="Normal 61 2 2 2 11" xfId="33362" xr:uid="{14F69AB6-2B6A-4EC7-B68B-A4A01457F024}"/>
    <cellStyle name="Normal 61 2 2 2 12" xfId="33363" xr:uid="{F3CA17C2-512C-4468-A147-460E0CC7E603}"/>
    <cellStyle name="Normal 61 2 2 2 13" xfId="33364" xr:uid="{782C133F-B54B-4EED-9BA2-283D8BFFDA01}"/>
    <cellStyle name="Normal 61 2 2 2 14" xfId="33365" xr:uid="{CA90E7B9-915F-4B10-B140-FF9F4B292B8F}"/>
    <cellStyle name="Normal 61 2 2 2 15" xfId="33366" xr:uid="{A51DF4CC-2611-43F0-8891-62F74FD02FF2}"/>
    <cellStyle name="Normal 61 2 2 2 16" xfId="33367" xr:uid="{60FF187A-E8CA-4515-ACC9-4265B509A15D}"/>
    <cellStyle name="Normal 61 2 2 2 17" xfId="33368" xr:uid="{589B0C32-CDC0-49E7-9537-633C8002631A}"/>
    <cellStyle name="Normal 61 2 2 2 18" xfId="33369" xr:uid="{9DA5DC89-DAD9-4CEC-A3AA-04B842AC9CA1}"/>
    <cellStyle name="Normal 61 2 2 2 19" xfId="33370" xr:uid="{6E4F3D31-792E-467C-957B-FB5C30C746E1}"/>
    <cellStyle name="Normal 61 2 2 2 2" xfId="33371" xr:uid="{20D5AB1C-4A07-417D-B781-B5F41F05E123}"/>
    <cellStyle name="Normal 61 2 2 2 2 10" xfId="33372" xr:uid="{FC7CD746-78F9-4DF0-9923-B7D6981BFF97}"/>
    <cellStyle name="Normal 61 2 2 2 2 11" xfId="33373" xr:uid="{7C09163C-9F95-4E07-9A14-392C7CC7F1C0}"/>
    <cellStyle name="Normal 61 2 2 2 2 12" xfId="33374" xr:uid="{DC65C84F-742D-49EE-BAC1-59CFAFD9116E}"/>
    <cellStyle name="Normal 61 2 2 2 2 13" xfId="33375" xr:uid="{BE5A55D4-77BB-4C2C-B7B8-BB02AB9DB974}"/>
    <cellStyle name="Normal 61 2 2 2 2 14" xfId="33376" xr:uid="{098DF263-6C66-4AD3-9F94-A4CA73B26CDE}"/>
    <cellStyle name="Normal 61 2 2 2 2 15" xfId="33377" xr:uid="{9D5990F9-35F6-433D-B9F1-88735D46E882}"/>
    <cellStyle name="Normal 61 2 2 2 2 16" xfId="33378" xr:uid="{E6D26A90-DE1F-4FE2-8F5D-B38FEAC389CB}"/>
    <cellStyle name="Normal 61 2 2 2 2 17" xfId="33379" xr:uid="{308BDE8C-1D58-4E04-8032-6DCED7896178}"/>
    <cellStyle name="Normal 61 2 2 2 2 18" xfId="33380" xr:uid="{43BEE724-1770-49BF-B2BB-F3625683CBC1}"/>
    <cellStyle name="Normal 61 2 2 2 2 19" xfId="33381" xr:uid="{B5FF0C73-6106-4C24-A4F5-1689A56D2B9D}"/>
    <cellStyle name="Normal 61 2 2 2 2 2" xfId="33382" xr:uid="{585D4CB5-4497-4BCE-B03B-4123A1635BDE}"/>
    <cellStyle name="Normal 61 2 2 2 2 2 10" xfId="33383" xr:uid="{D739CA7B-C5B9-4E4B-92F5-633E04C478F8}"/>
    <cellStyle name="Normal 61 2 2 2 2 2 11" xfId="33384" xr:uid="{1D2B338F-07E2-4FD5-A857-4AF78B3934E2}"/>
    <cellStyle name="Normal 61 2 2 2 2 2 12" xfId="33385" xr:uid="{6F4511E6-28D0-46A2-BB2C-BFF965798C69}"/>
    <cellStyle name="Normal 61 2 2 2 2 2 13" xfId="33386" xr:uid="{C0EA271F-3542-408A-90FD-B4C58ED2D27B}"/>
    <cellStyle name="Normal 61 2 2 2 2 2 14" xfId="33387" xr:uid="{389F8AFB-0B11-4E8A-A598-D1F2888E9634}"/>
    <cellStyle name="Normal 61 2 2 2 2 2 15" xfId="33388" xr:uid="{8C4999AE-F498-4C38-82CC-A0AECEA95F6C}"/>
    <cellStyle name="Normal 61 2 2 2 2 2 16" xfId="33389" xr:uid="{049AEDC4-72FA-40F3-9DE3-ED58C09DCCA2}"/>
    <cellStyle name="Normal 61 2 2 2 2 2 17" xfId="33390" xr:uid="{6E83C497-52BD-4EFF-926B-412F22F25C17}"/>
    <cellStyle name="Normal 61 2 2 2 2 2 18" xfId="33391" xr:uid="{F2F06EEF-72E9-431C-B1CB-FC4621C0271F}"/>
    <cellStyle name="Normal 61 2 2 2 2 2 2" xfId="33392" xr:uid="{B7BE436D-2E4F-4A64-B100-6BF32BF68BF4}"/>
    <cellStyle name="Normal 61 2 2 2 2 2 3" xfId="33393" xr:uid="{2C684473-D98D-4633-8EBE-0A481F2073D2}"/>
    <cellStyle name="Normal 61 2 2 2 2 2 4" xfId="33394" xr:uid="{A7098BF6-2452-4C7F-8CFB-EE605A7197B4}"/>
    <cellStyle name="Normal 61 2 2 2 2 2 5" xfId="33395" xr:uid="{9B5383D1-5A44-4475-BE47-9793E74DDBA5}"/>
    <cellStyle name="Normal 61 2 2 2 2 2 6" xfId="33396" xr:uid="{FF4E7C88-D6E0-4DFD-88AA-74C91CDEB821}"/>
    <cellStyle name="Normal 61 2 2 2 2 2 7" xfId="33397" xr:uid="{5F35932C-3C65-41D7-BB97-2C67E92CE3A1}"/>
    <cellStyle name="Normal 61 2 2 2 2 2 8" xfId="33398" xr:uid="{41146D88-FFF2-43CD-B070-6B3C6EAA03AD}"/>
    <cellStyle name="Normal 61 2 2 2 2 2 9" xfId="33399" xr:uid="{1FCCAF9A-65A8-47D5-ACAB-2ECF2BD6E5A1}"/>
    <cellStyle name="Normal 61 2 2 2 2 20" xfId="33400" xr:uid="{E58CB1FC-A7AF-465C-9245-A7EB03A93775}"/>
    <cellStyle name="Normal 61 2 2 2 2 21" xfId="33401" xr:uid="{ACF9C172-7C7A-4BC3-914C-92BA276FF019}"/>
    <cellStyle name="Normal 61 2 2 2 2 3" xfId="33402" xr:uid="{E2CA79AB-7FEC-4997-A75C-9A8B569F6DED}"/>
    <cellStyle name="Normal 61 2 2 2 2 4" xfId="33403" xr:uid="{40F818AB-6F64-4768-AC3A-AB9BF20556F9}"/>
    <cellStyle name="Normal 61 2 2 2 2 5" xfId="33404" xr:uid="{6CE4B725-6AC8-42C6-AFFB-BD8ACDEE69AF}"/>
    <cellStyle name="Normal 61 2 2 2 2 6" xfId="33405" xr:uid="{3C3F242A-3928-47AF-B0AF-C173D0B0FA61}"/>
    <cellStyle name="Normal 61 2 2 2 2 7" xfId="33406" xr:uid="{0D038754-AA6C-4348-894F-B815C1149488}"/>
    <cellStyle name="Normal 61 2 2 2 2 8" xfId="33407" xr:uid="{D9CEB15B-349A-483B-B8F9-40E9C50187AE}"/>
    <cellStyle name="Normal 61 2 2 2 2 9" xfId="33408" xr:uid="{BA703CD3-971E-4624-ADEB-93304503E743}"/>
    <cellStyle name="Normal 61 2 2 2 20" xfId="33409" xr:uid="{57ED6521-46B4-4328-860D-6DBB33E028B4}"/>
    <cellStyle name="Normal 61 2 2 2 21" xfId="33410" xr:uid="{F5DF6F9D-60DE-49D3-8F5F-7378702AF1D2}"/>
    <cellStyle name="Normal 61 2 2 2 3" xfId="33411" xr:uid="{931858C4-2756-4BA7-802F-A07C2A663F17}"/>
    <cellStyle name="Normal 61 2 2 2 4" xfId="33412" xr:uid="{E526BAF6-C005-4517-A818-7D78CFD6C457}"/>
    <cellStyle name="Normal 61 2 2 2 5" xfId="33413" xr:uid="{6FA84369-F93E-4A9B-BFED-9FE3386FFD2D}"/>
    <cellStyle name="Normal 61 2 2 2 6" xfId="33414" xr:uid="{97A66F61-EEB3-4242-A8A4-8E3ABE33BD69}"/>
    <cellStyle name="Normal 61 2 2 2 7" xfId="33415" xr:uid="{227A035A-B60A-405B-947C-DD50014C9932}"/>
    <cellStyle name="Normal 61 2 2 2 8" xfId="33416" xr:uid="{E3465AF5-8F9F-4997-A5FA-500D58DF67E9}"/>
    <cellStyle name="Normal 61 2 2 2 9" xfId="33417" xr:uid="{3D7E2093-C33B-4032-B729-EFC5E46543C0}"/>
    <cellStyle name="Normal 61 2 2 20" xfId="33418" xr:uid="{DCD6D368-472A-4A96-B5FB-536CF1E3A5CE}"/>
    <cellStyle name="Normal 61 2 2 21" xfId="33419" xr:uid="{2CCA8C12-A431-44F6-A37B-07C6B870F343}"/>
    <cellStyle name="Normal 61 2 2 3" xfId="33420" xr:uid="{C417D688-F790-4614-BEF3-9427D6E60D22}"/>
    <cellStyle name="Normal 61 2 2 4" xfId="33421" xr:uid="{17B45A9A-A1C6-4EE2-819A-BCE5FB850217}"/>
    <cellStyle name="Normal 61 2 2 5" xfId="33422" xr:uid="{1383747A-5400-4E20-AE58-71B60E448243}"/>
    <cellStyle name="Normal 61 2 2 6" xfId="33423" xr:uid="{D1949507-AE44-4C93-B6C1-1A9F65388338}"/>
    <cellStyle name="Normal 61 2 2 7" xfId="33424" xr:uid="{044570A6-D205-4238-AD7D-704D51797841}"/>
    <cellStyle name="Normal 61 2 2 8" xfId="33425" xr:uid="{6DE18C65-095F-4ACB-9190-027F55910184}"/>
    <cellStyle name="Normal 61 2 2 9" xfId="33426" xr:uid="{43E2A3E1-9C3D-4F12-A2BB-97476F652397}"/>
    <cellStyle name="Normal 61 2 20" xfId="33427" xr:uid="{50BBBA00-7103-4470-A3D6-3F6093114725}"/>
    <cellStyle name="Normal 61 2 21" xfId="33428" xr:uid="{1B5E702E-3318-499F-BC3F-3D5CC950DFD4}"/>
    <cellStyle name="Normal 61 2 22" xfId="33429" xr:uid="{C1613F31-4B30-4195-B277-21FA21E788F5}"/>
    <cellStyle name="Normal 61 2 23" xfId="33430" xr:uid="{FF8934C8-47B8-4C1F-898F-6A99400B8D18}"/>
    <cellStyle name="Normal 61 2 24" xfId="33431" xr:uid="{780BF89A-FAEE-417E-8394-5EF4B811933B}"/>
    <cellStyle name="Normal 61 2 25" xfId="33432" xr:uid="{0258E33F-D99C-4939-991D-04DFA13F12D0}"/>
    <cellStyle name="Normal 61 2 26" xfId="33433" xr:uid="{594CA370-2973-48CF-9604-F7CC8FA9E323}"/>
    <cellStyle name="Normal 61 2 27" xfId="33434" xr:uid="{8198DBF2-547B-468D-B5C1-5C03EAC43A3A}"/>
    <cellStyle name="Normal 61 2 28" xfId="33435" xr:uid="{9B1F35D1-F13A-45B0-853D-9142DA5456CF}"/>
    <cellStyle name="Normal 61 2 29" xfId="33436" xr:uid="{36101FC2-62A1-4ED3-A84E-124013C80ABC}"/>
    <cellStyle name="Normal 61 2 3" xfId="33437" xr:uid="{6935C92D-1C4F-476B-91F7-B2479FDA82C8}"/>
    <cellStyle name="Normal 61 2 30" xfId="33438" xr:uid="{F1570FD7-B9DE-4A9B-B9CC-C02246AA39FF}"/>
    <cellStyle name="Normal 61 2 31" xfId="33439" xr:uid="{48DAE92C-EA7B-4A50-9FFB-DB11C464FD36}"/>
    <cellStyle name="Normal 61 2 32" xfId="33440" xr:uid="{1467E986-D589-481F-9DF9-6A3454BE85CE}"/>
    <cellStyle name="Normal 61 2 33" xfId="33441" xr:uid="{911737AC-B6FC-486B-B2C4-8FFBD6DAC799}"/>
    <cellStyle name="Normal 61 2 34" xfId="33442" xr:uid="{8AEF1188-D18D-4212-936E-203C9098213D}"/>
    <cellStyle name="Normal 61 2 35" xfId="33443" xr:uid="{7E6A63BE-6BA6-4585-BE05-B715C171DEC8}"/>
    <cellStyle name="Normal 61 2 36" xfId="33444" xr:uid="{CC61BBBE-C59A-4E9A-8DC4-21621A3C573D}"/>
    <cellStyle name="Normal 61 2 37" xfId="33445" xr:uid="{5ABAD51D-99FC-4ACE-ABE0-9B5C8B8B3C6B}"/>
    <cellStyle name="Normal 61 2 38" xfId="9524" xr:uid="{157A91BE-DF70-4F6C-AEE3-A53C533A4B71}"/>
    <cellStyle name="Normal 61 2 4" xfId="33446" xr:uid="{8CAD4A54-4257-4E6F-B66E-DA6C665D10A1}"/>
    <cellStyle name="Normal 61 2 4 2" xfId="33447" xr:uid="{7750217C-330D-4596-A4F6-4C35AAD4E01C}"/>
    <cellStyle name="Normal 61 2 5" xfId="33448" xr:uid="{0A6EFFE8-B677-400A-8861-CDADEC28DA0B}"/>
    <cellStyle name="Normal 61 2 6" xfId="33449" xr:uid="{5BC78271-36DD-4008-AD42-71DDE9042B17}"/>
    <cellStyle name="Normal 61 2 7" xfId="33450" xr:uid="{B5470414-7954-47C2-BE8A-9987A970AC1A}"/>
    <cellStyle name="Normal 61 2 8" xfId="33451" xr:uid="{BC75E6F1-FE86-47FC-AC11-8568300D6DEF}"/>
    <cellStyle name="Normal 61 2 9" xfId="33452" xr:uid="{D046094D-9F96-4186-8A04-087A0ABC864E}"/>
    <cellStyle name="Normal 61 20" xfId="33453" xr:uid="{9CBE52B4-0ABB-4659-8657-29C153408295}"/>
    <cellStyle name="Normal 61 20 2" xfId="33454" xr:uid="{BF8E0FFF-B3F4-4FF3-B28B-0988C8919B1E}"/>
    <cellStyle name="Normal 61 20 3" xfId="33455" xr:uid="{D257057F-4CD2-4D48-A701-CF6F1FA47628}"/>
    <cellStyle name="Normal 61 21" xfId="33456" xr:uid="{80FFD7EB-37C9-4BBC-A954-2FC4FF0DC6AB}"/>
    <cellStyle name="Normal 61 21 2" xfId="33457" xr:uid="{50979991-2A10-4F0B-9D94-D53FA0629CD4}"/>
    <cellStyle name="Normal 61 21 3" xfId="33458" xr:uid="{430DAD8D-3DB2-4641-8254-05237234B22A}"/>
    <cellStyle name="Normal 61 22" xfId="33459" xr:uid="{655CAB5F-6CEB-4DED-8168-3F17388DFB84}"/>
    <cellStyle name="Normal 61 22 2" xfId="33460" xr:uid="{79EE0E24-D0AE-442E-BAA8-1BB6DFBBBC7B}"/>
    <cellStyle name="Normal 61 22 3" xfId="33461" xr:uid="{D98992F8-4C0C-4B8E-849E-AC38DE935D48}"/>
    <cellStyle name="Normal 61 23" xfId="33462" xr:uid="{1F79B335-0935-4DC5-A439-ED0354E362A1}"/>
    <cellStyle name="Normal 61 23 2" xfId="33463" xr:uid="{435C6666-1344-4C7A-97AE-E506EDADCD53}"/>
    <cellStyle name="Normal 61 23 3" xfId="33464" xr:uid="{D5832C77-57F0-4418-BCE7-F0EE8E46006D}"/>
    <cellStyle name="Normal 61 24" xfId="33465" xr:uid="{4A9C5446-14F6-4EB5-BF2C-1E7850B34075}"/>
    <cellStyle name="Normal 61 24 2" xfId="33466" xr:uid="{95BF053E-DA46-4ADA-BCA3-EEB7C3C11225}"/>
    <cellStyle name="Normal 61 24 3" xfId="33467" xr:uid="{CEE5520B-AEE8-41DF-8130-92C2F26F8630}"/>
    <cellStyle name="Normal 61 25" xfId="33468" xr:uid="{3A48AA38-62DF-42DB-AEAF-9B8A0FEED0BE}"/>
    <cellStyle name="Normal 61 26" xfId="33469" xr:uid="{FEABB680-15FF-449E-A7BB-2D211621B842}"/>
    <cellStyle name="Normal 61 27" xfId="33470" xr:uid="{9D1F3FBC-291F-4F77-B01F-E17AA7EF4FB3}"/>
    <cellStyle name="Normal 61 28" xfId="33471" xr:uid="{F635C4BC-AF89-4D14-A7B4-B1756A2936B3}"/>
    <cellStyle name="Normal 61 29" xfId="33472" xr:uid="{EF5D104C-05F2-4B4E-8464-1B5B64A58F3B}"/>
    <cellStyle name="Normal 61 3" xfId="7823" xr:uid="{AB81FB95-2DC9-4111-8169-C2C85134B35B}"/>
    <cellStyle name="Normal 61 30" xfId="33473" xr:uid="{13E075DC-AAB1-4553-B6C9-11C7175B150A}"/>
    <cellStyle name="Normal 61 31" xfId="33474" xr:uid="{F32C55B8-D4C5-470C-9050-BC0C155D3FD6}"/>
    <cellStyle name="Normal 61 32" xfId="33475" xr:uid="{94A3B237-F251-48EF-80CC-EFDC3E33C0D1}"/>
    <cellStyle name="Normal 61 33" xfId="9523" xr:uid="{DEF7283A-22A8-4D31-9598-D0FEE1B6CD69}"/>
    <cellStyle name="Normal 61 34" xfId="48449" xr:uid="{09E0BF19-B040-498D-AC7A-1B73075D1C20}"/>
    <cellStyle name="Normal 61 35" xfId="4201" xr:uid="{DC648A07-220A-45FE-BDD7-2B43E2D10913}"/>
    <cellStyle name="Normal 61 36" xfId="2847" xr:uid="{A161B347-4746-4FDC-A759-A2C0FC76254F}"/>
    <cellStyle name="Normal 61 4" xfId="33476" xr:uid="{566B4673-40E0-4CE6-AF39-2F4A8F3E2CB6}"/>
    <cellStyle name="Normal 61 4 10" xfId="33477" xr:uid="{16264958-8F8B-4050-BCE9-37FA63940722}"/>
    <cellStyle name="Normal 61 4 11" xfId="33478" xr:uid="{3F751E68-C512-49D7-A986-FF34FE9C630C}"/>
    <cellStyle name="Normal 61 4 12" xfId="33479" xr:uid="{D3983BAE-5392-47D8-823D-3BA28522AD04}"/>
    <cellStyle name="Normal 61 4 13" xfId="33480" xr:uid="{387BA4AC-8B76-4EB2-9FEB-DC6062D71B1B}"/>
    <cellStyle name="Normal 61 4 14" xfId="33481" xr:uid="{288C48D6-92BC-4DDC-9487-DC90E1A31361}"/>
    <cellStyle name="Normal 61 4 15" xfId="33482" xr:uid="{F2B387E5-002C-40D6-8022-ECC8B91DB14A}"/>
    <cellStyle name="Normal 61 4 2" xfId="33483" xr:uid="{4A8893BC-5EC9-43BE-88F0-A54B5A5D2578}"/>
    <cellStyle name="Normal 61 4 2 10" xfId="33484" xr:uid="{8EF6D002-9200-4901-B116-03B15B3DD466}"/>
    <cellStyle name="Normal 61 4 2 11" xfId="33485" xr:uid="{9C3ED2C9-6074-41E6-8CEB-2195D8236D52}"/>
    <cellStyle name="Normal 61 4 2 12" xfId="33486" xr:uid="{10AA6FBE-CB2B-4A70-B0E6-DC62FC8719A1}"/>
    <cellStyle name="Normal 61 4 2 13" xfId="33487" xr:uid="{2E1768CD-B950-4E7D-AD89-746E37EBEBE9}"/>
    <cellStyle name="Normal 61 4 2 14" xfId="33488" xr:uid="{07079AAD-0474-43C8-B46B-403941AAD062}"/>
    <cellStyle name="Normal 61 4 2 15" xfId="33489" xr:uid="{6C214BD1-34B2-47BA-946D-C872E5C4FB76}"/>
    <cellStyle name="Normal 61 4 2 2" xfId="33490" xr:uid="{AF7882BF-CB07-4C8C-8BD0-95553AD19A34}"/>
    <cellStyle name="Normal 61 4 2 3" xfId="33491" xr:uid="{EFA513A7-757A-4EB3-A9F3-B353005C1938}"/>
    <cellStyle name="Normal 61 4 2 4" xfId="33492" xr:uid="{D9BBC61F-C90B-47F5-B958-CF37B33E4551}"/>
    <cellStyle name="Normal 61 4 2 5" xfId="33493" xr:uid="{08139CD2-6FA8-4D1A-868D-5000F2BF7D70}"/>
    <cellStyle name="Normal 61 4 2 6" xfId="33494" xr:uid="{550FAB7C-61E9-451C-9D10-0F3DC1F1C5D9}"/>
    <cellStyle name="Normal 61 4 2 7" xfId="33495" xr:uid="{05B0D98E-A15B-4E16-9546-2BD55FCBB376}"/>
    <cellStyle name="Normal 61 4 2 8" xfId="33496" xr:uid="{51F1F036-863C-4A49-A558-96BF57DCF32F}"/>
    <cellStyle name="Normal 61 4 2 9" xfId="33497" xr:uid="{15E11069-AADC-4D46-82E1-016983BCBAB3}"/>
    <cellStyle name="Normal 61 4 3" xfId="33498" xr:uid="{22F35C83-1A37-44E3-AA39-DD401E37C620}"/>
    <cellStyle name="Normal 61 4 4" xfId="33499" xr:uid="{CE5E0CE1-75C8-424C-B2EC-FA3DD5FB3D5A}"/>
    <cellStyle name="Normal 61 4 5" xfId="33500" xr:uid="{BFDCB706-E1CF-4B3D-9D49-1D82AB51CA16}"/>
    <cellStyle name="Normal 61 4 6" xfId="33501" xr:uid="{A9605143-7D36-41DD-BDF4-5E338F9D30B2}"/>
    <cellStyle name="Normal 61 4 7" xfId="33502" xr:uid="{22B0EA1F-B3E2-4B11-BBDC-9945798C2ADD}"/>
    <cellStyle name="Normal 61 4 8" xfId="33503" xr:uid="{B44FB928-9C60-41DA-88B9-9B45E696EBD2}"/>
    <cellStyle name="Normal 61 4 9" xfId="33504" xr:uid="{C410B9AC-E31F-4C2B-9FD3-A99560F8E23F}"/>
    <cellStyle name="Normal 61 5" xfId="33505" xr:uid="{CB832924-EC2C-4A15-87A5-F6EA0723BC68}"/>
    <cellStyle name="Normal 61 5 10" xfId="33506" xr:uid="{A1680537-D42D-45AD-836E-06EFEE82DB46}"/>
    <cellStyle name="Normal 61 5 11" xfId="33507" xr:uid="{6D93A338-C5F5-4F89-8688-028D64ED2851}"/>
    <cellStyle name="Normal 61 5 12" xfId="33508" xr:uid="{02F663D7-051D-4437-BB86-724454E229F2}"/>
    <cellStyle name="Normal 61 5 13" xfId="33509" xr:uid="{BEE3880D-30B4-407D-8514-A8E4A9FD9E84}"/>
    <cellStyle name="Normal 61 5 14" xfId="33510" xr:uid="{313348E3-52C3-477D-9480-D3A2C1504AA9}"/>
    <cellStyle name="Normal 61 5 15" xfId="33511" xr:uid="{3101396F-0FA8-4259-B001-73CDAD3713C2}"/>
    <cellStyle name="Normal 61 5 2" xfId="33512" xr:uid="{BD2FD4BC-4D76-4DB4-B30B-068BC6902E1B}"/>
    <cellStyle name="Normal 61 5 2 10" xfId="33513" xr:uid="{FFECA776-6037-4F85-84DA-66F036C7D9EB}"/>
    <cellStyle name="Normal 61 5 2 11" xfId="33514" xr:uid="{7449959E-B2B7-424D-8A7B-E91051955368}"/>
    <cellStyle name="Normal 61 5 2 12" xfId="33515" xr:uid="{388F5954-D3E0-4058-B433-5448959C34D1}"/>
    <cellStyle name="Normal 61 5 2 13" xfId="33516" xr:uid="{25F2D851-B936-4173-9A05-0F106F18E6DE}"/>
    <cellStyle name="Normal 61 5 2 14" xfId="33517" xr:uid="{CFC8E430-09C5-45A9-96D0-6BF7528B44A5}"/>
    <cellStyle name="Normal 61 5 2 15" xfId="33518" xr:uid="{1EB9D91D-B7EE-4CE7-8690-915E37F24640}"/>
    <cellStyle name="Normal 61 5 2 2" xfId="33519" xr:uid="{F997EAE0-FE7B-495E-AEFA-F26F6DD1C9D2}"/>
    <cellStyle name="Normal 61 5 2 3" xfId="33520" xr:uid="{0DA7DBFB-CF7F-4D1C-A39A-2277A4F5B1AE}"/>
    <cellStyle name="Normal 61 5 2 4" xfId="33521" xr:uid="{AE6E8A6C-6091-42FF-8F26-209FFA479B50}"/>
    <cellStyle name="Normal 61 5 2 5" xfId="33522" xr:uid="{2F66196A-3CE5-4D63-B302-A01B70E12725}"/>
    <cellStyle name="Normal 61 5 2 6" xfId="33523" xr:uid="{9D48F2AB-9320-4E2F-A2E0-925840A19D7F}"/>
    <cellStyle name="Normal 61 5 2 7" xfId="33524" xr:uid="{46F62E4D-B351-4943-AC17-2D0D9E13ACED}"/>
    <cellStyle name="Normal 61 5 2 8" xfId="33525" xr:uid="{9C8CA9C4-7B10-4281-99BC-5C7E7D3B8850}"/>
    <cellStyle name="Normal 61 5 2 9" xfId="33526" xr:uid="{2F093F49-E6DD-4EEA-8992-DE41E6A10438}"/>
    <cellStyle name="Normal 61 5 3" xfId="33527" xr:uid="{931E196B-814E-4090-BF6F-1BBDC96818A2}"/>
    <cellStyle name="Normal 61 5 4" xfId="33528" xr:uid="{F4CD2876-10B2-42E3-9A2A-A695112F2627}"/>
    <cellStyle name="Normal 61 5 5" xfId="33529" xr:uid="{0141382C-1DBE-4257-8596-ED659DC15913}"/>
    <cellStyle name="Normal 61 5 6" xfId="33530" xr:uid="{0D88D935-7AA8-41E7-92C5-1D057E1A0C94}"/>
    <cellStyle name="Normal 61 5 7" xfId="33531" xr:uid="{26A66E9E-A2C3-49AB-A062-B4511BBE3785}"/>
    <cellStyle name="Normal 61 5 8" xfId="33532" xr:uid="{F8E14D84-D0B1-4DD0-A56E-742A9041BA17}"/>
    <cellStyle name="Normal 61 5 9" xfId="33533" xr:uid="{9375ADF7-01B6-49A0-B280-33A39E803A10}"/>
    <cellStyle name="Normal 61 6" xfId="33534" xr:uid="{7C2D804B-1FF7-4AE2-BA22-D2B16DEDE14C}"/>
    <cellStyle name="Normal 61 6 10" xfId="33535" xr:uid="{D3CD09B5-149F-4C73-A2FA-7DABCC5CDDD7}"/>
    <cellStyle name="Normal 61 6 11" xfId="33536" xr:uid="{6F0C29E6-23F0-485A-86E4-9CD3FC66B504}"/>
    <cellStyle name="Normal 61 6 12" xfId="33537" xr:uid="{214A6D09-E0FF-4A91-A2F4-5999F7B1FFD4}"/>
    <cellStyle name="Normal 61 6 13" xfId="33538" xr:uid="{A2F68E6C-96B5-4721-81F5-2960C6D053B5}"/>
    <cellStyle name="Normal 61 6 14" xfId="33539" xr:uid="{3182247C-7287-4557-AFE1-6C2E980F836E}"/>
    <cellStyle name="Normal 61 6 15" xfId="33540" xr:uid="{A7B7EE55-7CE1-42C1-920D-0716481DB0A6}"/>
    <cellStyle name="Normal 61 6 2" xfId="33541" xr:uid="{7435A19D-7CD1-429F-8692-551E294B79C1}"/>
    <cellStyle name="Normal 61 6 3" xfId="33542" xr:uid="{046A5EB4-7569-4050-A66D-A54138615137}"/>
    <cellStyle name="Normal 61 6 4" xfId="33543" xr:uid="{17059F51-B153-4BA1-BC4E-B1387E7F88D1}"/>
    <cellStyle name="Normal 61 6 4 2" xfId="33544" xr:uid="{AC07DFAF-0761-4469-B439-6651327E2185}"/>
    <cellStyle name="Normal 61 6 5" xfId="33545" xr:uid="{8A331D62-EFD6-4FEE-A5BE-8CB0BBAAC237}"/>
    <cellStyle name="Normal 61 6 6" xfId="33546" xr:uid="{1550FABD-0595-46B7-BCBD-2170B031C86B}"/>
    <cellStyle name="Normal 61 6 7" xfId="33547" xr:uid="{4EE3FB41-897F-42CC-9715-AB0351B9ABF6}"/>
    <cellStyle name="Normal 61 6 8" xfId="33548" xr:uid="{6057AAD8-7A2D-48CA-A221-20D8F18BDDBF}"/>
    <cellStyle name="Normal 61 6 9" xfId="33549" xr:uid="{48D32AB9-C45B-44BC-B535-4F920B80A8D8}"/>
    <cellStyle name="Normal 61 7" xfId="33550" xr:uid="{31BE0C40-3071-41FC-B5A1-749E56BC27D7}"/>
    <cellStyle name="Normal 61 7 2" xfId="33551" xr:uid="{29958F2F-0558-496B-BAB5-728A39690280}"/>
    <cellStyle name="Normal 61 8" xfId="33552" xr:uid="{892D0495-4820-48D2-A2B3-A2019EF7A005}"/>
    <cellStyle name="Normal 61 8 2" xfId="33553" xr:uid="{2A4388E8-11E1-4997-9AEA-27273F2498E4}"/>
    <cellStyle name="Normal 61 8 3" xfId="33554" xr:uid="{A25D5414-B2F5-4E7E-8692-CFF97B3DE7C8}"/>
    <cellStyle name="Normal 61 9" xfId="33555" xr:uid="{1C519966-B1FA-428C-B0B3-09D01BE86847}"/>
    <cellStyle name="Normal 62" xfId="557" xr:uid="{00000000-0005-0000-0000-00002D020000}"/>
    <cellStyle name="Normal 62 10" xfId="33556" xr:uid="{3E42DDD8-3D01-43BC-AC6E-C7E2485D51BE}"/>
    <cellStyle name="Normal 62 11" xfId="33557" xr:uid="{405623DC-0748-42C0-AAB0-774ACD7E1034}"/>
    <cellStyle name="Normal 62 12" xfId="33558" xr:uid="{17CD01D3-6571-43A8-9D3D-3482A67681D7}"/>
    <cellStyle name="Normal 62 13" xfId="33559" xr:uid="{08CAE59B-4DD4-4264-AEB3-0CAF199B526F}"/>
    <cellStyle name="Normal 62 14" xfId="33560" xr:uid="{A53360AD-8AE7-4C51-AC05-B285FB257592}"/>
    <cellStyle name="Normal 62 15" xfId="9525" xr:uid="{3C4F2CB4-C07B-4991-9F63-FB8933F63356}"/>
    <cellStyle name="Normal 62 16" xfId="48493" xr:uid="{A37759B9-D8AD-4CCF-8F73-55E947DE70F4}"/>
    <cellStyle name="Normal 62 17" xfId="4196" xr:uid="{9CDF97F9-B133-4879-A0C6-496FAC9E2B88}"/>
    <cellStyle name="Normal 62 18" xfId="2877" xr:uid="{607A202F-2BF3-47F0-8164-C041E754DB04}"/>
    <cellStyle name="Normal 62 2" xfId="7867" xr:uid="{C5D9704E-E2C8-4870-A6D3-9616901F6E85}"/>
    <cellStyle name="Normal 62 2 2" xfId="33562" xr:uid="{AF5135EB-F974-4530-AD51-4EF416515BE2}"/>
    <cellStyle name="Normal 62 2 3" xfId="33561" xr:uid="{FF49E8B3-3B1A-40EF-9A7A-57A086B12F27}"/>
    <cellStyle name="Normal 62 3" xfId="33563" xr:uid="{3B33F862-0214-457C-A0D6-34EE81C8B942}"/>
    <cellStyle name="Normal 62 4" xfId="33564" xr:uid="{94833F48-5C47-43EF-AD53-56459BF98925}"/>
    <cellStyle name="Normal 62 5" xfId="33565" xr:uid="{67895C9D-1431-40B5-AEB3-33824D3A4740}"/>
    <cellStyle name="Normal 62 6" xfId="33566" xr:uid="{8EBCA87A-8E8F-49DB-838D-C86D597501A4}"/>
    <cellStyle name="Normal 62 7" xfId="33567" xr:uid="{5DE23027-8B6A-4881-9E50-C4CCCBBAC666}"/>
    <cellStyle name="Normal 62 8" xfId="33568" xr:uid="{A4460ACC-3E66-4FBB-8F91-D461EB2020D5}"/>
    <cellStyle name="Normal 62 9" xfId="33569" xr:uid="{8E98A437-7B3C-46C3-8553-FCF590F08015}"/>
    <cellStyle name="Normal 63" xfId="558" xr:uid="{00000000-0005-0000-0000-00002E020000}"/>
    <cellStyle name="Normal 63 2" xfId="8552" xr:uid="{9CD72571-ED90-42AF-B379-F23DDE114D74}"/>
    <cellStyle name="Normal 63 2 2" xfId="9527" xr:uid="{5FA49F93-B025-485F-83AA-6262CE5E2B0A}"/>
    <cellStyle name="Normal 63 3" xfId="9526" xr:uid="{D71BB4B7-F955-4C4A-AF21-0A864DDE1A8E}"/>
    <cellStyle name="Normal 63 4" xfId="49182" xr:uid="{D3B181D2-1807-4EDF-BBE2-56FB905E0FBB}"/>
    <cellStyle name="Normal 63 5" xfId="4203" xr:uid="{02D33A51-9A75-4056-9026-6325C6D1F5F9}"/>
    <cellStyle name="Normal 63 6" xfId="3559" xr:uid="{F53B1B08-E64A-4DCC-926B-6B84C815DBD1}"/>
    <cellStyle name="Normal 64" xfId="559" xr:uid="{00000000-0005-0000-0000-00002F020000}"/>
    <cellStyle name="Normal 64 2" xfId="3604" xr:uid="{D8B7A7C3-F723-4F1D-A1B0-D6A8310985AA}"/>
    <cellStyle name="Normal 64 2 2" xfId="46131" xr:uid="{3D02EC2A-C5E9-46B6-A476-F04CDD94F044}"/>
    <cellStyle name="Normal 64 2 3" xfId="33570" xr:uid="{350D374F-7B9E-4890-BDB4-DB26E613FACC}"/>
    <cellStyle name="Normal 64 3" xfId="9528" xr:uid="{B245F300-47DA-4220-A984-9334CE5C50D1}"/>
    <cellStyle name="Normal 64 4" xfId="4204" xr:uid="{ED29FA4B-B9FC-4BA9-9978-A44034940851}"/>
    <cellStyle name="Normal 65" xfId="560" xr:uid="{00000000-0005-0000-0000-000030020000}"/>
    <cellStyle name="Normal 65 2" xfId="9530" xr:uid="{5A9A14BB-AA31-4DAD-B528-4CCA5386F37E}"/>
    <cellStyle name="Normal 65 2 2" xfId="33571" xr:uid="{6E78678B-91F5-4D9A-8C88-776EB6E92B31}"/>
    <cellStyle name="Normal 65 2 2 2" xfId="33572" xr:uid="{4FC60AAD-B3B3-4464-9BD4-A1508AD90AE7}"/>
    <cellStyle name="Normal 65 3" xfId="33573" xr:uid="{3861FDF6-E364-4E26-A3CC-8423FFDB49BB}"/>
    <cellStyle name="Normal 65 4" xfId="33574" xr:uid="{8D0A2817-9CBA-4875-9208-8982F42A4462}"/>
    <cellStyle name="Normal 65 5" xfId="33575" xr:uid="{BAA07FE9-272F-44CA-9987-5EA780B6E2CE}"/>
    <cellStyle name="Normal 65 6" xfId="33576" xr:uid="{68AC4C08-42DC-47A5-9E0E-2495DE80BC27}"/>
    <cellStyle name="Normal 65 7" xfId="42572" xr:uid="{15CC4AAF-FA4B-4024-B31E-DA130D2EC06E}"/>
    <cellStyle name="Normal 65 8" xfId="9529" xr:uid="{AC38706E-53BE-4707-88E7-AE6C57B47C25}"/>
    <cellStyle name="Normal 65 9" xfId="4205" xr:uid="{2AD214CD-9574-495F-B6C1-0CD370EFD746}"/>
    <cellStyle name="Normal 66" xfId="561" xr:uid="{00000000-0005-0000-0000-000031020000}"/>
    <cellStyle name="Normal 66 10" xfId="33577" xr:uid="{82FA1C47-576D-4DDC-95D3-0EC466A9EF3A}"/>
    <cellStyle name="Normal 66 10 2" xfId="33578" xr:uid="{205E4A17-5481-4432-BFD2-9A5CFE455A49}"/>
    <cellStyle name="Normal 66 10 3" xfId="33579" xr:uid="{207B16D7-A6E6-450D-BF1B-C439186A665A}"/>
    <cellStyle name="Normal 66 11" xfId="33580" xr:uid="{11DB78FF-CEA5-466F-8D25-21620A6522BC}"/>
    <cellStyle name="Normal 66 11 2" xfId="33581" xr:uid="{816D0D01-CAC6-4E78-B620-DC82B45CDA4C}"/>
    <cellStyle name="Normal 66 11 3" xfId="33582" xr:uid="{99230BB9-425C-4D64-9B90-BD1D884E4FAD}"/>
    <cellStyle name="Normal 66 12" xfId="33583" xr:uid="{EEBEAAA3-08F3-4720-88A6-19760F9D7A55}"/>
    <cellStyle name="Normal 66 12 2" xfId="33584" xr:uid="{8B83F722-3CEA-42D5-82B0-5C7A3E978948}"/>
    <cellStyle name="Normal 66 12 3" xfId="33585" xr:uid="{AF39DF28-2790-4E3B-94D9-AA328B8965AE}"/>
    <cellStyle name="Normal 66 13" xfId="33586" xr:uid="{CD3184CA-291F-433D-B396-81D5824BFADF}"/>
    <cellStyle name="Normal 66 13 2" xfId="33587" xr:uid="{D4434D2E-A44F-4E5F-9A5D-AC10600941FD}"/>
    <cellStyle name="Normal 66 13 3" xfId="33588" xr:uid="{2A13E5D2-008D-483D-93CD-4F817D68BE1F}"/>
    <cellStyle name="Normal 66 14" xfId="33589" xr:uid="{E074D351-A6C1-4ADF-A8CB-7D8B18C4E96B}"/>
    <cellStyle name="Normal 66 14 2" xfId="33590" xr:uid="{D43205D3-F555-4363-887A-28EF77B4FF98}"/>
    <cellStyle name="Normal 66 14 3" xfId="33591" xr:uid="{7A9C278A-6BFC-41C6-9F52-95658544C5FD}"/>
    <cellStyle name="Normal 66 15" xfId="33592" xr:uid="{4F4F65E1-7DCD-4F4E-8E11-ACBB2249381A}"/>
    <cellStyle name="Normal 66 16" xfId="33593" xr:uid="{7CC3926B-CE00-4978-B216-BCB28F4C181B}"/>
    <cellStyle name="Normal 66 16 2" xfId="33594" xr:uid="{B96B5392-F741-41D2-BCC8-19436EEFDF39}"/>
    <cellStyle name="Normal 66 16 3" xfId="33595" xr:uid="{6B281BBB-525A-426B-BED9-7D1D2F4F9E9C}"/>
    <cellStyle name="Normal 66 17" xfId="33596" xr:uid="{1250196C-FF7D-4DCF-92CD-1A9FABA22B72}"/>
    <cellStyle name="Normal 66 17 2" xfId="33597" xr:uid="{33643DE1-B7DC-46FE-8CC6-AFBF45288AA4}"/>
    <cellStyle name="Normal 66 17 3" xfId="33598" xr:uid="{3A67FDBB-063F-419E-BD26-0841F9A287D6}"/>
    <cellStyle name="Normal 66 18" xfId="33599" xr:uid="{D92BA095-2929-4A65-BF99-9BECE8274EEB}"/>
    <cellStyle name="Normal 66 18 2" xfId="33600" xr:uid="{0B3B63D0-9D98-4450-BFD8-7B52B5BD86E1}"/>
    <cellStyle name="Normal 66 18 3" xfId="33601" xr:uid="{A7515D7E-A7E8-4883-BDC9-2B7C2981BBBF}"/>
    <cellStyle name="Normal 66 19" xfId="33602" xr:uid="{6DA03428-9190-40DB-816F-4635114DEB46}"/>
    <cellStyle name="Normal 66 19 2" xfId="33603" xr:uid="{C1194136-A81D-4E9E-8DC9-84D93E6A42D2}"/>
    <cellStyle name="Normal 66 19 3" xfId="33604" xr:uid="{A0DA746C-394E-4F82-920F-C2F9D59201A7}"/>
    <cellStyle name="Normal 66 2" xfId="33605" xr:uid="{A079998F-220B-4A2A-859A-117D8BAD1394}"/>
    <cellStyle name="Normal 66 2 10" xfId="33606" xr:uid="{E2BCD2D8-FCC8-4580-B161-8FC3ABED4316}"/>
    <cellStyle name="Normal 66 2 11" xfId="33607" xr:uid="{59D0A848-7364-4837-969A-092FAE725F91}"/>
    <cellStyle name="Normal 66 2 12" xfId="33608" xr:uid="{DABE16DD-611A-4DF5-9536-364960CEAB14}"/>
    <cellStyle name="Normal 66 2 13" xfId="33609" xr:uid="{E78C475F-66C8-47A4-A6DA-CECE2BA8F4B5}"/>
    <cellStyle name="Normal 66 2 14" xfId="33610" xr:uid="{84F9EBE9-C8E1-4371-BED4-34FDB8E000F0}"/>
    <cellStyle name="Normal 66 2 15" xfId="33611" xr:uid="{F19571B5-E9F6-4BAD-8856-CFA3ED4F6E83}"/>
    <cellStyle name="Normal 66 2 16" xfId="33612" xr:uid="{8DC23D10-5BB5-4911-9C79-54FDDFD42D8B}"/>
    <cellStyle name="Normal 66 2 17" xfId="33613" xr:uid="{416D3E43-A41A-493F-AF26-5BA59BC449A9}"/>
    <cellStyle name="Normal 66 2 18" xfId="33614" xr:uid="{9B9F6AEC-EC09-4DAA-98CC-A35971ECD816}"/>
    <cellStyle name="Normal 66 2 19" xfId="33615" xr:uid="{61B565CB-FE4A-4F93-B67A-3F59C6182B3B}"/>
    <cellStyle name="Normal 66 2 2" xfId="33616" xr:uid="{FA0FB43A-85FF-46F3-9558-A44D147D9F83}"/>
    <cellStyle name="Normal 66 2 2 2" xfId="33617" xr:uid="{820A25D4-BF46-467D-955E-8DC17C316CEE}"/>
    <cellStyle name="Normal 66 2 20" xfId="33618" xr:uid="{217257C1-98C5-472A-BDAB-33E45D5B9226}"/>
    <cellStyle name="Normal 66 2 21" xfId="33619" xr:uid="{7803D4E7-5E88-4CC3-9D91-1A70D49A706E}"/>
    <cellStyle name="Normal 66 2 22" xfId="33620" xr:uid="{FD43A560-0439-465C-8D67-C112D73EB128}"/>
    <cellStyle name="Normal 66 2 23" xfId="33621" xr:uid="{83D93D88-BAC3-4D09-9F0D-F0ECC83C11A6}"/>
    <cellStyle name="Normal 66 2 24" xfId="33622" xr:uid="{E27B6A3E-969E-41D2-945B-913D9DBD07E1}"/>
    <cellStyle name="Normal 66 2 25" xfId="33623" xr:uid="{86D2BF0B-8592-46B1-BB08-F7FCE7E035EE}"/>
    <cellStyle name="Normal 66 2 26" xfId="33624" xr:uid="{03DFB2EE-8690-47F1-B37F-CF6CCB0EF033}"/>
    <cellStyle name="Normal 66 2 27" xfId="33625" xr:uid="{C3A76353-E64E-46D7-ACF7-792DF9D1B937}"/>
    <cellStyle name="Normal 66 2 28" xfId="33626" xr:uid="{FEC3CC7B-757B-44BA-9BBA-2E84C90EDD78}"/>
    <cellStyle name="Normal 66 2 29" xfId="33627" xr:uid="{17E425D9-FE22-4DE1-8F84-23E395E71C92}"/>
    <cellStyle name="Normal 66 2 3" xfId="33628" xr:uid="{A341FC14-2F76-445A-98BE-CD7372D99FCA}"/>
    <cellStyle name="Normal 66 2 30" xfId="33629" xr:uid="{76933CC3-FBC7-41F4-9160-56F11433F617}"/>
    <cellStyle name="Normal 66 2 4" xfId="33630" xr:uid="{60863652-98ED-4C88-A549-C5B562D00E4C}"/>
    <cellStyle name="Normal 66 2 5" xfId="33631" xr:uid="{98F15FEC-F7DD-47D8-BF40-462B436A7B9E}"/>
    <cellStyle name="Normal 66 2 6" xfId="33632" xr:uid="{6CD62E25-4444-4A68-8D63-1798A7015099}"/>
    <cellStyle name="Normal 66 2 7" xfId="33633" xr:uid="{E233A8B8-96E6-4116-9768-F719F40D4ADC}"/>
    <cellStyle name="Normal 66 2 8" xfId="33634" xr:uid="{6D1F595E-3F23-49D9-B711-2FA6703C28A7}"/>
    <cellStyle name="Normal 66 2 9" xfId="33635" xr:uid="{4121D968-80C7-4398-B15B-587C2215E539}"/>
    <cellStyle name="Normal 66 20" xfId="33636" xr:uid="{8D631516-DE4F-440E-809D-E58718DBF598}"/>
    <cellStyle name="Normal 66 20 2" xfId="33637" xr:uid="{E93EA973-9FFA-45F4-A0B8-31E0593FC02D}"/>
    <cellStyle name="Normal 66 20 3" xfId="33638" xr:uid="{7F02D137-7D6F-4DAC-97F7-6E934872F90C}"/>
    <cellStyle name="Normal 66 21" xfId="33639" xr:uid="{C1E3FA04-5502-4343-A1D9-EE36CD1B97B9}"/>
    <cellStyle name="Normal 66 22" xfId="33640" xr:uid="{30B9CAB6-9C27-4128-87EC-FB091E913877}"/>
    <cellStyle name="Normal 66 23" xfId="33641" xr:uid="{CC6824AE-3405-48E4-BDC2-59821D2DBFB6}"/>
    <cellStyle name="Normal 66 24" xfId="33642" xr:uid="{EC3BB8F0-C66B-4691-B8E5-96592F4B77E6}"/>
    <cellStyle name="Normal 66 25" xfId="33643" xr:uid="{F35AA8D9-9445-48AE-A595-9A299BC6D999}"/>
    <cellStyle name="Normal 66 26" xfId="33644" xr:uid="{7B7A5392-068C-4A8D-88C8-26033ECED487}"/>
    <cellStyle name="Normal 66 27" xfId="33645" xr:uid="{F834ED06-ADF8-4F6B-8AE7-66B3AF529DB6}"/>
    <cellStyle name="Normal 66 28" xfId="33646" xr:uid="{B7DF93C9-FD41-46C5-895C-B25D5C095D41}"/>
    <cellStyle name="Normal 66 29" xfId="33647" xr:uid="{DF490C1B-9114-4344-88F0-E9013AD17CC8}"/>
    <cellStyle name="Normal 66 3" xfId="33648" xr:uid="{DDBB46FF-DC1C-4B56-8384-26A026E56656}"/>
    <cellStyle name="Normal 66 30" xfId="33649" xr:uid="{13C1F1FB-114E-4D0C-ADDA-3054DB8FC43B}"/>
    <cellStyle name="Normal 66 31" xfId="33650" xr:uid="{D8A251CD-9A93-4048-BF9F-0AD95921F8FE}"/>
    <cellStyle name="Normal 66 32" xfId="33651" xr:uid="{B565D48D-AC11-4600-9E1F-810E12A8B52D}"/>
    <cellStyle name="Normal 66 33" xfId="33652" xr:uid="{DEC6F76E-C317-44CD-AA56-C7CB4F0734CE}"/>
    <cellStyle name="Normal 66 34" xfId="33653" xr:uid="{75B6BCDA-3DEF-4B84-A9AF-8FC444D30996}"/>
    <cellStyle name="Normal 66 35" xfId="33654" xr:uid="{6BCB4506-2DC4-49E6-A850-73AEB6D6D397}"/>
    <cellStyle name="Normal 66 36" xfId="33655" xr:uid="{97BC6F3E-0947-4DB1-899C-CD33CCA12202}"/>
    <cellStyle name="Normal 66 37" xfId="33656" xr:uid="{36EE87E0-72C1-4461-8B6C-F2B142CE6597}"/>
    <cellStyle name="Normal 66 38" xfId="33657" xr:uid="{D2A1E4C8-492C-4314-AAF9-7DD74BF45E20}"/>
    <cellStyle name="Normal 66 39" xfId="33658" xr:uid="{543EB1A4-617F-42E6-A16D-B38B1FCCF313}"/>
    <cellStyle name="Normal 66 4" xfId="33659" xr:uid="{6CA2F17A-22B7-48E0-A8E8-8A7D1D4EFF61}"/>
    <cellStyle name="Normal 66 4 2" xfId="33660" xr:uid="{40893252-CA7C-439E-B462-4EF9F975DDD0}"/>
    <cellStyle name="Normal 66 4 2 2" xfId="33661" xr:uid="{6020D49B-3931-4E32-BF69-CF0DFEEB66F0}"/>
    <cellStyle name="Normal 66 40" xfId="33662" xr:uid="{EA23E2F2-2990-491D-8E16-63B586FC545D}"/>
    <cellStyle name="Normal 66 41" xfId="33663" xr:uid="{15037229-4828-45AC-A16D-876B3800B9C3}"/>
    <cellStyle name="Normal 66 42" xfId="33664" xr:uid="{2A5E33F2-7C16-4DEB-A6F0-7B5538747F57}"/>
    <cellStyle name="Normal 66 43" xfId="9531" xr:uid="{4857CFF9-310C-4038-80E2-D3B82B588F3C}"/>
    <cellStyle name="Normal 66 44" xfId="4217" xr:uid="{9087DD12-04C1-43E4-B328-B5C95DF23CCC}"/>
    <cellStyle name="Normal 66 5" xfId="33665" xr:uid="{640F6008-6CF5-4AD4-878E-B59BAE196750}"/>
    <cellStyle name="Normal 66 5 2" xfId="33666" xr:uid="{27F74781-D5E4-4E58-86CA-A2E1E20842AD}"/>
    <cellStyle name="Normal 66 5 3" xfId="33667" xr:uid="{19D99388-FA0F-4102-89E3-C9154DA46A21}"/>
    <cellStyle name="Normal 66 5 4" xfId="33668" xr:uid="{FE0FE86E-1B97-4B0F-8B91-AE04772827A0}"/>
    <cellStyle name="Normal 66 6" xfId="33669" xr:uid="{0EDE11BF-9A02-45DB-8170-EAD434D25F6A}"/>
    <cellStyle name="Normal 66 6 2" xfId="33670" xr:uid="{C7895F79-A466-4209-920C-32DACC706D77}"/>
    <cellStyle name="Normal 66 6 2 2" xfId="33671" xr:uid="{B3E43E2E-48CC-40BE-A6E3-C0D9AF694877}"/>
    <cellStyle name="Normal 66 7" xfId="33672" xr:uid="{E5C0BFE3-E5FC-47A7-989D-D5DE2931F1EC}"/>
    <cellStyle name="Normal 66 8" xfId="33673" xr:uid="{AD93AC35-F323-4335-9C56-7C0B3C3B8A74}"/>
    <cellStyle name="Normal 66 9" xfId="33674" xr:uid="{CC01E84C-CB3C-4DAA-8702-926855D44FB8}"/>
    <cellStyle name="Normal 66 9 2" xfId="33675" xr:uid="{E7CC5E0E-C5C9-462D-8E23-AA7B157472F3}"/>
    <cellStyle name="Normal 66 9 3" xfId="33676" xr:uid="{B4AABE3E-710B-49B7-BC03-741B8DC50B1A}"/>
    <cellStyle name="Normal 67" xfId="562" xr:uid="{00000000-0005-0000-0000-000032020000}"/>
    <cellStyle name="Normal 67 10" xfId="33677" xr:uid="{AF71C8FD-1260-44B8-99F8-650A775784D2}"/>
    <cellStyle name="Normal 67 11" xfId="33678" xr:uid="{DFB721C6-B50D-4D2C-BDF4-F5280EE23856}"/>
    <cellStyle name="Normal 67 12" xfId="33679" xr:uid="{6619367D-9355-491B-9E01-61F2A22E05CA}"/>
    <cellStyle name="Normal 67 13" xfId="33680" xr:uid="{84C7FBC9-D728-4E58-BD61-64CAC4C0D7FE}"/>
    <cellStyle name="Normal 67 14" xfId="33681" xr:uid="{C2D27C54-67EA-4292-8794-E77804420060}"/>
    <cellStyle name="Normal 67 15" xfId="33682" xr:uid="{0DE3662A-C5EF-4F14-8D77-0EEDB5D0B592}"/>
    <cellStyle name="Normal 67 16" xfId="33683" xr:uid="{FC7531CF-C10A-4174-BFEE-041997DA1179}"/>
    <cellStyle name="Normal 67 16 2" xfId="33684" xr:uid="{C06A6E6F-9B40-47CC-9889-07D2808FCEA5}"/>
    <cellStyle name="Normal 67 16 3" xfId="42573" xr:uid="{04A80F56-5E25-4798-81D3-D6390818D076}"/>
    <cellStyle name="Normal 67 17" xfId="33685" xr:uid="{230527A5-4CEC-4F52-8406-29B0E28350FF}"/>
    <cellStyle name="Normal 67 18" xfId="33686" xr:uid="{F126F602-23DD-46DD-931A-E7D3201018B4}"/>
    <cellStyle name="Normal 67 19" xfId="33687" xr:uid="{F5C6D1B5-C5A9-42A4-9315-9149FE2E4A89}"/>
    <cellStyle name="Normal 67 2" xfId="33688" xr:uid="{E98219A4-C6B0-48B9-96DD-BE15C25BE0B5}"/>
    <cellStyle name="Normal 67 2 10" xfId="33689" xr:uid="{243EA432-DEF1-4837-8604-450EFDED5496}"/>
    <cellStyle name="Normal 67 2 10 2" xfId="33690" xr:uid="{0715E2BC-D34F-4551-8927-D25F0CD2D58E}"/>
    <cellStyle name="Normal 67 2 10 3" xfId="42574" xr:uid="{EFA5C798-8A56-4B5A-A782-135FCDAF1D37}"/>
    <cellStyle name="Normal 67 2 11" xfId="33691" xr:uid="{D08D4C39-8E35-41EA-B91A-11019246BCCF}"/>
    <cellStyle name="Normal 67 2 11 2" xfId="33692" xr:uid="{64A9576C-ADEA-44FF-B3AE-07D4D41FC765}"/>
    <cellStyle name="Normal 67 2 11 3" xfId="42575" xr:uid="{4EB33D94-9FB6-4317-9CBA-C19B0239713A}"/>
    <cellStyle name="Normal 67 2 12" xfId="33693" xr:uid="{E8C84BEF-D4C8-482E-BECD-3C0495D74F4A}"/>
    <cellStyle name="Normal 67 2 12 2" xfId="33694" xr:uid="{78C356B3-6FC8-47A2-A859-034953DA6E49}"/>
    <cellStyle name="Normal 67 2 12 3" xfId="42576" xr:uid="{F51EB5BC-1DE6-4027-AEA8-90F7D728796B}"/>
    <cellStyle name="Normal 67 2 13" xfId="33695" xr:uid="{A48D1930-7DA5-43CB-8C26-104813A90CC0}"/>
    <cellStyle name="Normal 67 2 13 2" xfId="33696" xr:uid="{26D26586-27E0-4382-88EA-7AB82392FB55}"/>
    <cellStyle name="Normal 67 2 13 3" xfId="42577" xr:uid="{6ECC8E7D-F992-440A-A3B3-4C7BAED379AC}"/>
    <cellStyle name="Normal 67 2 14" xfId="33697" xr:uid="{C695AE8B-65AE-49EA-B862-017E5A0E1ABC}"/>
    <cellStyle name="Normal 67 2 14 2" xfId="33698" xr:uid="{E064C569-A641-44BE-A2C5-A47CE4A4D72B}"/>
    <cellStyle name="Normal 67 2 14 3" xfId="42578" xr:uid="{B39A76BE-FAD3-4E41-87A1-EFCF904DC1CB}"/>
    <cellStyle name="Normal 67 2 15" xfId="33699" xr:uid="{261F1B34-2B96-4E2E-A8F7-D2FEB48B138E}"/>
    <cellStyle name="Normal 67 2 15 2" xfId="33700" xr:uid="{22E5C699-7E41-4DE8-86D6-3F9F7F697E9B}"/>
    <cellStyle name="Normal 67 2 15 3" xfId="42579" xr:uid="{1EB4EA54-C70F-45F6-91B4-78F631CEEC76}"/>
    <cellStyle name="Normal 67 2 16" xfId="33701" xr:uid="{BFB46193-97D6-42DB-8F53-E199B2EAD535}"/>
    <cellStyle name="Normal 67 2 16 2" xfId="33702" xr:uid="{B5F49FFF-1DA5-4A96-AF97-A57572AAD981}"/>
    <cellStyle name="Normal 67 2 16 3" xfId="42580" xr:uid="{05C139D5-99B2-4185-83D9-D080507712DD}"/>
    <cellStyle name="Normal 67 2 17" xfId="33703" xr:uid="{06C4D9F4-7F9E-4F2B-8D1C-CBDF04F85B99}"/>
    <cellStyle name="Normal 67 2 17 2" xfId="33704" xr:uid="{C0A9CD21-4419-42E8-B9C3-EFBD1383222C}"/>
    <cellStyle name="Normal 67 2 17 3" xfId="42581" xr:uid="{B60E441D-9A78-4313-ADBF-467223BF2F43}"/>
    <cellStyle name="Normal 67 2 18" xfId="33705" xr:uid="{A634D92E-9967-4201-9932-21F28C4A7548}"/>
    <cellStyle name="Normal 67 2 18 2" xfId="33706" xr:uid="{8F7ED3D6-B8BD-4BA3-B67D-7D04BCD1A946}"/>
    <cellStyle name="Normal 67 2 18 3" xfId="42582" xr:uid="{F8BD5C66-2C76-4F77-97A2-7A76E33A5445}"/>
    <cellStyle name="Normal 67 2 19" xfId="33707" xr:uid="{1248A7A5-6EFE-456B-9870-9A0D679E18B8}"/>
    <cellStyle name="Normal 67 2 19 2" xfId="33708" xr:uid="{BD5D4317-3BDD-4D64-85AD-5CDAE9AAFBB4}"/>
    <cellStyle name="Normal 67 2 19 3" xfId="42583" xr:uid="{8BA15332-14E9-41AF-959A-05B129664F51}"/>
    <cellStyle name="Normal 67 2 2" xfId="33709" xr:uid="{447842CB-B4FC-4894-B669-7A22DB8EE8AF}"/>
    <cellStyle name="Normal 67 2 2 2" xfId="33710" xr:uid="{51085C40-8545-4882-91E7-E6803A17D935}"/>
    <cellStyle name="Normal 67 2 2 2 2" xfId="33711" xr:uid="{4F8AB353-8A68-44EE-B70F-E6D93DA6FF37}"/>
    <cellStyle name="Normal 67 2 2 2 2 2" xfId="33712" xr:uid="{389406FE-4C74-4944-9312-4E2A9F08CE78}"/>
    <cellStyle name="Normal 67 2 2 2 2 2 2" xfId="33713" xr:uid="{CAA7AA0B-8E5A-43A2-933E-8929B995FFF1}"/>
    <cellStyle name="Normal 67 2 2 2 2 2 2 2" xfId="33714" xr:uid="{07250CD8-3DE1-4F73-8AED-25CD2829E00B}"/>
    <cellStyle name="Normal 67 2 2 2 2 2 2 3" xfId="42584" xr:uid="{D9DC7949-07D5-474C-9AE9-BE82CA2541C7}"/>
    <cellStyle name="Normal 67 2 2 2 2 2 3" xfId="33715" xr:uid="{577D75B6-BCBC-4F44-9470-B459E348831F}"/>
    <cellStyle name="Normal 67 2 2 2 2 2 4" xfId="42585" xr:uid="{6314AD22-68A9-49F9-9FCE-34DD9D896555}"/>
    <cellStyle name="Normal 67 2 2 2 2 3" xfId="33716" xr:uid="{9854CB7A-9B1B-4EFC-A498-440665A04CA0}"/>
    <cellStyle name="Normal 67 2 2 2 2 3 2" xfId="33717" xr:uid="{48A77B0D-9C7F-43EA-88B6-3B01B131D88F}"/>
    <cellStyle name="Normal 67 2 2 2 2 3 3" xfId="42586" xr:uid="{8532786A-9A87-4D68-8E32-EA39FF5699DD}"/>
    <cellStyle name="Normal 67 2 2 2 2 4" xfId="33718" xr:uid="{D195F688-4439-44C3-AFBB-89D7E4D3FFEA}"/>
    <cellStyle name="Normal 67 2 2 2 2 4 2" xfId="33719" xr:uid="{00575AA2-1A2C-4550-A8B7-FC7FAD7A4BB6}"/>
    <cellStyle name="Normal 67 2 2 2 2 4 3" xfId="42587" xr:uid="{6620C69C-C718-4BCE-B65A-C80DED4CE028}"/>
    <cellStyle name="Normal 67 2 2 2 2 5" xfId="33720" xr:uid="{0F6A832E-95F4-403F-AB91-93D3B98AE026}"/>
    <cellStyle name="Normal 67 2 2 2 2 6" xfId="42588" xr:uid="{6875F2F5-26F2-4750-95AC-38A5ADFFED83}"/>
    <cellStyle name="Normal 67 2 2 2 3" xfId="33721" xr:uid="{AAEFEDD0-6445-43B7-9688-1C40C94A12F0}"/>
    <cellStyle name="Normal 67 2 2 2 3 2" xfId="33722" xr:uid="{8F90E8AD-675E-40A0-BF35-B655B5F214B7}"/>
    <cellStyle name="Normal 67 2 2 2 3 2 2" xfId="33723" xr:uid="{3B5637B4-D1A2-4A70-A8E5-31699059A35A}"/>
    <cellStyle name="Normal 67 2 2 2 3 2 3" xfId="42589" xr:uid="{DA50D462-A670-4DFC-B153-727FB7909E42}"/>
    <cellStyle name="Normal 67 2 2 2 3 3" xfId="33724" xr:uid="{8DA63128-2FE7-4EE2-A531-605A8FE79AD6}"/>
    <cellStyle name="Normal 67 2 2 2 3 4" xfId="42590" xr:uid="{7FA2D6B9-6363-4A7E-8C59-40B735A957C6}"/>
    <cellStyle name="Normal 67 2 2 2 4" xfId="33725" xr:uid="{41BD797B-B113-40A2-9ECF-0B9FF2AC5B94}"/>
    <cellStyle name="Normal 67 2 2 2 4 2" xfId="33726" xr:uid="{EFF81A30-DB9D-437E-93ED-C1D9B0AA9335}"/>
    <cellStyle name="Normal 67 2 2 2 4 3" xfId="42591" xr:uid="{77E1BD38-3074-4F08-94D9-036C8DC092BE}"/>
    <cellStyle name="Normal 67 2 2 2 5" xfId="33727" xr:uid="{9D9C89E1-EDFE-4537-89EB-13CC73A025A7}"/>
    <cellStyle name="Normal 67 2 2 2 5 2" xfId="33728" xr:uid="{BDED2CA7-98BA-4AA3-AE74-C5C0C60B5064}"/>
    <cellStyle name="Normal 67 2 2 2 5 3" xfId="42592" xr:uid="{07C5EA5B-F26F-4434-9C47-026F3C255DB6}"/>
    <cellStyle name="Normal 67 2 2 2 6" xfId="33729" xr:uid="{648D22B9-FA4F-470F-B3A5-AA9D981F5AE6}"/>
    <cellStyle name="Normal 67 2 2 2 7" xfId="42593" xr:uid="{5BA113C0-A8DF-46AC-94DB-26784C817E3E}"/>
    <cellStyle name="Normal 67 2 2 3" xfId="33730" xr:uid="{A90F984F-EF5F-46ED-AEA2-22167FDEDE9E}"/>
    <cellStyle name="Normal 67 2 2 3 2" xfId="33731" xr:uid="{DAE16138-D563-4FB7-9095-0C8BE38B7764}"/>
    <cellStyle name="Normal 67 2 2 3 2 2" xfId="33732" xr:uid="{E7F6E2FD-F9C7-49B6-9A9E-712225DC24FB}"/>
    <cellStyle name="Normal 67 2 2 3 2 2 2" xfId="33733" xr:uid="{D7467F77-EFF7-4ED3-92B4-D8C0CFCF2049}"/>
    <cellStyle name="Normal 67 2 2 3 2 2 3" xfId="42594" xr:uid="{8EB75515-C7FB-454C-A235-70CEC11B25F1}"/>
    <cellStyle name="Normal 67 2 2 3 2 3" xfId="33734" xr:uid="{055C1441-09C1-4BFC-BB5C-51408E064710}"/>
    <cellStyle name="Normal 67 2 2 3 2 4" xfId="42595" xr:uid="{F094518B-C0BB-42F9-8D9A-01BBACF050CA}"/>
    <cellStyle name="Normal 67 2 2 3 3" xfId="33735" xr:uid="{D184EDBD-30A3-4759-BB66-67A9F2CF2FEC}"/>
    <cellStyle name="Normal 67 2 2 3 3 2" xfId="33736" xr:uid="{31A6792A-0347-4E2D-8D88-B65E7872D429}"/>
    <cellStyle name="Normal 67 2 2 3 3 3" xfId="42596" xr:uid="{FF697966-A6C3-4A53-AE99-7F54C96DD442}"/>
    <cellStyle name="Normal 67 2 2 3 4" xfId="33737" xr:uid="{FF1C5F4A-4FC9-4405-86DD-5EBBE379C358}"/>
    <cellStyle name="Normal 67 2 2 3 4 2" xfId="33738" xr:uid="{58712EB2-BA03-4625-9B49-A017CE1EBE51}"/>
    <cellStyle name="Normal 67 2 2 3 4 3" xfId="42597" xr:uid="{F491E306-E751-40DD-B65F-604E8C0DF1F6}"/>
    <cellStyle name="Normal 67 2 2 3 5" xfId="33739" xr:uid="{AB4F5B02-E1AC-48B0-9469-B1FDB3352A62}"/>
    <cellStyle name="Normal 67 2 2 3 6" xfId="42598" xr:uid="{B6A4393D-0BAA-4BFB-80E5-38966022EA38}"/>
    <cellStyle name="Normal 67 2 2 4" xfId="33740" xr:uid="{3D44B812-3046-4B7B-B3DD-C6D281824842}"/>
    <cellStyle name="Normal 67 2 2 4 2" xfId="33741" xr:uid="{483AE43D-A20B-4655-845C-E95BB49BBB85}"/>
    <cellStyle name="Normal 67 2 2 4 2 2" xfId="33742" xr:uid="{166B2124-A644-408B-840D-153B97BDC17E}"/>
    <cellStyle name="Normal 67 2 2 4 2 3" xfId="42599" xr:uid="{E56E9DAA-3F20-4965-9483-6E1E6CAF7018}"/>
    <cellStyle name="Normal 67 2 2 4 3" xfId="33743" xr:uid="{18432269-43EA-4F1E-80CF-FEE5E8406812}"/>
    <cellStyle name="Normal 67 2 2 4 4" xfId="42600" xr:uid="{824FBB24-92B6-4198-A9CA-5FD857568BE0}"/>
    <cellStyle name="Normal 67 2 2 5" xfId="33744" xr:uid="{2171FADC-AA8B-4468-81CA-F25DAAC9D607}"/>
    <cellStyle name="Normal 67 2 2 5 2" xfId="33745" xr:uid="{7D5DB2E1-A859-41E2-8D56-9D4B1BE991AA}"/>
    <cellStyle name="Normal 67 2 2 5 3" xfId="42601" xr:uid="{46F41BF3-D74F-44E0-92DB-213570B27CD5}"/>
    <cellStyle name="Normal 67 2 2 6" xfId="33746" xr:uid="{2F57124C-A78B-463B-9E57-1342CB1BFDE7}"/>
    <cellStyle name="Normal 67 2 2 6 2" xfId="33747" xr:uid="{313EF605-0055-467C-99DB-43BE26737852}"/>
    <cellStyle name="Normal 67 2 2 6 3" xfId="42602" xr:uid="{1039E86D-BE08-4E50-A895-3E66B9642D2F}"/>
    <cellStyle name="Normal 67 2 2 7" xfId="33748" xr:uid="{220E961E-BFD0-4E01-9937-2376328281D9}"/>
    <cellStyle name="Normal 67 2 2 8" xfId="42603" xr:uid="{C87E60D9-0D40-47EE-B489-766DC01BB5A9}"/>
    <cellStyle name="Normal 67 2 20" xfId="33749" xr:uid="{B6C370D9-B409-485A-8105-86EFECE22CBA}"/>
    <cellStyle name="Normal 67 2 20 2" xfId="33750" xr:uid="{B653FF12-F35D-403D-8E42-7B5010C532D7}"/>
    <cellStyle name="Normal 67 2 20 3" xfId="42604" xr:uid="{2AF48CB6-2905-42B7-A1E1-C1345C7AFC2A}"/>
    <cellStyle name="Normal 67 2 21" xfId="33751" xr:uid="{35F795CD-6FDE-4B94-B943-14996BB52A86}"/>
    <cellStyle name="Normal 67 2 21 2" xfId="33752" xr:uid="{708F4197-1652-4F0B-A9A2-2FE28106845C}"/>
    <cellStyle name="Normal 67 2 21 3" xfId="42605" xr:uid="{3EC9A37A-8D74-4CDD-89F5-38F929815B3B}"/>
    <cellStyle name="Normal 67 2 22" xfId="33753" xr:uid="{514638E7-C2F8-4309-99C6-DD6E4DE607B0}"/>
    <cellStyle name="Normal 67 2 22 2" xfId="33754" xr:uid="{64F989AB-A5CD-4305-AF51-06DF423BE673}"/>
    <cellStyle name="Normal 67 2 22 3" xfId="42606" xr:uid="{BD330B83-7582-4D63-A790-D0FD67B11BD6}"/>
    <cellStyle name="Normal 67 2 23" xfId="33755" xr:uid="{92EBE39C-D773-4F0B-97C3-7E514001010C}"/>
    <cellStyle name="Normal 67 2 23 2" xfId="33756" xr:uid="{380B4BFF-8F79-401A-9C8F-ABD5B3956AD0}"/>
    <cellStyle name="Normal 67 2 23 3" xfId="42607" xr:uid="{FA141CAE-8691-4CAA-BF27-998AFA25CD77}"/>
    <cellStyle name="Normal 67 2 24" xfId="33757" xr:uid="{52F0887F-58B7-4BC3-A318-1CB837DB7692}"/>
    <cellStyle name="Normal 67 2 24 2" xfId="33758" xr:uid="{7747DCCD-6FB8-4C06-8B60-0B9DCEAB6CFB}"/>
    <cellStyle name="Normal 67 2 24 3" xfId="42608" xr:uid="{E47864C4-9A56-459C-B6E4-410D19A8BED1}"/>
    <cellStyle name="Normal 67 2 25" xfId="33759" xr:uid="{40D28AC7-E224-4504-8755-BCB4A455B25A}"/>
    <cellStyle name="Normal 67 2 25 2" xfId="33760" xr:uid="{19B3119C-1311-4954-8D56-DE659F2D745E}"/>
    <cellStyle name="Normal 67 2 25 3" xfId="42609" xr:uid="{C8E59C7E-2D91-4D1F-BED1-5DB4C0E52F88}"/>
    <cellStyle name="Normal 67 2 26" xfId="33761" xr:uid="{D9666E14-CDD5-4C95-9464-EC35674334B0}"/>
    <cellStyle name="Normal 67 2 26 2" xfId="33762" xr:uid="{FC3AA31C-438B-4D17-B69A-EA500F1E651D}"/>
    <cellStyle name="Normal 67 2 26 3" xfId="42610" xr:uid="{19B108F7-1187-45AA-AE5A-E980E03E06D0}"/>
    <cellStyle name="Normal 67 2 27" xfId="33763" xr:uid="{D5B748C3-8C78-43CD-A54F-9D67912A961F}"/>
    <cellStyle name="Normal 67 2 27 2" xfId="33764" xr:uid="{1E0A6FB6-B938-4B19-8203-4C28F5CAA313}"/>
    <cellStyle name="Normal 67 2 27 3" xfId="42611" xr:uid="{34F9D24F-6DF4-49E1-9416-2B2D315C52A4}"/>
    <cellStyle name="Normal 67 2 28" xfId="33765" xr:uid="{D03FDF83-3B39-427B-85A1-659D4E043E8D}"/>
    <cellStyle name="Normal 67 2 28 2" xfId="33766" xr:uid="{70BB8B5D-4890-4C30-B8F9-C477AE2676D7}"/>
    <cellStyle name="Normal 67 2 28 3" xfId="42612" xr:uid="{D3FBDBA3-9294-422F-B259-1B8541739A60}"/>
    <cellStyle name="Normal 67 2 29" xfId="33767" xr:uid="{BB9E2D71-BC25-41E7-821B-3F883857EBB9}"/>
    <cellStyle name="Normal 67 2 29 2" xfId="33768" xr:uid="{CDD65C71-E2F1-4F01-84B9-E839E111792A}"/>
    <cellStyle name="Normal 67 2 29 3" xfId="42613" xr:uid="{8200B433-F1E0-4C4F-9C09-71F94E51651D}"/>
    <cellStyle name="Normal 67 2 3" xfId="33769" xr:uid="{458D426E-C4F4-4305-ADE2-EE55957EF261}"/>
    <cellStyle name="Normal 67 2 3 2" xfId="33770" xr:uid="{CFE08870-C265-4DC6-B6DD-C4D65BC9E827}"/>
    <cellStyle name="Normal 67 2 3 2 2" xfId="33771" xr:uid="{13F2C319-D0CB-4CE9-B059-CB8F3948E8A0}"/>
    <cellStyle name="Normal 67 2 3 2 2 2" xfId="33772" xr:uid="{2682E4C3-497C-4CFC-8EBB-F70B7A1DEFF4}"/>
    <cellStyle name="Normal 67 2 3 2 2 2 2" xfId="33773" xr:uid="{86946F8E-D5ED-4BF9-AC5F-9C1FFA69CF0C}"/>
    <cellStyle name="Normal 67 2 3 2 2 2 2 2" xfId="33774" xr:uid="{DE6432EE-7E02-4F44-9B9D-B1CFCB268240}"/>
    <cellStyle name="Normal 67 2 3 2 2 2 2 3" xfId="42614" xr:uid="{3C76BBC9-0025-4165-BDC3-98B23C091FB2}"/>
    <cellStyle name="Normal 67 2 3 2 2 2 3" xfId="33775" xr:uid="{9B6E93BA-7537-4B23-AD36-B480B3DFB8E3}"/>
    <cellStyle name="Normal 67 2 3 2 2 2 4" xfId="42615" xr:uid="{8738CED0-FCD8-4678-9671-58BD9A77CD1C}"/>
    <cellStyle name="Normal 67 2 3 2 2 3" xfId="33776" xr:uid="{522B83C3-11A8-4B2E-9ED3-AC4ADB0D49D9}"/>
    <cellStyle name="Normal 67 2 3 2 2 3 2" xfId="33777" xr:uid="{BAB128ED-A15C-4F7B-B3C9-29EC4E164D35}"/>
    <cellStyle name="Normal 67 2 3 2 2 3 3" xfId="42616" xr:uid="{BC968A0B-468A-4A27-A299-3DC5610BFBCD}"/>
    <cellStyle name="Normal 67 2 3 2 2 4" xfId="33778" xr:uid="{340CD4B1-FDC0-4F08-A4F9-F3C56BC88F6C}"/>
    <cellStyle name="Normal 67 2 3 2 2 4 2" xfId="33779" xr:uid="{47A3C212-C066-4C49-81AB-4A06FF39AA6E}"/>
    <cellStyle name="Normal 67 2 3 2 2 4 3" xfId="42617" xr:uid="{9A5DC8FA-6101-4C52-9E80-1403D5427B9C}"/>
    <cellStyle name="Normal 67 2 3 2 2 5" xfId="33780" xr:uid="{0F0E9345-BB19-49AC-B4C4-0E04F728789D}"/>
    <cellStyle name="Normal 67 2 3 2 2 6" xfId="42618" xr:uid="{17E84BE3-C2B1-41A2-B2FA-9EC9048DDA34}"/>
    <cellStyle name="Normal 67 2 3 2 3" xfId="33781" xr:uid="{C1CCFFE3-F6D0-42BC-830F-AE83D7DEB87A}"/>
    <cellStyle name="Normal 67 2 3 2 3 2" xfId="33782" xr:uid="{3858F3B6-CEA3-4AED-9977-6BFF13B2FF0C}"/>
    <cellStyle name="Normal 67 2 3 2 3 2 2" xfId="33783" xr:uid="{70F80D44-2157-4485-BB10-D4953869180E}"/>
    <cellStyle name="Normal 67 2 3 2 3 2 3" xfId="42619" xr:uid="{2DB4CD31-83DA-4FFA-ADE8-A29D71F52ADB}"/>
    <cellStyle name="Normal 67 2 3 2 3 3" xfId="33784" xr:uid="{31B149A8-DD93-44E6-9FB6-E44E971BDC21}"/>
    <cellStyle name="Normal 67 2 3 2 3 4" xfId="42620" xr:uid="{D08E6AA5-B6D0-43F8-B544-CD1CF39EC0F3}"/>
    <cellStyle name="Normal 67 2 3 2 4" xfId="33785" xr:uid="{9AAAAF85-BAEC-49F4-907F-4002D1ACE43B}"/>
    <cellStyle name="Normal 67 2 3 2 4 2" xfId="33786" xr:uid="{C248B4E2-8115-4961-9F4C-002348E04FC9}"/>
    <cellStyle name="Normal 67 2 3 2 4 3" xfId="42621" xr:uid="{AA221B0D-A59E-4E7A-A443-E0E5FA865F58}"/>
    <cellStyle name="Normal 67 2 3 2 5" xfId="33787" xr:uid="{3D292820-8EB9-4A6C-B26B-3B233E8E5032}"/>
    <cellStyle name="Normal 67 2 3 2 5 2" xfId="33788" xr:uid="{268DD089-6433-4479-9EBA-88068E7383E1}"/>
    <cellStyle name="Normal 67 2 3 2 5 3" xfId="42622" xr:uid="{7C6008BF-9A4C-454B-8246-F3BB88D25828}"/>
    <cellStyle name="Normal 67 2 3 2 6" xfId="33789" xr:uid="{9F1A3AC2-9DB1-4512-A4A6-6241C7E1F626}"/>
    <cellStyle name="Normal 67 2 3 2 7" xfId="42623" xr:uid="{A4AEEA54-E184-4EBE-88DF-F84F2EFFCEA6}"/>
    <cellStyle name="Normal 67 2 3 3" xfId="33790" xr:uid="{D6D5E314-7BAA-4230-9B8E-053FF85A9087}"/>
    <cellStyle name="Normal 67 2 3 3 2" xfId="33791" xr:uid="{2F999208-3AC3-4EE2-BAE8-74650F20D672}"/>
    <cellStyle name="Normal 67 2 3 3 2 2" xfId="33792" xr:uid="{D87FA0B5-F19D-4BCE-823D-F5608C226D9D}"/>
    <cellStyle name="Normal 67 2 3 3 2 2 2" xfId="33793" xr:uid="{69EAAB66-8C1A-4D2D-862B-B48B9A5CD353}"/>
    <cellStyle name="Normal 67 2 3 3 2 2 3" xfId="42624" xr:uid="{343FFD83-346E-490C-9591-CAABE1F485FA}"/>
    <cellStyle name="Normal 67 2 3 3 2 3" xfId="33794" xr:uid="{E1E6F50A-7202-435B-92D4-61EBB6A03D52}"/>
    <cellStyle name="Normal 67 2 3 3 2 4" xfId="42625" xr:uid="{B7A8708A-F1D5-469B-BE7C-94DA38E47836}"/>
    <cellStyle name="Normal 67 2 3 3 3" xfId="33795" xr:uid="{22BEBF36-DF78-4CDC-A142-F34966DFB905}"/>
    <cellStyle name="Normal 67 2 3 3 3 2" xfId="33796" xr:uid="{A35B8F4C-0C86-48A0-9EB6-077221C012E3}"/>
    <cellStyle name="Normal 67 2 3 3 3 3" xfId="42626" xr:uid="{5FE7D59A-7809-4B13-8A50-976323D094B3}"/>
    <cellStyle name="Normal 67 2 3 3 4" xfId="33797" xr:uid="{C5857AB7-59D8-4D40-A773-5AA4014F5164}"/>
    <cellStyle name="Normal 67 2 3 3 4 2" xfId="33798" xr:uid="{BA074A07-6F53-4B2E-9A0E-730BE8421EA2}"/>
    <cellStyle name="Normal 67 2 3 3 4 3" xfId="42627" xr:uid="{02BCA105-EA1D-4DE9-A477-84D32707C014}"/>
    <cellStyle name="Normal 67 2 3 3 5" xfId="33799" xr:uid="{A02A45FD-E145-473A-801F-0BC62AA76EF9}"/>
    <cellStyle name="Normal 67 2 3 3 6" xfId="42628" xr:uid="{067E0EA5-5754-420A-9DF3-2A79D71B85D4}"/>
    <cellStyle name="Normal 67 2 3 4" xfId="33800" xr:uid="{980F5553-2F71-4761-9708-4CC383A7A3C4}"/>
    <cellStyle name="Normal 67 2 3 4 2" xfId="33801" xr:uid="{472A7615-0B01-4FDF-8C05-AB9223EA699C}"/>
    <cellStyle name="Normal 67 2 3 4 2 2" xfId="33802" xr:uid="{A9B7787E-31C4-4F92-91E0-4F1DDD40F4CA}"/>
    <cellStyle name="Normal 67 2 3 4 2 3" xfId="42629" xr:uid="{5C9DBA28-B89E-40C0-99A9-38EFA2738D4B}"/>
    <cellStyle name="Normal 67 2 3 4 3" xfId="33803" xr:uid="{59DBCD0E-BC74-41AD-A689-3C8FBBB5D7DB}"/>
    <cellStyle name="Normal 67 2 3 4 4" xfId="42630" xr:uid="{066F1ABF-8C10-4BB8-ABC0-DBCE1169CE95}"/>
    <cellStyle name="Normal 67 2 3 5" xfId="33804" xr:uid="{624E4838-4852-4BAE-BC68-664B4CD207A4}"/>
    <cellStyle name="Normal 67 2 3 5 2" xfId="33805" xr:uid="{82928383-E2BD-404F-9F7C-04CAF1243B9E}"/>
    <cellStyle name="Normal 67 2 3 5 3" xfId="42631" xr:uid="{DF253C5F-D895-4697-8565-69E653706622}"/>
    <cellStyle name="Normal 67 2 3 6" xfId="33806" xr:uid="{0E67DACD-EB21-4C5F-8796-AE876ADED534}"/>
    <cellStyle name="Normal 67 2 3 6 2" xfId="33807" xr:uid="{1971F966-A55F-4926-A569-6DF63B3F78DB}"/>
    <cellStyle name="Normal 67 2 3 6 3" xfId="42632" xr:uid="{707E2B01-546E-4E6D-8B31-2D7397C6B498}"/>
    <cellStyle name="Normal 67 2 3 7" xfId="33808" xr:uid="{35B7B638-7341-4532-957E-244E24B15447}"/>
    <cellStyle name="Normal 67 2 3 8" xfId="42633" xr:uid="{A1F603FF-3BB1-4C3B-99DE-641FC2E5012E}"/>
    <cellStyle name="Normal 67 2 30" xfId="33809" xr:uid="{CDED4777-997D-43AA-BC7E-DB38C60AD7CF}"/>
    <cellStyle name="Normal 67 2 30 2" xfId="33810" xr:uid="{5D698CF6-A1F0-4520-8B7C-1DF626046759}"/>
    <cellStyle name="Normal 67 2 30 3" xfId="42634" xr:uid="{F979DD84-A753-4E39-81AE-90E51158A3E0}"/>
    <cellStyle name="Normal 67 2 31" xfId="33811" xr:uid="{6544D75D-88F0-4F5A-981E-F576A18B798C}"/>
    <cellStyle name="Normal 67 2 31 2" xfId="33812" xr:uid="{DA4C345C-5124-4F66-890E-544669294293}"/>
    <cellStyle name="Normal 67 2 31 3" xfId="42635" xr:uid="{67D02B00-0C44-4929-A42B-7AD09E747247}"/>
    <cellStyle name="Normal 67 2 32" xfId="33813" xr:uid="{D2DEF34A-7F9A-4C57-96B3-F63C16BCF55B}"/>
    <cellStyle name="Normal 67 2 33" xfId="42636" xr:uid="{6748D12C-6130-4792-AEE2-CCF96DBF32A7}"/>
    <cellStyle name="Normal 67 2 4" xfId="33814" xr:uid="{04854A47-A552-45FF-98D3-589C3AE6D468}"/>
    <cellStyle name="Normal 67 2 4 2" xfId="33815" xr:uid="{4354C17F-DD48-4DD0-9DBB-70EE03F5F815}"/>
    <cellStyle name="Normal 67 2 4 2 2" xfId="33816" xr:uid="{C8C26667-4233-4476-964C-E3844D211969}"/>
    <cellStyle name="Normal 67 2 4 2 2 2" xfId="33817" xr:uid="{4001B12D-833B-4482-802B-17247206ACB9}"/>
    <cellStyle name="Normal 67 2 4 2 2 2 2" xfId="33818" xr:uid="{62AB7102-88F5-4DF2-9321-0F0DBA410430}"/>
    <cellStyle name="Normal 67 2 4 2 2 2 3" xfId="42637" xr:uid="{7024F222-D470-4307-B0D8-643AA9A58F0D}"/>
    <cellStyle name="Normal 67 2 4 2 2 3" xfId="33819" xr:uid="{C3A2FF7D-9EDE-4FEC-904E-0B0BDC140C55}"/>
    <cellStyle name="Normal 67 2 4 2 2 4" xfId="42638" xr:uid="{ED911F57-2906-4449-9DDA-93A7FCA6C24A}"/>
    <cellStyle name="Normal 67 2 4 2 3" xfId="33820" xr:uid="{405BEA69-37CA-4DB0-A104-964941C30944}"/>
    <cellStyle name="Normal 67 2 4 2 3 2" xfId="33821" xr:uid="{0928701B-7D49-4C89-A3AF-7345AB57FC0E}"/>
    <cellStyle name="Normal 67 2 4 2 3 3" xfId="42639" xr:uid="{3D1AC288-75BB-4831-BAFC-DCB0B51B3DD8}"/>
    <cellStyle name="Normal 67 2 4 2 4" xfId="33822" xr:uid="{0052F923-A2A1-4377-836F-559FD80D42AE}"/>
    <cellStyle name="Normal 67 2 4 2 4 2" xfId="33823" xr:uid="{D4D91DA0-497F-4503-9CDB-918909ED422F}"/>
    <cellStyle name="Normal 67 2 4 2 4 3" xfId="42640" xr:uid="{C06ECEE2-C772-4D00-B8C1-61A2A3B286A0}"/>
    <cellStyle name="Normal 67 2 4 2 5" xfId="33824" xr:uid="{A107EEED-24F6-47ED-9BCA-A5F48EA68E0F}"/>
    <cellStyle name="Normal 67 2 4 2 6" xfId="42641" xr:uid="{B7EB5C11-F5E8-4F31-890D-29D931AC197F}"/>
    <cellStyle name="Normal 67 2 4 3" xfId="33825" xr:uid="{5BB6DEAE-84EE-4F57-A4B6-855F753286FD}"/>
    <cellStyle name="Normal 67 2 4 3 2" xfId="33826" xr:uid="{B8A9527F-D7EA-45BD-B1CD-AC7332264288}"/>
    <cellStyle name="Normal 67 2 4 3 2 2" xfId="33827" xr:uid="{87422B1E-4E13-4480-B6B1-E61B73B9D752}"/>
    <cellStyle name="Normal 67 2 4 3 2 3" xfId="42642" xr:uid="{1A78F7B3-061B-44EB-AFC0-65894B7B0765}"/>
    <cellStyle name="Normal 67 2 4 3 3" xfId="33828" xr:uid="{BDF2040C-612D-4FE4-A667-55EC206F1CCF}"/>
    <cellStyle name="Normal 67 2 4 3 4" xfId="42643" xr:uid="{3EAB48B9-F06C-431E-A04A-3935C397A682}"/>
    <cellStyle name="Normal 67 2 4 4" xfId="33829" xr:uid="{E837AAB3-94FA-4261-8080-8A80193F2421}"/>
    <cellStyle name="Normal 67 2 4 4 2" xfId="33830" xr:uid="{2FCBE94D-84DD-46A7-985F-D7DCDFD2F76F}"/>
    <cellStyle name="Normal 67 2 4 4 3" xfId="42644" xr:uid="{76CC2F4A-E5D9-49B0-A758-43CCE2D3D7FD}"/>
    <cellStyle name="Normal 67 2 4 5" xfId="33831" xr:uid="{D831D6A8-931C-4A8F-97F9-CE86F524BB06}"/>
    <cellStyle name="Normal 67 2 4 5 2" xfId="33832" xr:uid="{6CADCA07-6469-43EB-9E55-692510E954C9}"/>
    <cellStyle name="Normal 67 2 4 5 3" xfId="42645" xr:uid="{3EF5115A-3009-4156-9CA1-CACB4637D224}"/>
    <cellStyle name="Normal 67 2 4 6" xfId="33833" xr:uid="{55598B54-37E3-4F5F-B684-B5358B7B82D4}"/>
    <cellStyle name="Normal 67 2 4 7" xfId="42646" xr:uid="{BD98A463-2B4B-4357-BB83-0E722A258550}"/>
    <cellStyle name="Normal 67 2 5" xfId="33834" xr:uid="{A263673F-8FEF-427D-838A-A79B35C61CB9}"/>
    <cellStyle name="Normal 67 2 5 2" xfId="33835" xr:uid="{69B5CFB3-8B11-4B87-BF25-88675C8582B6}"/>
    <cellStyle name="Normal 67 2 5 2 2" xfId="33836" xr:uid="{7508E0D0-DA69-45C7-8DA9-BD2C62ECF138}"/>
    <cellStyle name="Normal 67 2 5 2 2 2" xfId="33837" xr:uid="{E46A10C6-9988-4091-B971-A53EEDC15E0E}"/>
    <cellStyle name="Normal 67 2 5 2 2 3" xfId="42647" xr:uid="{C236DC13-1278-44F8-AB68-7DD070ED7D06}"/>
    <cellStyle name="Normal 67 2 5 2 3" xfId="33838" xr:uid="{4A8491BA-C46E-4445-84CE-8C5B650AF550}"/>
    <cellStyle name="Normal 67 2 5 2 4" xfId="42648" xr:uid="{DE2CECA1-8726-4085-A064-8FC0BB6542EE}"/>
    <cellStyle name="Normal 67 2 5 3" xfId="33839" xr:uid="{9FED9A10-BD33-4372-94BF-85EDFD451116}"/>
    <cellStyle name="Normal 67 2 5 3 2" xfId="33840" xr:uid="{CA60AFFB-A8CE-493E-A448-56B1E00EED5C}"/>
    <cellStyle name="Normal 67 2 5 3 3" xfId="42649" xr:uid="{4C14ACBC-58D8-48A6-94B4-C36B4FC2C60B}"/>
    <cellStyle name="Normal 67 2 5 4" xfId="33841" xr:uid="{28AE4650-7301-4E0C-94C7-7ECCC12626F5}"/>
    <cellStyle name="Normal 67 2 5 4 2" xfId="33842" xr:uid="{AC88064D-0FB1-4762-AA93-1DF96A6BAFDE}"/>
    <cellStyle name="Normal 67 2 5 4 3" xfId="42650" xr:uid="{13EA7E63-9A7E-4BFC-A44B-5CC367966ADD}"/>
    <cellStyle name="Normal 67 2 5 5" xfId="33843" xr:uid="{F95C9352-58A3-43E5-88F0-635693C8290E}"/>
    <cellStyle name="Normal 67 2 5 6" xfId="42651" xr:uid="{361CE6E9-9AAD-48BC-90AC-08C52B4E70E1}"/>
    <cellStyle name="Normal 67 2 6" xfId="33844" xr:uid="{BAB447E4-543F-4F9A-841C-CF08BD4F4FD9}"/>
    <cellStyle name="Normal 67 2 6 2" xfId="33845" xr:uid="{E883899F-FE1C-4968-8C6A-525FC098D81F}"/>
    <cellStyle name="Normal 67 2 6 2 2" xfId="33846" xr:uid="{BA8266B3-3FDA-4EFD-851C-6384E88091DF}"/>
    <cellStyle name="Normal 67 2 6 2 3" xfId="42652" xr:uid="{48E379E9-B082-4846-A9BC-B6338A17057F}"/>
    <cellStyle name="Normal 67 2 6 3" xfId="33847" xr:uid="{ACAF0D34-8A38-43E8-ADDF-B461220874A1}"/>
    <cellStyle name="Normal 67 2 6 3 2" xfId="33848" xr:uid="{2A3F16DA-6E14-497E-808D-F9A7363A5B19}"/>
    <cellStyle name="Normal 67 2 6 3 3" xfId="42653" xr:uid="{53CCD75F-5D2B-4B4A-9A09-7ECDE66C9757}"/>
    <cellStyle name="Normal 67 2 6 4" xfId="33849" xr:uid="{3C34BD2C-B29E-4C46-909D-176AAD83F80E}"/>
    <cellStyle name="Normal 67 2 6 5" xfId="42654" xr:uid="{0CFE90A4-B7C7-4B38-9F4B-7CE5A60437EE}"/>
    <cellStyle name="Normal 67 2 7" xfId="33850" xr:uid="{7208D03E-7A5B-4C9F-9289-5D52AEE490F0}"/>
    <cellStyle name="Normal 67 2 7 2" xfId="33851" xr:uid="{45057263-1455-4CA9-B631-DBE8649FB1DF}"/>
    <cellStyle name="Normal 67 2 7 2 2" xfId="33852" xr:uid="{A3CE4D83-3287-48B1-A0D0-BE34726F164E}"/>
    <cellStyle name="Normal 67 2 7 2 3" xfId="42655" xr:uid="{1D95262D-B313-4AC4-8AD0-F3B2CB5507BB}"/>
    <cellStyle name="Normal 67 2 7 3" xfId="33853" xr:uid="{E9BB2EF7-D309-4C7B-9683-9F48E654AE20}"/>
    <cellStyle name="Normal 67 2 7 4" xfId="42656" xr:uid="{9DF8DBBB-BF31-4B5E-A080-F49FCA0FC45C}"/>
    <cellStyle name="Normal 67 2 8" xfId="33854" xr:uid="{D8C848F2-D2B1-4C6A-B321-98712E489AFC}"/>
    <cellStyle name="Normal 67 2 8 2" xfId="33855" xr:uid="{F1C3BE8C-67CD-48B2-A5BB-E82B49633BE0}"/>
    <cellStyle name="Normal 67 2 8 2 2" xfId="33856" xr:uid="{DA3D81CA-5DA8-4236-AC79-10A0C4AA4718}"/>
    <cellStyle name="Normal 67 2 8 2 3" xfId="42657" xr:uid="{81DB3C11-89D3-49D7-A25E-00F35C24D46A}"/>
    <cellStyle name="Normal 67 2 9" xfId="33857" xr:uid="{7ADAEB62-C8DB-425E-814A-EAA72B74F518}"/>
    <cellStyle name="Normal 67 2 9 2" xfId="33858" xr:uid="{31999CBF-0016-4270-B164-8312EA7A187A}"/>
    <cellStyle name="Normal 67 2 9 3" xfId="42658" xr:uid="{2D9D62A2-EE58-4DDF-9919-6AC28C593572}"/>
    <cellStyle name="Normal 67 20" xfId="33859" xr:uid="{5EE888AE-49FE-46C2-9206-DB4816050E8B}"/>
    <cellStyle name="Normal 67 21" xfId="33860" xr:uid="{EC926FCC-095E-4212-88B9-37B5A6CC79B7}"/>
    <cellStyle name="Normal 67 22" xfId="33861" xr:uid="{E5315BA8-E3CB-4644-AE82-28A46F646EC9}"/>
    <cellStyle name="Normal 67 23" xfId="33862" xr:uid="{02F2B070-3533-455C-9E92-4C8A19C9DEAA}"/>
    <cellStyle name="Normal 67 24" xfId="33863" xr:uid="{618D4669-378D-423C-B6A5-FD88861258F1}"/>
    <cellStyle name="Normal 67 25" xfId="33864" xr:uid="{22966B79-C20A-44DE-85F9-36DDA99CFAAB}"/>
    <cellStyle name="Normal 67 26" xfId="33865" xr:uid="{3B08A46D-5EA6-484E-BA08-9DDCF464260E}"/>
    <cellStyle name="Normal 67 27" xfId="33866" xr:uid="{14D216FC-7E44-4319-A572-4178B8B5C14A}"/>
    <cellStyle name="Normal 67 28" xfId="33867" xr:uid="{CA9170BC-C5F8-47CF-85C1-E6D6593CF385}"/>
    <cellStyle name="Normal 67 29" xfId="33868" xr:uid="{6EE45A2A-C8A2-470A-81D2-5252C813E820}"/>
    <cellStyle name="Normal 67 3" xfId="33869" xr:uid="{B2247233-FEE9-406A-8A3F-99266594D37A}"/>
    <cellStyle name="Normal 67 3 2" xfId="33870" xr:uid="{A7E417E0-B665-4792-B637-1D0C2549A433}"/>
    <cellStyle name="Normal 67 3 2 2" xfId="33871" xr:uid="{C917B25C-0C73-498E-83B5-2FF3721889FC}"/>
    <cellStyle name="Normal 67 3 2 2 2" xfId="33872" xr:uid="{CE31583B-ECF8-4A25-B85B-FE7544CEE8CE}"/>
    <cellStyle name="Normal 67 3 2 2 2 2" xfId="33873" xr:uid="{D13C5E4D-AE5A-406B-86D5-BC15AD1000AC}"/>
    <cellStyle name="Normal 67 3 2 2 2 2 2" xfId="33874" xr:uid="{14630378-220A-4371-BBAC-5BB85A1949AD}"/>
    <cellStyle name="Normal 67 3 2 2 2 2 3" xfId="42659" xr:uid="{870A2F1D-FDA8-42B6-B142-B50F7F355CE8}"/>
    <cellStyle name="Normal 67 3 2 2 2 3" xfId="33875" xr:uid="{4A017289-12BB-410D-B3AF-43582709D0D7}"/>
    <cellStyle name="Normal 67 3 2 2 2 4" xfId="42660" xr:uid="{B823A524-9765-4822-9255-3B69B54E550B}"/>
    <cellStyle name="Normal 67 3 2 2 3" xfId="33876" xr:uid="{9D1BCCFD-E3B3-4542-8AEF-2BADBD4D4C09}"/>
    <cellStyle name="Normal 67 3 2 2 3 2" xfId="33877" xr:uid="{B161C8CA-54FB-46C8-BF8F-E1D020E29145}"/>
    <cellStyle name="Normal 67 3 2 2 3 3" xfId="42661" xr:uid="{57FF4954-AD34-4C3F-A033-4709154897DC}"/>
    <cellStyle name="Normal 67 3 2 2 4" xfId="33878" xr:uid="{C96B4B03-9CF3-4FEC-9284-8F6D2A77E41A}"/>
    <cellStyle name="Normal 67 3 2 2 4 2" xfId="33879" xr:uid="{D98F1B9B-D3EF-47FA-8EBE-D527CC1B4F43}"/>
    <cellStyle name="Normal 67 3 2 2 4 3" xfId="42662" xr:uid="{518E0383-86D2-44A2-9140-1EC036540642}"/>
    <cellStyle name="Normal 67 3 2 2 5" xfId="33880" xr:uid="{48B598FD-AF94-42D2-892F-11C1E4B10B64}"/>
    <cellStyle name="Normal 67 3 2 2 6" xfId="42663" xr:uid="{1C9A9F47-9E5D-4D48-BC10-1ECFFCBF1F52}"/>
    <cellStyle name="Normal 67 3 2 3" xfId="33881" xr:uid="{5008D4BF-6635-4324-A27E-62FC6571AB20}"/>
    <cellStyle name="Normal 67 3 2 3 2" xfId="33882" xr:uid="{FDBF6846-EFB6-4437-93F2-D2D4DA4AD831}"/>
    <cellStyle name="Normal 67 3 2 3 2 2" xfId="33883" xr:uid="{8387D204-2657-4C78-8851-800E4C2BF87C}"/>
    <cellStyle name="Normal 67 3 2 3 2 3" xfId="42664" xr:uid="{9EDBF6C4-561A-4F37-BC72-D44F196292F7}"/>
    <cellStyle name="Normal 67 3 2 3 3" xfId="33884" xr:uid="{4A040034-2F9C-4181-BBEF-69FC0F1AE396}"/>
    <cellStyle name="Normal 67 3 2 3 4" xfId="42665" xr:uid="{BBE19C81-5D1D-495F-8CFB-6E28385F58B1}"/>
    <cellStyle name="Normal 67 3 2 4" xfId="33885" xr:uid="{461B6E35-3489-40B6-8990-764016A83631}"/>
    <cellStyle name="Normal 67 3 2 4 2" xfId="33886" xr:uid="{F82EDBE1-53A6-4A91-B5B3-5C66DE7C71F9}"/>
    <cellStyle name="Normal 67 3 2 4 3" xfId="42666" xr:uid="{E65D4983-4405-40A0-9E0C-B4164BF129A7}"/>
    <cellStyle name="Normal 67 3 2 5" xfId="33887" xr:uid="{93D7BBA3-D300-42C0-B83C-251B4183100D}"/>
    <cellStyle name="Normal 67 3 2 5 2" xfId="33888" xr:uid="{97EA134E-95C0-4A2F-8E05-F50EA35D9827}"/>
    <cellStyle name="Normal 67 3 2 5 3" xfId="42667" xr:uid="{D1753165-EE98-487E-99C5-D512696B4B32}"/>
    <cellStyle name="Normal 67 3 2 6" xfId="33889" xr:uid="{DB55A013-6C12-4BB3-ABAC-33F32EE41EE0}"/>
    <cellStyle name="Normal 67 3 2 7" xfId="42668" xr:uid="{7D5BD23A-033C-4393-BAD6-A8AD6F1F50E4}"/>
    <cellStyle name="Normal 67 3 3" xfId="33890" xr:uid="{04C219A0-84B0-4C54-A558-3664098F3E03}"/>
    <cellStyle name="Normal 67 3 3 2" xfId="33891" xr:uid="{CA9ABF85-56D7-4EAF-A483-CBCE97E3A5E1}"/>
    <cellStyle name="Normal 67 3 3 2 2" xfId="33892" xr:uid="{C419BE0A-F3BF-4BAD-BF76-6E8CB4461A25}"/>
    <cellStyle name="Normal 67 3 3 2 2 2" xfId="33893" xr:uid="{005BD34E-E4DB-449E-A5B8-F5EB82D06E7E}"/>
    <cellStyle name="Normal 67 3 3 2 2 3" xfId="42669" xr:uid="{74ACE274-F45D-4D6E-8F19-6D0940D23E41}"/>
    <cellStyle name="Normal 67 3 3 2 3" xfId="33894" xr:uid="{788650B6-95F7-46ED-9DA2-4F88F654FE49}"/>
    <cellStyle name="Normal 67 3 3 2 4" xfId="42670" xr:uid="{88924051-E4F4-4385-AE59-DB4339382E3C}"/>
    <cellStyle name="Normal 67 3 3 3" xfId="33895" xr:uid="{44600B1D-F4F6-4455-943C-D1488FCE592C}"/>
    <cellStyle name="Normal 67 3 3 3 2" xfId="33896" xr:uid="{1614DCB9-F9E3-418F-8BB1-AE8190D69C20}"/>
    <cellStyle name="Normal 67 3 3 3 3" xfId="42671" xr:uid="{9F318FF2-BD03-474F-994E-EA02E5B32C45}"/>
    <cellStyle name="Normal 67 3 3 4" xfId="33897" xr:uid="{02E2919E-F8F3-4805-B668-8C7F6F51E05C}"/>
    <cellStyle name="Normal 67 3 3 4 2" xfId="33898" xr:uid="{FBACF8CC-1F6C-4ECA-BE08-962B35629111}"/>
    <cellStyle name="Normal 67 3 3 4 3" xfId="42672" xr:uid="{D091881A-916C-4DB8-82F6-24E6AC6387FF}"/>
    <cellStyle name="Normal 67 3 3 5" xfId="33899" xr:uid="{A27632AC-540C-45B5-9086-3D53F2F26D14}"/>
    <cellStyle name="Normal 67 3 3 6" xfId="42673" xr:uid="{10393B9D-4F88-41D2-9345-5EC1EFA5F790}"/>
    <cellStyle name="Normal 67 3 4" xfId="33900" xr:uid="{A03F3ADB-7051-49A2-A165-648094D1641F}"/>
    <cellStyle name="Normal 67 3 4 2" xfId="33901" xr:uid="{98EE979A-DF6D-4412-A80D-218D54116B12}"/>
    <cellStyle name="Normal 67 3 4 2 2" xfId="33902" xr:uid="{E2C3E58F-9E95-41B8-99F4-F76643CA782F}"/>
    <cellStyle name="Normal 67 3 4 2 3" xfId="42674" xr:uid="{AB38A83B-A4F0-4945-8254-3065E2EDCEB2}"/>
    <cellStyle name="Normal 67 3 4 3" xfId="33903" xr:uid="{0B7BBFE2-FF9E-46FD-A7F4-A6D9D058AF6C}"/>
    <cellStyle name="Normal 67 3 4 4" xfId="42675" xr:uid="{EC595C19-682E-4103-83A6-FB634F5E52E6}"/>
    <cellStyle name="Normal 67 3 5" xfId="33904" xr:uid="{9A93FC29-88C3-4FD7-A162-3FB973C55112}"/>
    <cellStyle name="Normal 67 3 5 2" xfId="33905" xr:uid="{DD072273-3D61-4D34-A0EF-A6CC7A4AE120}"/>
    <cellStyle name="Normal 67 3 5 3" xfId="42676" xr:uid="{D018B48B-88ED-4A2B-AB08-A85D9F55A7B1}"/>
    <cellStyle name="Normal 67 3 6" xfId="33906" xr:uid="{E3E3A898-07F3-4EE5-803D-4A2ED34F0124}"/>
    <cellStyle name="Normal 67 3 6 2" xfId="33907" xr:uid="{19BADFB9-5C2E-4540-9278-3A7B040972E1}"/>
    <cellStyle name="Normal 67 3 6 3" xfId="42677" xr:uid="{83EEDF89-9866-4927-BB69-E9A41A09B9B7}"/>
    <cellStyle name="Normal 67 3 7" xfId="33908" xr:uid="{C3485E9F-D204-470D-801A-585B7157ADF0}"/>
    <cellStyle name="Normal 67 3 8" xfId="42678" xr:uid="{AFB2D137-60E9-4F6E-B4B7-0473FA50315C}"/>
    <cellStyle name="Normal 67 30" xfId="33909" xr:uid="{655BA08E-F883-4E83-A215-D5E154CE22E0}"/>
    <cellStyle name="Normal 67 30 2" xfId="33910" xr:uid="{16B507FE-9265-411B-A3A9-645C4C3F7956}"/>
    <cellStyle name="Normal 67 30 3" xfId="42679" xr:uid="{B603A88A-EDE1-4863-9334-CF8D5DEB1B26}"/>
    <cellStyle name="Normal 67 31" xfId="33911" xr:uid="{7F2B22F9-2940-4935-9BC4-6464838FA896}"/>
    <cellStyle name="Normal 67 31 2" xfId="33912" xr:uid="{40FBB986-FF78-4F38-A379-B3E03A42FCFE}"/>
    <cellStyle name="Normal 67 31 3" xfId="42680" xr:uid="{7FF30D5B-3413-4176-A753-B1054FDE2020}"/>
    <cellStyle name="Normal 67 32" xfId="33913" xr:uid="{D52535F7-6EA4-47AC-8200-DF5796A2E39E}"/>
    <cellStyle name="Normal 67 32 2" xfId="33914" xr:uid="{44939993-B0DA-46E0-ACE1-B5C925681A6A}"/>
    <cellStyle name="Normal 67 32 3" xfId="42681" xr:uid="{8BE7237D-FF90-47C0-93FF-33C7E51AB76D}"/>
    <cellStyle name="Normal 67 33" xfId="33915" xr:uid="{7B0628CE-9B51-4F18-A8E6-2B057B226741}"/>
    <cellStyle name="Normal 67 33 2" xfId="33916" xr:uid="{BC2D3DA6-3FBC-4CD7-9BF2-F634A7AF16B3}"/>
    <cellStyle name="Normal 67 33 3" xfId="42682" xr:uid="{8D91CA9F-30D8-4999-976F-0FC62781BF22}"/>
    <cellStyle name="Normal 67 34" xfId="33917" xr:uid="{222A8DC4-B300-4F35-BD28-D0823CC2A828}"/>
    <cellStyle name="Normal 67 34 2" xfId="33918" xr:uid="{969D0CEA-686C-4655-BB72-BE3DC79B0D90}"/>
    <cellStyle name="Normal 67 34 3" xfId="42683" xr:uid="{986B73F0-CDA8-4E2B-AC22-2E1BF22FB31E}"/>
    <cellStyle name="Normal 67 35" xfId="33919" xr:uid="{281726EC-449E-4809-B29C-189483B09165}"/>
    <cellStyle name="Normal 67 35 2" xfId="33920" xr:uid="{9CA06AAA-D302-45B0-AFEE-45EA897578CB}"/>
    <cellStyle name="Normal 67 35 3" xfId="42684" xr:uid="{FCE9F4F2-8C7F-4E27-8680-065400C7EE87}"/>
    <cellStyle name="Normal 67 36" xfId="33921" xr:uid="{B5AA4449-4EB6-49C4-A078-45DA18F478A9}"/>
    <cellStyle name="Normal 67 36 2" xfId="33922" xr:uid="{CD92A879-9E27-4B23-B5E7-42CF7190E318}"/>
    <cellStyle name="Normal 67 36 3" xfId="42685" xr:uid="{92A6117F-5B66-4739-AB2E-5645EABA1BB8}"/>
    <cellStyle name="Normal 67 37" xfId="33923" xr:uid="{59AE3DC9-444C-4829-BF90-E77E117A0472}"/>
    <cellStyle name="Normal 67 37 2" xfId="33924" xr:uid="{B9B52FAC-48AD-40BF-BD92-DD979337246E}"/>
    <cellStyle name="Normal 67 37 3" xfId="42686" xr:uid="{A2836FCA-95D5-42D5-A903-84782DB257D0}"/>
    <cellStyle name="Normal 67 38" xfId="33925" xr:uid="{2D8CEB35-5707-417F-8200-C8B5D5775E8A}"/>
    <cellStyle name="Normal 67 38 2" xfId="33926" xr:uid="{FAA17744-8637-4315-994B-8E783487B8A7}"/>
    <cellStyle name="Normal 67 38 3" xfId="42687" xr:uid="{4BE97E88-33FB-45C3-91BF-F2CC197DF2F0}"/>
    <cellStyle name="Normal 67 39" xfId="33927" xr:uid="{1D430D15-55C9-4643-B7C9-846E832FD68D}"/>
    <cellStyle name="Normal 67 4" xfId="33928" xr:uid="{CD440463-C160-4CFC-A4B9-9768E4706943}"/>
    <cellStyle name="Normal 67 4 2" xfId="33929" xr:uid="{AFB94E19-772B-4987-B193-68E55D040F0E}"/>
    <cellStyle name="Normal 67 4 2 2" xfId="33930" xr:uid="{779E450D-D6AD-4A66-B1D7-5B119009044F}"/>
    <cellStyle name="Normal 67 4 2 2 2" xfId="33931" xr:uid="{C7D2785F-9A98-4DB7-94C3-D80B4EA7728B}"/>
    <cellStyle name="Normal 67 4 2 2 2 2" xfId="33932" xr:uid="{55DB2238-8C62-4C9A-BD59-15DC841F6C50}"/>
    <cellStyle name="Normal 67 4 2 2 2 2 2" xfId="33933" xr:uid="{1970FE55-2112-4E4E-A210-D8483BF87E65}"/>
    <cellStyle name="Normal 67 4 2 2 2 2 3" xfId="42688" xr:uid="{69E230CB-3F9A-41C4-A757-10B5FB63246C}"/>
    <cellStyle name="Normal 67 4 2 2 2 3" xfId="33934" xr:uid="{DB26BBB0-7EFA-4020-8D21-45032BCDC474}"/>
    <cellStyle name="Normal 67 4 2 2 2 4" xfId="42689" xr:uid="{BAA3113A-A242-4449-8074-594777801537}"/>
    <cellStyle name="Normal 67 4 2 2 3" xfId="33935" xr:uid="{D9EF0B63-7821-467B-BA04-DB588BCAFEF2}"/>
    <cellStyle name="Normal 67 4 2 2 3 2" xfId="33936" xr:uid="{01CECD11-4CAC-442A-B227-98EFAAEF2C6A}"/>
    <cellStyle name="Normal 67 4 2 2 3 3" xfId="42690" xr:uid="{E342710F-BC30-41DF-B513-A67D2103A217}"/>
    <cellStyle name="Normal 67 4 2 2 4" xfId="33937" xr:uid="{B84B3C04-6019-4CA9-84BB-1CA13D76F219}"/>
    <cellStyle name="Normal 67 4 2 2 4 2" xfId="33938" xr:uid="{202A6111-95E9-40BA-8A5C-4EF2E819F57A}"/>
    <cellStyle name="Normal 67 4 2 2 4 3" xfId="42691" xr:uid="{39842D02-8B74-4276-95FD-2285EE35D319}"/>
    <cellStyle name="Normal 67 4 2 2 5" xfId="33939" xr:uid="{E933BE82-5892-430A-906B-E021AE258A1C}"/>
    <cellStyle name="Normal 67 4 2 2 6" xfId="42692" xr:uid="{B08BAFE6-D8CB-441B-A2C8-F48EFDE0496B}"/>
    <cellStyle name="Normal 67 4 2 3" xfId="33940" xr:uid="{0CC4817B-E16B-4763-A3A1-63B5DE7CF52A}"/>
    <cellStyle name="Normal 67 4 2 3 2" xfId="33941" xr:uid="{E261B541-E465-4681-A735-F7F0E377649D}"/>
    <cellStyle name="Normal 67 4 2 3 2 2" xfId="33942" xr:uid="{082DC8B0-2CBF-4CB0-9B2A-2C5143D8A705}"/>
    <cellStyle name="Normal 67 4 2 3 2 3" xfId="42693" xr:uid="{4A52B0CC-0E7B-48A5-8991-03A9A7894C93}"/>
    <cellStyle name="Normal 67 4 2 3 3" xfId="33943" xr:uid="{BC9119DA-3EDE-4F78-8461-B234AB88AD6F}"/>
    <cellStyle name="Normal 67 4 2 3 4" xfId="42694" xr:uid="{491649AA-D1CC-4E0D-ABDB-3428BCC9886F}"/>
    <cellStyle name="Normal 67 4 2 4" xfId="33944" xr:uid="{04EC5A6B-38FF-4922-AE04-E259E44528B8}"/>
    <cellStyle name="Normal 67 4 2 4 2" xfId="33945" xr:uid="{C8D378AC-8971-4D50-A330-667AE32B5AA2}"/>
    <cellStyle name="Normal 67 4 2 4 3" xfId="42695" xr:uid="{45141C15-964D-46DD-A68C-76534B77857B}"/>
    <cellStyle name="Normal 67 4 2 5" xfId="33946" xr:uid="{EAE7B04E-FE39-4E43-A5E5-73F425D34769}"/>
    <cellStyle name="Normal 67 4 2 5 2" xfId="33947" xr:uid="{153F7A73-C711-47F1-8B0F-34CD735EE80B}"/>
    <cellStyle name="Normal 67 4 2 5 3" xfId="42696" xr:uid="{16EB04A8-299E-49F5-9ED6-A07883FD98CA}"/>
    <cellStyle name="Normal 67 4 2 6" xfId="33948" xr:uid="{E7B00EFA-9B20-42D6-9419-82BD1264017C}"/>
    <cellStyle name="Normal 67 4 2 7" xfId="42697" xr:uid="{EAD946BF-FBD1-4C5D-A6A5-DC6FBCC8B990}"/>
    <cellStyle name="Normal 67 4 3" xfId="33949" xr:uid="{BF1B836F-8621-45DA-8D95-E9118F649041}"/>
    <cellStyle name="Normal 67 4 3 2" xfId="33950" xr:uid="{FDEEFA9A-6B01-45FF-A309-7C67DAB0AF59}"/>
    <cellStyle name="Normal 67 4 3 2 2" xfId="33951" xr:uid="{04150FAA-C3B3-4338-A5C9-59C9AA9876DD}"/>
    <cellStyle name="Normal 67 4 3 2 2 2" xfId="33952" xr:uid="{32F1CC90-07B7-426A-9D47-4515C7520CDD}"/>
    <cellStyle name="Normal 67 4 3 2 2 3" xfId="42698" xr:uid="{01D847C4-E2EE-4F1F-AD76-21EEE2302DB4}"/>
    <cellStyle name="Normal 67 4 3 2 3" xfId="33953" xr:uid="{400B4A18-42A1-40CC-9A34-10DA1A7C6AA7}"/>
    <cellStyle name="Normal 67 4 3 2 4" xfId="42699" xr:uid="{0E5C657E-A605-4AEB-B317-8AF6734FDF77}"/>
    <cellStyle name="Normal 67 4 3 3" xfId="33954" xr:uid="{9C8ED055-2C59-4AC6-964F-8300AC96D5AA}"/>
    <cellStyle name="Normal 67 4 3 3 2" xfId="33955" xr:uid="{9FC62F34-B727-43F9-AD8D-FB443DBE8BBD}"/>
    <cellStyle name="Normal 67 4 3 3 3" xfId="42700" xr:uid="{DA010AB4-164F-4D32-B677-5F97877576DA}"/>
    <cellStyle name="Normal 67 4 3 4" xfId="33956" xr:uid="{436708CF-2004-4404-9EBA-5E44A9E69875}"/>
    <cellStyle name="Normal 67 4 3 4 2" xfId="33957" xr:uid="{108104E0-B566-44BE-BF38-612D608BE946}"/>
    <cellStyle name="Normal 67 4 3 4 3" xfId="42701" xr:uid="{5E1F0407-6093-41D3-846B-403FF21916C0}"/>
    <cellStyle name="Normal 67 4 3 5" xfId="33958" xr:uid="{405AEDB7-F5C2-4932-93BB-1E6C0F535E3D}"/>
    <cellStyle name="Normal 67 4 3 6" xfId="42702" xr:uid="{7DCA6910-C485-4912-B0AC-7ECB9E796A22}"/>
    <cellStyle name="Normal 67 4 4" xfId="33959" xr:uid="{089EA974-102F-4A94-B33E-A8106E92D128}"/>
    <cellStyle name="Normal 67 4 4 2" xfId="33960" xr:uid="{0352FDDD-EC70-4B9B-821E-2150D7E3567C}"/>
    <cellStyle name="Normal 67 4 4 2 2" xfId="33961" xr:uid="{FCE4B0D2-5D8C-48DF-BE67-CD0160449DA8}"/>
    <cellStyle name="Normal 67 4 4 2 3" xfId="42703" xr:uid="{E7B1CB58-45EB-44EB-A039-811EAD557E95}"/>
    <cellStyle name="Normal 67 4 4 3" xfId="33962" xr:uid="{438B09EE-6FB0-4844-930E-93C729D266B5}"/>
    <cellStyle name="Normal 67 4 4 4" xfId="42704" xr:uid="{B6D90DF9-17E8-4E00-98F5-7D140C58BE9B}"/>
    <cellStyle name="Normal 67 4 5" xfId="33963" xr:uid="{557785F1-A66B-4412-81DD-68F71BC2E46F}"/>
    <cellStyle name="Normal 67 4 5 2" xfId="33964" xr:uid="{3860E469-BB8D-450C-A3A1-932A0FEC6F90}"/>
    <cellStyle name="Normal 67 4 5 3" xfId="42705" xr:uid="{3303E7D8-FC67-4FF4-B9EC-892BD9B95D45}"/>
    <cellStyle name="Normal 67 4 6" xfId="33965" xr:uid="{F4CD0520-0A15-4F89-ADFA-63FE27405275}"/>
    <cellStyle name="Normal 67 4 6 2" xfId="33966" xr:uid="{7639FF5D-A077-474F-B4A8-4419CA5704CA}"/>
    <cellStyle name="Normal 67 4 6 3" xfId="42706" xr:uid="{2D08AA73-BF75-4F19-BBB1-CA1FCC6B2878}"/>
    <cellStyle name="Normal 67 4 7" xfId="33967" xr:uid="{36A72EAF-F91F-4B0B-91EF-4AF38A051ACF}"/>
    <cellStyle name="Normal 67 4 8" xfId="42707" xr:uid="{8D0D38F3-D1DF-4348-B826-7D87CAC8292F}"/>
    <cellStyle name="Normal 67 40" xfId="9532" xr:uid="{F2F3591A-47A3-434D-9834-5020585EB15D}"/>
    <cellStyle name="Normal 67 41" xfId="4220" xr:uid="{55A88730-2A99-4B66-8D11-081CA10515A6}"/>
    <cellStyle name="Normal 67 5" xfId="33968" xr:uid="{51842CC2-643A-4B2A-B248-3BDDD9AEF567}"/>
    <cellStyle name="Normal 67 5 2" xfId="33969" xr:uid="{80A91517-CB28-483C-BE22-392FB38CA636}"/>
    <cellStyle name="Normal 67 5 2 2" xfId="33970" xr:uid="{C1DD2656-8C2C-46E4-9BDD-31626D4B866C}"/>
    <cellStyle name="Normal 67 5 2 2 2" xfId="33971" xr:uid="{785C6994-605F-4DAC-A6F0-E86EDB4D6734}"/>
    <cellStyle name="Normal 67 5 2 2 2 2" xfId="33972" xr:uid="{BB9AD433-6161-4743-8185-3DEC671C95DB}"/>
    <cellStyle name="Normal 67 5 2 2 2 3" xfId="42708" xr:uid="{5C20CB15-9EBF-4035-B2E2-6B5821BA3D83}"/>
    <cellStyle name="Normal 67 5 2 2 3" xfId="33973" xr:uid="{6951433F-FF34-4566-9000-A378E06A951C}"/>
    <cellStyle name="Normal 67 5 2 2 4" xfId="42709" xr:uid="{0F59213F-F797-45BF-A898-8A63069280A8}"/>
    <cellStyle name="Normal 67 5 2 3" xfId="33974" xr:uid="{519AB2B8-E622-43E8-9F05-1681787C0650}"/>
    <cellStyle name="Normal 67 5 2 3 2" xfId="33975" xr:uid="{D04CDFC6-F00B-4751-9693-2BCCA4880C7D}"/>
    <cellStyle name="Normal 67 5 2 3 3" xfId="42710" xr:uid="{27F874B7-70B4-4015-9E41-19A1EBA897F9}"/>
    <cellStyle name="Normal 67 5 2 4" xfId="33976" xr:uid="{A790F1BF-7CC3-47DC-AAD8-6FA64D3B8E06}"/>
    <cellStyle name="Normal 67 5 2 4 2" xfId="33977" xr:uid="{3B52F3A1-7DEE-4A24-83F0-668AA33EF361}"/>
    <cellStyle name="Normal 67 5 2 4 3" xfId="42711" xr:uid="{D8AF4A87-6E0B-4EDF-A3E6-09BDF08F3D79}"/>
    <cellStyle name="Normal 67 5 2 5" xfId="33978" xr:uid="{346A88B7-0D8C-4139-B62C-E6418F4D52AE}"/>
    <cellStyle name="Normal 67 5 2 6" xfId="42712" xr:uid="{91CD53B0-CAAC-4B2A-877C-F57E78AACD04}"/>
    <cellStyle name="Normal 67 5 3" xfId="33979" xr:uid="{529D628A-8FCB-49D3-935D-D814C123E3B8}"/>
    <cellStyle name="Normal 67 5 3 2" xfId="33980" xr:uid="{1A3EE1CA-B679-4B13-BDC3-7B23E6ED8BE7}"/>
    <cellStyle name="Normal 67 5 3 2 2" xfId="33981" xr:uid="{7A2F0DC2-8E61-462A-AECD-0018017B0379}"/>
    <cellStyle name="Normal 67 5 3 2 3" xfId="42713" xr:uid="{CDFAAB4A-0DB4-493B-B59F-C3AFFA5E8CA7}"/>
    <cellStyle name="Normal 67 5 3 3" xfId="33982" xr:uid="{04D207B0-59E1-42EF-9300-463DD9110B37}"/>
    <cellStyle name="Normal 67 5 3 4" xfId="42714" xr:uid="{A6BC8579-EEE7-48E1-8A52-C465213F07D9}"/>
    <cellStyle name="Normal 67 5 4" xfId="33983" xr:uid="{BCB6E7C7-77E0-4192-A0DC-B36CFE1A87F9}"/>
    <cellStyle name="Normal 67 5 4 2" xfId="33984" xr:uid="{379DEAC1-D4D5-45D7-8C1F-91A562732C10}"/>
    <cellStyle name="Normal 67 5 4 3" xfId="42715" xr:uid="{2DC02F8A-1087-4E75-A104-41D29EFDF668}"/>
    <cellStyle name="Normal 67 5 5" xfId="33985" xr:uid="{B3D98802-BFCC-40A4-A63C-F9D15F9C9BB4}"/>
    <cellStyle name="Normal 67 5 5 2" xfId="33986" xr:uid="{467B7958-E535-4DE3-A200-0C9C346679C6}"/>
    <cellStyle name="Normal 67 5 5 3" xfId="42716" xr:uid="{A448FDB7-C771-4D07-B2D7-235A9A04049A}"/>
    <cellStyle name="Normal 67 5 6" xfId="33987" xr:uid="{CD87BB2D-736F-4447-BCEC-724A1C7888EB}"/>
    <cellStyle name="Normal 67 5 7" xfId="42717" xr:uid="{B2F21FAD-3F07-48B2-BFF6-AB3793512EF6}"/>
    <cellStyle name="Normal 67 6" xfId="33988" xr:uid="{D4D5752C-E9A0-4E13-BDC7-EB07FDBCF15A}"/>
    <cellStyle name="Normal 67 6 2" xfId="33989" xr:uid="{926E7A24-B1DB-4111-B27A-95487D6D6E57}"/>
    <cellStyle name="Normal 67 6 2 2" xfId="33990" xr:uid="{870B6608-083C-4D53-B42A-A0A7A26B0ADD}"/>
    <cellStyle name="Normal 67 6 2 2 2" xfId="33991" xr:uid="{8BEFD1BF-6831-4FFC-97DF-5AE5BA423330}"/>
    <cellStyle name="Normal 67 6 2 2 3" xfId="42718" xr:uid="{FE32A371-100F-47A8-BD43-6CD8ED89BB2B}"/>
    <cellStyle name="Normal 67 6 2 3" xfId="33992" xr:uid="{01093958-E556-48A7-A781-B4C2704C6A97}"/>
    <cellStyle name="Normal 67 6 2 4" xfId="42719" xr:uid="{5B04CF68-C6B2-4579-898A-BBDF36E00569}"/>
    <cellStyle name="Normal 67 6 3" xfId="33993" xr:uid="{D232E964-0D91-442D-9A4E-6AAE9EA26F94}"/>
    <cellStyle name="Normal 67 6 3 2" xfId="33994" xr:uid="{AA17BBD3-F1E9-4314-B187-F6B99E994443}"/>
    <cellStyle name="Normal 67 6 3 3" xfId="42720" xr:uid="{47836F11-2939-4868-984B-FAC48B78406D}"/>
    <cellStyle name="Normal 67 6 4" xfId="33995" xr:uid="{1FF923AA-D102-40FA-93CF-289D01FA9852}"/>
    <cellStyle name="Normal 67 6 4 2" xfId="33996" xr:uid="{81FFBFCE-48A8-47AD-B255-E458D5D8C3F7}"/>
    <cellStyle name="Normal 67 6 4 3" xfId="42721" xr:uid="{98D428E1-4F1B-4083-8A67-6805431B04C3}"/>
    <cellStyle name="Normal 67 6 5" xfId="33997" xr:uid="{E33DDC6B-6E0C-4409-89E9-C09DD30682B1}"/>
    <cellStyle name="Normal 67 6 6" xfId="42722" xr:uid="{219F8C43-CDFB-4011-B06D-D4AC72C39ECA}"/>
    <cellStyle name="Normal 67 7" xfId="33998" xr:uid="{7046D34E-562F-4BDE-B795-8A83189C59D2}"/>
    <cellStyle name="Normal 67 7 2" xfId="33999" xr:uid="{697340F0-7A74-44A2-80F8-E20B0ED7499E}"/>
    <cellStyle name="Normal 67 7 2 2" xfId="34000" xr:uid="{D06F2EAD-A7F5-46D9-A962-D30F6947046B}"/>
    <cellStyle name="Normal 67 7 2 3" xfId="42723" xr:uid="{1FA93B57-5694-4758-B122-DE9E692F6435}"/>
    <cellStyle name="Normal 67 7 3" xfId="34001" xr:uid="{B0578EBE-173F-47EC-A3D7-23284208DC83}"/>
    <cellStyle name="Normal 67 7 3 2" xfId="34002" xr:uid="{38BBF6DA-11BB-4F48-BEEE-2E43B0C4DAE9}"/>
    <cellStyle name="Normal 67 7 3 3" xfId="42724" xr:uid="{5C3481E9-7CC7-4B80-8406-D06B577DE83E}"/>
    <cellStyle name="Normal 67 7 4" xfId="34003" xr:uid="{55F36A54-15C8-43CD-BB8D-55734039F638}"/>
    <cellStyle name="Normal 67 7 5" xfId="42725" xr:uid="{AC074E28-4E92-4924-BCE1-C151F9F8D8A0}"/>
    <cellStyle name="Normal 67 8" xfId="34004" xr:uid="{90838CDF-6B72-4C52-ABF6-DB80DB23F016}"/>
    <cellStyle name="Normal 67 8 2" xfId="34005" xr:uid="{4A0F02DE-603D-4E9A-9749-D2FD922F0FD6}"/>
    <cellStyle name="Normal 67 8 2 2" xfId="34006" xr:uid="{7726CE36-3BDC-4B86-9F14-401263E601EE}"/>
    <cellStyle name="Normal 67 8 2 3" xfId="42726" xr:uid="{D40B53B3-2F63-4D8D-B5FE-0B94433A464D}"/>
    <cellStyle name="Normal 67 8 3" xfId="34007" xr:uid="{AABF17F7-517D-45D9-80C2-06EFA202633E}"/>
    <cellStyle name="Normal 67 8 4" xfId="42727" xr:uid="{709B3A56-3161-4643-A2A8-A235DCD1AE4A}"/>
    <cellStyle name="Normal 67 9" xfId="34008" xr:uid="{6CCEC951-377F-46E9-A96B-6D9F723A4D2D}"/>
    <cellStyle name="Normal 67 9 2" xfId="34009" xr:uid="{DEC9901A-D9C6-4699-A51F-C4AAA7F52751}"/>
    <cellStyle name="Normal 67 9 2 2" xfId="34010" xr:uid="{9742BD73-D4C3-4A6E-929E-997C7139A776}"/>
    <cellStyle name="Normal 67 9 2 3" xfId="42728" xr:uid="{8DC4BD3F-0E1D-4626-BC75-65B59CB4D5BB}"/>
    <cellStyle name="Normal 68" xfId="563" xr:uid="{00000000-0005-0000-0000-000033020000}"/>
    <cellStyle name="Normal 68 10" xfId="34011" xr:uid="{6E3EE526-AD04-4973-B6FC-B3F340942C56}"/>
    <cellStyle name="Normal 68 11" xfId="34012" xr:uid="{61879625-9875-4008-B67C-70FEFB26ED3B}"/>
    <cellStyle name="Normal 68 12" xfId="34013" xr:uid="{A9B8BFB7-8D59-41BA-84A4-92490B2B68DD}"/>
    <cellStyle name="Normal 68 13" xfId="34014" xr:uid="{561CD6B4-3051-43E3-889A-CB2B00F386C5}"/>
    <cellStyle name="Normal 68 14" xfId="34015" xr:uid="{5568D007-8381-471E-8E81-B0E58BAF933E}"/>
    <cellStyle name="Normal 68 15" xfId="34016" xr:uid="{DC45C068-EF5A-484D-920F-6673534F610E}"/>
    <cellStyle name="Normal 68 15 2" xfId="34017" xr:uid="{7FC8B8E2-206B-47B0-8489-FF99B13BB7C5}"/>
    <cellStyle name="Normal 68 15 3" xfId="42729" xr:uid="{CCD488E4-887E-45AE-91BA-45C6114FC2B1}"/>
    <cellStyle name="Normal 68 16" xfId="34018" xr:uid="{AA68ABF5-F84B-4353-9B48-35672AE7F07A}"/>
    <cellStyle name="Normal 68 16 2" xfId="34019" xr:uid="{1B187556-CE39-40BB-87B7-A1D7A7BB02FE}"/>
    <cellStyle name="Normal 68 16 3" xfId="42730" xr:uid="{452E4C86-EF3B-4E23-AC91-084A9FAC91E2}"/>
    <cellStyle name="Normal 68 17" xfId="34020" xr:uid="{E9D1B2DD-332B-43FC-997D-2A85B38182C5}"/>
    <cellStyle name="Normal 68 17 2" xfId="34021" xr:uid="{6C10940E-B156-404A-9BFA-B65F16C28350}"/>
    <cellStyle name="Normal 68 17 3" xfId="42731" xr:uid="{6F184811-5120-4DB9-AB5E-BF2E85BEE596}"/>
    <cellStyle name="Normal 68 18" xfId="34022" xr:uid="{9A6BBB3B-CFEC-40C5-8323-4BBA621C70A7}"/>
    <cellStyle name="Normal 68 18 2" xfId="34023" xr:uid="{62D763FC-0861-4553-9854-F0E4A52E34CC}"/>
    <cellStyle name="Normal 68 18 3" xfId="42732" xr:uid="{1F1C9E9B-9A0B-476C-ACC7-DC5F6D6A0884}"/>
    <cellStyle name="Normal 68 19" xfId="34024" xr:uid="{491D45AD-ED3D-4BC7-9162-6A86FAC0C93E}"/>
    <cellStyle name="Normal 68 19 2" xfId="34025" xr:uid="{4F0BFBFE-09A4-4308-A960-CBB3FD4858E1}"/>
    <cellStyle name="Normal 68 19 3" xfId="42733" xr:uid="{C4C372E8-76D2-459A-AA6C-9B65FC655C44}"/>
    <cellStyle name="Normal 68 2" xfId="34026" xr:uid="{F24034AA-7F3A-4125-A7A2-F79EA02C778B}"/>
    <cellStyle name="Normal 68 2 2" xfId="34027" xr:uid="{3DAE3C8E-D0FB-409A-8ADB-3F918FF7904C}"/>
    <cellStyle name="Normal 68 2 2 2" xfId="34028" xr:uid="{51BA11BC-89C7-4A1C-8B64-0326E25F670B}"/>
    <cellStyle name="Normal 68 2 2 2 2" xfId="34029" xr:uid="{93294A02-DC0D-4A6F-93FF-3937FCA3523C}"/>
    <cellStyle name="Normal 68 2 2 2 2 2" xfId="34030" xr:uid="{FE288368-0DAE-4E4F-B167-403A27DFBE5D}"/>
    <cellStyle name="Normal 68 2 2 2 2 2 2" xfId="34031" xr:uid="{CD9F28C2-DC37-445B-8724-047097AB1B17}"/>
    <cellStyle name="Normal 68 2 2 2 2 2 2 2" xfId="34032" xr:uid="{53A4E804-2C55-48DA-AA85-B242039C6B9A}"/>
    <cellStyle name="Normal 68 2 2 2 2 2 2 3" xfId="42734" xr:uid="{99B0EDB1-5248-48A9-8600-0593E66F5E2F}"/>
    <cellStyle name="Normal 68 2 2 2 2 2 3" xfId="34033" xr:uid="{174660A3-C55B-4CA4-9A11-C9A9AFEF0DDD}"/>
    <cellStyle name="Normal 68 2 2 2 2 2 4" xfId="42735" xr:uid="{4BB9CA18-EA86-4DCB-BCCE-0E179DCBA548}"/>
    <cellStyle name="Normal 68 2 2 2 2 3" xfId="34034" xr:uid="{B3A21111-098F-4514-A73D-DF207987F9E1}"/>
    <cellStyle name="Normal 68 2 2 2 2 3 2" xfId="34035" xr:uid="{0D0BF47F-72A6-4DB4-84ED-1ED6E6A5F9AA}"/>
    <cellStyle name="Normal 68 2 2 2 2 3 3" xfId="42736" xr:uid="{6E8C8C73-7259-4326-AC63-DC3930C29B05}"/>
    <cellStyle name="Normal 68 2 2 2 2 4" xfId="34036" xr:uid="{0A0CE55C-C7D9-459A-A7B5-8323A83992F5}"/>
    <cellStyle name="Normal 68 2 2 2 2 4 2" xfId="34037" xr:uid="{139B471D-B6D0-4640-93F2-DA3B175FDBA4}"/>
    <cellStyle name="Normal 68 2 2 2 2 4 3" xfId="42737" xr:uid="{35EF631C-8B00-4176-B436-39D72146D473}"/>
    <cellStyle name="Normal 68 2 2 2 2 5" xfId="34038" xr:uid="{908A5195-E5FE-4F4A-A934-206C1C9A8B85}"/>
    <cellStyle name="Normal 68 2 2 2 2 6" xfId="42738" xr:uid="{865DA92D-181D-4060-8855-B63E21BBC20D}"/>
    <cellStyle name="Normal 68 2 2 2 3" xfId="34039" xr:uid="{0A823B34-FDB6-46C9-AF5E-6C7CFE1B6ADD}"/>
    <cellStyle name="Normal 68 2 2 2 3 2" xfId="34040" xr:uid="{2320FFB5-5FAC-46B8-AA42-861433C7516C}"/>
    <cellStyle name="Normal 68 2 2 2 3 2 2" xfId="34041" xr:uid="{35404508-367E-426A-8E31-252D61AB2333}"/>
    <cellStyle name="Normal 68 2 2 2 3 2 3" xfId="42739" xr:uid="{A655B0F3-9807-44A6-8C22-18561BE9A114}"/>
    <cellStyle name="Normal 68 2 2 2 3 3" xfId="34042" xr:uid="{EDC414B9-18B5-4E10-A9AF-E9A61493B36A}"/>
    <cellStyle name="Normal 68 2 2 2 3 4" xfId="42740" xr:uid="{FCC0A790-E7B8-4E6E-9954-23D6F604FFA6}"/>
    <cellStyle name="Normal 68 2 2 2 4" xfId="34043" xr:uid="{D3C4E969-52AA-4B00-86A3-238523D3870F}"/>
    <cellStyle name="Normal 68 2 2 2 4 2" xfId="34044" xr:uid="{2BC97E15-D85B-41D5-9448-4BE6C1D19CEE}"/>
    <cellStyle name="Normal 68 2 2 2 4 3" xfId="42741" xr:uid="{39676001-7F0B-4A5A-B45F-CAE0C1DABB21}"/>
    <cellStyle name="Normal 68 2 2 2 5" xfId="34045" xr:uid="{9CD7CD0E-6CC5-4CF7-93BF-55C4744453B7}"/>
    <cellStyle name="Normal 68 2 2 2 5 2" xfId="34046" xr:uid="{7586AC28-DC0A-4E08-8BC3-1919D3A7C58F}"/>
    <cellStyle name="Normal 68 2 2 2 5 3" xfId="42742" xr:uid="{EFDCE330-F8F8-4349-9986-28BD21A9276B}"/>
    <cellStyle name="Normal 68 2 2 2 6" xfId="34047" xr:uid="{0FF67835-4345-4A13-A253-9EF7AD86E11E}"/>
    <cellStyle name="Normal 68 2 2 2 7" xfId="42743" xr:uid="{AAC135A1-93FA-4DF4-B74C-6E10EF988E7F}"/>
    <cellStyle name="Normal 68 2 2 3" xfId="34048" xr:uid="{03B50075-B6F8-49A5-A8AB-7CD55FD1C7DD}"/>
    <cellStyle name="Normal 68 2 2 3 2" xfId="34049" xr:uid="{D6E6DBFB-A93C-4B7C-964E-F3D9EA8C6952}"/>
    <cellStyle name="Normal 68 2 2 3 2 2" xfId="34050" xr:uid="{3D14A66F-9386-4552-B67D-3F9388523A6F}"/>
    <cellStyle name="Normal 68 2 2 3 2 2 2" xfId="34051" xr:uid="{4EC2CE68-EEFC-4672-80E6-5DF386E6E559}"/>
    <cellStyle name="Normal 68 2 2 3 2 2 3" xfId="42744" xr:uid="{35FB3060-F9B9-4B2D-AEBB-A381C1C7C159}"/>
    <cellStyle name="Normal 68 2 2 3 2 3" xfId="34052" xr:uid="{C1C5EAD4-18FE-4DD7-81A1-E276BBBCC2B6}"/>
    <cellStyle name="Normal 68 2 2 3 2 4" xfId="42745" xr:uid="{70D9FDC3-4A9D-4DC5-A1D2-B9402DDF82ED}"/>
    <cellStyle name="Normal 68 2 2 3 3" xfId="34053" xr:uid="{75877304-AC0E-4778-841E-308BF41DC9A7}"/>
    <cellStyle name="Normal 68 2 2 3 3 2" xfId="34054" xr:uid="{882769F1-A771-4DB2-AA82-96BB6F35FA6A}"/>
    <cellStyle name="Normal 68 2 2 3 3 3" xfId="42746" xr:uid="{29C293EF-9C21-48AD-BC13-6A0F8B2A5C18}"/>
    <cellStyle name="Normal 68 2 2 3 4" xfId="34055" xr:uid="{04392C66-4BDB-41E7-91A7-CF16B1C30501}"/>
    <cellStyle name="Normal 68 2 2 3 4 2" xfId="34056" xr:uid="{E994F125-F694-4895-98FD-EEC3570FE777}"/>
    <cellStyle name="Normal 68 2 2 3 4 3" xfId="42747" xr:uid="{E5D0C1C4-D49F-4D24-9DC3-334F2757A2C2}"/>
    <cellStyle name="Normal 68 2 2 3 5" xfId="34057" xr:uid="{1FAF123E-8783-480E-BC9C-F29A8A92AD90}"/>
    <cellStyle name="Normal 68 2 2 3 6" xfId="42748" xr:uid="{BAFEB728-4F0E-4916-84EA-E5E2FF4E6259}"/>
    <cellStyle name="Normal 68 2 2 4" xfId="34058" xr:uid="{2EE4DA59-E89C-4096-8D25-29636154A52A}"/>
    <cellStyle name="Normal 68 2 2 4 2" xfId="34059" xr:uid="{05AF230A-83E8-420F-85F3-0CE04B9D7845}"/>
    <cellStyle name="Normal 68 2 2 4 2 2" xfId="34060" xr:uid="{7811A85C-3D7F-49A3-8D5B-DDFAC4F9437B}"/>
    <cellStyle name="Normal 68 2 2 4 2 3" xfId="42749" xr:uid="{C730D8B5-87FE-4DB8-A4E1-BD6415908631}"/>
    <cellStyle name="Normal 68 2 2 4 3" xfId="34061" xr:uid="{50015548-B200-4A55-B1C5-F8E2140EDEA1}"/>
    <cellStyle name="Normal 68 2 2 4 4" xfId="42750" xr:uid="{0FEBEF9B-8DFF-4810-A161-AF0FC1B5C033}"/>
    <cellStyle name="Normal 68 2 2 5" xfId="34062" xr:uid="{1ABA5AFF-520C-48F0-B20C-26630DA8FF80}"/>
    <cellStyle name="Normal 68 2 2 5 2" xfId="34063" xr:uid="{A2BAF2C3-0480-4557-853D-773230111B77}"/>
    <cellStyle name="Normal 68 2 2 5 3" xfId="42751" xr:uid="{D2D3CB60-0FA9-4EBC-BAF8-97DCAF0689CF}"/>
    <cellStyle name="Normal 68 2 2 6" xfId="34064" xr:uid="{F40A73B1-0CEA-431C-AF63-ED164AF0C1A1}"/>
    <cellStyle name="Normal 68 2 2 6 2" xfId="34065" xr:uid="{01A3D103-8CB2-493F-92AA-31FA50DBCFF2}"/>
    <cellStyle name="Normal 68 2 2 6 3" xfId="42752" xr:uid="{451A1005-7C24-408D-9685-74630CAED0D9}"/>
    <cellStyle name="Normal 68 2 2 7" xfId="34066" xr:uid="{21FFF06D-5CED-4ADC-8E02-54DABE78724A}"/>
    <cellStyle name="Normal 68 2 2 8" xfId="42753" xr:uid="{12C455E0-F660-4ED6-9CA9-35FD2E7A80C1}"/>
    <cellStyle name="Normal 68 2 3" xfId="34067" xr:uid="{BF672749-7C61-44FC-A2A1-F1A4CB768CD5}"/>
    <cellStyle name="Normal 68 2 3 2" xfId="34068" xr:uid="{717765ED-D19E-4CBD-B1A4-A173538B002E}"/>
    <cellStyle name="Normal 68 2 3 2 2" xfId="34069" xr:uid="{59502A25-0A9E-42C2-9B5C-4129EC5DA821}"/>
    <cellStyle name="Normal 68 2 3 2 2 2" xfId="34070" xr:uid="{8CB6FFD5-FB2A-4673-A843-65BA0DA943F5}"/>
    <cellStyle name="Normal 68 2 3 2 2 2 2" xfId="34071" xr:uid="{2014F3CC-383A-49E3-8F73-1FD207E8788E}"/>
    <cellStyle name="Normal 68 2 3 2 2 2 2 2" xfId="34072" xr:uid="{AE0FEFFD-01EF-4321-BFE4-9EE51CA83651}"/>
    <cellStyle name="Normal 68 2 3 2 2 2 2 3" xfId="42754" xr:uid="{168ECBC7-5768-475A-BEC7-0182E92F3994}"/>
    <cellStyle name="Normal 68 2 3 2 2 2 3" xfId="34073" xr:uid="{F8085CF1-69D0-409E-A336-976587E62270}"/>
    <cellStyle name="Normal 68 2 3 2 2 2 4" xfId="42755" xr:uid="{1A87EE27-DD14-46D2-B4E1-F87FDE5C4247}"/>
    <cellStyle name="Normal 68 2 3 2 2 3" xfId="34074" xr:uid="{69128A99-29EF-4FA5-A07E-BD951A11D6F2}"/>
    <cellStyle name="Normal 68 2 3 2 2 3 2" xfId="34075" xr:uid="{878C0D7A-59D2-4E08-907E-FE947439B219}"/>
    <cellStyle name="Normal 68 2 3 2 2 3 3" xfId="42756" xr:uid="{710D2553-7AB6-487C-A315-47BE5485CC20}"/>
    <cellStyle name="Normal 68 2 3 2 2 4" xfId="34076" xr:uid="{7A4A36EF-286D-4F7A-8E06-6A3872F5DB90}"/>
    <cellStyle name="Normal 68 2 3 2 2 4 2" xfId="34077" xr:uid="{48DDAB19-E7F2-4D45-8F28-AA2E9C0A0713}"/>
    <cellStyle name="Normal 68 2 3 2 2 4 3" xfId="42757" xr:uid="{D0ABA9F5-D6E8-4239-97F6-5B76F46A7A15}"/>
    <cellStyle name="Normal 68 2 3 2 2 5" xfId="34078" xr:uid="{62F1D292-5486-497E-8694-516B30349754}"/>
    <cellStyle name="Normal 68 2 3 2 2 6" xfId="42758" xr:uid="{32721643-CBF7-4604-AACC-043B04E12D11}"/>
    <cellStyle name="Normal 68 2 3 2 3" xfId="34079" xr:uid="{C5D99BDB-501D-4D29-96E2-84966DDFBB23}"/>
    <cellStyle name="Normal 68 2 3 2 3 2" xfId="34080" xr:uid="{84582319-D661-4B6B-ADE2-485841BE15CB}"/>
    <cellStyle name="Normal 68 2 3 2 3 2 2" xfId="34081" xr:uid="{5ED26DB4-A88A-44BD-93DB-05B1F7D73828}"/>
    <cellStyle name="Normal 68 2 3 2 3 2 3" xfId="42759" xr:uid="{D056BA3D-CF0E-4840-BF2A-B5B5D19E914D}"/>
    <cellStyle name="Normal 68 2 3 2 3 3" xfId="34082" xr:uid="{A3FF07E3-D6FF-4A59-A5C0-B46C37BCFE9E}"/>
    <cellStyle name="Normal 68 2 3 2 3 4" xfId="42760" xr:uid="{8960B708-8C42-4ADF-A281-AC758A1FBAA9}"/>
    <cellStyle name="Normal 68 2 3 2 4" xfId="34083" xr:uid="{F7E949CD-AF25-46F6-BEE7-BD8CEA0181A9}"/>
    <cellStyle name="Normal 68 2 3 2 4 2" xfId="34084" xr:uid="{B2BA3D8E-BD83-4043-B8E6-FE7B70472386}"/>
    <cellStyle name="Normal 68 2 3 2 4 3" xfId="42761" xr:uid="{A4045FEA-0CCC-41F1-BF5D-03899D4FB97F}"/>
    <cellStyle name="Normal 68 2 3 2 5" xfId="34085" xr:uid="{EC733012-1CEF-4252-AB9A-98D682C3AA97}"/>
    <cellStyle name="Normal 68 2 3 2 5 2" xfId="34086" xr:uid="{6DBEC4EB-19EB-48A0-9B9B-56E4FE3EA5D5}"/>
    <cellStyle name="Normal 68 2 3 2 5 3" xfId="42762" xr:uid="{067783FE-2139-4905-B6DE-A8B0B1802549}"/>
    <cellStyle name="Normal 68 2 3 2 6" xfId="34087" xr:uid="{B1F94062-C66E-43CB-A5EE-877BF4EED8CA}"/>
    <cellStyle name="Normal 68 2 3 2 7" xfId="42763" xr:uid="{F9A650E5-F32D-4884-B24A-92CA1A6C9478}"/>
    <cellStyle name="Normal 68 2 3 3" xfId="34088" xr:uid="{F6209397-355A-46A5-8047-F2E4D9228ED3}"/>
    <cellStyle name="Normal 68 2 3 3 2" xfId="34089" xr:uid="{F0AE4574-FC89-4886-A800-13EF7815AADF}"/>
    <cellStyle name="Normal 68 2 3 3 2 2" xfId="34090" xr:uid="{986FF893-6EE6-4EB2-9999-2F9B5C10956F}"/>
    <cellStyle name="Normal 68 2 3 3 2 2 2" xfId="34091" xr:uid="{F1DA83CD-C603-4F49-A6B7-A0EB16607515}"/>
    <cellStyle name="Normal 68 2 3 3 2 2 3" xfId="42764" xr:uid="{76B4977C-1888-4D63-8682-44B916F01BBB}"/>
    <cellStyle name="Normal 68 2 3 3 2 3" xfId="34092" xr:uid="{24B671CE-0539-4B32-884A-357EF4F751D8}"/>
    <cellStyle name="Normal 68 2 3 3 2 4" xfId="42765" xr:uid="{DEEEC7D4-2991-4AB7-B7E4-7246CE209723}"/>
    <cellStyle name="Normal 68 2 3 3 3" xfId="34093" xr:uid="{7E221FA2-BAF7-4876-94BE-271803C9A6E6}"/>
    <cellStyle name="Normal 68 2 3 3 3 2" xfId="34094" xr:uid="{D8E79B79-D810-44EB-AED2-95026B3B9E8A}"/>
    <cellStyle name="Normal 68 2 3 3 3 3" xfId="42766" xr:uid="{A835ACC0-F6FC-44EA-9BB9-F38AE40AB527}"/>
    <cellStyle name="Normal 68 2 3 3 4" xfId="34095" xr:uid="{8DD51AF7-8335-4598-9808-6CCABBDD7BF1}"/>
    <cellStyle name="Normal 68 2 3 3 4 2" xfId="34096" xr:uid="{AAC93EC8-1564-43EA-9F7A-2637BE6A5744}"/>
    <cellStyle name="Normal 68 2 3 3 4 3" xfId="42767" xr:uid="{E9689299-E8F6-4C51-9E21-065C66CCDD41}"/>
    <cellStyle name="Normal 68 2 3 3 5" xfId="34097" xr:uid="{DB66E910-8F64-4669-BB30-F18DA25E5F00}"/>
    <cellStyle name="Normal 68 2 3 3 6" xfId="42768" xr:uid="{863F02E9-E806-41B7-A833-475D511A40EF}"/>
    <cellStyle name="Normal 68 2 3 4" xfId="34098" xr:uid="{6EAD43AF-4A7C-4DF4-894F-7A53E465FCDF}"/>
    <cellStyle name="Normal 68 2 3 4 2" xfId="34099" xr:uid="{55F575A1-0D05-4ED9-8205-30BC5440CFB2}"/>
    <cellStyle name="Normal 68 2 3 4 2 2" xfId="34100" xr:uid="{87896369-D9B1-4C3C-97AE-FEC81DD34168}"/>
    <cellStyle name="Normal 68 2 3 4 2 3" xfId="42769" xr:uid="{D41561A2-EFB3-4E7A-8282-D35C55FDFC41}"/>
    <cellStyle name="Normal 68 2 3 4 3" xfId="34101" xr:uid="{017D69C6-A9C7-4699-9D71-1165448679CF}"/>
    <cellStyle name="Normal 68 2 3 4 4" xfId="42770" xr:uid="{91D7815D-42FA-4E3A-9361-0573E4B20B01}"/>
    <cellStyle name="Normal 68 2 3 5" xfId="34102" xr:uid="{41722E50-C04D-4362-9897-0B91A9806820}"/>
    <cellStyle name="Normal 68 2 3 5 2" xfId="34103" xr:uid="{A1862819-5932-4902-8FFD-D89D29081DB2}"/>
    <cellStyle name="Normal 68 2 3 5 3" xfId="42771" xr:uid="{244511DD-4127-4091-94F1-0D8CA49C460E}"/>
    <cellStyle name="Normal 68 2 3 6" xfId="34104" xr:uid="{2CF72169-3E50-4A80-AB40-B92FA3179009}"/>
    <cellStyle name="Normal 68 2 3 6 2" xfId="34105" xr:uid="{6F876C98-7202-4083-A1DB-A325FAF45F39}"/>
    <cellStyle name="Normal 68 2 3 6 3" xfId="42772" xr:uid="{6F9D8B01-B14A-4F87-839D-73D88DDB387A}"/>
    <cellStyle name="Normal 68 2 3 7" xfId="34106" xr:uid="{CB62614E-D504-44BE-8943-BFF6C7F38D38}"/>
    <cellStyle name="Normal 68 2 3 8" xfId="42773" xr:uid="{75C7F5B0-14F7-4E59-82DB-7456B8FF6BC3}"/>
    <cellStyle name="Normal 68 2 4" xfId="34107" xr:uid="{19CA0F88-B795-4467-A96A-E98E83BA4025}"/>
    <cellStyle name="Normal 68 2 4 2" xfId="34108" xr:uid="{3535A137-178D-4212-8410-D42220C33093}"/>
    <cellStyle name="Normal 68 2 4 2 2" xfId="34109" xr:uid="{E271D8B2-FEC2-46D3-BAD4-9B485024334B}"/>
    <cellStyle name="Normal 68 2 4 2 2 2" xfId="34110" xr:uid="{E1DEB9D1-2929-4048-B7E4-CBC1FF5AE2A2}"/>
    <cellStyle name="Normal 68 2 4 2 2 2 2" xfId="34111" xr:uid="{C198FBCB-47B6-4273-894B-19EF114FDF13}"/>
    <cellStyle name="Normal 68 2 4 2 2 2 3" xfId="42774" xr:uid="{CFC1C0E1-44C3-407C-9442-B390DBF6FB9F}"/>
    <cellStyle name="Normal 68 2 4 2 2 3" xfId="34112" xr:uid="{C5CE83E7-C231-4EB4-8E9C-B90957146B85}"/>
    <cellStyle name="Normal 68 2 4 2 2 4" xfId="42775" xr:uid="{072F2159-F55E-481C-B760-97F6863F362F}"/>
    <cellStyle name="Normal 68 2 4 2 3" xfId="34113" xr:uid="{3DE64763-E33D-4A69-8A5B-DE5C3B380E8F}"/>
    <cellStyle name="Normal 68 2 4 2 3 2" xfId="34114" xr:uid="{1C626C24-4511-441E-8BAB-32B4D558132E}"/>
    <cellStyle name="Normal 68 2 4 2 3 3" xfId="42776" xr:uid="{BCA866A6-F284-4B41-81CB-C6FFEFC1E7B0}"/>
    <cellStyle name="Normal 68 2 4 2 4" xfId="34115" xr:uid="{F689DDA8-1EFA-4B94-AE6B-B0A7A8A1599E}"/>
    <cellStyle name="Normal 68 2 4 2 4 2" xfId="34116" xr:uid="{B79DCE36-BF57-483B-96A9-C446C6F10A7A}"/>
    <cellStyle name="Normal 68 2 4 2 4 3" xfId="42777" xr:uid="{9B35BA09-C797-4CDA-A8F3-F1A41B302747}"/>
    <cellStyle name="Normal 68 2 4 2 5" xfId="34117" xr:uid="{7D2C261E-1B7E-43DC-9E19-3EB71B017DF1}"/>
    <cellStyle name="Normal 68 2 4 2 6" xfId="42778" xr:uid="{79A33257-F632-4C20-BFB3-6C09BEA3345D}"/>
    <cellStyle name="Normal 68 2 4 3" xfId="34118" xr:uid="{D3468E78-068D-4CC6-9138-B358C64E5F65}"/>
    <cellStyle name="Normal 68 2 4 3 2" xfId="34119" xr:uid="{ECA52C5E-49C7-45EF-A28C-C7DA4D400159}"/>
    <cellStyle name="Normal 68 2 4 3 2 2" xfId="34120" xr:uid="{9047EB12-B116-4E4B-9C1E-8649A4438DD8}"/>
    <cellStyle name="Normal 68 2 4 3 2 3" xfId="42779" xr:uid="{7B1B3523-A694-48E7-A03D-25A405CE56F5}"/>
    <cellStyle name="Normal 68 2 4 3 3" xfId="34121" xr:uid="{123D9372-1C37-4A41-ACD6-F82C1B332389}"/>
    <cellStyle name="Normal 68 2 4 3 4" xfId="42780" xr:uid="{C39D13DE-9EF1-4C1A-8D4D-55675F047EF9}"/>
    <cellStyle name="Normal 68 2 4 4" xfId="34122" xr:uid="{56223008-CB15-401F-A0F4-7E231E3ED195}"/>
    <cellStyle name="Normal 68 2 4 4 2" xfId="34123" xr:uid="{3764E2EF-E8EE-46B4-93BD-D1E7FD55A09A}"/>
    <cellStyle name="Normal 68 2 4 4 3" xfId="42781" xr:uid="{81E1D02C-DE08-4678-93D3-AA169DBFED28}"/>
    <cellStyle name="Normal 68 2 4 5" xfId="34124" xr:uid="{6B1FD1AE-C5ED-4349-9DF8-85CD14F662D1}"/>
    <cellStyle name="Normal 68 2 4 5 2" xfId="34125" xr:uid="{FD4D626C-1E27-4D14-BC81-EDF49991095D}"/>
    <cellStyle name="Normal 68 2 4 5 3" xfId="42782" xr:uid="{28E258F2-A7B3-4C93-A747-BBD97B76CC63}"/>
    <cellStyle name="Normal 68 2 4 6" xfId="34126" xr:uid="{2ECB5AA2-4878-4ACB-89B9-BA1AEF7A973B}"/>
    <cellStyle name="Normal 68 2 4 7" xfId="42783" xr:uid="{4F00A0C1-E57B-48DB-8105-4E0B361FBAB7}"/>
    <cellStyle name="Normal 68 2 5" xfId="34127" xr:uid="{FEA84C1F-36C5-42F3-B319-6CC668717F2A}"/>
    <cellStyle name="Normal 68 2 5 2" xfId="34128" xr:uid="{BB7EDF58-E31E-4AAD-977E-73BD4C92DF26}"/>
    <cellStyle name="Normal 68 2 5 2 2" xfId="34129" xr:uid="{5E3063E7-3E80-4232-94BF-AF98D64C508F}"/>
    <cellStyle name="Normal 68 2 5 2 2 2" xfId="34130" xr:uid="{A5617FB5-4B75-496D-AFC3-3A8F99FE032A}"/>
    <cellStyle name="Normal 68 2 5 2 2 3" xfId="42784" xr:uid="{34C8ED1A-5BD6-4278-BD5B-21F3ECB4A517}"/>
    <cellStyle name="Normal 68 2 5 2 3" xfId="34131" xr:uid="{5272C89B-711C-4DF0-973E-D030FD450DD3}"/>
    <cellStyle name="Normal 68 2 5 2 4" xfId="42785" xr:uid="{BA131B2A-3DBD-4FBF-A108-9E2446619963}"/>
    <cellStyle name="Normal 68 2 5 3" xfId="34132" xr:uid="{0D07B6BA-4D72-4D79-AE98-54313739E9AD}"/>
    <cellStyle name="Normal 68 2 5 3 2" xfId="34133" xr:uid="{EEFD577A-8B45-4A3F-92A6-E4E5FD23C727}"/>
    <cellStyle name="Normal 68 2 5 3 3" xfId="42786" xr:uid="{80750513-6B20-40BF-8F5B-749EEC8535E0}"/>
    <cellStyle name="Normal 68 2 5 4" xfId="34134" xr:uid="{329239CA-66D8-4AF6-845D-8BFBF9ABE223}"/>
    <cellStyle name="Normal 68 2 5 4 2" xfId="34135" xr:uid="{3D466681-5378-4163-B837-74091148D8EE}"/>
    <cellStyle name="Normal 68 2 5 4 3" xfId="42787" xr:uid="{510F62D1-B459-431E-922B-1FF766218041}"/>
    <cellStyle name="Normal 68 2 5 5" xfId="34136" xr:uid="{E79EC1AD-1BE3-4214-9E66-F0E6BE0B89DD}"/>
    <cellStyle name="Normal 68 2 5 6" xfId="42788" xr:uid="{556E7905-9EF9-4E8F-B904-C3E1DECD2D9A}"/>
    <cellStyle name="Normal 68 2 6" xfId="34137" xr:uid="{FE040244-2001-4938-99FA-A67B8D65D3BF}"/>
    <cellStyle name="Normal 68 2 6 2" xfId="34138" xr:uid="{2D546679-8BFA-4FDD-A68B-124DDEE0B923}"/>
    <cellStyle name="Normal 68 2 6 2 2" xfId="34139" xr:uid="{3A9EFC3F-0D1C-4896-B7D0-3C49580704EB}"/>
    <cellStyle name="Normal 68 2 6 2 3" xfId="42789" xr:uid="{4548B8DF-6BFE-4335-BB8F-CC5364C40912}"/>
    <cellStyle name="Normal 68 2 6 3" xfId="34140" xr:uid="{D149224F-8209-4F55-B0ED-19CACA1AB991}"/>
    <cellStyle name="Normal 68 2 6 4" xfId="42790" xr:uid="{880852BD-1373-46C7-9D16-C214124F9DBB}"/>
    <cellStyle name="Normal 68 2 7" xfId="34141" xr:uid="{41FCC25B-D5BD-4F01-A203-0185C0BFA723}"/>
    <cellStyle name="Normal 68 2 7 2" xfId="34142" xr:uid="{E8D39ED5-CD48-491E-BE64-97D519D64F58}"/>
    <cellStyle name="Normal 68 2 7 3" xfId="42791" xr:uid="{3A3FFE4A-14C1-42BD-AA65-2AAC7FD81098}"/>
    <cellStyle name="Normal 68 2 8" xfId="34143" xr:uid="{E2364C28-8271-40F1-B4C1-FFAD4648B497}"/>
    <cellStyle name="Normal 68 2 8 2" xfId="34144" xr:uid="{78364BFA-2831-4DEA-84CE-054D6F960764}"/>
    <cellStyle name="Normal 68 2 8 3" xfId="42792" xr:uid="{EDAE4116-E4E4-4289-91CC-232B3C72BC11}"/>
    <cellStyle name="Normal 68 20" xfId="9533" xr:uid="{E8734FB3-A6FB-4F0A-A307-80666BD005D6}"/>
    <cellStyle name="Normal 68 21" xfId="52219" xr:uid="{A4410DD0-AD69-4CB1-980B-744F7D27E107}"/>
    <cellStyle name="Normal 68 22" xfId="4222" xr:uid="{7E9A1A79-4C3E-4042-A39B-11ADFF9FE235}"/>
    <cellStyle name="Normal 68 3" xfId="34145" xr:uid="{7D5C15CA-3D48-4F2D-9E78-C9E976DB3DF5}"/>
    <cellStyle name="Normal 68 3 2" xfId="34146" xr:uid="{D0703E12-6531-418A-8446-6EA74B122854}"/>
    <cellStyle name="Normal 68 3 2 2" xfId="34147" xr:uid="{C51373EA-4A15-4EFD-96CF-A37388EFC2F1}"/>
    <cellStyle name="Normal 68 3 2 2 2" xfId="34148" xr:uid="{AD98EE34-5DE4-4B4C-A180-DD540153C31A}"/>
    <cellStyle name="Normal 68 3 2 2 2 2" xfId="34149" xr:uid="{6C771B2A-58B2-40B3-890F-F4F1985CEDD2}"/>
    <cellStyle name="Normal 68 3 2 2 2 2 2" xfId="34150" xr:uid="{CD112C52-504E-4613-81D3-4DF7E151485E}"/>
    <cellStyle name="Normal 68 3 2 2 2 2 3" xfId="42793" xr:uid="{A4023D1B-88FA-4025-BCD6-CE2AD0A6A900}"/>
    <cellStyle name="Normal 68 3 2 2 2 3" xfId="34151" xr:uid="{43849D9E-BACA-4B58-B544-F87D0429811F}"/>
    <cellStyle name="Normal 68 3 2 2 2 4" xfId="42794" xr:uid="{247DFCAA-9E85-47C4-8BA3-E9DDA9000E9E}"/>
    <cellStyle name="Normal 68 3 2 2 3" xfId="34152" xr:uid="{F1682D21-1C18-430C-96DE-5DB267F6FA58}"/>
    <cellStyle name="Normal 68 3 2 2 3 2" xfId="34153" xr:uid="{C49B1528-B07A-4159-A9D6-4F4AD0488144}"/>
    <cellStyle name="Normal 68 3 2 2 3 3" xfId="42795" xr:uid="{48C3420D-3155-4024-92DF-0FC64944A45C}"/>
    <cellStyle name="Normal 68 3 2 2 4" xfId="34154" xr:uid="{C20BB0BD-134B-4093-BD1A-9DBC5E784B10}"/>
    <cellStyle name="Normal 68 3 2 2 4 2" xfId="34155" xr:uid="{72B41A76-F912-4AC1-8B08-2E5CA597014D}"/>
    <cellStyle name="Normal 68 3 2 2 4 3" xfId="42796" xr:uid="{50EEBF7A-38D0-49E7-BA63-7E6117DFDEB4}"/>
    <cellStyle name="Normal 68 3 2 2 5" xfId="34156" xr:uid="{392925B7-C5FA-4848-B2FA-8E132050EC81}"/>
    <cellStyle name="Normal 68 3 2 2 6" xfId="42797" xr:uid="{0DC5D034-AEF2-44F4-8877-13BD02937349}"/>
    <cellStyle name="Normal 68 3 2 3" xfId="34157" xr:uid="{0EE30FBB-79B0-4385-9B67-11BFCB5E41AA}"/>
    <cellStyle name="Normal 68 3 2 3 2" xfId="34158" xr:uid="{39FAE2FB-8BF9-4EB9-B966-FAA28E0CDD5C}"/>
    <cellStyle name="Normal 68 3 2 3 2 2" xfId="34159" xr:uid="{22BF6BED-144C-4810-B0CB-7D322DC876F2}"/>
    <cellStyle name="Normal 68 3 2 3 2 3" xfId="42798" xr:uid="{09FD55F9-008B-4E41-9803-CE78D30B81C2}"/>
    <cellStyle name="Normal 68 3 2 3 3" xfId="34160" xr:uid="{00B4ED06-0013-4388-A7DF-379846F5C134}"/>
    <cellStyle name="Normal 68 3 2 3 4" xfId="42799" xr:uid="{12C8351E-D38D-45D9-B280-F12AFA766C74}"/>
    <cellStyle name="Normal 68 3 2 4" xfId="34161" xr:uid="{33890D00-45AD-4EBC-8E7B-C09A45E5C41A}"/>
    <cellStyle name="Normal 68 3 2 4 2" xfId="34162" xr:uid="{15388401-69DE-485F-AE77-2D8A4F5ABC45}"/>
    <cellStyle name="Normal 68 3 2 4 3" xfId="42800" xr:uid="{EFEC0711-4803-41F7-9B7F-BBB63F9B2EA0}"/>
    <cellStyle name="Normal 68 3 2 5" xfId="34163" xr:uid="{7EFC535D-278E-4C0E-A2EC-83D3FD652549}"/>
    <cellStyle name="Normal 68 3 2 5 2" xfId="34164" xr:uid="{9D193295-4346-4417-AB9A-E925C4C9AE10}"/>
    <cellStyle name="Normal 68 3 2 5 3" xfId="42801" xr:uid="{E7567A4A-E162-4796-8C8C-6ADB25F0FA27}"/>
    <cellStyle name="Normal 68 3 2 6" xfId="34165" xr:uid="{416DFF78-141C-4B4C-93B6-B7840D83D96A}"/>
    <cellStyle name="Normal 68 3 2 7" xfId="42802" xr:uid="{D4A795CB-F76D-47F7-9839-423B6B1FC2D9}"/>
    <cellStyle name="Normal 68 3 3" xfId="34166" xr:uid="{77E8D041-7228-4D42-9BF6-DE26E9D3F11A}"/>
    <cellStyle name="Normal 68 3 3 2" xfId="34167" xr:uid="{B256E3AB-B8EA-4D4B-A149-CB373E2E4A6D}"/>
    <cellStyle name="Normal 68 3 3 2 2" xfId="34168" xr:uid="{00182B3A-3AA9-4BA1-8C7B-0C24EF82F375}"/>
    <cellStyle name="Normal 68 3 3 2 2 2" xfId="34169" xr:uid="{412FC442-0619-481A-982B-65109D6A9ACF}"/>
    <cellStyle name="Normal 68 3 3 2 2 3" xfId="42803" xr:uid="{DB3528F3-A19A-4A73-B344-79BFCD23AB74}"/>
    <cellStyle name="Normal 68 3 3 2 3" xfId="34170" xr:uid="{3C716A3C-77AA-4A17-9C3E-4C6A81EDD113}"/>
    <cellStyle name="Normal 68 3 3 2 4" xfId="42804" xr:uid="{1079C3AF-3E9A-4EA5-88BE-E51011A494FB}"/>
    <cellStyle name="Normal 68 3 3 3" xfId="34171" xr:uid="{837437B7-8672-4C0A-8497-1E8DD9FD067A}"/>
    <cellStyle name="Normal 68 3 3 3 2" xfId="34172" xr:uid="{E25B805E-7AEC-41BE-9913-4EA0BCC09A89}"/>
    <cellStyle name="Normal 68 3 3 3 3" xfId="42805" xr:uid="{8513C785-CCBA-4DA1-90E5-047A69B6C71A}"/>
    <cellStyle name="Normal 68 3 3 4" xfId="34173" xr:uid="{242EC970-A343-4BCD-85FC-C9F283F0D46C}"/>
    <cellStyle name="Normal 68 3 3 4 2" xfId="34174" xr:uid="{A67DC998-372E-4665-8072-EBA4B4483566}"/>
    <cellStyle name="Normal 68 3 3 4 3" xfId="42806" xr:uid="{402288DD-300F-4987-9309-4E50FC0C0830}"/>
    <cellStyle name="Normal 68 3 3 5" xfId="34175" xr:uid="{1E33A862-32B2-465C-A955-BD82D7E21EE9}"/>
    <cellStyle name="Normal 68 3 3 6" xfId="42807" xr:uid="{91A8D748-D495-4432-A6C1-5340C1239539}"/>
    <cellStyle name="Normal 68 3 4" xfId="34176" xr:uid="{ED4F2C12-EDC2-4BD1-BF67-DD8985960396}"/>
    <cellStyle name="Normal 68 3 4 2" xfId="34177" xr:uid="{08F55712-5D0C-4474-A85E-0A3F67D9FEF7}"/>
    <cellStyle name="Normal 68 3 4 2 2" xfId="34178" xr:uid="{7FC9C305-2E53-47C8-BD4C-493C0C68C38C}"/>
    <cellStyle name="Normal 68 3 4 2 3" xfId="42808" xr:uid="{F30BFB1D-626F-4EC7-AF3F-1B3D81B8B8FC}"/>
    <cellStyle name="Normal 68 3 4 3" xfId="34179" xr:uid="{3CCB5BE2-A9C1-44F8-B99C-A6C2CAEC3790}"/>
    <cellStyle name="Normal 68 3 4 4" xfId="42809" xr:uid="{0250CDB6-FB49-46B0-8B82-E866D015AF28}"/>
    <cellStyle name="Normal 68 3 5" xfId="34180" xr:uid="{B4B95F33-48E0-40A1-86AE-131BB1BB0C85}"/>
    <cellStyle name="Normal 68 3 5 2" xfId="34181" xr:uid="{A0E5C471-07ED-482F-AC60-E48AAB52539B}"/>
    <cellStyle name="Normal 68 3 5 3" xfId="42810" xr:uid="{8E90F129-78A3-438A-9FD7-E74B8BA1CF17}"/>
    <cellStyle name="Normal 68 3 6" xfId="34182" xr:uid="{13D0B916-AEE7-4467-A092-18C1EB91127A}"/>
    <cellStyle name="Normal 68 3 6 2" xfId="34183" xr:uid="{9DED2265-22D1-4D9A-9158-662CFA4C4CD3}"/>
    <cellStyle name="Normal 68 3 6 3" xfId="42811" xr:uid="{AC178890-B86C-4EAA-A8AC-D2AE3AE8262A}"/>
    <cellStyle name="Normal 68 4" xfId="34184" xr:uid="{07EEEF34-2ED8-4921-9948-809556625B31}"/>
    <cellStyle name="Normal 68 4 2" xfId="34185" xr:uid="{68C08E49-79D1-4234-BDDC-66E15235F45A}"/>
    <cellStyle name="Normal 68 4 2 2" xfId="34186" xr:uid="{8F0A5CDF-A8C9-4B84-B253-A24B2F449384}"/>
    <cellStyle name="Normal 68 4 2 2 2" xfId="34187" xr:uid="{F3B902F5-3CC6-4C2D-A6A4-8E70A6AE6F2C}"/>
    <cellStyle name="Normal 68 4 2 2 2 2" xfId="34188" xr:uid="{7357B24B-FE9F-4031-9C23-A3C13352976F}"/>
    <cellStyle name="Normal 68 4 2 2 2 2 2" xfId="34189" xr:uid="{527DC182-F404-4FF2-9D88-72883E31A2B1}"/>
    <cellStyle name="Normal 68 4 2 2 2 2 3" xfId="42812" xr:uid="{8E85C94F-12C5-4C60-9E2F-8AADB2087E0F}"/>
    <cellStyle name="Normal 68 4 2 2 2 3" xfId="34190" xr:uid="{2D31A915-78DD-456F-9BA2-9F4DA52CADA6}"/>
    <cellStyle name="Normal 68 4 2 2 2 4" xfId="42813" xr:uid="{ACC4230C-DF59-4AEE-84E4-F29B69805897}"/>
    <cellStyle name="Normal 68 4 2 2 3" xfId="34191" xr:uid="{A27B9ACB-3E14-4605-8876-0FCAD8AB799A}"/>
    <cellStyle name="Normal 68 4 2 2 3 2" xfId="34192" xr:uid="{FFE96950-0865-4390-904C-406AD160C0DB}"/>
    <cellStyle name="Normal 68 4 2 2 3 3" xfId="42814" xr:uid="{3C640209-A283-4492-AB16-3C62454A7DD3}"/>
    <cellStyle name="Normal 68 4 2 2 4" xfId="34193" xr:uid="{80798AD2-A045-412A-8544-C86FEFCA3A06}"/>
    <cellStyle name="Normal 68 4 2 2 4 2" xfId="34194" xr:uid="{4D207FCD-0422-4D45-B337-B1497D1CAABE}"/>
    <cellStyle name="Normal 68 4 2 2 4 3" xfId="42815" xr:uid="{5A89282B-DC0D-42B5-8726-3E712BA36C6E}"/>
    <cellStyle name="Normal 68 4 2 2 5" xfId="34195" xr:uid="{95734433-4C44-4A93-9D60-0054885091F2}"/>
    <cellStyle name="Normal 68 4 2 2 6" xfId="42816" xr:uid="{D798CA21-ED2E-4077-9151-83177E4D04BB}"/>
    <cellStyle name="Normal 68 4 2 3" xfId="34196" xr:uid="{6D869BD9-FC64-4457-B962-19C21C502407}"/>
    <cellStyle name="Normal 68 4 2 3 2" xfId="34197" xr:uid="{8AFE42DE-A280-45ED-9CFA-4B37A883F344}"/>
    <cellStyle name="Normal 68 4 2 3 2 2" xfId="34198" xr:uid="{DAC2FD31-ACF1-45F5-94EE-236E629C55E5}"/>
    <cellStyle name="Normal 68 4 2 3 2 3" xfId="42817" xr:uid="{74CCBABA-807D-454B-AA1A-26A016103CF8}"/>
    <cellStyle name="Normal 68 4 2 3 3" xfId="34199" xr:uid="{3B4E180A-216A-4218-B533-4D256FA76B45}"/>
    <cellStyle name="Normal 68 4 2 3 4" xfId="42818" xr:uid="{7E5E3B59-906A-4C50-98B2-E7D2CF39EC18}"/>
    <cellStyle name="Normal 68 4 2 4" xfId="34200" xr:uid="{AF6DB6A5-9B7D-4FE3-B4DB-F33F6386EB53}"/>
    <cellStyle name="Normal 68 4 2 4 2" xfId="34201" xr:uid="{7CD86439-A710-4B4E-80CC-28DA7746CC93}"/>
    <cellStyle name="Normal 68 4 2 4 3" xfId="42819" xr:uid="{E5FB0313-76B1-41F4-A470-06873027CC5B}"/>
    <cellStyle name="Normal 68 4 2 5" xfId="34202" xr:uid="{5D1DA94A-FB47-4E8F-99E9-50AAD580564A}"/>
    <cellStyle name="Normal 68 4 2 5 2" xfId="34203" xr:uid="{8282A166-A384-4DA2-B19C-A4EC91C93A6A}"/>
    <cellStyle name="Normal 68 4 2 5 3" xfId="42820" xr:uid="{E9ADBC66-1A25-44DE-BFB4-EAB11B7E4EC1}"/>
    <cellStyle name="Normal 68 4 2 6" xfId="34204" xr:uid="{C0ECF9BE-F82F-4144-86C8-3B29569DB777}"/>
    <cellStyle name="Normal 68 4 2 7" xfId="42821" xr:uid="{EF1D8879-3A07-40A7-8875-926E1073B526}"/>
    <cellStyle name="Normal 68 4 3" xfId="34205" xr:uid="{66F9518C-8C0D-4F3C-942D-179D94558C82}"/>
    <cellStyle name="Normal 68 4 3 2" xfId="34206" xr:uid="{6929F23A-C104-4AC8-AE81-ADAA6D8DBC0E}"/>
    <cellStyle name="Normal 68 4 3 2 2" xfId="34207" xr:uid="{CC921B5B-3EFA-4D6E-9610-992EA206C2C1}"/>
    <cellStyle name="Normal 68 4 3 2 2 2" xfId="34208" xr:uid="{CBD980A4-2230-4402-809A-57ED487C9FC7}"/>
    <cellStyle name="Normal 68 4 3 2 2 3" xfId="42822" xr:uid="{515A3691-5329-40D3-B686-9FFF35240E9C}"/>
    <cellStyle name="Normal 68 4 3 2 3" xfId="34209" xr:uid="{091CDA24-2631-4C4C-8F5D-768914C2E1D0}"/>
    <cellStyle name="Normal 68 4 3 2 4" xfId="42823" xr:uid="{ADF842BB-B8B1-427C-83EC-38B8730CD72D}"/>
    <cellStyle name="Normal 68 4 3 3" xfId="34210" xr:uid="{47ACDED6-886C-48D8-82E5-69BE8CE8A7CB}"/>
    <cellStyle name="Normal 68 4 3 3 2" xfId="34211" xr:uid="{4DDFA8B7-7800-4242-B67A-D2F9CF3C69FB}"/>
    <cellStyle name="Normal 68 4 3 3 3" xfId="42824" xr:uid="{85F26EF2-F010-4E18-BF5E-5B7AD0398878}"/>
    <cellStyle name="Normal 68 4 3 4" xfId="34212" xr:uid="{75B07D5B-6ED8-4901-B54D-E96944A95024}"/>
    <cellStyle name="Normal 68 4 3 4 2" xfId="34213" xr:uid="{82FB29A0-876C-4EFE-80AC-0713C00D33A3}"/>
    <cellStyle name="Normal 68 4 3 4 3" xfId="42825" xr:uid="{7386536E-122B-4F4B-8DA9-6EC9CFB70C33}"/>
    <cellStyle name="Normal 68 4 3 5" xfId="34214" xr:uid="{CFCFD7E5-CE29-4D68-BA3C-4647E4327AF7}"/>
    <cellStyle name="Normal 68 4 3 6" xfId="42826" xr:uid="{6D7267CE-B359-4CFE-A388-BD0E8DC392EF}"/>
    <cellStyle name="Normal 68 4 4" xfId="34215" xr:uid="{424C29DD-1E42-435E-8B2D-3CF3C95C106C}"/>
    <cellStyle name="Normal 68 4 4 2" xfId="34216" xr:uid="{CB4116B0-61B3-4148-B062-2A4893D35223}"/>
    <cellStyle name="Normal 68 4 4 2 2" xfId="34217" xr:uid="{B26A06ED-BD55-4D77-B0E8-967AD47B5037}"/>
    <cellStyle name="Normal 68 4 4 2 3" xfId="42827" xr:uid="{BE8BE5E3-3221-48B5-9428-41A3F41160BB}"/>
    <cellStyle name="Normal 68 4 4 3" xfId="34218" xr:uid="{D3362CE2-C379-45E8-9802-E8DFD5BEAEDC}"/>
    <cellStyle name="Normal 68 4 4 4" xfId="42828" xr:uid="{B496A2AE-1C1F-420F-8929-81A69F40D53D}"/>
    <cellStyle name="Normal 68 4 5" xfId="34219" xr:uid="{4B9B53ED-37A9-4481-AFDC-C22A18E37B89}"/>
    <cellStyle name="Normal 68 4 5 2" xfId="34220" xr:uid="{42327812-D743-402E-BC8C-E1FF5480D4A1}"/>
    <cellStyle name="Normal 68 4 5 3" xfId="42829" xr:uid="{B2992491-3A4E-412F-808B-79E7CE1E8868}"/>
    <cellStyle name="Normal 68 4 6" xfId="34221" xr:uid="{B707E3D1-BF06-42DA-B525-46966C8B36C9}"/>
    <cellStyle name="Normal 68 4 6 2" xfId="34222" xr:uid="{2F9B15B0-C565-4F3D-9675-8EB2942DF416}"/>
    <cellStyle name="Normal 68 4 6 3" xfId="42830" xr:uid="{437AEDBB-D817-4EB9-A67A-FA1B8A0A177D}"/>
    <cellStyle name="Normal 68 5" xfId="34223" xr:uid="{4B4F8D8C-5E4D-49ED-BE0C-02A9C4F1D70F}"/>
    <cellStyle name="Normal 68 5 2" xfId="34224" xr:uid="{5AD57EED-7231-4048-A1F7-826D22BBF84E}"/>
    <cellStyle name="Normal 68 5 2 2" xfId="34225" xr:uid="{3FF8C1B9-4CF9-4578-A029-7152AB2F5F06}"/>
    <cellStyle name="Normal 68 5 2 2 2" xfId="34226" xr:uid="{65B49E17-436F-415B-BB68-FDDFAE8E0BF5}"/>
    <cellStyle name="Normal 68 5 2 2 2 2" xfId="34227" xr:uid="{B695AA2C-C7C9-408E-9192-FBA73A198238}"/>
    <cellStyle name="Normal 68 5 2 2 2 3" xfId="42831" xr:uid="{965D65FD-90F9-4DDA-97DD-13A6FEC0FEAD}"/>
    <cellStyle name="Normal 68 5 2 2 3" xfId="34228" xr:uid="{8C1921AC-5D86-4F65-B3FA-3A0C74A2B17B}"/>
    <cellStyle name="Normal 68 5 2 2 4" xfId="42832" xr:uid="{1F3E80F5-1147-48C3-BE9A-FEB8E8EA0FE2}"/>
    <cellStyle name="Normal 68 5 2 3" xfId="34229" xr:uid="{A8F10076-3C32-46E1-AB05-1E7AA1E6F42D}"/>
    <cellStyle name="Normal 68 5 2 3 2" xfId="34230" xr:uid="{434F066F-C49A-4AEC-A7F3-4450539BE84E}"/>
    <cellStyle name="Normal 68 5 2 3 3" xfId="42833" xr:uid="{15B5C842-9D8E-4AAA-A6C1-EA0EE3EC075F}"/>
    <cellStyle name="Normal 68 5 2 4" xfId="34231" xr:uid="{FFA3D5DB-79F1-4FF8-A29C-3EFD9A0D6E4D}"/>
    <cellStyle name="Normal 68 5 2 4 2" xfId="34232" xr:uid="{014ECBFB-FCBD-472A-89AE-C4122A6CBD9F}"/>
    <cellStyle name="Normal 68 5 2 4 3" xfId="42834" xr:uid="{BB1530B5-735B-4728-90E4-606B19961BD6}"/>
    <cellStyle name="Normal 68 5 2 5" xfId="34233" xr:uid="{07FB63CC-1F05-4486-B3AB-A274C5707A50}"/>
    <cellStyle name="Normal 68 5 2 6" xfId="42835" xr:uid="{6D03DBDC-893C-47AE-A9F0-4DF374630D35}"/>
    <cellStyle name="Normal 68 5 3" xfId="34234" xr:uid="{6D752950-2384-4137-A532-3FCE04A116E6}"/>
    <cellStyle name="Normal 68 5 3 2" xfId="34235" xr:uid="{CC608F7D-C2F8-4320-9A6D-C1DB14EA9180}"/>
    <cellStyle name="Normal 68 5 3 2 2" xfId="34236" xr:uid="{4739EAE1-6081-41EA-8A98-EB48A07BC377}"/>
    <cellStyle name="Normal 68 5 3 2 3" xfId="42836" xr:uid="{79A473F3-4862-481A-B6F7-7A21E01E8629}"/>
    <cellStyle name="Normal 68 5 3 3" xfId="34237" xr:uid="{5D25D031-9666-4B50-A758-172CDB423A8F}"/>
    <cellStyle name="Normal 68 5 3 4" xfId="42837" xr:uid="{11D0FA38-47E3-401F-B523-8F8716666B65}"/>
    <cellStyle name="Normal 68 5 4" xfId="34238" xr:uid="{9D40173F-1500-45F7-9E2A-DDB0244F9663}"/>
    <cellStyle name="Normal 68 5 4 2" xfId="34239" xr:uid="{5C70AFE1-E50A-498A-B0A2-FC0D153136EA}"/>
    <cellStyle name="Normal 68 5 4 3" xfId="42838" xr:uid="{0EF7CB2E-5987-4157-AA02-316FA0D64013}"/>
    <cellStyle name="Normal 68 5 5" xfId="34240" xr:uid="{E693B275-D985-4C2D-8360-08A305A2422F}"/>
    <cellStyle name="Normal 68 5 5 2" xfId="34241" xr:uid="{CCF15AFE-8E8C-4544-BE41-4B32186339BC}"/>
    <cellStyle name="Normal 68 5 5 3" xfId="42839" xr:uid="{BC933643-5811-4FA6-83AC-13DAFF57A6D5}"/>
    <cellStyle name="Normal 68 6" xfId="34242" xr:uid="{B791FCA7-18AA-4910-9846-D83630A59B3C}"/>
    <cellStyle name="Normal 68 6 2" xfId="34243" xr:uid="{8E7343E9-F419-420F-A2E8-58B2EBD37DBE}"/>
    <cellStyle name="Normal 68 6 2 2" xfId="34244" xr:uid="{6923B887-A77E-486D-AF7D-5C3A7BE73BA2}"/>
    <cellStyle name="Normal 68 6 2 2 2" xfId="34245" xr:uid="{9FF05D18-CC2F-46E8-B6A9-5DF231F53674}"/>
    <cellStyle name="Normal 68 6 2 2 3" xfId="42840" xr:uid="{CAE136C1-A349-4ACB-A485-80CA1BCCEDB9}"/>
    <cellStyle name="Normal 68 6 2 3" xfId="34246" xr:uid="{54900DA1-B70C-4DE2-ADF5-C7FB31CFF8B5}"/>
    <cellStyle name="Normal 68 6 2 4" xfId="42841" xr:uid="{E1286823-DB5F-4AD8-9A5D-829BC4D61625}"/>
    <cellStyle name="Normal 68 6 3" xfId="34247" xr:uid="{B00B444B-EB34-4D6F-8C0D-8DAB30B3BF3D}"/>
    <cellStyle name="Normal 68 6 3 2" xfId="34248" xr:uid="{54A6ECE2-BE2A-42CC-AF84-4585E49A3F74}"/>
    <cellStyle name="Normal 68 6 3 3" xfId="42842" xr:uid="{7153BACC-D6AE-45FA-A735-D8E3C77CA475}"/>
    <cellStyle name="Normal 68 6 4" xfId="34249" xr:uid="{90BDA30D-3F18-4452-ADFC-E834309ACB04}"/>
    <cellStyle name="Normal 68 6 4 2" xfId="34250" xr:uid="{FEFF1541-C009-44C0-8FBE-F35868F64BD8}"/>
    <cellStyle name="Normal 68 6 4 3" xfId="42843" xr:uid="{E83180AA-2922-465A-9A25-E037377A3C66}"/>
    <cellStyle name="Normal 68 7" xfId="34251" xr:uid="{8499B8BB-7BF4-470F-8088-589C3B1DA643}"/>
    <cellStyle name="Normal 68 7 2" xfId="34252" xr:uid="{6855CCEF-36BB-4057-B293-979729F10412}"/>
    <cellStyle name="Normal 68 7 2 2" xfId="34253" xr:uid="{249B9618-3289-4A5B-AB34-A4F4BF69A57A}"/>
    <cellStyle name="Normal 68 7 2 3" xfId="42844" xr:uid="{D767F801-D6FB-44F4-A359-A48809AD351B}"/>
    <cellStyle name="Normal 68 7 3" xfId="34254" xr:uid="{4524381A-D39A-484D-822D-1EFD1F48F354}"/>
    <cellStyle name="Normal 68 7 3 2" xfId="34255" xr:uid="{26E57105-947D-4E16-A103-3EEEC03B61BC}"/>
    <cellStyle name="Normal 68 7 3 3" xfId="42845" xr:uid="{CE58F080-9938-4213-87A4-4CBDD4BC7C31}"/>
    <cellStyle name="Normal 68 8" xfId="34256" xr:uid="{775E7540-6E5F-4E3F-BCE1-1CF03CFF0B80}"/>
    <cellStyle name="Normal 68 8 2" xfId="34257" xr:uid="{A9E26FA8-03C4-45C5-8F42-D813305D1A67}"/>
    <cellStyle name="Normal 68 8 2 2" xfId="34258" xr:uid="{4AE62C5F-29C9-477F-B79C-28E5C51A0003}"/>
    <cellStyle name="Normal 68 8 2 3" xfId="42846" xr:uid="{5D4B72E0-4D1A-4796-BA47-294FBD0DA3A5}"/>
    <cellStyle name="Normal 68 9" xfId="34259" xr:uid="{14DD99CB-C0D4-4FCF-977A-2B3E2773A27D}"/>
    <cellStyle name="Normal 68 9 2" xfId="34260" xr:uid="{FD791333-007D-40A2-B3A3-BB405BCBBB09}"/>
    <cellStyle name="Normal 68 9 2 2" xfId="34261" xr:uid="{9B6CAB68-3E07-4CB5-929D-9700FD0305B4}"/>
    <cellStyle name="Normal 68 9 2 3" xfId="42847" xr:uid="{9182C275-9276-4120-AAC6-C61FE0EECFD5}"/>
    <cellStyle name="Normal 69" xfId="564" xr:uid="{00000000-0005-0000-0000-000034020000}"/>
    <cellStyle name="Normal 69 10" xfId="34262" xr:uid="{4A4B7BEC-20A4-4858-9D3A-7DD79D68C240}"/>
    <cellStyle name="Normal 69 11" xfId="34263" xr:uid="{4CA6587C-A80E-4D05-A1A2-A844A7EDEE45}"/>
    <cellStyle name="Normal 69 12" xfId="34264" xr:uid="{8DCBA2F7-5B2A-4C5E-B985-986951E22F1B}"/>
    <cellStyle name="Normal 69 13" xfId="34265" xr:uid="{95FF413C-DAAE-4324-BD61-A9386C88004A}"/>
    <cellStyle name="Normal 69 14" xfId="34266" xr:uid="{21B7C00E-C4CB-445B-A5AE-7BABF401EDBB}"/>
    <cellStyle name="Normal 69 15" xfId="34267" xr:uid="{2186A3BE-FD91-4347-A63E-214D94699134}"/>
    <cellStyle name="Normal 69 16" xfId="9534" xr:uid="{ECA49890-B3E0-4D97-A0AF-8E02679FC49B}"/>
    <cellStyle name="Normal 69 17" xfId="52220" xr:uid="{441854A7-BCBE-48E8-8818-D3E7DB3BC537}"/>
    <cellStyle name="Normal 69 18" xfId="4224" xr:uid="{F063F4BE-2640-4969-8042-0F10823F663D}"/>
    <cellStyle name="Normal 69 2" xfId="34268" xr:uid="{919A0B82-F5C6-4FBD-82F5-D1009A8059EA}"/>
    <cellStyle name="Normal 69 2 2" xfId="34269" xr:uid="{7E9D5244-E587-4861-B1A6-1BE9A4117571}"/>
    <cellStyle name="Normal 69 3" xfId="34270" xr:uid="{97C95913-74B0-4520-A67C-E251D3253A73}"/>
    <cellStyle name="Normal 69 4" xfId="34271" xr:uid="{C67BB6ED-9F23-4B86-BE84-8E081A576295}"/>
    <cellStyle name="Normal 69 5" xfId="34272" xr:uid="{9B7AD0B2-7CF6-4816-B244-B27454A17EED}"/>
    <cellStyle name="Normal 69 6" xfId="34273" xr:uid="{51F195B6-9D7E-416B-9194-2F37D67C7C5B}"/>
    <cellStyle name="Normal 69 7" xfId="34274" xr:uid="{1F3B6EF6-D57B-4B07-BE69-730DA2D8C07C}"/>
    <cellStyle name="Normal 69 8" xfId="34275" xr:uid="{6D530542-29BB-45FE-B992-A3A34DC33250}"/>
    <cellStyle name="Normal 69 9" xfId="34276" xr:uid="{A27C7804-C714-4692-A394-C3A5EFE43D6A}"/>
    <cellStyle name="Normal 7" xfId="565" xr:uid="{00000000-0005-0000-0000-000035020000}"/>
    <cellStyle name="Normal 7 10" xfId="9535" xr:uid="{09CEDC03-FC39-4C73-813A-02D5403E2CE9}"/>
    <cellStyle name="Normal 7 10 2" xfId="34277" xr:uid="{64749BC9-34FA-4172-8BA5-62E2F4C3FD73}"/>
    <cellStyle name="Normal 7 100" xfId="34278" xr:uid="{1AEA8585-5FD0-4025-91EC-7AAFAAD7D9F2}"/>
    <cellStyle name="Normal 7 101" xfId="34279" xr:uid="{41D12157-EF38-4680-8E86-B27DC1214F04}"/>
    <cellStyle name="Normal 7 102" xfId="34280" xr:uid="{863DB6AA-FB20-47D0-852B-4BAE4EF4DEFF}"/>
    <cellStyle name="Normal 7 103" xfId="34281" xr:uid="{85BFAA60-7DD8-4B82-BEF4-F89881F53A37}"/>
    <cellStyle name="Normal 7 104" xfId="34282" xr:uid="{B7BCA018-70A5-46F0-934F-7CD56AEBDE1F}"/>
    <cellStyle name="Normal 7 105" xfId="34283" xr:uid="{4E076EE8-9730-4E77-A4A2-678C1E5E292E}"/>
    <cellStyle name="Normal 7 106" xfId="34284" xr:uid="{D22B7CB7-D728-4EBC-B631-F404E1E0F94C}"/>
    <cellStyle name="Normal 7 107" xfId="34285" xr:uid="{7AECDB45-E9C7-4E1E-BF4F-A54944740763}"/>
    <cellStyle name="Normal 7 108" xfId="34286" xr:uid="{C9C1D4B3-0D80-41F0-A0A2-0F06999ED644}"/>
    <cellStyle name="Normal 7 109" xfId="34287" xr:uid="{49D651CF-5692-4CB9-B0B4-273A11DF5148}"/>
    <cellStyle name="Normal 7 11" xfId="9536" xr:uid="{DAE98321-A20C-4E0D-84CB-0C3C371C1895}"/>
    <cellStyle name="Normal 7 110" xfId="34288" xr:uid="{569A6FE1-A683-4805-B175-C60FCADCEB4E}"/>
    <cellStyle name="Normal 7 111" xfId="34289" xr:uid="{8C46621A-887E-467B-9D7F-0128E5DC4E06}"/>
    <cellStyle name="Normal 7 112" xfId="34290" xr:uid="{A280CBCB-FB05-4F48-A9CD-C34F789F3E2E}"/>
    <cellStyle name="Normal 7 113" xfId="34291" xr:uid="{4A7F63FC-0C90-4920-A1D3-C088C3B78F9A}"/>
    <cellStyle name="Normal 7 114" xfId="34292" xr:uid="{D8941B7D-C160-4D4D-99CE-0B6FC61A5E5B}"/>
    <cellStyle name="Normal 7 115" xfId="34293" xr:uid="{4FEA8354-0E9E-4A69-A2FF-CF2627898D44}"/>
    <cellStyle name="Normal 7 116" xfId="34294" xr:uid="{205582FD-B574-4C4C-9CFD-2F25939902C8}"/>
    <cellStyle name="Normal 7 117" xfId="34295" xr:uid="{BFABB723-51B4-472E-B505-DBB84525E888}"/>
    <cellStyle name="Normal 7 118" xfId="34296" xr:uid="{494ADEB9-F0B9-4E3C-BFD8-5060FFD51BFB}"/>
    <cellStyle name="Normal 7 119" xfId="34297" xr:uid="{823DDEA7-0126-4D1A-8B7C-F30656A17B5B}"/>
    <cellStyle name="Normal 7 12" xfId="9537" xr:uid="{7F45DF46-CBD2-4C1F-9F00-254B429AF8FC}"/>
    <cellStyle name="Normal 7 120" xfId="34298" xr:uid="{D76C8519-E95E-45DF-BC8E-0647E752935F}"/>
    <cellStyle name="Normal 7 121" xfId="34299" xr:uid="{B3E96AFE-EC3C-4EB0-B11E-96DBFA9B4BF6}"/>
    <cellStyle name="Normal 7 122" xfId="34300" xr:uid="{89B97ED5-3592-4A42-A09F-A7969E66B7E7}"/>
    <cellStyle name="Normal 7 123" xfId="34301" xr:uid="{EBA8C5E6-79F5-4DDD-A4F5-5E7B07DCF96C}"/>
    <cellStyle name="Normal 7 124" xfId="34302" xr:uid="{4F4C07CD-EDD6-4EBA-A5B5-23F1546F1207}"/>
    <cellStyle name="Normal 7 125" xfId="34303" xr:uid="{F67459E8-EE25-4684-A079-F5FC6893276A}"/>
    <cellStyle name="Normal 7 126" xfId="34304" xr:uid="{EE509C59-61F3-40A1-B454-384DC1DDB77A}"/>
    <cellStyle name="Normal 7 127" xfId="34305" xr:uid="{8D68473A-361E-4D4E-B6C5-5FA544E1971F}"/>
    <cellStyle name="Normal 7 128" xfId="34306" xr:uid="{FF537542-C86D-4562-AF78-1331CE3DCFFE}"/>
    <cellStyle name="Normal 7 129" xfId="34307" xr:uid="{8A18C9DF-D7A4-4C73-B5D0-E936CCEB12D0}"/>
    <cellStyle name="Normal 7 13" xfId="9538" xr:uid="{1084A165-3F87-4377-959E-5639ACC13868}"/>
    <cellStyle name="Normal 7 130" xfId="34308" xr:uid="{F2516B5E-4E95-4C3F-8334-E1EA282E0C65}"/>
    <cellStyle name="Normal 7 131" xfId="34309" xr:uid="{4C6834C1-33A0-4025-8142-C94DE3435440}"/>
    <cellStyle name="Normal 7 132" xfId="34310" xr:uid="{FE8A7331-09F6-4FB8-A7A1-F5F1AF7050BB}"/>
    <cellStyle name="Normal 7 133" xfId="42848" xr:uid="{467C579D-313D-4AFC-9B47-90E9F58FAFD9}"/>
    <cellStyle name="Normal 7 134" xfId="42849" xr:uid="{3D3291CD-1FAE-4D41-95EC-D1719947A2FD}"/>
    <cellStyle name="Normal 7 14" xfId="9539" xr:uid="{8E95FE44-D201-4D41-89C6-7B09AF51CE6D}"/>
    <cellStyle name="Normal 7 15" xfId="9540" xr:uid="{3E9AB2C9-6933-4173-A9E0-95D78F10A99E}"/>
    <cellStyle name="Normal 7 16" xfId="9541" xr:uid="{4D84D56D-BB6D-4276-B070-125022833283}"/>
    <cellStyle name="Normal 7 17" xfId="34311" xr:uid="{45AFD38E-C06D-4CAA-A9F8-279163790F41}"/>
    <cellStyle name="Normal 7 18" xfId="34312" xr:uid="{A40C8D2E-94E1-49C4-A04A-E5AEFA6DC8EE}"/>
    <cellStyle name="Normal 7 19" xfId="34313" xr:uid="{9F64BCCB-F9A2-491E-8A1B-CE3316BFFC47}"/>
    <cellStyle name="Normal 7 2" xfId="566" xr:uid="{00000000-0005-0000-0000-000036020000}"/>
    <cellStyle name="Normal 7 2 10" xfId="34314" xr:uid="{A47A3531-BD8E-4950-B34D-E76CEF6AA883}"/>
    <cellStyle name="Normal 7 2 100" xfId="34315" xr:uid="{70211C44-0AF7-4A21-B5F4-07BF6181B1ED}"/>
    <cellStyle name="Normal 7 2 101" xfId="34316" xr:uid="{F92BBC6E-83DC-4CAB-8B13-26165C81E2E8}"/>
    <cellStyle name="Normal 7 2 102" xfId="34317" xr:uid="{799102DD-FCF0-43D7-B191-A5CAFFB534B9}"/>
    <cellStyle name="Normal 7 2 103" xfId="34318" xr:uid="{F523C9B2-C6A5-4AE1-BEC2-A2347CBC206C}"/>
    <cellStyle name="Normal 7 2 104" xfId="34319" xr:uid="{CB90746F-A459-4F64-A516-191CEF91B910}"/>
    <cellStyle name="Normal 7 2 105" xfId="34320" xr:uid="{D574BE96-92FB-4716-8EE6-183DBA8F1B1A}"/>
    <cellStyle name="Normal 7 2 106" xfId="34321" xr:uid="{231EF067-BBF1-48BF-9AD2-5FE3FFF9661A}"/>
    <cellStyle name="Normal 7 2 107" xfId="34322" xr:uid="{2AF13AD0-B24A-4355-9DDB-5D77FFEC9C35}"/>
    <cellStyle name="Normal 7 2 108" xfId="34323" xr:uid="{306CF18B-E592-4841-B5B4-7B01EEB8FA1F}"/>
    <cellStyle name="Normal 7 2 109" xfId="34324" xr:uid="{35AF600E-CD9A-4478-8F25-4117AA9CFB11}"/>
    <cellStyle name="Normal 7 2 11" xfId="34325" xr:uid="{2C4F70D8-DC39-4EA5-BC1E-C92EDA559B33}"/>
    <cellStyle name="Normal 7 2 110" xfId="34326" xr:uid="{F858E057-356A-4EFC-98D4-1686129736C1}"/>
    <cellStyle name="Normal 7 2 111" xfId="34327" xr:uid="{5D1438BE-C060-436E-AA8C-C5790553E662}"/>
    <cellStyle name="Normal 7 2 112" xfId="34328" xr:uid="{FA34ABA1-3A59-4774-B3A7-4D95197204D2}"/>
    <cellStyle name="Normal 7 2 113" xfId="34329" xr:uid="{BCBA9E40-E162-483A-9092-B0CCD88CCBB1}"/>
    <cellStyle name="Normal 7 2 114" xfId="34330" xr:uid="{A728AC22-A164-41BD-83A0-99A58EB3ED80}"/>
    <cellStyle name="Normal 7 2 115" xfId="34331" xr:uid="{9D2F8A36-547A-4999-99C9-DF567AD3F0F9}"/>
    <cellStyle name="Normal 7 2 116" xfId="34332" xr:uid="{27E8F8A7-0411-4140-BE17-0B2845CCBB2B}"/>
    <cellStyle name="Normal 7 2 117" xfId="34333" xr:uid="{740C3BBC-96CC-47BD-B7B1-B34F476C23E7}"/>
    <cellStyle name="Normal 7 2 118" xfId="34334" xr:uid="{2F90A81F-E454-41F5-A31B-58957D3E5392}"/>
    <cellStyle name="Normal 7 2 119" xfId="45734" xr:uid="{CE62D3B9-6912-42D6-9B35-E4AEB7BEBCE9}"/>
    <cellStyle name="Normal 7 2 12" xfId="34335" xr:uid="{0B56D7C0-E98C-46E6-94F1-838CAF51481B}"/>
    <cellStyle name="Normal 7 2 120" xfId="6028" xr:uid="{71F9BD64-FAB1-4779-AC96-5A30EBC4C6DF}"/>
    <cellStyle name="Normal 7 2 13" xfId="34336" xr:uid="{156C0BE5-32F1-40BD-9C74-59C09E87B7DA}"/>
    <cellStyle name="Normal 7 2 14" xfId="34337" xr:uid="{BFEF64BB-C702-488E-98AA-9C36C6CB2E15}"/>
    <cellStyle name="Normal 7 2 15" xfId="34338" xr:uid="{E8E09A3E-3804-47BF-8852-93B14EE77831}"/>
    <cellStyle name="Normal 7 2 16" xfId="34339" xr:uid="{67A7AAB9-82FA-4C77-996E-F985CC9ADCD0}"/>
    <cellStyle name="Normal 7 2 17" xfId="34340" xr:uid="{F772B32E-91F0-4C8C-9CC7-C72EC4EA3500}"/>
    <cellStyle name="Normal 7 2 18" xfId="34341" xr:uid="{3536D455-CA40-4E22-9BEA-35A1D362AE2C}"/>
    <cellStyle name="Normal 7 2 19" xfId="34342" xr:uid="{2D8B6E89-AB8F-49CC-814F-B5D989E91758}"/>
    <cellStyle name="Normal 7 2 2" xfId="1657" xr:uid="{074FA7FF-8212-4DAC-B05A-8ED6B6D8AB99}"/>
    <cellStyle name="Normal 7 2 2 10" xfId="34343" xr:uid="{49C2E934-BD12-417C-9400-7D282D75FEFA}"/>
    <cellStyle name="Normal 7 2 2 11" xfId="34344" xr:uid="{9E4CBAA3-FC3E-48F0-AED9-EA3B965FC26E}"/>
    <cellStyle name="Normal 7 2 2 12" xfId="34345" xr:uid="{9E58DC40-7D4C-4E34-88DF-BED79D8C7555}"/>
    <cellStyle name="Normal 7 2 2 13" xfId="34346" xr:uid="{554B1579-6C36-4114-B218-5E5D3FB1FDAC}"/>
    <cellStyle name="Normal 7 2 2 14" xfId="34347" xr:uid="{1966B89B-D246-4CF3-86A4-B941B97356F0}"/>
    <cellStyle name="Normal 7 2 2 15" xfId="34348" xr:uid="{FFB3F98C-1177-40DE-B9FD-44F3366771F1}"/>
    <cellStyle name="Normal 7 2 2 16" xfId="34349" xr:uid="{B17837D7-E6E7-439E-9698-555A7823738B}"/>
    <cellStyle name="Normal 7 2 2 17" xfId="34350" xr:uid="{FF8325E0-6F66-4842-BB08-EABEE10E6B29}"/>
    <cellStyle name="Normal 7 2 2 18" xfId="34351" xr:uid="{75FE0B64-67A4-44C3-8518-BDD67BE243D4}"/>
    <cellStyle name="Normal 7 2 2 19" xfId="34352" xr:uid="{A41BCB7B-32D4-4148-803A-B5A3599E6A49}"/>
    <cellStyle name="Normal 7 2 2 2" xfId="6601" xr:uid="{B91A66A8-D2DA-4570-A59F-782C2C74B743}"/>
    <cellStyle name="Normal 7 2 2 2 2" xfId="34353" xr:uid="{FDF23B04-2E53-41D4-A162-B5562702540B}"/>
    <cellStyle name="Normal 7 2 2 20" xfId="34354" xr:uid="{8B43671C-933D-4CFC-B7A5-E2CA48DFB008}"/>
    <cellStyle name="Normal 7 2 2 21" xfId="34355" xr:uid="{B9BC4184-B34B-47AD-9B1A-031C7DEBDF25}"/>
    <cellStyle name="Normal 7 2 2 22" xfId="34356" xr:uid="{F7FD6C74-14D2-4A89-9529-1E393A302F39}"/>
    <cellStyle name="Normal 7 2 2 23" xfId="34357" xr:uid="{2581DF15-33DD-4479-AB3F-2BE95FACB3F2}"/>
    <cellStyle name="Normal 7 2 2 24" xfId="34358" xr:uid="{2CDA78F5-BAEC-4523-B745-029B06F22B0F}"/>
    <cellStyle name="Normal 7 2 2 25" xfId="34359" xr:uid="{E9953FE5-FCE1-4896-A097-2B037D533A0B}"/>
    <cellStyle name="Normal 7 2 2 26" xfId="34360" xr:uid="{89F5D3FB-83B9-437F-866E-6638B229CA02}"/>
    <cellStyle name="Normal 7 2 2 27" xfId="34361" xr:uid="{5D847BD7-3EC1-41FD-8C15-84549E56E605}"/>
    <cellStyle name="Normal 7 2 2 28" xfId="34362" xr:uid="{FDABAC93-9484-4F69-BF06-03CE593C833E}"/>
    <cellStyle name="Normal 7 2 2 29" xfId="34363" xr:uid="{2F025170-3CE5-4B79-A480-BE3B92B1AC1B}"/>
    <cellStyle name="Normal 7 2 2 3" xfId="34364" xr:uid="{4D54A658-266E-4E49-87FA-0E5CB6D68488}"/>
    <cellStyle name="Normal 7 2 2 30" xfId="34365" xr:uid="{992F2B5F-9E7E-448E-94EE-21ABFF15C418}"/>
    <cellStyle name="Normal 7 2 2 31" xfId="34366" xr:uid="{6015F59F-558B-4CAF-99DF-552EC838D816}"/>
    <cellStyle name="Normal 7 2 2 32" xfId="34367" xr:uid="{996D7D25-C9DB-4B1F-841B-B10FF5209A23}"/>
    <cellStyle name="Normal 7 2 2 33" xfId="34368" xr:uid="{24CADCFF-8C6E-4DA1-9A63-6F47CA1D64FD}"/>
    <cellStyle name="Normal 7 2 2 34" xfId="34369" xr:uid="{16C74EA2-47BE-4FD8-AEB8-05BC08885561}"/>
    <cellStyle name="Normal 7 2 2 35" xfId="34370" xr:uid="{38D645DA-C572-486E-BD45-EE8A80198AAB}"/>
    <cellStyle name="Normal 7 2 2 36" xfId="34371" xr:uid="{49B11A13-DCB3-47E5-B309-B29BA83B626C}"/>
    <cellStyle name="Normal 7 2 2 37" xfId="34372" xr:uid="{CAA0AD0A-C284-4048-BCAE-E79D95A5F788}"/>
    <cellStyle name="Normal 7 2 2 38" xfId="34373" xr:uid="{B52E8A00-05A2-4AAE-BA6A-148C33D04F8F}"/>
    <cellStyle name="Normal 7 2 2 39" xfId="34374" xr:uid="{D0FCF241-BFD5-44DA-967C-8869B902898E}"/>
    <cellStyle name="Normal 7 2 2 4" xfId="34375" xr:uid="{D2221F5C-B8BF-4BB8-A9B1-B8526582C29C}"/>
    <cellStyle name="Normal 7 2 2 40" xfId="34376" xr:uid="{D43F732D-70D6-432F-8CF4-450BC26DA79D}"/>
    <cellStyle name="Normal 7 2 2 41" xfId="34377" xr:uid="{E05F0FB1-F2DA-4C62-A587-A7E28901DD13}"/>
    <cellStyle name="Normal 7 2 2 42" xfId="34378" xr:uid="{CF3BA21D-7E52-4A60-9F74-F4F563DE5275}"/>
    <cellStyle name="Normal 7 2 2 43" xfId="34379" xr:uid="{A34F21E2-00BA-4991-962B-6D0286A3EB36}"/>
    <cellStyle name="Normal 7 2 2 44" xfId="34380" xr:uid="{55ADD077-4E96-483A-BBCA-40D4AA05ED8E}"/>
    <cellStyle name="Normal 7 2 2 45" xfId="34381" xr:uid="{87381820-281C-462A-9668-3F559059AC34}"/>
    <cellStyle name="Normal 7 2 2 46" xfId="34382" xr:uid="{57B30F4E-3B6F-46C4-83FB-C5215A460065}"/>
    <cellStyle name="Normal 7 2 2 47" xfId="34383" xr:uid="{3F32E822-292F-44B8-8496-B5C221F27A69}"/>
    <cellStyle name="Normal 7 2 2 48" xfId="34384" xr:uid="{14E39503-2EC7-4C28-99AD-4E9D0E800773}"/>
    <cellStyle name="Normal 7 2 2 49" xfId="34385" xr:uid="{0582B53E-F7C7-466E-AD65-92334BE61172}"/>
    <cellStyle name="Normal 7 2 2 5" xfId="34386" xr:uid="{692591E5-4BBE-4C97-9CB6-E3327EED23FB}"/>
    <cellStyle name="Normal 7 2 2 50" xfId="34387" xr:uid="{1EC75124-C169-4D8F-9FFB-D5A753EDE4CD}"/>
    <cellStyle name="Normal 7 2 2 51" xfId="34388" xr:uid="{C2DF9CEC-9A38-423D-A908-AD7BDC746391}"/>
    <cellStyle name="Normal 7 2 2 52" xfId="34389" xr:uid="{E3D8FDD5-A135-42A2-B4CA-2970ADE863B8}"/>
    <cellStyle name="Normal 7 2 2 53" xfId="34390" xr:uid="{B46D6F11-8A10-4583-BEC6-353E45C34365}"/>
    <cellStyle name="Normal 7 2 2 54" xfId="34391" xr:uid="{4AD5DF12-F65D-4DA4-A2CC-129991FC42D2}"/>
    <cellStyle name="Normal 7 2 2 55" xfId="34392" xr:uid="{9F7034A8-F067-4577-BDE5-F7152A433D3F}"/>
    <cellStyle name="Normal 7 2 2 56" xfId="34393" xr:uid="{288B6085-67E2-4E3B-BC54-0D7D1CFA14E5}"/>
    <cellStyle name="Normal 7 2 2 57" xfId="34394" xr:uid="{476DFBE9-5FCB-40D1-87BD-B24A56528DD6}"/>
    <cellStyle name="Normal 7 2 2 58" xfId="34395" xr:uid="{C976C108-06F1-48FE-973C-28DE909BFF81}"/>
    <cellStyle name="Normal 7 2 2 59" xfId="34396" xr:uid="{EF26717D-AD2D-4949-A6D9-A9B69AD3158D}"/>
    <cellStyle name="Normal 7 2 2 6" xfId="34397" xr:uid="{8807E0ED-16A0-461A-BE46-CF2A23EE5965}"/>
    <cellStyle name="Normal 7 2 2 60" xfId="34398" xr:uid="{FE5AD064-52F6-4FD3-B26C-0D93DA765914}"/>
    <cellStyle name="Normal 7 2 2 61" xfId="34399" xr:uid="{48D566E9-9B30-4D81-BC6D-847E6DC01B81}"/>
    <cellStyle name="Normal 7 2 2 62" xfId="34400" xr:uid="{FCD653EA-AAA4-41A5-96EC-3C90B5DABCC1}"/>
    <cellStyle name="Normal 7 2 2 63" xfId="34401" xr:uid="{B88D841E-1BA5-46B8-8C04-C1381E570186}"/>
    <cellStyle name="Normal 7 2 2 64" xfId="9542" xr:uid="{147F2CBB-3F71-4552-AA48-C71DAE8B837D}"/>
    <cellStyle name="Normal 7 2 2 65" xfId="4767" xr:uid="{B3D67E25-7228-4519-B5FB-9740AC1B3AB8}"/>
    <cellStyle name="Normal 7 2 2 7" xfId="34402" xr:uid="{B227CA7D-A079-495C-88CA-A13860934BF9}"/>
    <cellStyle name="Normal 7 2 2 8" xfId="34403" xr:uid="{A694BAE3-50BC-4EE9-8FDA-47283B430C35}"/>
    <cellStyle name="Normal 7 2 2 9" xfId="34404" xr:uid="{DE095A33-C616-4815-8096-A813622D8A8E}"/>
    <cellStyle name="Normal 7 2 20" xfId="34405" xr:uid="{072C7CD7-2405-4A0B-9A6B-83F2A658F79B}"/>
    <cellStyle name="Normal 7 2 21" xfId="34406" xr:uid="{865D39A8-8AFE-4F6E-A3B8-0A94531D39D8}"/>
    <cellStyle name="Normal 7 2 22" xfId="34407" xr:uid="{01649F65-BBAC-4318-957F-11FE8AC8C6E4}"/>
    <cellStyle name="Normal 7 2 23" xfId="34408" xr:uid="{FD8E245B-135A-4DEB-B32D-0E8C74C82967}"/>
    <cellStyle name="Normal 7 2 24" xfId="34409" xr:uid="{269C76C5-8D50-4EBA-9AEB-6D35DE320020}"/>
    <cellStyle name="Normal 7 2 24 2" xfId="34410" xr:uid="{F53E1D34-2873-4E50-A089-E317DBF83279}"/>
    <cellStyle name="Normal 7 2 25" xfId="34411" xr:uid="{A6F24B9F-489E-470B-98D0-486BDD9AB60E}"/>
    <cellStyle name="Normal 7 2 26" xfId="34412" xr:uid="{71DE2469-9F2D-415A-BBA3-9C8347BA2BA2}"/>
    <cellStyle name="Normal 7 2 27" xfId="34413" xr:uid="{5DEE1E4B-9672-4473-B0CC-95977496BE9A}"/>
    <cellStyle name="Normal 7 2 28" xfId="34414" xr:uid="{3C62F1C4-AF7E-491A-A3E2-CF878BBB1F74}"/>
    <cellStyle name="Normal 7 2 29" xfId="34415" xr:uid="{6B0BFB8B-0C90-44B5-A300-45243BBC9436}"/>
    <cellStyle name="Normal 7 2 3" xfId="34416" xr:uid="{C04B3244-00DF-46B9-B626-1DF464B71D44}"/>
    <cellStyle name="Normal 7 2 30" xfId="34417" xr:uid="{1F87F5CF-0690-4505-8D55-7F69A1C262BC}"/>
    <cellStyle name="Normal 7 2 31" xfId="34418" xr:uid="{9B4CEB8E-3D2D-4426-B7B9-71D46BAC3C14}"/>
    <cellStyle name="Normal 7 2 32" xfId="34419" xr:uid="{92EA92C8-DDAC-4951-8AD2-4B78DC273E9B}"/>
    <cellStyle name="Normal 7 2 33" xfId="34420" xr:uid="{6DDD3520-544B-46ED-BCDF-42AED92B1C6A}"/>
    <cellStyle name="Normal 7 2 34" xfId="34421" xr:uid="{1A541F87-9F8B-43A8-8C86-F14F2C23EABD}"/>
    <cellStyle name="Normal 7 2 35" xfId="34422" xr:uid="{14CD43F4-006B-4E85-BADA-354AA416D420}"/>
    <cellStyle name="Normal 7 2 36" xfId="34423" xr:uid="{EA309A27-D784-4DC4-A262-6004B7F91B32}"/>
    <cellStyle name="Normal 7 2 37" xfId="34424" xr:uid="{23456937-DAD5-4048-A28D-E0B588B9468E}"/>
    <cellStyle name="Normal 7 2 37 2" xfId="34425" xr:uid="{287AF724-DBF4-4A13-9141-606BCA9AFBAB}"/>
    <cellStyle name="Normal 7 2 37 3" xfId="34426" xr:uid="{92FB5FDF-6E53-4E9A-B411-BF28C8016699}"/>
    <cellStyle name="Normal 7 2 37 4" xfId="34427" xr:uid="{F73C0157-B4FB-4157-9C7A-EA226F5482F8}"/>
    <cellStyle name="Normal 7 2 37 5" xfId="34428" xr:uid="{AAF13AE5-2186-4AE5-BB0A-9AA3A099885C}"/>
    <cellStyle name="Normal 7 2 38" xfId="34429" xr:uid="{93FD00CD-1242-4C2F-A37C-8D81154C3534}"/>
    <cellStyle name="Normal 7 2 39" xfId="34430" xr:uid="{9F55CCE4-061C-4BAE-A92B-330BF39B420C}"/>
    <cellStyle name="Normal 7 2 4" xfId="34431" xr:uid="{3E8B4E35-01E0-4E82-B45A-2AA780DABDA7}"/>
    <cellStyle name="Normal 7 2 40" xfId="34432" xr:uid="{7EDE1F72-461A-4DE3-9AE6-93A8EE2D9EA0}"/>
    <cellStyle name="Normal 7 2 41" xfId="34433" xr:uid="{D2981E53-DE2E-45E9-AEEB-EAA2B4C5E857}"/>
    <cellStyle name="Normal 7 2 42" xfId="34434" xr:uid="{B142B119-B377-40C2-9E74-F3CDE3174C56}"/>
    <cellStyle name="Normal 7 2 43" xfId="34435" xr:uid="{4BE2EDD9-6B2B-4007-A9F6-59580FFE43E9}"/>
    <cellStyle name="Normal 7 2 44" xfId="34436" xr:uid="{7EE242B0-CE60-438B-B18D-27A613E2B62F}"/>
    <cellStyle name="Normal 7 2 45" xfId="34437" xr:uid="{068F1C8D-AB24-4E91-A511-4D2A4C4CB7EA}"/>
    <cellStyle name="Normal 7 2 46" xfId="34438" xr:uid="{DB070C8D-57BB-4AB9-8C37-573282C9DE0E}"/>
    <cellStyle name="Normal 7 2 47" xfId="34439" xr:uid="{FC9AC360-E2C5-481D-B0E8-F81A35D6AB18}"/>
    <cellStyle name="Normal 7 2 48" xfId="34440" xr:uid="{F5DEF154-D164-410C-8276-B773CE401AE2}"/>
    <cellStyle name="Normal 7 2 49" xfId="34441" xr:uid="{C2BE6309-6EDC-4634-B783-92799574354F}"/>
    <cellStyle name="Normal 7 2 5" xfId="34442" xr:uid="{4C891571-9A88-412C-86C9-9D53D02E62C9}"/>
    <cellStyle name="Normal 7 2 50" xfId="34443" xr:uid="{42B5D6BF-1C62-45FE-8D5D-B8A84ABEDB41}"/>
    <cellStyle name="Normal 7 2 51" xfId="34444" xr:uid="{DBE91322-6938-4C89-9F02-CFBA07ED9343}"/>
    <cellStyle name="Normal 7 2 52" xfId="34445" xr:uid="{8C8E1D34-2484-4E21-AF42-725C5B453E1D}"/>
    <cellStyle name="Normal 7 2 53" xfId="34446" xr:uid="{B4AF6AB1-AB48-4804-9B28-B18D94567A35}"/>
    <cellStyle name="Normal 7 2 54" xfId="34447" xr:uid="{873BF211-2E84-4B8F-87F0-2D456A9F639E}"/>
    <cellStyle name="Normal 7 2 55" xfId="34448" xr:uid="{C1C2E0D0-20E4-48AF-BA11-D80F3C19BD31}"/>
    <cellStyle name="Normal 7 2 56" xfId="34449" xr:uid="{66F492A3-7145-4364-BA19-C8AB5022FB3D}"/>
    <cellStyle name="Normal 7 2 57" xfId="34450" xr:uid="{62384F4F-D35E-47D8-950B-181C8EB0E0DE}"/>
    <cellStyle name="Normal 7 2 58" xfId="34451" xr:uid="{4A03CAB6-D7E4-453F-9402-2018BD88B79B}"/>
    <cellStyle name="Normal 7 2 59" xfId="34452" xr:uid="{6F23B613-846A-4031-AE62-6AE0FD15AAD2}"/>
    <cellStyle name="Normal 7 2 6" xfId="34453" xr:uid="{2237E574-86FA-4F8D-AECC-68168AEFE057}"/>
    <cellStyle name="Normal 7 2 60" xfId="34454" xr:uid="{D63AB147-D348-4E37-A32B-20F8FAC3AF6F}"/>
    <cellStyle name="Normal 7 2 61" xfId="34455" xr:uid="{4A32FA13-68E5-46CF-9AE8-5F33EBAB049B}"/>
    <cellStyle name="Normal 7 2 62" xfId="34456" xr:uid="{1B2C0405-1E6B-4BB9-99D8-87624D0B33C4}"/>
    <cellStyle name="Normal 7 2 63" xfId="34457" xr:uid="{B690AA98-AED9-4802-8A01-DB78048E5D79}"/>
    <cellStyle name="Normal 7 2 64" xfId="34458" xr:uid="{431F3CEC-53F0-4869-8C18-E4086F82FEB1}"/>
    <cellStyle name="Normal 7 2 65" xfId="34459" xr:uid="{70368270-8EDE-42B0-952F-3B6B2D66D5BC}"/>
    <cellStyle name="Normal 7 2 66" xfId="34460" xr:uid="{A0CAA351-0644-41F1-803A-A667DC868BCB}"/>
    <cellStyle name="Normal 7 2 67" xfId="34461" xr:uid="{1A19B754-0187-4DEE-BCE4-4FA5F39102EB}"/>
    <cellStyle name="Normal 7 2 68" xfId="34462" xr:uid="{6A025D30-B300-455D-95BF-67332726BE13}"/>
    <cellStyle name="Normal 7 2 69" xfId="34463" xr:uid="{D83B2EE7-899C-4F5D-B216-007FC0015DB2}"/>
    <cellStyle name="Normal 7 2 7" xfId="34464" xr:uid="{2E9CA517-16D2-4A5D-BC43-5EB71378EF00}"/>
    <cellStyle name="Normal 7 2 70" xfId="34465" xr:uid="{983FC449-73D9-4E5A-B03E-4355C8CC0C23}"/>
    <cellStyle name="Normal 7 2 71" xfId="34466" xr:uid="{5016C492-F4A0-4141-ACC9-2475D36B4AFE}"/>
    <cellStyle name="Normal 7 2 72" xfId="34467" xr:uid="{DCE186F9-DCC7-4CCA-9CD1-B094775D5581}"/>
    <cellStyle name="Normal 7 2 72 2" xfId="34468" xr:uid="{B7B2C90A-CEA4-44C2-BD53-424D96F2388C}"/>
    <cellStyle name="Normal 7 2 73" xfId="34469" xr:uid="{8E1CCE7A-416F-435B-9401-CF233155D581}"/>
    <cellStyle name="Normal 7 2 74" xfId="34470" xr:uid="{C5A26C36-0A50-4074-A6BB-9814949D7F05}"/>
    <cellStyle name="Normal 7 2 75" xfId="34471" xr:uid="{615B5F5B-517F-4FBA-85D3-DDAC90221F66}"/>
    <cellStyle name="Normal 7 2 76" xfId="34472" xr:uid="{C40DFC11-D8DD-4EBD-A7D7-555970821D7F}"/>
    <cellStyle name="Normal 7 2 77" xfId="34473" xr:uid="{FDAD971B-9DED-4819-938F-7C14B61D245C}"/>
    <cellStyle name="Normal 7 2 78" xfId="34474" xr:uid="{6F7C09D1-964D-48DC-B501-64CA25EED1FA}"/>
    <cellStyle name="Normal 7 2 79" xfId="34475" xr:uid="{1D903405-F30C-479B-B243-C0CBFC3377A0}"/>
    <cellStyle name="Normal 7 2 8" xfId="34476" xr:uid="{E2EAA083-F542-41BB-875E-EEAC95588F98}"/>
    <cellStyle name="Normal 7 2 80" xfId="34477" xr:uid="{2AEB0826-78D4-4744-B26B-3368E7877242}"/>
    <cellStyle name="Normal 7 2 81" xfId="34478" xr:uid="{B928CD63-9745-419A-8241-CB4D422C1D69}"/>
    <cellStyle name="Normal 7 2 82" xfId="34479" xr:uid="{2442526E-4D70-41E0-BD74-26D5F9093FFF}"/>
    <cellStyle name="Normal 7 2 83" xfId="34480" xr:uid="{3E0CCAA0-CE75-40CF-92D5-D124FB0C1926}"/>
    <cellStyle name="Normal 7 2 84" xfId="34481" xr:uid="{B33ABB1F-3AC9-49DF-8B7B-8E96CF1B9DD8}"/>
    <cellStyle name="Normal 7 2 85" xfId="34482" xr:uid="{47897C05-43B1-4A23-95BB-6BBCF6797FC7}"/>
    <cellStyle name="Normal 7 2 86" xfId="34483" xr:uid="{3F2B26F6-367C-4F3F-BC78-37AF38E110C8}"/>
    <cellStyle name="Normal 7 2 87" xfId="34484" xr:uid="{C1BDCEF1-8432-4B31-B306-B0171764BB35}"/>
    <cellStyle name="Normal 7 2 88" xfId="34485" xr:uid="{208F2B36-B47A-457F-8AD1-2E4BA5C397F7}"/>
    <cellStyle name="Normal 7 2 89" xfId="34486" xr:uid="{466DE3A0-CAD5-423A-ADEA-C08FEEB26C70}"/>
    <cellStyle name="Normal 7 2 9" xfId="34487" xr:uid="{66F7283B-C10B-4004-97B8-9BEC45404281}"/>
    <cellStyle name="Normal 7 2 90" xfId="34488" xr:uid="{63076881-58EA-44B1-BB47-B291D20A7156}"/>
    <cellStyle name="Normal 7 2 91" xfId="34489" xr:uid="{59986A7F-7F8B-4112-94F1-4CF6213CAC77}"/>
    <cellStyle name="Normal 7 2 92" xfId="34490" xr:uid="{9C840FA7-10D2-4EBE-823A-2B68E73AAE60}"/>
    <cellStyle name="Normal 7 2 93" xfId="34491" xr:uid="{5942C49B-DC8E-428F-9F07-72B724B25577}"/>
    <cellStyle name="Normal 7 2 94" xfId="34492" xr:uid="{01368060-427C-4DBF-B737-84AA259C97FB}"/>
    <cellStyle name="Normal 7 2 95" xfId="34493" xr:uid="{543EAE78-54FC-49BF-B81F-46E924CBD109}"/>
    <cellStyle name="Normal 7 2 96" xfId="34494" xr:uid="{026EF048-D7D0-4A82-8BCD-5224F7D89AE6}"/>
    <cellStyle name="Normal 7 2 97" xfId="34495" xr:uid="{638236BB-0F8B-4AA7-80E6-8806D720CE89}"/>
    <cellStyle name="Normal 7 2 98" xfId="34496" xr:uid="{D4302E23-7EEF-4E46-B78A-42369059E694}"/>
    <cellStyle name="Normal 7 2 99" xfId="34497" xr:uid="{C27E06E2-3676-4DC6-BD97-1DBC2E4944EE}"/>
    <cellStyle name="Normal 7 20" xfId="34498" xr:uid="{8CBF905D-91FF-4C8D-994B-F7F9D946CA9C}"/>
    <cellStyle name="Normal 7 20 2" xfId="34499" xr:uid="{33E9067F-29EE-4F9B-9E9E-C5321CF42FAA}"/>
    <cellStyle name="Normal 7 21" xfId="34500" xr:uid="{24C8F8E6-B489-46EF-84E4-8CB34646B952}"/>
    <cellStyle name="Normal 7 22" xfId="34501" xr:uid="{9EBBFAF5-19A4-4421-A60F-B349265A082E}"/>
    <cellStyle name="Normal 7 23" xfId="34502" xr:uid="{28786AFA-3C2C-46F7-8696-570E2032CEBE}"/>
    <cellStyle name="Normal 7 24" xfId="34503" xr:uid="{6C1EB8AF-3677-4503-8F51-BE6D5155F4ED}"/>
    <cellStyle name="Normal 7 25" xfId="34504" xr:uid="{9D6D6773-241B-40BD-B5BB-A439FE8C9094}"/>
    <cellStyle name="Normal 7 26" xfId="978" xr:uid="{757E0E05-51CC-4F6C-A0DD-15F56E46E5C8}"/>
    <cellStyle name="Normal 7 27" xfId="34505" xr:uid="{A7A4DF54-B918-4A75-8DE4-F64544B864E3}"/>
    <cellStyle name="Normal 7 28" xfId="34506" xr:uid="{4A373477-6739-4DA1-8A5C-EEC7F82203A8}"/>
    <cellStyle name="Normal 7 29" xfId="34507" xr:uid="{DB7E3758-0668-41B0-8B79-6F4699E467FA}"/>
    <cellStyle name="Normal 7 3" xfId="1165" xr:uid="{96623A90-CA40-4F39-B37D-5276EFB4D1D2}"/>
    <cellStyle name="Normal 7 3 2" xfId="6090" xr:uid="{C804FEE4-9DDB-45F7-B757-DBBA3A3FBCD3}"/>
    <cellStyle name="Normal 7 3 2 2" xfId="34508" xr:uid="{AF80C869-E5BB-4B81-97CC-746F07E283CB}"/>
    <cellStyle name="Normal 7 3 3" xfId="34509" xr:uid="{2B3EBB69-BFD1-4221-8DA5-FEF0ABB6303C}"/>
    <cellStyle name="Normal 7 3 3 2" xfId="34510" xr:uid="{33CDE14D-99E8-4410-8277-EB81331FDC82}"/>
    <cellStyle name="Normal 7 3 3 3" xfId="42850" xr:uid="{3BAD682A-DC70-4BD0-BF6B-A9AF4455880B}"/>
    <cellStyle name="Normal 7 3 4" xfId="9543" xr:uid="{0027EF09-3D55-4383-8E7B-C902E53C6AE2}"/>
    <cellStyle name="Normal 7 3 5" xfId="3712" xr:uid="{44242B6B-5078-4BCD-9F6D-A06BD1D8BE22}"/>
    <cellStyle name="Normal 7 30" xfId="34511" xr:uid="{E9D53911-3968-487F-8D34-816AD9DAB43F}"/>
    <cellStyle name="Normal 7 31" xfId="34512" xr:uid="{AC9EE255-90DD-4248-ABB0-A0646F9B0720}"/>
    <cellStyle name="Normal 7 32" xfId="34513" xr:uid="{B9E3EB65-D8CB-4FF6-BDC5-9BF7FF689DFB}"/>
    <cellStyle name="Normal 7 33" xfId="34514" xr:uid="{4D1C4B03-9243-401C-9DCC-19335AB85AF2}"/>
    <cellStyle name="Normal 7 34" xfId="34515" xr:uid="{D647B34D-566A-4981-8AF1-A7AEE2B8ED85}"/>
    <cellStyle name="Normal 7 35" xfId="34516" xr:uid="{DC991B3C-3576-4597-A7B4-BC0810B53BB4}"/>
    <cellStyle name="Normal 7 36" xfId="34517" xr:uid="{EC1CB25D-74CD-4C1E-B9BC-5F538721AFD7}"/>
    <cellStyle name="Normal 7 37" xfId="34518" xr:uid="{697DC768-8AC2-479A-9479-FF70F7B427C7}"/>
    <cellStyle name="Normal 7 38" xfId="34519" xr:uid="{55A63333-0D8F-45B6-90EB-E63E94D2F123}"/>
    <cellStyle name="Normal 7 39" xfId="34520" xr:uid="{DC268358-7FEC-4712-A42A-E30195A2C4A9}"/>
    <cellStyle name="Normal 7 4" xfId="9544" xr:uid="{B495CD8E-10DD-464E-A8C7-60F383048F17}"/>
    <cellStyle name="Normal 7 4 2" xfId="34521" xr:uid="{103165CC-DCCC-4248-B212-97125FE08894}"/>
    <cellStyle name="Normal 7 4 3" xfId="51694" xr:uid="{E8E22133-E4DE-4090-8D4F-3C014E2C29F3}"/>
    <cellStyle name="Normal 7 40" xfId="34522" xr:uid="{6841BE77-5123-4186-B358-D3BE5A4E33FA}"/>
    <cellStyle name="Normal 7 41" xfId="34523" xr:uid="{9E5D121F-164E-47A8-B681-694735400F49}"/>
    <cellStyle name="Normal 7 42" xfId="34524" xr:uid="{98C65623-05A9-4CA0-A389-9941CC5AE36B}"/>
    <cellStyle name="Normal 7 43" xfId="34525" xr:uid="{F138E45D-A13B-4D32-9816-61633B585179}"/>
    <cellStyle name="Normal 7 44" xfId="34526" xr:uid="{BBEB9C96-62C3-4588-B99F-04E53BF55467}"/>
    <cellStyle name="Normal 7 45" xfId="34527" xr:uid="{0B7BEA73-1218-4742-ACF3-6023B3B881A8}"/>
    <cellStyle name="Normal 7 46" xfId="34528" xr:uid="{DF3616BE-0A62-4594-857E-63A32194F2DE}"/>
    <cellStyle name="Normal 7 47" xfId="34529" xr:uid="{B05B572B-1283-4B28-973E-63EEF3770A18}"/>
    <cellStyle name="Normal 7 48" xfId="34530" xr:uid="{28CBC85B-BA86-456D-B209-0DC5FACBE043}"/>
    <cellStyle name="Normal 7 49" xfId="34531" xr:uid="{4812431C-19F0-49DE-AFE5-3DB631B735FC}"/>
    <cellStyle name="Normal 7 5" xfId="9545" xr:uid="{1959E46A-E630-4EB2-8017-24146B76BFD1}"/>
    <cellStyle name="Normal 7 5 2" xfId="34532" xr:uid="{C333AE52-337D-4417-9F66-7BAB8A82B0BD}"/>
    <cellStyle name="Normal 7 50" xfId="34533" xr:uid="{23F2C7C7-DF4C-484D-A9AB-11514B4DA3D9}"/>
    <cellStyle name="Normal 7 51" xfId="34534" xr:uid="{38B574AF-FD64-44AA-A4C6-CED9047098C4}"/>
    <cellStyle name="Normal 7 52" xfId="34535" xr:uid="{A8D1BDC2-10E3-4331-B1F4-D0E7686B3877}"/>
    <cellStyle name="Normal 7 53" xfId="34536" xr:uid="{A1FA3275-88EB-4FBC-AD59-CB39C056B53A}"/>
    <cellStyle name="Normal 7 54" xfId="34537" xr:uid="{7934707B-7AF4-44FD-ACD0-9FC3DE82361D}"/>
    <cellStyle name="Normal 7 55" xfId="34538" xr:uid="{783385F9-A20E-478A-8D81-927F38D9860E}"/>
    <cellStyle name="Normal 7 56" xfId="34539" xr:uid="{CF64F7E6-B491-4CFC-B957-E069765E61E0}"/>
    <cellStyle name="Normal 7 57" xfId="34540" xr:uid="{A7A6911E-0AE5-49BC-8FC5-35CC408DB332}"/>
    <cellStyle name="Normal 7 58" xfId="34541" xr:uid="{40861239-5942-4806-B0D8-3FBC20098FF0}"/>
    <cellStyle name="Normal 7 59" xfId="34542" xr:uid="{C1A648D2-EF1E-453B-B079-DCAF58FEFD8E}"/>
    <cellStyle name="Normal 7 6" xfId="9546" xr:uid="{072E11B5-3C0B-4CEA-AF64-5D338477D7FC}"/>
    <cellStyle name="Normal 7 6 2" xfId="34543" xr:uid="{F00D6FAB-4009-4E09-8594-D9B546D15C04}"/>
    <cellStyle name="Normal 7 60" xfId="34544" xr:uid="{9D5741B6-8406-4265-93FC-5491F0855A4E}"/>
    <cellStyle name="Normal 7 61" xfId="34545" xr:uid="{9F8A3E1B-F359-483D-BB14-91DDFBAFBF1F}"/>
    <cellStyle name="Normal 7 62" xfId="34546" xr:uid="{DBF81C10-A629-4031-998E-5D81FC9CE312}"/>
    <cellStyle name="Normal 7 63" xfId="34547" xr:uid="{3D132D1F-B971-4CF7-B34C-E1C1C8770422}"/>
    <cellStyle name="Normal 7 64" xfId="34548" xr:uid="{747AE961-48ED-448C-A795-9DE5E1ED49BD}"/>
    <cellStyle name="Normal 7 65" xfId="34549" xr:uid="{EBB85468-817B-4060-871D-9F0E54E26EF2}"/>
    <cellStyle name="Normal 7 66" xfId="34550" xr:uid="{79BD09F4-3366-4370-9578-6E800482DA59}"/>
    <cellStyle name="Normal 7 67" xfId="34551" xr:uid="{98AE1E54-DEB5-4446-A750-91AD99088C16}"/>
    <cellStyle name="Normal 7 68" xfId="34552" xr:uid="{166A7770-C365-4919-AFC0-1B267C7D049B}"/>
    <cellStyle name="Normal 7 69" xfId="34553" xr:uid="{00D086F3-813D-4DF2-8C67-66141E00D9C7}"/>
    <cellStyle name="Normal 7 7" xfId="9547" xr:uid="{AFED532D-32C4-483B-AA0C-C86C9390886C}"/>
    <cellStyle name="Normal 7 7 2" xfId="34554" xr:uid="{233A106B-B82C-47F0-979F-BC41637AEA9D}"/>
    <cellStyle name="Normal 7 7 3" xfId="34555" xr:uid="{DE483E61-5E6E-41BE-A335-52C0723B6123}"/>
    <cellStyle name="Normal 7 70" xfId="34556" xr:uid="{8857A984-7B36-43D2-9970-EAE9B39B4CE7}"/>
    <cellStyle name="Normal 7 71" xfId="34557" xr:uid="{3FA06F4B-BD41-4C29-9DF0-F8F2A9DE2D4E}"/>
    <cellStyle name="Normal 7 72" xfId="34558" xr:uid="{6A5D86C0-3B35-44FE-A9BF-2ADB0C38DDA7}"/>
    <cellStyle name="Normal 7 73" xfId="34559" xr:uid="{8A7A8147-AB3B-419D-8925-2F9FCCBAFDBE}"/>
    <cellStyle name="Normal 7 74" xfId="34560" xr:uid="{1D4BFB11-586E-4D32-ABAD-1F7B5EBEFC1E}"/>
    <cellStyle name="Normal 7 75" xfId="34561" xr:uid="{DFD636EE-D1A3-4E8F-82A1-6E415A30C408}"/>
    <cellStyle name="Normal 7 76" xfId="34562" xr:uid="{D44069C2-287F-4EBF-A761-14E6BEBA7562}"/>
    <cellStyle name="Normal 7 77" xfId="34563" xr:uid="{68C4E2F8-BDBB-4DEB-B623-5F9C00533D90}"/>
    <cellStyle name="Normal 7 78" xfId="34564" xr:uid="{9BBF89C7-DA0E-4B38-AE94-5BB74ADC1AB7}"/>
    <cellStyle name="Normal 7 79" xfId="34565" xr:uid="{D152709B-78A9-44CA-B036-BFCEBA7FE3FF}"/>
    <cellStyle name="Normal 7 8" xfId="9548" xr:uid="{A6FE80D9-BA9A-4C03-A572-3070F0C904E6}"/>
    <cellStyle name="Normal 7 8 2" xfId="34566" xr:uid="{027C11CB-3D28-4584-AF22-2359CE58EA14}"/>
    <cellStyle name="Normal 7 8 3" xfId="34567" xr:uid="{DE9FFAEB-90B0-444F-8613-EA8FE623E59C}"/>
    <cellStyle name="Normal 7 80" xfId="34568" xr:uid="{6A90FAA6-0296-4BC1-B38F-89CD784F8044}"/>
    <cellStyle name="Normal 7 81" xfId="34569" xr:uid="{6B07042D-C62C-4C86-9547-7D4A93C936D4}"/>
    <cellStyle name="Normal 7 82" xfId="34570" xr:uid="{39BE1EE7-6F79-4FD1-8EA8-C1930DA785FC}"/>
    <cellStyle name="Normal 7 83" xfId="34571" xr:uid="{595663B1-516D-432C-ABB1-8D5DC1D367FC}"/>
    <cellStyle name="Normal 7 84" xfId="34572" xr:uid="{8CABE4C3-7804-47A1-B278-331CF7CC78B7}"/>
    <cellStyle name="Normal 7 85" xfId="34573" xr:uid="{2E149C74-7894-45A1-8F3C-BF9EEFA684FA}"/>
    <cellStyle name="Normal 7 86" xfId="34574" xr:uid="{07DEB1A5-5784-4C48-92DE-C02C727F07C9}"/>
    <cellStyle name="Normal 7 87" xfId="34575" xr:uid="{ACB38CF0-4FD5-4A95-B061-C3C38D35B996}"/>
    <cellStyle name="Normal 7 88" xfId="34576" xr:uid="{71982FE8-BA81-4A1F-9E45-74BFCF2571C1}"/>
    <cellStyle name="Normal 7 89" xfId="34577" xr:uid="{32BF1205-FD6A-42D8-B254-9ACD6AD5008F}"/>
    <cellStyle name="Normal 7 9" xfId="9549" xr:uid="{E507C526-CEA2-4DBE-9A7D-F071E84C663B}"/>
    <cellStyle name="Normal 7 9 2" xfId="34578" xr:uid="{C64988F3-4BF8-42A3-B75E-C919B421AEB4}"/>
    <cellStyle name="Normal 7 9 3" xfId="34579" xr:uid="{C5A142FD-AB34-4395-B0A2-D5DEA36F9A9F}"/>
    <cellStyle name="Normal 7 90" xfId="34580" xr:uid="{0035C348-771A-492A-A8B7-18A008D05066}"/>
    <cellStyle name="Normal 7 91" xfId="34581" xr:uid="{9EBBFAA9-CCC3-4D98-A69B-8CF69339971F}"/>
    <cellStyle name="Normal 7 92" xfId="34582" xr:uid="{AB140F43-2BD5-4F05-B21F-B38792C893DB}"/>
    <cellStyle name="Normal 7 93" xfId="34583" xr:uid="{591988AF-4791-4FAB-B180-5892FA39AE4E}"/>
    <cellStyle name="Normal 7 94" xfId="34584" xr:uid="{594F8C67-5FF0-4A02-BADE-89FD0E2D0129}"/>
    <cellStyle name="Normal 7 95" xfId="34585" xr:uid="{90F055A7-D63C-4317-B638-7EC80A74A47F}"/>
    <cellStyle name="Normal 7 96" xfId="34586" xr:uid="{9102E375-3984-4191-97E1-53E34870C70F}"/>
    <cellStyle name="Normal 7 97" xfId="34587" xr:uid="{FD01DB29-8269-4843-91E2-253F53BB82F3}"/>
    <cellStyle name="Normal 7 98" xfId="34588" xr:uid="{B759BDDD-B085-4D49-A14C-E7DDA471E5D6}"/>
    <cellStyle name="Normal 7 99" xfId="34589" xr:uid="{1205ADC3-F955-4B10-A6DC-D6EE5FCF9070}"/>
    <cellStyle name="Normal 70" xfId="567" xr:uid="{00000000-0005-0000-0000-000037020000}"/>
    <cellStyle name="Normal 70 2" xfId="34590" xr:uid="{B314C800-E8C7-4332-A770-668FD63DA436}"/>
    <cellStyle name="Normal 70 3" xfId="34591" xr:uid="{9C0CE968-BA01-4C8C-8D68-267ECC627858}"/>
    <cellStyle name="Normal 70 4" xfId="34592" xr:uid="{BCAF0A53-8160-4A60-891B-5138214C8CC6}"/>
    <cellStyle name="Normal 70 5" xfId="34593" xr:uid="{77C9DD6C-C38D-430A-82F7-E8AB0B173C37}"/>
    <cellStyle name="Normal 70 5 2" xfId="34594" xr:uid="{67B46679-5C55-4BE8-8170-8522E6A7E20B}"/>
    <cellStyle name="Normal 70 5 2 2" xfId="34595" xr:uid="{BF65DAD6-DE63-4305-9EEB-F9A2A2441153}"/>
    <cellStyle name="Normal 70 5 3" xfId="34596" xr:uid="{9D06D8C3-789A-4690-9C28-67B72B6FF428}"/>
    <cellStyle name="Normal 70 5 4" xfId="34597" xr:uid="{F6B2B7A6-0639-462C-9B45-3A842C77B60D}"/>
    <cellStyle name="Normal 70 5 5" xfId="34598" xr:uid="{484D3E11-3702-4622-A826-DE9B0E89DC5D}"/>
    <cellStyle name="Normal 70 5 6" xfId="34599" xr:uid="{2869DFC9-E107-4E90-A91C-5C1FD81116E9}"/>
    <cellStyle name="Normal 70 6" xfId="34600" xr:uid="{EEDB00CA-E706-4D83-B9C0-B9071B1DC392}"/>
    <cellStyle name="Normal 70 7" xfId="34601" xr:uid="{E81E19CB-F390-4788-AE96-D87C567FA9D7}"/>
    <cellStyle name="Normal 70 8" xfId="9550" xr:uid="{8BFE3BF1-B867-4AA3-BD4B-91077CA0B440}"/>
    <cellStyle name="Normal 70 9" xfId="4226" xr:uid="{44052A8D-146C-4082-A9E3-1979E15279B7}"/>
    <cellStyle name="Normal 71" xfId="568" xr:uid="{00000000-0005-0000-0000-000038020000}"/>
    <cellStyle name="Normal 71 10" xfId="4228" xr:uid="{B5E2B09E-2B94-450B-8ADB-69A631B598C5}"/>
    <cellStyle name="Normal 71 2" xfId="34602" xr:uid="{01988641-E26E-48BF-B984-C0379C9A97EE}"/>
    <cellStyle name="Normal 71 3" xfId="34603" xr:uid="{6F1D4202-F08E-4011-8418-F2E538875C51}"/>
    <cellStyle name="Normal 71 4" xfId="34604" xr:uid="{3372E786-5032-4235-ABE1-060172E2CD82}"/>
    <cellStyle name="Normal 71 5" xfId="34605" xr:uid="{6C022D25-7523-4DC5-9755-FF715B250B22}"/>
    <cellStyle name="Normal 71 5 2" xfId="34606" xr:uid="{DBC13437-E04F-4746-98C1-222D25930A95}"/>
    <cellStyle name="Normal 71 5 2 2" xfId="34607" xr:uid="{2F43C7FD-0DD9-4454-9EA2-A32FE9CDEB4B}"/>
    <cellStyle name="Normal 71 5 3" xfId="34608" xr:uid="{65278E98-56C9-4863-AB3C-177F24D42AC2}"/>
    <cellStyle name="Normal 71 5 4" xfId="34609" xr:uid="{FC60273B-CD5D-4B24-A7E6-F783F1E36A73}"/>
    <cellStyle name="Normal 71 5 5" xfId="34610" xr:uid="{C8FD9F81-9540-420C-9826-AC6D9C47F521}"/>
    <cellStyle name="Normal 71 5 6" xfId="34611" xr:uid="{E99C80FF-AEA2-4B70-919E-2105220C09CA}"/>
    <cellStyle name="Normal 71 6" xfId="34612" xr:uid="{39D9E780-6E4C-481C-A9D6-3F0BFD536109}"/>
    <cellStyle name="Normal 71 7" xfId="34613" xr:uid="{F2C4BD44-85CB-4CE2-8F01-80B3CE82956A}"/>
    <cellStyle name="Normal 71 8" xfId="9551" xr:uid="{936B041D-4A90-4243-BBF2-DC7ACFC2B708}"/>
    <cellStyle name="Normal 71 9" xfId="52221" xr:uid="{3F91B7F9-4551-4363-B23A-E69BC050F748}"/>
    <cellStyle name="Normal 72" xfId="569" xr:uid="{00000000-0005-0000-0000-000039020000}"/>
    <cellStyle name="Normal 72 2" xfId="9552" xr:uid="{2984ED32-38BA-4A92-898C-D544A24B3179}"/>
    <cellStyle name="Normal 72 3" xfId="3971" xr:uid="{1258D269-3C36-4184-9440-5BAE604099C2}"/>
    <cellStyle name="Normal 73" xfId="570" xr:uid="{00000000-0005-0000-0000-00003A020000}"/>
    <cellStyle name="Normal 73 2" xfId="34614" xr:uid="{2F3EED69-C47E-4770-8F50-42ADFCE42D0C}"/>
    <cellStyle name="Normal 73 3" xfId="9553" xr:uid="{E76865AB-B2EC-44BD-BF32-F0581BE9D2D2}"/>
    <cellStyle name="Normal 73 4" xfId="4230" xr:uid="{5AD63759-83C9-49BF-A2ED-6B2F1EA95EEC}"/>
    <cellStyle name="Normal 74" xfId="571" xr:uid="{00000000-0005-0000-0000-00003B020000}"/>
    <cellStyle name="Normal 74 2" xfId="34615" xr:uid="{F6CF2327-44D9-4620-905A-055550A084DE}"/>
    <cellStyle name="Normal 74 3" xfId="9554" xr:uid="{ECC1DE33-09FE-4A3A-9F91-0C2CDE0AE288}"/>
    <cellStyle name="Normal 74 4" xfId="4232" xr:uid="{7858FBF1-04AE-40B3-B8EA-574E61245460}"/>
    <cellStyle name="Normal 75" xfId="572" xr:uid="{00000000-0005-0000-0000-00003C020000}"/>
    <cellStyle name="Normal 75 2" xfId="34616" xr:uid="{013A11FA-9886-40E8-AE10-AE9AD5D89F87}"/>
    <cellStyle name="Normal 75 3" xfId="42851" xr:uid="{54DC0EEA-33DD-4223-AB83-3830C19B9282}"/>
    <cellStyle name="Normal 75 4" xfId="9555" xr:uid="{75060FDB-F057-47EE-BD01-DF10AEC6F003}"/>
    <cellStyle name="Normal 75 5" xfId="52222" xr:uid="{4E7CCE0F-5C81-45B1-921C-8843B59B09BF}"/>
    <cellStyle name="Normal 75 6" xfId="4234" xr:uid="{C920882C-6A42-401C-86D8-26DDD60C3824}"/>
    <cellStyle name="Normal 76" xfId="573" xr:uid="{00000000-0005-0000-0000-00003D020000}"/>
    <cellStyle name="Normal 76 2" xfId="34617" xr:uid="{4A2D0AA0-EAE4-4FFE-991F-ADBB75481141}"/>
    <cellStyle name="Normal 76 3" xfId="34618" xr:uid="{7DFCF0F1-D90F-466F-BA77-7E88DCE3E3BB}"/>
    <cellStyle name="Normal 76 4" xfId="34619" xr:uid="{FC3BC21E-76EE-4E37-9303-03FF3ECD2E17}"/>
    <cellStyle name="Normal 76 5" xfId="34620" xr:uid="{DF1F56EB-DE72-4758-93F9-7438AF02577B}"/>
    <cellStyle name="Normal 76 6" xfId="42852" xr:uid="{9AB8F416-8DFF-4B98-8562-F1F67530662D}"/>
    <cellStyle name="Normal 76 7" xfId="9556" xr:uid="{1B4DE17F-0CD2-45A6-B3DA-7A74AA4CFAC1}"/>
    <cellStyle name="Normal 76 8" xfId="4236" xr:uid="{248A1BAA-8076-430C-A5B2-8470DD4C84F9}"/>
    <cellStyle name="Normal 77" xfId="574" xr:uid="{00000000-0005-0000-0000-00003E020000}"/>
    <cellStyle name="Normal 77 2" xfId="34621" xr:uid="{536F8F72-74BF-43FB-8871-26CC1489B190}"/>
    <cellStyle name="Normal 77 3" xfId="34622" xr:uid="{F7124924-C15D-4A15-833A-6704CCF24C90}"/>
    <cellStyle name="Normal 77 4" xfId="34623" xr:uid="{9129B7B9-FF3E-407A-B456-DC515E6111B4}"/>
    <cellStyle name="Normal 77 5" xfId="9557" xr:uid="{6BCD46F6-3E01-4A75-A3C4-2FD2AC813A5A}"/>
    <cellStyle name="Normal 77 6" xfId="52223" xr:uid="{539D4977-C23F-40B3-801D-4AD532FC5621}"/>
    <cellStyle name="Normal 77 7" xfId="4238" xr:uid="{5E46B9C3-CC51-4CBF-99FF-E48873A0F4CF}"/>
    <cellStyle name="Normal 78" xfId="575" xr:uid="{00000000-0005-0000-0000-00003F020000}"/>
    <cellStyle name="Normal 78 10" xfId="34624" xr:uid="{8B67D70F-6D53-4629-A146-62F719CB65F0}"/>
    <cellStyle name="Normal 78 11" xfId="42853" xr:uid="{847C621E-B608-418C-A680-B7F0AF119158}"/>
    <cellStyle name="Normal 78 12" xfId="9558" xr:uid="{6DD2A3E3-FD58-4E2B-ABA8-E3A26A7E2C21}"/>
    <cellStyle name="Normal 78 13" xfId="52074" xr:uid="{3743B24D-536A-42C6-BAD9-869EEEDFAFC8}"/>
    <cellStyle name="Normal 78 14" xfId="52224" xr:uid="{26BB8869-8503-4599-86D6-8BEEC1EF5B5D}"/>
    <cellStyle name="Normal 78 15" xfId="4240" xr:uid="{6C0B69D2-C259-4420-9004-A3FC30E3B2B4}"/>
    <cellStyle name="Normal 78 2" xfId="34625" xr:uid="{0D837C28-33EA-44C9-A7CB-FE302FABBB27}"/>
    <cellStyle name="Normal 78 2 2" xfId="34626" xr:uid="{92A43EE4-E79E-444E-8EAF-307FFA6FABEB}"/>
    <cellStyle name="Normal 78 2 3" xfId="34627" xr:uid="{6BE203BA-160B-4BF6-8903-63FC62E141F0}"/>
    <cellStyle name="Normal 78 2 4" xfId="34628" xr:uid="{FE3886A2-92E8-4A8E-A974-BED830E56702}"/>
    <cellStyle name="Normal 78 2 5" xfId="34629" xr:uid="{5F237EF9-719B-46A5-AB66-F057C5D94620}"/>
    <cellStyle name="Normal 78 2 6" xfId="34630" xr:uid="{0FC1B837-2A6E-4D6D-9994-09C49F979AB8}"/>
    <cellStyle name="Normal 78 3" xfId="34631" xr:uid="{0F6FF7A6-543A-4D35-AE81-42A7D3EE0287}"/>
    <cellStyle name="Normal 78 3 2" xfId="34632" xr:uid="{A90133A9-9D8A-4FC5-89BE-EFD770FA9651}"/>
    <cellStyle name="Normal 78 3 2 2" xfId="34633" xr:uid="{F6BDDC85-BF2D-49D2-8C9D-4AE50F66B867}"/>
    <cellStyle name="Normal 78 3 2 2 2" xfId="34634" xr:uid="{51FECC73-A016-44ED-8371-15710016FC22}"/>
    <cellStyle name="Normal 78 3 2 2 2 2" xfId="34635" xr:uid="{B3FD99C7-E637-4CAD-9DED-6A1ADDCE2FD7}"/>
    <cellStyle name="Normal 78 3 2 2 2 2 2" xfId="34636" xr:uid="{5AC64EF8-5EDB-4D0E-AFD7-90F9C0ADFBC7}"/>
    <cellStyle name="Normal 78 3 2 2 2 2 3" xfId="42854" xr:uid="{2B89FCE2-01B0-4D16-B3BE-3D5ECB22D33F}"/>
    <cellStyle name="Normal 78 3 2 2 2 3" xfId="34637" xr:uid="{14AA2205-C292-4176-9E00-7F491F701935}"/>
    <cellStyle name="Normal 78 3 2 2 2 4" xfId="42855" xr:uid="{43500B83-6ABD-4725-B249-461DCB067B92}"/>
    <cellStyle name="Normal 78 3 2 2 3" xfId="34638" xr:uid="{A161CECA-A75D-4BB9-B8EE-061D428CBDC7}"/>
    <cellStyle name="Normal 78 3 2 2 3 2" xfId="34639" xr:uid="{76251603-3741-4B01-A857-2AE7F1C556A2}"/>
    <cellStyle name="Normal 78 3 2 2 3 3" xfId="42856" xr:uid="{61E91632-6A3A-4EED-8029-FFD9A9EA4C4F}"/>
    <cellStyle name="Normal 78 3 2 2 4" xfId="34640" xr:uid="{763827D9-1BB7-4473-B7C4-7A3AA14BC022}"/>
    <cellStyle name="Normal 78 3 2 2 4 2" xfId="34641" xr:uid="{3B3F0D47-702C-447E-BD5A-FB20D6A69EB0}"/>
    <cellStyle name="Normal 78 3 2 2 4 3" xfId="42857" xr:uid="{79046C75-88C1-44B7-8146-422E099E6863}"/>
    <cellStyle name="Normal 78 3 2 2 5" xfId="34642" xr:uid="{65147790-CEC0-48EE-8814-7FA7419EE5D4}"/>
    <cellStyle name="Normal 78 3 2 2 6" xfId="42858" xr:uid="{C56F0D47-04B3-4E1F-823C-BC91E66C17A0}"/>
    <cellStyle name="Normal 78 3 2 3" xfId="34643" xr:uid="{FA2A2D22-694E-434F-AC00-8FBD19364D9A}"/>
    <cellStyle name="Normal 78 3 2 3 2" xfId="34644" xr:uid="{2FF6EDF2-C627-4CC3-9DDB-9EF86661B433}"/>
    <cellStyle name="Normal 78 3 2 3 2 2" xfId="34645" xr:uid="{329F5ACA-C430-4ABF-A086-5BADD7D3A629}"/>
    <cellStyle name="Normal 78 3 2 3 2 3" xfId="42859" xr:uid="{4969955B-CF57-47EF-9E50-5E1F4741C5F2}"/>
    <cellStyle name="Normal 78 3 2 3 3" xfId="34646" xr:uid="{5581442D-287C-4A1B-9869-C7D1AD861693}"/>
    <cellStyle name="Normal 78 3 2 3 4" xfId="42860" xr:uid="{7D2B39FB-ADEB-4FB5-BE00-A61D759F1D0C}"/>
    <cellStyle name="Normal 78 3 2 4" xfId="34647" xr:uid="{2AD99AB0-5596-47CE-9483-76EA73243C76}"/>
    <cellStyle name="Normal 78 3 2 4 2" xfId="34648" xr:uid="{ECFA246F-D3FB-4C7E-8C4E-DE4165F0FE8B}"/>
    <cellStyle name="Normal 78 3 2 4 3" xfId="42861" xr:uid="{3B722DE1-0C2D-49C1-B8B7-9FAF65A15CEF}"/>
    <cellStyle name="Normal 78 3 2 5" xfId="34649" xr:uid="{DFC516EE-E0EB-46C7-A717-84F96A71AEA5}"/>
    <cellStyle name="Normal 78 3 2 5 2" xfId="34650" xr:uid="{AC9E1942-9FAD-40D1-8747-09D47E851FC1}"/>
    <cellStyle name="Normal 78 3 2 5 3" xfId="42862" xr:uid="{A97DCFFD-8A2D-4F1A-995B-98D43C1CD973}"/>
    <cellStyle name="Normal 78 3 2 6" xfId="34651" xr:uid="{81147FF3-575E-47BB-8F88-15C2433CF700}"/>
    <cellStyle name="Normal 78 3 2 7" xfId="42863" xr:uid="{85C4DDF2-B758-41AD-AF35-98D2F40B1BB4}"/>
    <cellStyle name="Normal 78 3 3" xfId="34652" xr:uid="{731D0ACD-424E-448F-9A98-F8B3D6D65349}"/>
    <cellStyle name="Normal 78 3 3 2" xfId="34653" xr:uid="{276488C2-42BD-48CA-B548-FFF7949FFD00}"/>
    <cellStyle name="Normal 78 3 3 2 2" xfId="34654" xr:uid="{E2C3F67A-F0BC-44AE-92E6-33FF07BD1023}"/>
    <cellStyle name="Normal 78 3 3 2 2 2" xfId="34655" xr:uid="{105AF5BF-7A89-45A1-A107-F112A2D64407}"/>
    <cellStyle name="Normal 78 3 3 2 2 3" xfId="42864" xr:uid="{B1BEB583-A1F5-4C29-AB84-7832E05F5A4D}"/>
    <cellStyle name="Normal 78 3 3 2 3" xfId="34656" xr:uid="{1407B947-ABE7-4826-A56C-721EF2008D84}"/>
    <cellStyle name="Normal 78 3 3 2 4" xfId="42865" xr:uid="{EC49E9AE-D6F4-4646-B378-EDB97A22073E}"/>
    <cellStyle name="Normal 78 3 3 3" xfId="34657" xr:uid="{2D84DBDF-B043-4CB2-9B69-B1B7127D90C4}"/>
    <cellStyle name="Normal 78 3 3 3 2" xfId="34658" xr:uid="{CCF2033A-7FED-4213-87B3-CFD491414BE5}"/>
    <cellStyle name="Normal 78 3 3 3 3" xfId="42866" xr:uid="{62B03A00-C2D3-498B-8276-142D19C05FA8}"/>
    <cellStyle name="Normal 78 3 3 4" xfId="34659" xr:uid="{A44F17E7-DA1D-46F7-8E84-E874C19EB778}"/>
    <cellStyle name="Normal 78 3 3 4 2" xfId="34660" xr:uid="{DAA7F475-1917-42B3-8146-2AD0EE7EA149}"/>
    <cellStyle name="Normal 78 3 3 4 3" xfId="42867" xr:uid="{03BAC0CC-27D8-42C7-A9C0-70526A04C352}"/>
    <cellStyle name="Normal 78 3 3 5" xfId="34661" xr:uid="{3CB89808-0882-47C7-9DB8-B341170F645B}"/>
    <cellStyle name="Normal 78 3 3 6" xfId="42868" xr:uid="{D602036F-6D4F-4F92-82FA-DDFACD9E7ABF}"/>
    <cellStyle name="Normal 78 3 4" xfId="34662" xr:uid="{DD75E057-54EC-4B00-B197-D4318E1815D3}"/>
    <cellStyle name="Normal 78 3 4 2" xfId="34663" xr:uid="{D642607B-65DA-489E-9C4A-119D3F90ADB6}"/>
    <cellStyle name="Normal 78 3 4 2 2" xfId="34664" xr:uid="{39D3037C-DFC4-4FAD-A11E-2657FE06827B}"/>
    <cellStyle name="Normal 78 3 4 2 3" xfId="42869" xr:uid="{E7989760-A21F-4143-A671-E45A71B10D5D}"/>
    <cellStyle name="Normal 78 3 4 3" xfId="34665" xr:uid="{001773FF-1D02-49AC-A268-CEC317D54ED2}"/>
    <cellStyle name="Normal 78 3 4 4" xfId="42870" xr:uid="{4A808FC5-ABA6-438F-A600-DA7ADC6A6B02}"/>
    <cellStyle name="Normal 78 3 5" xfId="34666" xr:uid="{61D15588-8383-4434-ACB7-EC10912173C7}"/>
    <cellStyle name="Normal 78 3 5 2" xfId="34667" xr:uid="{E66D30D0-6706-4201-9F48-3E92BA673237}"/>
    <cellStyle name="Normal 78 3 5 3" xfId="42871" xr:uid="{AB6AD721-B307-4399-B4E9-62625A793FAD}"/>
    <cellStyle name="Normal 78 3 6" xfId="34668" xr:uid="{8C661250-E7B3-44A2-B7AC-622C6F61ABBF}"/>
    <cellStyle name="Normal 78 3 6 2" xfId="34669" xr:uid="{998F179E-3937-49DD-B12C-AAD94534B60A}"/>
    <cellStyle name="Normal 78 3 6 3" xfId="42872" xr:uid="{30407BB9-F3BB-4CFB-8016-FF69709220A3}"/>
    <cellStyle name="Normal 78 3 7" xfId="34670" xr:uid="{FBE2B644-FEA3-4499-9372-D0C6CBE92A17}"/>
    <cellStyle name="Normal 78 3 8" xfId="42873" xr:uid="{774C5654-F3F2-4F24-8FCF-CCC0039CC72F}"/>
    <cellStyle name="Normal 78 4" xfId="34671" xr:uid="{A95C7A94-B934-4543-BEFF-3BF8B6A2F3FB}"/>
    <cellStyle name="Normal 78 4 2" xfId="34672" xr:uid="{ED308498-DECA-4AD1-ABA3-FA95BC22885C}"/>
    <cellStyle name="Normal 78 4 2 2" xfId="34673" xr:uid="{7BBFE429-F970-4558-9990-F04DFDDCCE86}"/>
    <cellStyle name="Normal 78 4 2 2 2" xfId="34674" xr:uid="{D0BD9C43-5513-491A-A93A-DBC64B33938F}"/>
    <cellStyle name="Normal 78 4 2 2 2 2" xfId="34675" xr:uid="{F81B091E-1C69-4B61-8D5C-64C8A938C5F3}"/>
    <cellStyle name="Normal 78 4 2 2 2 2 2" xfId="34676" xr:uid="{BF6052F1-2FC4-4AB5-958F-03D1F17CDB69}"/>
    <cellStyle name="Normal 78 4 2 2 2 2 3" xfId="42874" xr:uid="{A9A14BE9-9075-472C-B8BB-21024DE594D1}"/>
    <cellStyle name="Normal 78 4 2 2 2 3" xfId="34677" xr:uid="{92809720-E0C2-4123-AC29-607D23763428}"/>
    <cellStyle name="Normal 78 4 2 2 2 4" xfId="42875" xr:uid="{8295FCDE-AFBF-42D2-8CCB-CE85968B783C}"/>
    <cellStyle name="Normal 78 4 2 2 3" xfId="34678" xr:uid="{4F629F2B-C977-4A31-8817-433343B26785}"/>
    <cellStyle name="Normal 78 4 2 2 3 2" xfId="34679" xr:uid="{547FAEC4-BF2D-4DBA-8C01-3B9CD0659ABB}"/>
    <cellStyle name="Normal 78 4 2 2 3 3" xfId="42876" xr:uid="{6ABD67D9-AC0C-446B-8D13-54AEE4893AB4}"/>
    <cellStyle name="Normal 78 4 2 2 4" xfId="34680" xr:uid="{C680D25A-1602-40B7-9D23-1F057465C882}"/>
    <cellStyle name="Normal 78 4 2 2 4 2" xfId="34681" xr:uid="{ED02832E-3E17-4941-8BC0-94F45AF6015C}"/>
    <cellStyle name="Normal 78 4 2 2 4 3" xfId="42877" xr:uid="{62D2BDCA-83DE-4E09-9502-EB60FE2C8F80}"/>
    <cellStyle name="Normal 78 4 2 2 5" xfId="34682" xr:uid="{A21220E2-40A6-4653-8536-E176F3D2C178}"/>
    <cellStyle name="Normal 78 4 2 2 6" xfId="42878" xr:uid="{C44CAA17-242F-4BBC-B31A-9A98EE7623F1}"/>
    <cellStyle name="Normal 78 4 2 3" xfId="34683" xr:uid="{019F0907-C8A2-4707-8AB5-34C58EAD1A8C}"/>
    <cellStyle name="Normal 78 4 2 3 2" xfId="34684" xr:uid="{8CBD5D65-D7A9-4CF5-9F3C-68A3F3CCB8E9}"/>
    <cellStyle name="Normal 78 4 2 3 2 2" xfId="34685" xr:uid="{775E923D-1F60-49B7-AAAF-AA0BB9D9010B}"/>
    <cellStyle name="Normal 78 4 2 3 2 3" xfId="42879" xr:uid="{96B96C1B-C93E-447E-8467-5F128880A71D}"/>
    <cellStyle name="Normal 78 4 2 3 3" xfId="34686" xr:uid="{B815162D-E4C4-4384-BECF-DA25C9D22D53}"/>
    <cellStyle name="Normal 78 4 2 3 4" xfId="42880" xr:uid="{DFDEE845-E323-43DA-9949-8FF521702FD9}"/>
    <cellStyle name="Normal 78 4 2 4" xfId="34687" xr:uid="{0B4ACFEE-0797-4ED6-B947-46CE36E4CBD2}"/>
    <cellStyle name="Normal 78 4 2 4 2" xfId="34688" xr:uid="{2F65CFD6-5797-445A-BE64-50F2673CAE4B}"/>
    <cellStyle name="Normal 78 4 2 4 3" xfId="42881" xr:uid="{6AE2FCB9-0D3D-4573-BB2E-F0AC64929A3B}"/>
    <cellStyle name="Normal 78 4 2 5" xfId="34689" xr:uid="{5AB99739-B53E-4619-8FA9-062105304B8B}"/>
    <cellStyle name="Normal 78 4 2 5 2" xfId="34690" xr:uid="{2122D104-DD03-4A2F-852C-2DB99BFA6787}"/>
    <cellStyle name="Normal 78 4 2 5 3" xfId="42882" xr:uid="{EF99398D-376A-4097-AFE1-E6E031A41375}"/>
    <cellStyle name="Normal 78 4 2 6" xfId="34691" xr:uid="{B5BDB3EE-A27C-4CFA-868C-224F2AD3C51C}"/>
    <cellStyle name="Normal 78 4 2 7" xfId="42883" xr:uid="{8560B4B2-C6E9-408D-9727-36DF5881A15B}"/>
    <cellStyle name="Normal 78 4 3" xfId="34692" xr:uid="{63BFE492-0737-49B9-9A85-24B0438DC9F5}"/>
    <cellStyle name="Normal 78 4 3 2" xfId="34693" xr:uid="{483313BF-B53F-4325-BCA6-EC08988313F4}"/>
    <cellStyle name="Normal 78 4 3 2 2" xfId="34694" xr:uid="{916C7373-E5CF-4191-A973-E5B505E5A42C}"/>
    <cellStyle name="Normal 78 4 3 2 2 2" xfId="34695" xr:uid="{8B08D6A6-BB31-4231-8302-8F6256C4712D}"/>
    <cellStyle name="Normal 78 4 3 2 2 3" xfId="42884" xr:uid="{D86335A9-E968-4582-8BED-F6BFF969156B}"/>
    <cellStyle name="Normal 78 4 3 2 3" xfId="34696" xr:uid="{CE85A611-E180-4D73-9EF3-9CDBDFA89147}"/>
    <cellStyle name="Normal 78 4 3 2 4" xfId="42885" xr:uid="{98C0B827-89E5-492E-A24A-5A52E1D93E10}"/>
    <cellStyle name="Normal 78 4 3 3" xfId="34697" xr:uid="{D3A8968B-293F-4B3E-A8DF-7A21CF670363}"/>
    <cellStyle name="Normal 78 4 3 3 2" xfId="34698" xr:uid="{B6401FF2-5EE3-4A91-B2B7-15C0433945A7}"/>
    <cellStyle name="Normal 78 4 3 3 3" xfId="42886" xr:uid="{7F72C1F5-41B7-4A17-ABB5-02E415D786CA}"/>
    <cellStyle name="Normal 78 4 3 4" xfId="34699" xr:uid="{2A1D3128-FEA0-4DF4-8D3C-6ABCB76F6010}"/>
    <cellStyle name="Normal 78 4 3 4 2" xfId="34700" xr:uid="{9DB0D3FC-BF13-4BDF-BB36-A740742B2CDF}"/>
    <cellStyle name="Normal 78 4 3 4 3" xfId="42887" xr:uid="{CC3CB180-AF00-451E-A739-6090070D9315}"/>
    <cellStyle name="Normal 78 4 3 5" xfId="34701" xr:uid="{17DBCDE3-F703-4A7A-A5E6-3CBEC8ED495B}"/>
    <cellStyle name="Normal 78 4 3 6" xfId="42888" xr:uid="{C6967774-F2B1-41FD-A076-EC1E8D4CCF31}"/>
    <cellStyle name="Normal 78 4 4" xfId="34702" xr:uid="{B73FB178-62DB-4245-BF0A-05A9629904F7}"/>
    <cellStyle name="Normal 78 4 4 2" xfId="34703" xr:uid="{22EA6295-18DB-43D2-A5E6-DDF41577196B}"/>
    <cellStyle name="Normal 78 4 4 2 2" xfId="34704" xr:uid="{20ABBF6A-8E17-4CC8-B73B-7799F7994873}"/>
    <cellStyle name="Normal 78 4 4 2 3" xfId="42889" xr:uid="{DFD34DB9-6243-4789-9FF0-7C4B874102FD}"/>
    <cellStyle name="Normal 78 4 4 3" xfId="34705" xr:uid="{5C656766-2B88-4AA6-9F72-A9C949D1D7C2}"/>
    <cellStyle name="Normal 78 4 4 4" xfId="42890" xr:uid="{339BD5E0-FDF1-4BC3-9E59-635711F7FBAD}"/>
    <cellStyle name="Normal 78 4 5" xfId="34706" xr:uid="{524C2153-5D8C-4591-B4ED-BE9C01DEB4CC}"/>
    <cellStyle name="Normal 78 4 5 2" xfId="34707" xr:uid="{C26E5939-803B-4A87-B8F8-286C0822E989}"/>
    <cellStyle name="Normal 78 4 5 3" xfId="42891" xr:uid="{22E74ED5-3579-4A61-B261-DF88E4B76D84}"/>
    <cellStyle name="Normal 78 4 6" xfId="34708" xr:uid="{5B53316F-AC24-465B-9D25-01F27931E7FE}"/>
    <cellStyle name="Normal 78 4 6 2" xfId="34709" xr:uid="{CE94E04F-BDC8-4059-B85D-B87E3ABFB2C5}"/>
    <cellStyle name="Normal 78 4 6 3" xfId="42892" xr:uid="{93CE31D8-DEE7-48BD-BF3D-3327A8F09245}"/>
    <cellStyle name="Normal 78 4 7" xfId="34710" xr:uid="{9DA731D0-1AA0-43FC-8355-EFB369C87052}"/>
    <cellStyle name="Normal 78 4 8" xfId="42893" xr:uid="{296CF69B-EBD2-4007-AA68-B95D60B2D670}"/>
    <cellStyle name="Normal 78 5" xfId="34711" xr:uid="{34D1F5F9-60AB-43F5-8A19-1A0D5D1C3193}"/>
    <cellStyle name="Normal 78 5 2" xfId="34712" xr:uid="{0503C165-82F2-4686-AE84-F1FB499933E8}"/>
    <cellStyle name="Normal 78 5 2 2" xfId="34713" xr:uid="{215A71D8-218E-4D0D-9133-14197B96D2F7}"/>
    <cellStyle name="Normal 78 5 2 2 2" xfId="34714" xr:uid="{0B6D9860-26CC-4CDF-B6CD-65EFEA4F5548}"/>
    <cellStyle name="Normal 78 5 2 2 2 2" xfId="34715" xr:uid="{623F05BF-FD5A-4506-8C3E-823CAD1F671C}"/>
    <cellStyle name="Normal 78 5 2 2 2 3" xfId="42894" xr:uid="{D2FC2FCA-F6AD-4E5E-821E-2D0C19ED1EDB}"/>
    <cellStyle name="Normal 78 5 2 2 3" xfId="34716" xr:uid="{D6B7146D-60D3-4281-A6E1-6DC4EB610924}"/>
    <cellStyle name="Normal 78 5 2 2 4" xfId="42895" xr:uid="{28B16540-99F0-4284-B3E2-24E7B91DCDF8}"/>
    <cellStyle name="Normal 78 5 2 3" xfId="34717" xr:uid="{BEBBDC6E-9715-4FEF-97A5-2E4857B90AB7}"/>
    <cellStyle name="Normal 78 5 2 3 2" xfId="34718" xr:uid="{D000E841-A687-4A11-996B-704E87411945}"/>
    <cellStyle name="Normal 78 5 2 3 3" xfId="42896" xr:uid="{3DD7A931-E7EA-46DD-8422-E7FBEA629A7B}"/>
    <cellStyle name="Normal 78 5 2 4" xfId="34719" xr:uid="{299D128F-063F-4407-9037-77EDDBBD100D}"/>
    <cellStyle name="Normal 78 5 2 4 2" xfId="34720" xr:uid="{394A7BB8-F1B8-4F9F-9F8B-F8DC051A3DF9}"/>
    <cellStyle name="Normal 78 5 2 4 3" xfId="42897" xr:uid="{FE3E1A2D-4D49-4ED8-9C01-3FECB616926A}"/>
    <cellStyle name="Normal 78 5 2 5" xfId="34721" xr:uid="{B44C1500-3874-4384-BB1C-043D20FA2397}"/>
    <cellStyle name="Normal 78 5 2 6" xfId="42898" xr:uid="{11B4CCEC-FBB5-4A41-8E6F-FD7133155006}"/>
    <cellStyle name="Normal 78 5 3" xfId="34722" xr:uid="{EB7C2FBD-A6D0-44E8-93CC-2360DAC5D3F2}"/>
    <cellStyle name="Normal 78 5 3 2" xfId="34723" xr:uid="{185A53D7-6925-4E42-BD14-9355E0633BD5}"/>
    <cellStyle name="Normal 78 5 3 2 2" xfId="34724" xr:uid="{5030B916-D44C-4ACC-9334-0D4429333890}"/>
    <cellStyle name="Normal 78 5 3 2 3" xfId="42899" xr:uid="{E3209BC5-F356-463E-A3C7-D1AB5624B4A0}"/>
    <cellStyle name="Normal 78 5 3 3" xfId="34725" xr:uid="{4632F447-E2D4-4AB7-BFF7-254EAEB10BFC}"/>
    <cellStyle name="Normal 78 5 3 4" xfId="42900" xr:uid="{ED75B059-62AE-4374-BDC6-53F169686D63}"/>
    <cellStyle name="Normal 78 5 4" xfId="34726" xr:uid="{D7345264-8DB4-4E8E-A2B2-954198C5EC4B}"/>
    <cellStyle name="Normal 78 5 4 2" xfId="34727" xr:uid="{9116D3CC-C6E3-4006-9F1E-A86755731806}"/>
    <cellStyle name="Normal 78 5 4 3" xfId="42901" xr:uid="{46C7EF4C-07A3-41F3-B1F8-1EE89A3547A2}"/>
    <cellStyle name="Normal 78 5 5" xfId="34728" xr:uid="{2BE900EC-6F51-4CA6-AA1B-982BBFBBA362}"/>
    <cellStyle name="Normal 78 5 5 2" xfId="34729" xr:uid="{70F805AF-3856-4AE6-BAA7-BA773165A25F}"/>
    <cellStyle name="Normal 78 5 5 3" xfId="42902" xr:uid="{678A3EB1-E753-44C2-B60D-D7723633A45E}"/>
    <cellStyle name="Normal 78 5 6" xfId="34730" xr:uid="{BFAF8153-4EB0-458D-ADED-6C290787BCEF}"/>
    <cellStyle name="Normal 78 5 7" xfId="42903" xr:uid="{FFA6FF85-B31F-463C-8B67-F30CE087584C}"/>
    <cellStyle name="Normal 78 6" xfId="34731" xr:uid="{2493458A-77AE-4ACC-884D-9A87BCC2BFBB}"/>
    <cellStyle name="Normal 78 6 2" xfId="34732" xr:uid="{6ABF0B2A-FA77-427E-8C66-BF07557702B7}"/>
    <cellStyle name="Normal 78 6 2 2" xfId="34733" xr:uid="{773C1FED-FDC5-4797-A0B6-34D443F8C766}"/>
    <cellStyle name="Normal 78 6 2 2 2" xfId="34734" xr:uid="{1908BBEF-9637-480C-BACE-DD50B3B75D39}"/>
    <cellStyle name="Normal 78 6 2 2 3" xfId="42904" xr:uid="{B9EF1AC4-6470-4102-812D-EF25C756E753}"/>
    <cellStyle name="Normal 78 6 2 3" xfId="34735" xr:uid="{7848E408-145A-44C5-AD88-AD866A8F05D6}"/>
    <cellStyle name="Normal 78 6 2 4" xfId="42905" xr:uid="{E7259AFD-7B8B-4315-A1CD-02964B104C1B}"/>
    <cellStyle name="Normal 78 6 3" xfId="34736" xr:uid="{74457247-532A-481C-ADC4-4DEDE72409F3}"/>
    <cellStyle name="Normal 78 6 3 2" xfId="34737" xr:uid="{4948DE2D-154B-4D52-8043-641E7DF7CEE6}"/>
    <cellStyle name="Normal 78 6 3 3" xfId="42906" xr:uid="{5732761F-EF10-47E2-9C6E-D23389A1FAAD}"/>
    <cellStyle name="Normal 78 6 4" xfId="34738" xr:uid="{EF3F330F-EEBC-4A3C-8CB6-BD1A3FB61CFE}"/>
    <cellStyle name="Normal 78 6 4 2" xfId="34739" xr:uid="{8A154D7A-5A22-49D3-A640-2AE9F567A52E}"/>
    <cellStyle name="Normal 78 6 4 3" xfId="42907" xr:uid="{EAFEBC66-611A-4C60-8EE4-97A2D9C2063E}"/>
    <cellStyle name="Normal 78 6 5" xfId="34740" xr:uid="{60B1FF2C-76BB-4210-B531-56DB7594A466}"/>
    <cellStyle name="Normal 78 6 6" xfId="42908" xr:uid="{4F459B2C-3F9C-429F-B3A1-3E6D756F7C1C}"/>
    <cellStyle name="Normal 78 7" xfId="34741" xr:uid="{0A2EE2E2-58CA-4248-AFE9-C5039E0DFEE7}"/>
    <cellStyle name="Normal 78 7 2" xfId="34742" xr:uid="{A6752DE5-7BD3-46F8-AB77-E1BB785429FA}"/>
    <cellStyle name="Normal 78 7 2 2" xfId="34743" xr:uid="{78355D4E-DF12-411A-AB9B-C40DC064042C}"/>
    <cellStyle name="Normal 78 7 2 3" xfId="42909" xr:uid="{173A5E57-AE96-457F-B240-1DA305AAF076}"/>
    <cellStyle name="Normal 78 7 3" xfId="34744" xr:uid="{18C9F323-1713-4F0B-AC51-0762A52669E2}"/>
    <cellStyle name="Normal 78 7 4" xfId="42910" xr:uid="{A06ABE90-C529-4665-B114-91BCDFAF2078}"/>
    <cellStyle name="Normal 78 8" xfId="34745" xr:uid="{D6F144BF-8447-4F62-A2E1-D588CA80DF4F}"/>
    <cellStyle name="Normal 78 8 2" xfId="34746" xr:uid="{EC937323-B665-4E7C-A3B1-7771BF0A6E0B}"/>
    <cellStyle name="Normal 78 8 3" xfId="42911" xr:uid="{A5B41B37-EB57-4F67-A5C4-A9EF3D12F74C}"/>
    <cellStyle name="Normal 78 9" xfId="34747" xr:uid="{2D71D344-A6E6-49E8-9EEA-BCA642053BEE}"/>
    <cellStyle name="Normal 78 9 2" xfId="34748" xr:uid="{DE9D2E13-D2EB-4BB1-8846-660F887F903D}"/>
    <cellStyle name="Normal 78 9 3" xfId="42912" xr:uid="{5E25A90D-6F63-4949-8B9B-3FF63B80AEF6}"/>
    <cellStyle name="Normal 79" xfId="576" xr:uid="{00000000-0005-0000-0000-000040020000}"/>
    <cellStyle name="Normal 79 2" xfId="34749" xr:uid="{B8675130-958D-4EB2-98AB-221EC1B95BA7}"/>
    <cellStyle name="Normal 79 3" xfId="34750" xr:uid="{4DF8C932-C2BD-46FA-A54B-31E3B6636B5C}"/>
    <cellStyle name="Normal 79 4" xfId="34751" xr:uid="{6F6E9A2A-7668-4367-AE93-79CE6B7811BC}"/>
    <cellStyle name="Normal 79 5" xfId="34752" xr:uid="{CBA14A4D-C751-46E9-8B34-CE609E7B9E84}"/>
    <cellStyle name="Normal 79 6" xfId="34753" xr:uid="{67201BF0-7C73-4EFF-A124-C6C02B374E9B}"/>
    <cellStyle name="Normal 79 7" xfId="9559" xr:uid="{ACD7C0DA-615A-4FED-A2AA-2BE95903C722}"/>
    <cellStyle name="Normal 79 8" xfId="4242" xr:uid="{84F16B1F-98AB-4B22-A305-FD5D60C989A2}"/>
    <cellStyle name="Normal 8" xfId="577" xr:uid="{00000000-0005-0000-0000-000041020000}"/>
    <cellStyle name="Normal 8 10" xfId="5564" xr:uid="{A246EB75-8BDA-4631-8884-E02B1EB731A9}"/>
    <cellStyle name="Normal 8 10 2" xfId="9560" xr:uid="{5B4C150E-F88A-47E3-B8D3-F50BF59C2C0C}"/>
    <cellStyle name="Normal 8 100" xfId="34754" xr:uid="{38D22241-47E5-4D81-97D9-29E504E7A6D9}"/>
    <cellStyle name="Normal 8 101" xfId="34755" xr:uid="{534672B5-7058-451F-9420-F0CD03BD70C7}"/>
    <cellStyle name="Normal 8 102" xfId="34756" xr:uid="{0ABC9280-0605-460C-985D-5C1756BD0A76}"/>
    <cellStyle name="Normal 8 103" xfId="34757" xr:uid="{8C55B1B9-64F9-4416-9885-77A6741A9B22}"/>
    <cellStyle name="Normal 8 104" xfId="34758" xr:uid="{3B6A46CE-0227-451D-8733-DD46785CB47E}"/>
    <cellStyle name="Normal 8 105" xfId="34759" xr:uid="{566DEC10-D50E-494F-ACE8-900250389F65}"/>
    <cellStyle name="Normal 8 106" xfId="34760" xr:uid="{98F4490F-F792-4A7F-835C-FCFE94E24A18}"/>
    <cellStyle name="Normal 8 107" xfId="34761" xr:uid="{912C8278-8BA4-4FED-97A6-75E9866AE62B}"/>
    <cellStyle name="Normal 8 108" xfId="34762" xr:uid="{127AD2A6-9DD0-4129-89A6-EFE4C870ADA7}"/>
    <cellStyle name="Normal 8 109" xfId="34763" xr:uid="{A877B6B7-F63B-441A-BDD5-D7DCD56DCA07}"/>
    <cellStyle name="Normal 8 11" xfId="9561" xr:uid="{02BC8F1D-61F6-4BE8-8056-12F8208ED8D3}"/>
    <cellStyle name="Normal 8 110" xfId="34764" xr:uid="{B9E345E3-336A-431E-BA9B-D7222B31172C}"/>
    <cellStyle name="Normal 8 111" xfId="34765" xr:uid="{2679DF04-E281-4409-9B31-BDD7A7FE40B8}"/>
    <cellStyle name="Normal 8 112" xfId="34766" xr:uid="{94F6FC76-9F20-4A7D-B564-E8D4C376977C}"/>
    <cellStyle name="Normal 8 113" xfId="34767" xr:uid="{5A590036-61B4-4EE6-9667-5E34302AB7B1}"/>
    <cellStyle name="Normal 8 114" xfId="34768" xr:uid="{E0E650C2-5E5F-4339-B72E-2BAACD1C94CA}"/>
    <cellStyle name="Normal 8 115" xfId="34769" xr:uid="{1256E81E-7E37-45CF-A5F8-C8CE7AB8F196}"/>
    <cellStyle name="Normal 8 116" xfId="34770" xr:uid="{F47164D5-6A61-4D63-A3F5-D39B29172E8D}"/>
    <cellStyle name="Normal 8 117" xfId="34771" xr:uid="{78D7104D-63B0-4BD6-95ED-453C58C6BD40}"/>
    <cellStyle name="Normal 8 118" xfId="34772" xr:uid="{69DC1E25-4C91-4BDF-8244-2BD729768283}"/>
    <cellStyle name="Normal 8 119" xfId="34773" xr:uid="{B072D7F3-3EA8-4863-9A27-5123282798C6}"/>
    <cellStyle name="Normal 8 12" xfId="9562" xr:uid="{FDB0D8D0-E1F4-42D8-A1CF-F01E510B7590}"/>
    <cellStyle name="Normal 8 120" xfId="34774" xr:uid="{7168BC08-8C33-43A0-9299-D8451CA02C80}"/>
    <cellStyle name="Normal 8 121" xfId="34775" xr:uid="{B89633F6-1BE0-486B-9F82-22BDB93F0684}"/>
    <cellStyle name="Normal 8 122" xfId="34776" xr:uid="{4DD4D170-D405-4A13-855C-85C8C5AD2E4A}"/>
    <cellStyle name="Normal 8 123" xfId="34777" xr:uid="{AC08C058-8F00-4CBB-8A10-6C82228CA6A5}"/>
    <cellStyle name="Normal 8 124" xfId="34778" xr:uid="{45BCBA72-19B2-4960-82F9-291959F54FC1}"/>
    <cellStyle name="Normal 8 125" xfId="34779" xr:uid="{1C156A1F-3FCD-41FC-8D10-81427588E929}"/>
    <cellStyle name="Normal 8 126" xfId="34780" xr:uid="{C1273307-A9B6-4043-B8DF-A1E71DF86B69}"/>
    <cellStyle name="Normal 8 127" xfId="34781" xr:uid="{915DC46C-761F-4296-8274-93461470F335}"/>
    <cellStyle name="Normal 8 128" xfId="34782" xr:uid="{8725E3D0-89C9-4F5C-A101-5F98BB76CAA4}"/>
    <cellStyle name="Normal 8 129" xfId="34783" xr:uid="{EB990D6C-F737-4826-B72E-53964A314E1F}"/>
    <cellStyle name="Normal 8 13" xfId="9563" xr:uid="{554B2EE9-92D9-4AB3-96D6-B9CA38170287}"/>
    <cellStyle name="Normal 8 130" xfId="34784" xr:uid="{6CC9B2D5-A14F-4C72-9957-4E202D116283}"/>
    <cellStyle name="Normal 8 131" xfId="34785" xr:uid="{0BCB4318-5F9C-4F40-945B-2E042F317108}"/>
    <cellStyle name="Normal 8 132" xfId="34786" xr:uid="{6BF5C4A4-E666-48BF-A16A-9B80715A99E6}"/>
    <cellStyle name="Normal 8 133" xfId="1030" xr:uid="{445D9FF7-4462-4A63-BB96-2EFFCB036C50}"/>
    <cellStyle name="Normal 8 133 2" xfId="42913" xr:uid="{D35CD76A-D31E-40A4-8D21-E4921339CE9D}"/>
    <cellStyle name="Normal 8 134" xfId="42914" xr:uid="{F47A5227-8A43-4100-842D-6F04C4EF1F49}"/>
    <cellStyle name="Normal 8 135" xfId="5539" xr:uid="{7356F8F5-B902-49FB-9A53-6F78E1F7CD4D}"/>
    <cellStyle name="Normal 8 136" xfId="45708" xr:uid="{F1C4AE85-4479-46F7-A73E-51B0F44D42B7}"/>
    <cellStyle name="Normal 8 137" xfId="45896" xr:uid="{AE699FE5-706A-4381-8827-AC63D59EDCD0}"/>
    <cellStyle name="Normal 8 138" xfId="46183" xr:uid="{C1AAC74C-8708-46CB-83B6-95950ACDF43B}"/>
    <cellStyle name="Normal 8 139" xfId="52225" xr:uid="{515B0FBB-67CD-4571-8068-0A7DCE43FBEB}"/>
    <cellStyle name="Normal 8 14" xfId="9564" xr:uid="{DAC1DC01-A029-4140-8BE8-6DEB44A8BB66}"/>
    <cellStyle name="Normal 8 140" xfId="52463" xr:uid="{FEE00E85-5145-496B-B5E2-41A20D603A90}"/>
    <cellStyle name="Normal 8 141" xfId="756" xr:uid="{2A069C8E-9C8A-4B58-8169-803696981DC0}"/>
    <cellStyle name="Normal 8 15" xfId="9565" xr:uid="{AE77FECB-FDF2-4E76-B9A6-3AA1C956FE2A}"/>
    <cellStyle name="Normal 8 16" xfId="9566" xr:uid="{01113597-AF5D-401C-AB42-5862C560AD0D}"/>
    <cellStyle name="Normal 8 17" xfId="34787" xr:uid="{195998B0-FD67-4BE3-947A-14EC1B35DF8F}"/>
    <cellStyle name="Normal 8 18" xfId="34788" xr:uid="{DF2D46BC-098C-47CF-AB52-742896D0D760}"/>
    <cellStyle name="Normal 8 19" xfId="34789" xr:uid="{6A78EFD2-00A6-4239-B49B-DA66D0ACCFD5}"/>
    <cellStyle name="Normal 8 2" xfId="578" xr:uid="{00000000-0005-0000-0000-000042020000}"/>
    <cellStyle name="Normal 8 2 10" xfId="42915" xr:uid="{5BE4D433-2E85-4438-A353-5BC084088C1A}"/>
    <cellStyle name="Normal 8 2 11" xfId="45735" xr:uid="{F1565011-3ED9-43A4-B8F2-E8198AD49A4B}"/>
    <cellStyle name="Normal 8 2 12" xfId="45923" xr:uid="{E27C363F-68F7-460D-813F-38632909446D}"/>
    <cellStyle name="Normal 8 2 13" xfId="9567" xr:uid="{3339D440-BCCA-48F5-B622-5D98B60B6186}"/>
    <cellStyle name="Normal 8 2 14" xfId="46256" xr:uid="{68485D0E-FE13-47E6-960D-5BA1F2A6C586}"/>
    <cellStyle name="Normal 8 2 15" xfId="3573" xr:uid="{60A7B99F-32AA-46F0-B033-2F5D1BC4486E}"/>
    <cellStyle name="Normal 8 2 16" xfId="52226" xr:uid="{A7FD501B-01A2-47C8-B3CF-5FD96B9FFE9A}"/>
    <cellStyle name="Normal 8 2 17" xfId="779" xr:uid="{8CA10044-3340-493E-A953-92CF99FD30A3}"/>
    <cellStyle name="Normal 8 2 2" xfId="863" xr:uid="{CE13B87D-A920-472E-B626-95C6F6DD4732}"/>
    <cellStyle name="Normal 8 2 2 10" xfId="46130" xr:uid="{19FC557F-580E-4565-8B6E-6AF2C8CD8322}"/>
    <cellStyle name="Normal 8 2 2 10 2" xfId="52479" xr:uid="{67E33998-4FEF-42AB-B2C9-BFC4E6B0190E}"/>
    <cellStyle name="Normal 8 2 2 11" xfId="9568" xr:uid="{E59C945E-B8A1-45E4-A1E4-D7BE9B996985}"/>
    <cellStyle name="Normal 8 2 2 12" xfId="46425" xr:uid="{2CCE1ED9-F621-4562-899F-9C7DEC1E3452}"/>
    <cellStyle name="Normal 8 2 2 13" xfId="4458" xr:uid="{6DA03B5C-469C-4992-9744-64A7890F1F38}"/>
    <cellStyle name="Normal 8 2 2 14" xfId="3603" xr:uid="{567DDB8F-F35D-411B-BAB8-1F053E08DBCC}"/>
    <cellStyle name="Normal 8 2 2 2" xfId="1994" xr:uid="{6D813B51-0949-4ED1-AA8E-EE0254B31CC7}"/>
    <cellStyle name="Normal 8 2 2 2 2" xfId="6956" xr:uid="{A4CF2907-3827-4D3F-931D-C10D5FAE7FE8}"/>
    <cellStyle name="Normal 8 2 2 2 3" xfId="34790" xr:uid="{7712FCF0-08FE-40C5-BE0F-BC988516AD38}"/>
    <cellStyle name="Normal 8 2 2 2 4" xfId="47584" xr:uid="{28BA0BC7-15BE-4171-8F82-E0DE9624492A}"/>
    <cellStyle name="Normal 8 2 2 2 5" xfId="4994" xr:uid="{8A06A59A-CF92-4167-91C2-EADCE20F0CCE}"/>
    <cellStyle name="Normal 8 2 2 3" xfId="1408" xr:uid="{50EC0CCC-A769-4CC6-AA7C-2E613928A133}"/>
    <cellStyle name="Normal 8 2 2 3 10" xfId="5390" xr:uid="{07F40B48-B875-48C0-8F03-659D30D1BEE9}"/>
    <cellStyle name="Normal 8 2 2 3 2" xfId="6296" xr:uid="{49BC44DB-19F7-4D35-A56C-644C987B19E7}"/>
    <cellStyle name="Normal 8 2 2 3 3" xfId="34791" xr:uid="{F3A99EDE-B47D-48EB-BDEA-9E20B7AE3794}"/>
    <cellStyle name="Normal 8 2 2 3 4" xfId="34792" xr:uid="{C1E564C5-1B39-4E66-8042-0C7FCEE4DCC5}"/>
    <cellStyle name="Normal 8 2 2 3 5" xfId="34793" xr:uid="{F6A4AFF4-83C8-4DA4-B843-DDA84A45B4EC}"/>
    <cellStyle name="Normal 8 2 2 3 6" xfId="34794" xr:uid="{67FF1922-8EF6-48C7-8BEF-FC2C690A7355}"/>
    <cellStyle name="Normal 8 2 2 3 7" xfId="42916" xr:uid="{B1D65A39-3739-40D0-9B01-3F9068883DBB}"/>
    <cellStyle name="Normal 8 2 2 3 8" xfId="42917" xr:uid="{4170A3E9-47A0-4905-96C2-85F4773BEA50}"/>
    <cellStyle name="Normal 8 2 2 3 9" xfId="46926" xr:uid="{D585089B-0358-4884-855B-D28B26701AF6}"/>
    <cellStyle name="Normal 8 2 2 4" xfId="2964" xr:uid="{393EBC94-F1E7-45C5-A283-5ADFFA3EE23E}"/>
    <cellStyle name="Normal 8 2 2 4 2" xfId="48585" xr:uid="{90F2D617-45E1-413C-A392-9A2B385B64A8}"/>
    <cellStyle name="Normal 8 2 2 4 3" xfId="7959" xr:uid="{5F779CA9-9167-4876-A2EB-B6CBD3B59A77}"/>
    <cellStyle name="Normal 8 2 2 5" xfId="3299" xr:uid="{E8CB1DB3-03D5-45EC-B712-B517D1606BC1}"/>
    <cellStyle name="Normal 8 2 2 5 2" xfId="48923" xr:uid="{5BE2B64D-2A92-4B57-9A93-870C8A3A104C}"/>
    <cellStyle name="Normal 8 2 2 5 3" xfId="8297" xr:uid="{B2D4548D-04ED-41DB-96C8-47AE106F49C2}"/>
    <cellStyle name="Normal 8 2 2 6" xfId="5784" xr:uid="{E9FDB1A6-A561-48E8-B906-BDBFFFFBF97B}"/>
    <cellStyle name="Normal 8 2 2 7" xfId="42918" xr:uid="{BA0563C4-F66C-4F1D-BF5A-68A9EF9BBE3C}"/>
    <cellStyle name="Normal 8 2 2 8" xfId="42919" xr:uid="{8B8D92CB-BD0D-493B-BE1D-7CFA3149B711}"/>
    <cellStyle name="Normal 8 2 2 9" xfId="46002" xr:uid="{236081B5-076C-4FF1-9319-15F20CBF49D2}"/>
    <cellStyle name="Normal 8 2 3" xfId="1791" xr:uid="{9DC21B81-5896-4A7E-969C-EB2459185F6B}"/>
    <cellStyle name="Normal 8 2 3 2" xfId="6746" xr:uid="{F06FDCD3-9034-4B71-871F-B3F84662028C}"/>
    <cellStyle name="Normal 8 2 3 3" xfId="34795" xr:uid="{C9B4C736-5C55-4B93-9473-38F9A295E622}"/>
    <cellStyle name="Normal 8 2 3 4" xfId="47373" xr:uid="{461C28F2-5097-4FE9-B815-032A92D8F294}"/>
    <cellStyle name="Normal 8 2 3 5" xfId="4692" xr:uid="{06B16048-C119-4B6A-A68B-94084A3EDAED}"/>
    <cellStyle name="Normal 8 2 4" xfId="1122" xr:uid="{5FFAF90C-5104-4BEB-A688-93F0E805807C}"/>
    <cellStyle name="Normal 8 2 4 2" xfId="6051" xr:uid="{CE8AF1AB-98B2-43C4-BAFF-406F630AD523}"/>
    <cellStyle name="Normal 8 2 4 3" xfId="34796" xr:uid="{17773727-3900-4819-8999-C1F8BDB1C3DB}"/>
    <cellStyle name="Normal 8 2 4 4" xfId="46687" xr:uid="{F9A08B7C-1E59-44C1-AD6F-8AFB8815F87A}"/>
    <cellStyle name="Normal 8 2 4 5" xfId="4859" xr:uid="{6FE28E36-C413-41ED-8AD6-BB7C12ABF007}"/>
    <cellStyle name="Normal 8 2 5" xfId="2862" xr:uid="{C3C776D2-06B6-4052-B165-5B9C9B0C880F}"/>
    <cellStyle name="Normal 8 2 5 2" xfId="7839" xr:uid="{57167114-6FFD-493B-ACA2-38781C38112A}"/>
    <cellStyle name="Normal 8 2 5 3" xfId="42920" xr:uid="{F0F9DDBE-5005-40B0-9E0E-CD3886A06DCB}"/>
    <cellStyle name="Normal 8 2 5 4" xfId="48465" xr:uid="{618EA771-0262-4837-AF8B-D29F06DD64E5}"/>
    <cellStyle name="Normal 8 2 5 5" xfId="5255" xr:uid="{8972D243-5578-4371-827A-C08C972DB859}"/>
    <cellStyle name="Normal 8 2 6" xfId="3084" xr:uid="{7575B445-73C7-4E55-BE26-2DB29F7ED774}"/>
    <cellStyle name="Normal 8 2 6 2" xfId="42921" xr:uid="{8A0AA55E-568B-4139-AE7B-3DD8710126E9}"/>
    <cellStyle name="Normal 8 2 6 3" xfId="42922" xr:uid="{C00F515C-C5BB-46A6-B83C-180363719F1C}"/>
    <cellStyle name="Normal 8 2 6 4" xfId="48707" xr:uid="{A7A70395-84E1-4412-8AD9-F64EE4AD9E5D}"/>
    <cellStyle name="Normal 8 2 6 5" xfId="8081" xr:uid="{D38264ED-A882-476A-9EFD-B506C2D909F4}"/>
    <cellStyle name="Normal 8 2 7" xfId="5626" xr:uid="{A08B708A-12BF-463C-BD70-10355A822C0E}"/>
    <cellStyle name="Normal 8 2 7 2" xfId="42923" xr:uid="{EF69FFFD-F869-42FE-A5D2-E37AAA5667E7}"/>
    <cellStyle name="Normal 8 2 7 3" xfId="42924" xr:uid="{217BC1CD-DFE1-4C50-A45D-28EBA716B19D}"/>
    <cellStyle name="Normal 8 2 8" xfId="34797" xr:uid="{E5A52629-43FB-468C-B95D-7E687F44D458}"/>
    <cellStyle name="Normal 8 2 8 2" xfId="42925" xr:uid="{118CFBAF-0B29-4B74-8699-1ECC6584E40E}"/>
    <cellStyle name="Normal 8 2 8 3" xfId="42926" xr:uid="{E1CA7AB1-8F6B-4960-8CA3-9CF607EBF9E7}"/>
    <cellStyle name="Normal 8 2 9" xfId="34798" xr:uid="{49DF6A17-DCF6-4B1E-B54A-A05867DD84A1}"/>
    <cellStyle name="Normal 8 2 9 2" xfId="42927" xr:uid="{3245C29F-2023-442D-A54A-9BBD1155932F}"/>
    <cellStyle name="Normal 8 2 9 3" xfId="42928" xr:uid="{8F6C6C0B-8B01-4BA6-A9EE-0D34A40DC236}"/>
    <cellStyle name="Normal 8 20" xfId="34799" xr:uid="{AE06D2C9-F452-4575-AE7E-AF5C563F1AA7}"/>
    <cellStyle name="Normal 8 21" xfId="34800" xr:uid="{A5BBC9AB-0163-427E-AC6C-66CE337913F3}"/>
    <cellStyle name="Normal 8 22" xfId="34801" xr:uid="{F21ADEE4-7777-4352-8391-A4DB606573D6}"/>
    <cellStyle name="Normal 8 23" xfId="34802" xr:uid="{A70527CF-FCC8-468D-A93B-1AEA3C2BA92D}"/>
    <cellStyle name="Normal 8 24" xfId="34803" xr:uid="{D5A12DD5-873F-4A73-890D-367A2701BF63}"/>
    <cellStyle name="Normal 8 25" xfId="34804" xr:uid="{9ECD3742-77D6-4CAE-BE00-488FCB25C733}"/>
    <cellStyle name="Normal 8 26" xfId="34805" xr:uid="{7D9A88E1-58B6-4F48-89F0-33262575EF46}"/>
    <cellStyle name="Normal 8 27" xfId="34806" xr:uid="{5C2FD532-16D6-48EE-A8A8-8560BADFF24C}"/>
    <cellStyle name="Normal 8 28" xfId="34807" xr:uid="{490AC2FE-1AD4-468F-A44A-766A48795DE6}"/>
    <cellStyle name="Normal 8 29" xfId="34808" xr:uid="{41616D8D-1C96-49D3-847F-20E32F72BB67}"/>
    <cellStyle name="Normal 8 3" xfId="832" xr:uid="{AC37C948-EDF9-49B8-AB44-9CA85ACBC8C2}"/>
    <cellStyle name="Normal 8 3 10" xfId="4297" xr:uid="{777A42CA-9E0B-4B47-A680-E50727D29ACB}"/>
    <cellStyle name="Normal 8 3 2" xfId="1450" xr:uid="{E682C34F-0DF1-499B-B86B-D460F08EF964}"/>
    <cellStyle name="Normal 8 3 2 2" xfId="2038" xr:uid="{33EACF0E-0B4A-404B-8A64-AA2C87B00027}"/>
    <cellStyle name="Normal 8 3 2 2 2" xfId="47628" xr:uid="{553D1853-BD6B-40EE-86EC-5D4884DFF6D2}"/>
    <cellStyle name="Normal 8 3 2 2 3" xfId="7000" xr:uid="{23CC3F9C-150A-4687-9697-D4EAAFEFF489}"/>
    <cellStyle name="Normal 8 3 2 3" xfId="3343" xr:uid="{625E0E5D-3CBD-4721-A272-869F6666E665}"/>
    <cellStyle name="Normal 8 3 2 3 2" xfId="48967" xr:uid="{47203AB4-FD97-4A7A-A5F0-6CD575D39620}"/>
    <cellStyle name="Normal 8 3 2 3 3" xfId="8341" xr:uid="{B3DD77BD-144F-4BC0-956F-7A5F052199CC}"/>
    <cellStyle name="Normal 8 3 2 4" xfId="6341" xr:uid="{CA574FAB-FF82-4433-92F7-330C35C7C7FE}"/>
    <cellStyle name="Normal 8 3 2 5" xfId="46971" xr:uid="{61F2AF45-A93B-4254-9C4C-6A560189C1C5}"/>
    <cellStyle name="Normal 8 3 2 6" xfId="4941" xr:uid="{83EEF118-7F06-4AFE-AF64-CEB93B2DBE05}"/>
    <cellStyle name="Normal 8 3 3" xfId="1174" xr:uid="{B62E5A66-DBB5-4A64-B117-921699B5052C}"/>
    <cellStyle name="Normal 8 3 3 2" xfId="1828" xr:uid="{E1FA5AC3-1EB6-4671-8B73-8EC63438BE46}"/>
    <cellStyle name="Normal 8 3 3 2 2" xfId="47416" xr:uid="{7F937274-0677-4C35-B33B-13989DA661DD}"/>
    <cellStyle name="Normal 8 3 3 2 3" xfId="6788" xr:uid="{8D8C60BA-585E-4CBE-B195-0808B4C91593}"/>
    <cellStyle name="Normal 8 3 3 3" xfId="6099" xr:uid="{C852C8B2-CD43-4058-AC82-BAB516621E2A}"/>
    <cellStyle name="Normal 8 3 3 4" xfId="46736" xr:uid="{869905CB-6825-47DB-9EE2-3B992F5F6A6A}"/>
    <cellStyle name="Normal 8 3 3 5" xfId="5338" xr:uid="{8FCFEDB4-3A75-41F2-8797-726DD72CD5C6}"/>
    <cellStyle name="Normal 8 3 4" xfId="1001" xr:uid="{F70D3BA5-EACB-4F5B-86BC-79F2A1A9EDBA}"/>
    <cellStyle name="Normal 8 3 5" xfId="2927" xr:uid="{3E79093A-5261-42A2-9A93-883306682A8B}"/>
    <cellStyle name="Normal 8 3 5 2" xfId="48548" xr:uid="{0EFD4A74-BDF1-4869-888D-DB55643397C6}"/>
    <cellStyle name="Normal 8 3 5 3" xfId="7922" xr:uid="{391D187F-6AF2-47D1-9BC3-C26E85A46D27}"/>
    <cellStyle name="Normal 8 3 6" xfId="3127" xr:uid="{A24799C8-0ABE-41C6-9638-EA5ACEB9801E}"/>
    <cellStyle name="Normal 8 3 6 2" xfId="48750" xr:uid="{DDE0E854-BA18-464F-A33F-9BE5C2704919}"/>
    <cellStyle name="Normal 8 3 6 3" xfId="8124" xr:uid="{50A335F1-22F6-4BEC-9AAA-16C7EB8A6675}"/>
    <cellStyle name="Normal 8 3 7" xfId="5731" xr:uid="{BCD78CF8-C5EB-4C8F-8B9C-4D1A788927DD}"/>
    <cellStyle name="Normal 8 3 8" xfId="9569" xr:uid="{CB5A682F-A761-4C2E-BFA3-995A9A51BB17}"/>
    <cellStyle name="Normal 8 3 9" xfId="46371" xr:uid="{6FBC7012-AA98-4AAE-8A0B-352DBB6D6B35}"/>
    <cellStyle name="Normal 8 30" xfId="34809" xr:uid="{6EA4D2E6-B1DA-4B46-841D-4A3A751F77EA}"/>
    <cellStyle name="Normal 8 31" xfId="34810" xr:uid="{80AB34FC-292E-44D6-952E-E6FBF33D847F}"/>
    <cellStyle name="Normal 8 32" xfId="34811" xr:uid="{5DCC085B-E8A3-4C64-B00D-5C8985324E8D}"/>
    <cellStyle name="Normal 8 33" xfId="34812" xr:uid="{ECD0088D-EE3C-4414-9609-596F38056C48}"/>
    <cellStyle name="Normal 8 34" xfId="34813" xr:uid="{6A570518-1AAB-4F46-B6AF-587715B47C98}"/>
    <cellStyle name="Normal 8 35" xfId="34814" xr:uid="{AA48FD10-89FC-46E3-A2EE-BAF53BE1002D}"/>
    <cellStyle name="Normal 8 36" xfId="34815" xr:uid="{617C6CB6-ADDA-4227-8E0E-4D91100FC4DB}"/>
    <cellStyle name="Normal 8 37" xfId="34816" xr:uid="{3C42892E-F178-461E-BA92-F70654439823}"/>
    <cellStyle name="Normal 8 38" xfId="34817" xr:uid="{AB803A44-02B8-44EB-B959-7B8252397004}"/>
    <cellStyle name="Normal 8 39" xfId="34818" xr:uid="{D8B82AB0-B968-425A-A944-1C9A34E06323}"/>
    <cellStyle name="Normal 8 4" xfId="1370" xr:uid="{66706716-FAC2-49E0-81EF-91B8FC8A0830}"/>
    <cellStyle name="Normal 8 4 2" xfId="1945" xr:uid="{1AF4DCE9-307B-409C-9F43-336F327754FA}"/>
    <cellStyle name="Normal 8 4 2 2" xfId="47535" xr:uid="{A4D07860-FC31-4FB9-B10B-7DED1A027AFF}"/>
    <cellStyle name="Normal 8 4 2 3" xfId="6907" xr:uid="{F2E69CFD-9185-4B73-ACC8-B42AF8B92725}"/>
    <cellStyle name="Normal 8 4 3" xfId="3250" xr:uid="{E85B5ADA-C376-4E12-B556-C0B327738C75}"/>
    <cellStyle name="Normal 8 4 3 2" xfId="48874" xr:uid="{60646687-AF70-43C7-A2D4-11B031186897}"/>
    <cellStyle name="Normal 8 4 3 3" xfId="8248" xr:uid="{7E82EE6A-52F2-4C1A-B089-255EDE478A36}"/>
    <cellStyle name="Normal 8 4 4" xfId="6247" xr:uid="{5F3EE1D2-B141-44DE-ACF4-7562EACD9C1F}"/>
    <cellStyle name="Normal 8 4 5" xfId="9570" xr:uid="{543659C2-F9A2-4A71-8057-047259891CE7}"/>
    <cellStyle name="Normal 8 4 6" xfId="46877" xr:uid="{AB1D9122-4658-40BE-B8B5-446DD9C5F3C5}"/>
    <cellStyle name="Normal 8 4 7" xfId="4328" xr:uid="{DF7B2C5A-5D7E-4739-85DE-60C178EE0705}"/>
    <cellStyle name="Normal 8 40" xfId="34819" xr:uid="{9368921F-4D20-4C43-8902-ABCA1FA3F1B6}"/>
    <cellStyle name="Normal 8 41" xfId="34820" xr:uid="{75521349-34E8-41FC-AE0A-E75A66A4E3C7}"/>
    <cellStyle name="Normal 8 42" xfId="34821" xr:uid="{863C1CB6-E002-44A4-8E34-2CC8A38B857D}"/>
    <cellStyle name="Normal 8 43" xfId="34822" xr:uid="{70587016-6353-499B-BFD8-987837451CED}"/>
    <cellStyle name="Normal 8 44" xfId="34823" xr:uid="{C303935E-6D3C-4EF2-80CC-BA597E77B7D9}"/>
    <cellStyle name="Normal 8 45" xfId="34824" xr:uid="{E14E0AC1-858D-42C0-80C2-EC60879A1A35}"/>
    <cellStyle name="Normal 8 46" xfId="34825" xr:uid="{8834D41E-75E2-4668-9ACD-339189C026A2}"/>
    <cellStyle name="Normal 8 47" xfId="34826" xr:uid="{8BF5DCC1-D8C6-4FC7-A13F-AA5BD2D5F38A}"/>
    <cellStyle name="Normal 8 48" xfId="34827" xr:uid="{46EA72D6-8257-4284-A13E-A78DA2FF135B}"/>
    <cellStyle name="Normal 8 49" xfId="34828" xr:uid="{A496CA88-066A-44F2-8838-24FEEEEC2452}"/>
    <cellStyle name="Normal 8 5" xfId="1081" xr:uid="{1D00E055-DEE3-4CC6-9218-091C497DDA32}"/>
    <cellStyle name="Normal 8 5 2" xfId="1760" xr:uid="{6721285F-0273-453D-96AD-5FF55AACC2E2}"/>
    <cellStyle name="Normal 8 5 2 2" xfId="47327" xr:uid="{A600F2A6-D997-40D1-8E5A-081BDFF9B9BC}"/>
    <cellStyle name="Normal 8 5 2 3" xfId="6700" xr:uid="{9A528407-EF7C-4FFB-BF13-543347CF1EF1}"/>
    <cellStyle name="Normal 8 5 3" xfId="6000" xr:uid="{248000E3-1EC2-4328-9503-67859A7610BD}"/>
    <cellStyle name="Normal 8 5 4" xfId="9571" xr:uid="{097E8B24-345C-4C86-B9F6-E428A784B035}"/>
    <cellStyle name="Normal 8 5 5" xfId="46639" xr:uid="{E3078D4D-6D9A-4A81-A02F-5E4F3D231D7C}"/>
    <cellStyle name="Normal 8 5 6" xfId="4390" xr:uid="{2F228FDC-4384-427D-B64C-BF017CEB29A5}"/>
    <cellStyle name="Normal 8 50" xfId="34829" xr:uid="{959A4B71-692A-4144-A959-C57277180D91}"/>
    <cellStyle name="Normal 8 51" xfId="34830" xr:uid="{D184C586-FA8A-4E0E-8093-50B03447B4C1}"/>
    <cellStyle name="Normal 8 52" xfId="34831" xr:uid="{D5F790F4-A9B6-4D79-81EF-5199454DB174}"/>
    <cellStyle name="Normal 8 53" xfId="34832" xr:uid="{DE84B491-24B5-4C88-A821-A8388EA8B0DD}"/>
    <cellStyle name="Normal 8 54" xfId="34833" xr:uid="{82B815AA-E25C-4F17-B98A-08FFC8612A05}"/>
    <cellStyle name="Normal 8 55" xfId="34834" xr:uid="{B6E3068F-ED67-4270-8BFD-15ADDA2BFE90}"/>
    <cellStyle name="Normal 8 56" xfId="34835" xr:uid="{F94886DC-C10B-4B8C-AB5D-05CA302CE8CB}"/>
    <cellStyle name="Normal 8 57" xfId="34836" xr:uid="{D6653874-B608-4398-8D8C-E865D009D048}"/>
    <cellStyle name="Normal 8 58" xfId="34837" xr:uid="{195D59AB-D5EA-4EA0-B61B-2546D35E9DA0}"/>
    <cellStyle name="Normal 8 59" xfId="34838" xr:uid="{D62818EF-5DA9-4E69-9A9D-C4DBE1FDF09B}"/>
    <cellStyle name="Normal 8 6" xfId="948" xr:uid="{0629AAE9-62BF-40B4-B7A0-43A1C30A29AC}"/>
    <cellStyle name="Normal 8 6 2" xfId="5888" xr:uid="{9A3FA7D8-9984-4FC6-ABD2-4DA60B20A082}"/>
    <cellStyle name="Normal 8 6 3" xfId="9572" xr:uid="{3EF48761-358B-4471-B951-95C45E37469E}"/>
    <cellStyle name="Normal 8 6 4" xfId="4636" xr:uid="{7D11D528-49E3-406A-9F36-C50E4F465B9C}"/>
    <cellStyle name="Normal 8 60" xfId="34839" xr:uid="{F74032E9-2472-4E43-B4C1-CF78ACAA81AF}"/>
    <cellStyle name="Normal 8 61" xfId="34840" xr:uid="{AED0FC67-A24A-4FF5-BD0E-34ABB9BAC13C}"/>
    <cellStyle name="Normal 8 62" xfId="34841" xr:uid="{9DC7C3A1-4F81-4597-8D8B-A0CBC257DD48}"/>
    <cellStyle name="Normal 8 63" xfId="34842" xr:uid="{C9E0DF91-6992-4812-957E-F2B29E8077DC}"/>
    <cellStyle name="Normal 8 64" xfId="34843" xr:uid="{CE220B14-40AF-42F4-B976-3788FD9D4C3D}"/>
    <cellStyle name="Normal 8 65" xfId="34844" xr:uid="{8715ABA9-189F-40AC-978E-20740E3C2055}"/>
    <cellStyle name="Normal 8 66" xfId="34845" xr:uid="{987DD3B7-0788-49F7-BDF5-5C5494666375}"/>
    <cellStyle name="Normal 8 67" xfId="34846" xr:uid="{2CFDE50E-DD7C-409C-A99C-4FD165A7570E}"/>
    <cellStyle name="Normal 8 68" xfId="34847" xr:uid="{F44536C6-8962-42D8-8567-98850BB94BE1}"/>
    <cellStyle name="Normal 8 69" xfId="34848" xr:uid="{402EBE1F-AB0E-42CE-8EC6-117F1FC57F8C}"/>
    <cellStyle name="Normal 8 7" xfId="2830" xr:uid="{F2BC3F94-ACB1-4CC5-A691-162718461629}"/>
    <cellStyle name="Normal 8 7 2" xfId="7800" xr:uid="{BC84F820-5E9B-4A8A-A27F-74B4DC5C9D9F}"/>
    <cellStyle name="Normal 8 7 2 2" xfId="34849" xr:uid="{F6F43722-4389-4F11-ACB6-32054FDCB45D}"/>
    <cellStyle name="Normal 8 7 3" xfId="9573" xr:uid="{7DE582E2-C998-4945-A542-EDB71B392876}"/>
    <cellStyle name="Normal 8 7 4" xfId="48426" xr:uid="{C499456F-87EF-45F8-9C50-A9E0648B78A5}"/>
    <cellStyle name="Normal 8 7 5" xfId="4773" xr:uid="{BB27C377-50E2-44F0-9863-598B6C23322D}"/>
    <cellStyle name="Normal 8 70" xfId="34850" xr:uid="{15D88BB6-DA1D-42CD-9C83-5ABB6C69FCAD}"/>
    <cellStyle name="Normal 8 71" xfId="34851" xr:uid="{3413833B-DE49-4413-91CE-08491B256A02}"/>
    <cellStyle name="Normal 8 72" xfId="34852" xr:uid="{6910B811-C45A-4F9D-B13E-C67860E01D71}"/>
    <cellStyle name="Normal 8 73" xfId="34853" xr:uid="{13D9FD11-9BBD-413B-A6A0-88D228EFFABF}"/>
    <cellStyle name="Normal 8 74" xfId="34854" xr:uid="{1E6905DF-1318-447E-B23C-B82F49815B28}"/>
    <cellStyle name="Normal 8 75" xfId="34855" xr:uid="{FC84F74A-B31A-4478-A14F-D1B8D76D7D49}"/>
    <cellStyle name="Normal 8 76" xfId="34856" xr:uid="{C60511B8-F55C-44B4-9A15-FB38E46C7E22}"/>
    <cellStyle name="Normal 8 77" xfId="34857" xr:uid="{D2282FC5-C31E-4E74-84A5-DC753CFBB5A3}"/>
    <cellStyle name="Normal 8 78" xfId="34858" xr:uid="{68D9846F-1815-4B16-A41A-A2099FD3D41A}"/>
    <cellStyle name="Normal 8 79" xfId="34859" xr:uid="{9891EB1B-5CFD-4A33-91A8-FFD57BE315E1}"/>
    <cellStyle name="Normal 8 8" xfId="3039" xr:uid="{93BFCD7D-9959-4305-9815-4D0DBF5D73E9}"/>
    <cellStyle name="Normal 8 8 2" xfId="8035" xr:uid="{5A6B8A86-3405-4A46-BC46-CDB4E8BDDE80}"/>
    <cellStyle name="Normal 8 8 2 2" xfId="34860" xr:uid="{A5AAEAF3-791C-43D7-A168-C874339D94AE}"/>
    <cellStyle name="Normal 8 8 3" xfId="9574" xr:uid="{4EFF9284-A036-48D2-A2A2-7D00FACEE525}"/>
    <cellStyle name="Normal 8 8 4" xfId="48661" xr:uid="{951602B4-4793-409E-93A1-28DF5DB1C5EE}"/>
    <cellStyle name="Normal 8 8 5" xfId="4810" xr:uid="{45900FCD-9E2F-4340-9B28-345EB8549399}"/>
    <cellStyle name="Normal 8 80" xfId="34861" xr:uid="{9595674C-8D2D-4A0C-AABD-440894FFDD3A}"/>
    <cellStyle name="Normal 8 81" xfId="34862" xr:uid="{B64ABD13-2CB8-4790-BB67-AA0D7A59721A}"/>
    <cellStyle name="Normal 8 82" xfId="34863" xr:uid="{7AF7433D-4F2F-4804-B07F-B0F39D944918}"/>
    <cellStyle name="Normal 8 83" xfId="34864" xr:uid="{C07F78B0-C36D-472C-B6AD-9633DE45DF6B}"/>
    <cellStyle name="Normal 8 84" xfId="34865" xr:uid="{5087B531-8A8B-48B3-A12B-9CEA2998E7A4}"/>
    <cellStyle name="Normal 8 85" xfId="34866" xr:uid="{EA28A075-5C93-46AD-9188-E650F9D00733}"/>
    <cellStyle name="Normal 8 86" xfId="34867" xr:uid="{FFFDD8FB-9668-4C4B-A715-7F6535A7959F}"/>
    <cellStyle name="Normal 8 87" xfId="34868" xr:uid="{94551C92-D610-4321-A83F-BB8D832C4EB1}"/>
    <cellStyle name="Normal 8 88" xfId="34869" xr:uid="{3C191C3E-BF7E-4AD1-AC82-37A2419FACAF}"/>
    <cellStyle name="Normal 8 89" xfId="34870" xr:uid="{3B9845BC-E229-4D7D-AA53-BBE9351FD143}"/>
    <cellStyle name="Normal 8 9" xfId="5202" xr:uid="{2911E28B-4295-40A4-9BA3-AEEAB074BC87}"/>
    <cellStyle name="Normal 8 9 2" xfId="34871" xr:uid="{329D58FD-6C7D-412F-AF25-9FE01CF53320}"/>
    <cellStyle name="Normal 8 9 3" xfId="9575" xr:uid="{C3E764CA-98B2-4732-998D-E5A25E34061E}"/>
    <cellStyle name="Normal 8 90" xfId="34872" xr:uid="{0B5ADFA8-1B41-4E60-A990-2BB19AC8270E}"/>
    <cellStyle name="Normal 8 91" xfId="34873" xr:uid="{680D8458-6C1E-4748-992C-4D36CE0E1BBD}"/>
    <cellStyle name="Normal 8 92" xfId="34874" xr:uid="{652A3A22-62CB-4394-B15F-2B26830AC898}"/>
    <cellStyle name="Normal 8 93" xfId="34875" xr:uid="{FEFCEB5D-624A-4871-9026-4F9868382429}"/>
    <cellStyle name="Normal 8 94" xfId="34876" xr:uid="{349CDDDB-E750-43EB-BE38-44311A385E79}"/>
    <cellStyle name="Normal 8 95" xfId="34877" xr:uid="{B62F06C2-00A2-4EFD-81DC-38467FF9E112}"/>
    <cellStyle name="Normal 8 96" xfId="34878" xr:uid="{2DFE6590-3C14-41D3-9337-57C890FB401D}"/>
    <cellStyle name="Normal 8 97" xfId="34879" xr:uid="{28A4006E-C6AC-4EB8-98FB-028443C3B79C}"/>
    <cellStyle name="Normal 8 98" xfId="34880" xr:uid="{55803DF9-9796-49AD-9DCB-EEB099B38689}"/>
    <cellStyle name="Normal 8 99" xfId="34881" xr:uid="{B302BFF9-3A04-41C1-933F-14F49FD25668}"/>
    <cellStyle name="Normal 8_TTC_wp_Q3'09_kuk" xfId="3972" xr:uid="{0B02E783-5CE2-40D2-874A-FC0F81CC2877}"/>
    <cellStyle name="Normal 80" xfId="579" xr:uid="{00000000-0005-0000-0000-000043020000}"/>
    <cellStyle name="Normal 80 2" xfId="580" xr:uid="{00000000-0005-0000-0000-000044020000}"/>
    <cellStyle name="Normal 80 2 2" xfId="34882" xr:uid="{E28204B2-14E6-4437-9BB1-6A52F957775D}"/>
    <cellStyle name="Normal 80 3" xfId="1146" xr:uid="{16A21EEB-89F3-4488-8585-4A3DD821B5E1}"/>
    <cellStyle name="Normal 80 3 2" xfId="34883" xr:uid="{9C9138DF-1B07-48BA-B9AB-B36A9BBDCB79}"/>
    <cellStyle name="Normal 80 4" xfId="34884" xr:uid="{FD71DD71-59E8-4889-8778-B84C1308A76E}"/>
    <cellStyle name="Normal 80 5" xfId="34885" xr:uid="{B072B6C0-F113-41AB-92C4-629982745A04}"/>
    <cellStyle name="Normal 80 6" xfId="34886" xr:uid="{414FD7D2-8C40-4EED-90B4-86141B723C3A}"/>
    <cellStyle name="Normal 80 7" xfId="1029" xr:uid="{EFA3FBBB-6E24-45D1-9359-298F5FE80345}"/>
    <cellStyle name="Normal 81" xfId="581" xr:uid="{00000000-0005-0000-0000-000045020000}"/>
    <cellStyle name="Normal 81 2" xfId="34887" xr:uid="{BC7D2742-E323-49D6-937B-22AF4B0E9A5F}"/>
    <cellStyle name="Normal 81 3" xfId="34888" xr:uid="{216F70E1-2BC6-421A-A824-67002A297B24}"/>
    <cellStyle name="Normal 81 4" xfId="34889" xr:uid="{25999294-1DB6-4192-94A3-D7CADDB5C1A2}"/>
    <cellStyle name="Normal 81 5" xfId="34890" xr:uid="{F3EAC1CE-0940-47A5-9506-2B7464CE41BA}"/>
    <cellStyle name="Normal 81 6" xfId="9576" xr:uid="{A3EB1450-3C00-4632-A744-E4CE1B71ADD9}"/>
    <cellStyle name="Normal 81 7" xfId="4243" xr:uid="{BD692CCE-CDA2-4A16-943C-4668E63BB090}"/>
    <cellStyle name="Normal 82" xfId="582" xr:uid="{00000000-0005-0000-0000-000046020000}"/>
    <cellStyle name="Normal 82 2" xfId="34891" xr:uid="{82272C30-792B-4778-8928-B878AAC05977}"/>
    <cellStyle name="Normal 82 2 2" xfId="34892" xr:uid="{A0E90C64-CF2D-437E-A230-A3F2128E739B}"/>
    <cellStyle name="Normal 82 2 2 2" xfId="34893" xr:uid="{07E2C1FA-FE77-48F7-8635-DA0E85DB8375}"/>
    <cellStyle name="Normal 82 2 2 2 2" xfId="34894" xr:uid="{CA0061D8-AE5A-44F1-8967-EE527BB5471A}"/>
    <cellStyle name="Normal 82 2 2 2 3" xfId="42929" xr:uid="{75D5031A-57FC-4A4D-BE93-DD4BE78372EE}"/>
    <cellStyle name="Normal 82 2 2 3" xfId="34895" xr:uid="{34F5812E-A24F-4BF4-9FB9-1DA7224EF6C1}"/>
    <cellStyle name="Normal 82 2 2 4" xfId="42930" xr:uid="{0A11A3CD-3FB1-4C11-B0F5-2390E60340A6}"/>
    <cellStyle name="Normal 82 2 3" xfId="34896" xr:uid="{C26BA5E7-0C83-46A4-9EF4-7F2A47E76708}"/>
    <cellStyle name="Normal 82 2 3 2" xfId="34897" xr:uid="{6303ECF2-6528-4EB3-A08E-39E67042281C}"/>
    <cellStyle name="Normal 82 2 3 3" xfId="42931" xr:uid="{AED7462F-A7EF-43F6-B2E2-20F3207820A1}"/>
    <cellStyle name="Normal 82 2 4" xfId="34898" xr:uid="{03D61EA9-AA46-4B7A-B82E-455D9ADFE447}"/>
    <cellStyle name="Normal 82 2 4 2" xfId="34899" xr:uid="{976CA5AD-E7B3-42CC-A1CC-9A3AA1B2A78E}"/>
    <cellStyle name="Normal 82 2 4 3" xfId="42932" xr:uid="{B76B8190-FA70-460B-BF57-27147130EF2A}"/>
    <cellStyle name="Normal 82 3" xfId="34900" xr:uid="{A8408A65-C2B5-48EB-8036-87EB5EE1D05B}"/>
    <cellStyle name="Normal 82 3 2" xfId="34901" xr:uid="{DE240A95-5F44-4CB7-9C39-2572F74BD909}"/>
    <cellStyle name="Normal 82 3 2 2" xfId="34902" xr:uid="{9D5BAE01-FB07-46DB-89FF-2F3AC1F43ACE}"/>
    <cellStyle name="Normal 82 3 2 3" xfId="42933" xr:uid="{BE6A1E6C-4787-495F-A61F-ED4E33A9074D}"/>
    <cellStyle name="Normal 82 4" xfId="34903" xr:uid="{E4960170-4F27-40D5-B014-E3A199C77998}"/>
    <cellStyle name="Normal 82 5" xfId="34904" xr:uid="{C1989717-75E6-43BA-9E87-D9086490CCFF}"/>
    <cellStyle name="Normal 82 6" xfId="34905" xr:uid="{C288F2CD-4060-4884-A77C-720ABCA60AA6}"/>
    <cellStyle name="Normal 82 7" xfId="42934" xr:uid="{306FB647-ECEF-469F-854E-072A5C3F35C6}"/>
    <cellStyle name="Normal 82 8" xfId="9577" xr:uid="{846669DC-6C0E-4A81-833D-DC4AB64078D6}"/>
    <cellStyle name="Normal 82 9" xfId="4245" xr:uid="{D602E9DD-445B-444C-9237-4F5F499EE605}"/>
    <cellStyle name="Normal 83" xfId="4207" xr:uid="{CAC8829D-3E91-44A0-8141-7493D6905C69}"/>
    <cellStyle name="Normal 83 2" xfId="34906" xr:uid="{3C6F1835-15EF-4151-AB61-F36ADFAB9F2A}"/>
    <cellStyle name="Normal 83 2 2" xfId="34907" xr:uid="{34067B6D-D15E-4C7E-845C-267A50FF5877}"/>
    <cellStyle name="Normal 83 3" xfId="34908" xr:uid="{824625D5-D919-426A-904A-BA3079FAB103}"/>
    <cellStyle name="Normal 83 4" xfId="34909" xr:uid="{3683DF4A-D22A-43ED-848E-FE69E987E12F}"/>
    <cellStyle name="Normal 83 5" xfId="34910" xr:uid="{A99FD8CF-CBAB-4457-8298-C89E6890E030}"/>
    <cellStyle name="Normal 83 6" xfId="9578" xr:uid="{8ED071B4-5BE1-4CE8-9864-09C68E4C0AD9}"/>
    <cellStyle name="Normal 84" xfId="4249" xr:uid="{B0A02757-626C-4983-95D0-7CD0AA2AFB44}"/>
    <cellStyle name="Normal 84 2" xfId="34911" xr:uid="{A58D3586-C98E-4388-81BD-01E339B45AF5}"/>
    <cellStyle name="Normal 84 2 2" xfId="34912" xr:uid="{3A4D03DD-BC5F-4199-91C4-8CC668C7119C}"/>
    <cellStyle name="Normal 84 3" xfId="34913" xr:uid="{F059DDE4-8A10-4AE4-896D-089832337125}"/>
    <cellStyle name="Normal 84 4" xfId="34914" xr:uid="{5957E668-0349-435B-846C-D39CBB09B1C3}"/>
    <cellStyle name="Normal 84 5" xfId="34915" xr:uid="{D71AB0BB-3993-4C3F-812C-BBDEB49061B2}"/>
    <cellStyle name="Normal 84 6" xfId="9579" xr:uid="{C4804CBB-49CB-4758-B54A-1E1A37C9CF8E}"/>
    <cellStyle name="Normal 85" xfId="995" xr:uid="{3AAEE4F1-97F2-4640-8A95-3AD616409CCA}"/>
    <cellStyle name="Normal 85 2" xfId="5917" xr:uid="{135975EF-AED4-4BC7-827B-6DF7CA8AE35D}"/>
    <cellStyle name="Normal 85 2 2" xfId="34916" xr:uid="{2C159B19-F5CC-43F1-BFE3-6124DAC18291}"/>
    <cellStyle name="Normal 85 3" xfId="34917" xr:uid="{389AD37D-3603-45F8-ACE1-260AE018C3B4}"/>
    <cellStyle name="Normal 85 4" xfId="34918" xr:uid="{FAE4B078-312B-4FBD-9622-E5BC409FD4C9}"/>
    <cellStyle name="Normal 85 5" xfId="34919" xr:uid="{38FC53CC-EA6E-49FA-80B2-C72283E86F23}"/>
    <cellStyle name="Normal 85 6" xfId="45800" xr:uid="{1EDB9809-58CC-44C2-9446-2D0A9D5A6951}"/>
    <cellStyle name="Normal 85 7" xfId="9889" xr:uid="{2D41A871-3594-410F-9DA2-9B04D5A543FF}"/>
    <cellStyle name="Normal 85 8" xfId="4246" xr:uid="{F5399759-88D8-434A-A74E-F8844B65CBE9}"/>
    <cellStyle name="Normal 86" xfId="4256" xr:uid="{F663E7F4-C55C-44A3-B416-FD4908AB6B06}"/>
    <cellStyle name="Normal 86 2" xfId="34920" xr:uid="{DBE9CC66-32AA-431E-A975-FEDB2489AF8C}"/>
    <cellStyle name="Normal 86 3" xfId="34921" xr:uid="{0BCF1AA7-07DB-4C38-8345-8B1FD1EB20C9}"/>
    <cellStyle name="Normal 86 4" xfId="34922" xr:uid="{F310A85E-1C3E-415F-8D35-0EC384625D42}"/>
    <cellStyle name="Normal 86 5" xfId="34923" xr:uid="{93DB8F78-54A1-4641-A018-EB2C03020893}"/>
    <cellStyle name="Normal 86 6" xfId="9891" xr:uid="{E3C5E4F6-14B5-4DB5-A461-F8C5A44AA10A}"/>
    <cellStyle name="Normal 87" xfId="4250" xr:uid="{E04A67AF-2042-46BF-9CE3-F3AE054E31E6}"/>
    <cellStyle name="Normal 87 2" xfId="34925" xr:uid="{9EDB8CBC-1D14-48D3-AD65-9C5B89973C33}"/>
    <cellStyle name="Normal 87 2 2" xfId="34926" xr:uid="{48E40F4F-C841-437E-B563-3FFD3F625A8B}"/>
    <cellStyle name="Normal 87 3" xfId="34927" xr:uid="{92A4722F-343B-4DAE-A135-A34E063404A6}"/>
    <cellStyle name="Normal 87 4" xfId="34928" xr:uid="{9327F8D6-4018-4F6A-99F9-5D465368C439}"/>
    <cellStyle name="Normal 87 5" xfId="34929" xr:uid="{CC8937D7-5B78-4E90-BBAF-BD13E494D159}"/>
    <cellStyle name="Normal 87 6" xfId="34924" xr:uid="{C0029895-E138-4DD5-A496-AF8E1132E0C8}"/>
    <cellStyle name="Normal 88" xfId="4254" xr:uid="{6D2EE8BE-A9C3-4F9C-893F-120A51D94437}"/>
    <cellStyle name="Normal 88 2" xfId="34931" xr:uid="{9EB21EF7-02A5-4BA0-8AE7-E30DE014880F}"/>
    <cellStyle name="Normal 88 3" xfId="34932" xr:uid="{2C535235-6F76-4ACA-B9FB-B4D70D07DB11}"/>
    <cellStyle name="Normal 88 4" xfId="34933" xr:uid="{6C1B63F4-82E9-45F4-8BDD-E0152C485F92}"/>
    <cellStyle name="Normal 88 5" xfId="34930" xr:uid="{811AE32F-C712-40E6-9AEA-D786931E4413}"/>
    <cellStyle name="Normal 89" xfId="4257" xr:uid="{024A741B-F6B0-48B8-9F5A-83379723F51F}"/>
    <cellStyle name="Normal 89 2" xfId="34935" xr:uid="{E8DCD322-6B91-4486-89EA-C0298953388C}"/>
    <cellStyle name="Normal 89 3" xfId="34936" xr:uid="{2709D628-09A6-49E2-B954-61A5A15E3AF9}"/>
    <cellStyle name="Normal 89 4" xfId="34934" xr:uid="{EF0CBDA8-B71B-4455-A5E0-BF5800AC64B7}"/>
    <cellStyle name="Normal 9" xfId="583" xr:uid="{00000000-0005-0000-0000-000047020000}"/>
    <cellStyle name="Normal 9 10" xfId="9580" xr:uid="{0FE49EC0-1BFF-44AF-8462-2E527C618A90}"/>
    <cellStyle name="Normal 9 10 2" xfId="34937" xr:uid="{58842B06-9273-4412-9039-79C380487513}"/>
    <cellStyle name="Normal 9 100" xfId="34938" xr:uid="{B10CDF97-8DDC-4793-A518-CBDC1A19E3FA}"/>
    <cellStyle name="Normal 9 101" xfId="34939" xr:uid="{FF679EE5-3A46-4871-884E-7D15A2972906}"/>
    <cellStyle name="Normal 9 102" xfId="34940" xr:uid="{19F37FF7-A3A1-4062-BA73-D26C31CF52DD}"/>
    <cellStyle name="Normal 9 103" xfId="34941" xr:uid="{1493A62E-4154-4A36-9E99-83D85313538D}"/>
    <cellStyle name="Normal 9 104" xfId="34942" xr:uid="{D1424E78-F259-43D5-A882-43D0392A923D}"/>
    <cellStyle name="Normal 9 105" xfId="34943" xr:uid="{8851A6DA-DD23-4E67-82B6-8077B8FC7A18}"/>
    <cellStyle name="Normal 9 106" xfId="34944" xr:uid="{3945C58B-AD82-47FD-9699-F9BC64C95240}"/>
    <cellStyle name="Normal 9 107" xfId="34945" xr:uid="{388E3FE6-BA28-44B8-BAF2-1F39A3C70ACD}"/>
    <cellStyle name="Normal 9 108" xfId="34946" xr:uid="{B7F04FB1-A3C3-4CAC-B288-13290ED1BB3D}"/>
    <cellStyle name="Normal 9 109" xfId="34947" xr:uid="{27110632-7458-4577-B6D4-42A0803FF4F1}"/>
    <cellStyle name="Normal 9 11" xfId="9581" xr:uid="{980C3634-3B1E-448A-92CE-8F96D0886C24}"/>
    <cellStyle name="Normal 9 110" xfId="34948" xr:uid="{817C6540-395B-4B70-BC95-E219EAB1EE01}"/>
    <cellStyle name="Normal 9 111" xfId="34949" xr:uid="{3804C51A-93E1-409B-9DE4-A6FAA61305B7}"/>
    <cellStyle name="Normal 9 112" xfId="34950" xr:uid="{E346DC19-672C-4129-B681-4FFEDA3FC789}"/>
    <cellStyle name="Normal 9 113" xfId="34951" xr:uid="{825EF2BA-31A9-4AC0-B9F6-C3F6F0EC36F1}"/>
    <cellStyle name="Normal 9 114" xfId="34952" xr:uid="{77014919-A221-4095-A12E-EF57BF2565F4}"/>
    <cellStyle name="Normal 9 115" xfId="34953" xr:uid="{8BBCC1B5-F1CF-4CF6-A56B-48BBC657A7CB}"/>
    <cellStyle name="Normal 9 116" xfId="34954" xr:uid="{53081130-7A2F-4664-8569-6DC8940E6728}"/>
    <cellStyle name="Normal 9 117" xfId="34955" xr:uid="{DACFF0E9-28DD-406D-94FC-8D5F97AA756C}"/>
    <cellStyle name="Normal 9 118" xfId="34956" xr:uid="{08595D05-C1D3-419D-AC6E-04FC8FBC8CA2}"/>
    <cellStyle name="Normal 9 119" xfId="34957" xr:uid="{02C43981-3293-415E-9A8D-F1EB56333C9D}"/>
    <cellStyle name="Normal 9 12" xfId="9582" xr:uid="{78BEBAF5-9347-4CDE-A670-D2EFAD6FE8CC}"/>
    <cellStyle name="Normal 9 120" xfId="34958" xr:uid="{9AAA9B0E-7805-4F16-B550-00F886A47F53}"/>
    <cellStyle name="Normal 9 121" xfId="34959" xr:uid="{C63E02D1-8DD7-491D-9DFA-50847EA36DBD}"/>
    <cellStyle name="Normal 9 122" xfId="34960" xr:uid="{3873869A-9F73-4679-8276-3120B2A1BB50}"/>
    <cellStyle name="Normal 9 123" xfId="34961" xr:uid="{9EE872F6-640B-4404-A5A5-C701FDDD9306}"/>
    <cellStyle name="Normal 9 124" xfId="34962" xr:uid="{21CF84D1-F2FD-4A9F-B8E8-0256AFDFBBBE}"/>
    <cellStyle name="Normal 9 125" xfId="34963" xr:uid="{48D4DD2B-7D0C-45B1-8892-FD06FB56C8FC}"/>
    <cellStyle name="Normal 9 126" xfId="34964" xr:uid="{D421BCE1-7571-4FDF-BF33-FC6891EFDB22}"/>
    <cellStyle name="Normal 9 127" xfId="34965" xr:uid="{F675EB0C-4FBA-4B87-B263-00F5263D8B75}"/>
    <cellStyle name="Normal 9 128" xfId="34966" xr:uid="{0DA965C8-8A20-4296-BE5B-512DA2687F5B}"/>
    <cellStyle name="Normal 9 129" xfId="34967" xr:uid="{D0A65893-B4B5-4AE5-A9D3-65285B32B299}"/>
    <cellStyle name="Normal 9 13" xfId="9583" xr:uid="{94B0F1E3-320C-44AC-BE8A-208638F5C739}"/>
    <cellStyle name="Normal 9 130" xfId="34968" xr:uid="{D6B61662-9C59-4BD9-9611-AC419985273E}"/>
    <cellStyle name="Normal 9 131" xfId="34969" xr:uid="{9340A71E-88EA-4CD2-ADCA-5CACEF2F4244}"/>
    <cellStyle name="Normal 9 132" xfId="34970" xr:uid="{11C259A5-98C4-480E-B99B-14C79C3F8F13}"/>
    <cellStyle name="Normal 9 133" xfId="5667" xr:uid="{73EF20C7-F71F-42C0-97CD-42CC2EDE2E55}"/>
    <cellStyle name="Normal 9 134" xfId="41095" xr:uid="{73DEE2AA-C199-44C6-B842-5D6957A7CB99}"/>
    <cellStyle name="Normal 9 135" xfId="42935" xr:uid="{A277D44E-3DF4-46EC-8553-9DE4EF67F208}"/>
    <cellStyle name="Normal 9 136" xfId="3679" xr:uid="{C8CB3251-A417-41EE-861A-E30CDE9CA0CC}"/>
    <cellStyle name="Normal 9 14" xfId="9584" xr:uid="{2BCC792A-45A2-44EB-B1D6-1D1FFEDBBF23}"/>
    <cellStyle name="Normal 9 15" xfId="9585" xr:uid="{22F047C7-A5C9-485A-93A9-172DAFD20905}"/>
    <cellStyle name="Normal 9 16" xfId="9586" xr:uid="{5FA542D4-8772-4300-B7D0-E3CE88CA1991}"/>
    <cellStyle name="Normal 9 17" xfId="9893" xr:uid="{5936FCD4-0A92-406C-B9A1-5AE2C567D13E}"/>
    <cellStyle name="Normal 9 17 2" xfId="5556" xr:uid="{3B472145-E19A-41A7-BB1A-DE4EC5ACE3B5}"/>
    <cellStyle name="Normal 9 18" xfId="34971" xr:uid="{19E3E314-DE9E-41A5-A998-FDA199152AC5}"/>
    <cellStyle name="Normal 9 19" xfId="34972" xr:uid="{B696C5F7-B911-470C-B018-F44D8E0B0913}"/>
    <cellStyle name="Normal 9 2" xfId="994" xr:uid="{DDEFC678-0BC7-41A6-A08A-67C759F39154}"/>
    <cellStyle name="Normal 9 2 2" xfId="1083" xr:uid="{012AA98A-937F-45CB-9FBD-B2E53212A384}"/>
    <cellStyle name="Normal 9 2 2 2" xfId="34973" xr:uid="{BA653A2C-DD98-4121-9082-7643A4098736}"/>
    <cellStyle name="Normal 9 2 2 3" xfId="9588" xr:uid="{2E92EFDA-0C63-475C-82E5-59C798B62CFC}"/>
    <cellStyle name="Normal 9 2 3" xfId="1726" xr:uid="{F51B1D84-BBA0-48E0-8626-D936325898E7}"/>
    <cellStyle name="Normal 9 2 3 2" xfId="34974" xr:uid="{A9EDB2EA-FBF8-4453-AB28-37E11731F710}"/>
    <cellStyle name="Normal 9 2 4" xfId="990" xr:uid="{C16DB52D-39A0-4E25-ABA5-62B91E059967}"/>
    <cellStyle name="Normal 9 2 5" xfId="5916" xr:uid="{E66083E8-23A5-4E0A-A1A0-58BD15FB815D}"/>
    <cellStyle name="Normal 9 2 5 2" xfId="34975" xr:uid="{8A07A375-73D4-47FE-B75D-EC5EEDE67FE0}"/>
    <cellStyle name="Normal 9 2 6" xfId="34976" xr:uid="{71FC5878-7945-4CA1-855A-6149E06427A9}"/>
    <cellStyle name="Normal 9 2 7" xfId="9587" xr:uid="{266E9B2E-E825-4E27-A9D5-37BE0F9316C2}"/>
    <cellStyle name="Normal 9 2 8" xfId="3973" xr:uid="{66200183-4F75-43C5-A2B5-12E5EEF47F2C}"/>
    <cellStyle name="Normal 9 20" xfId="34977" xr:uid="{F7E50479-CD75-42DE-95E1-0E077FAB3B44}"/>
    <cellStyle name="Normal 9 21" xfId="34978" xr:uid="{D82342A0-003B-4F32-A78A-6E063763B5A6}"/>
    <cellStyle name="Normal 9 22" xfId="34979" xr:uid="{6C8199F1-505E-4735-AC32-4D71D29972AA}"/>
    <cellStyle name="Normal 9 23" xfId="34980" xr:uid="{FA983FEC-BA97-4B93-9453-1F32A9CDC00F}"/>
    <cellStyle name="Normal 9 24" xfId="34981" xr:uid="{35DB1D06-E4A5-468A-BCA8-3521378D325A}"/>
    <cellStyle name="Normal 9 25" xfId="34982" xr:uid="{683CD788-8463-429D-85AB-7DC30CC5CCEF}"/>
    <cellStyle name="Normal 9 26" xfId="34983" xr:uid="{CA73F7AE-03BF-4E35-BAA6-94083B6896A6}"/>
    <cellStyle name="Normal 9 27" xfId="34984" xr:uid="{F490AB91-7458-48CB-9E6E-57C1A1E1CA5F}"/>
    <cellStyle name="Normal 9 28" xfId="34985" xr:uid="{A7F9D688-657F-4207-B0B0-5B2A69652211}"/>
    <cellStyle name="Normal 9 29" xfId="34986" xr:uid="{ABADEE31-4F5D-41DD-A87F-4585EF8D9990}"/>
    <cellStyle name="Normal 9 3" xfId="1704" xr:uid="{F2FF85A2-D5FB-4FCA-BDA9-383E212AD615}"/>
    <cellStyle name="Normal 9 3 2" xfId="6647" xr:uid="{2A1EE559-EEE6-45EF-A8A8-F8F72E66D7D6}"/>
    <cellStyle name="Normal 9 3 2 2" xfId="34987" xr:uid="{DDC022FB-FBD1-4D9B-8199-4F6DE0FF319D}"/>
    <cellStyle name="Normal 9 3 3" xfId="34988" xr:uid="{755A22D2-3313-4052-8D12-45C470F3AF7F}"/>
    <cellStyle name="Normal 9 3 4" xfId="47270" xr:uid="{91F10DB9-AE00-4C28-930E-A71472AE0752}"/>
    <cellStyle name="Normal 9 3 5" xfId="3974" xr:uid="{A87390D6-D528-4736-9210-77B25DBD433B}"/>
    <cellStyle name="Normal 9 30" xfId="34989" xr:uid="{6DA6C32B-8CE5-429F-8E0C-AD36E0AE044F}"/>
    <cellStyle name="Normal 9 31" xfId="34990" xr:uid="{A93CD945-239B-4174-9571-82DB8856D8C0}"/>
    <cellStyle name="Normal 9 32" xfId="34991" xr:uid="{5A90A352-71D5-4EAA-9121-86202B60A246}"/>
    <cellStyle name="Normal 9 33" xfId="34992" xr:uid="{15F1B7F3-CA5C-42E6-B862-CECF9F58D966}"/>
    <cellStyle name="Normal 9 34" xfId="34993" xr:uid="{6E38A923-6366-492C-A67C-C13525A5A66B}"/>
    <cellStyle name="Normal 9 35" xfId="34994" xr:uid="{32476A46-2150-4BF8-97DC-0D83442F5B0D}"/>
    <cellStyle name="Normal 9 36" xfId="34995" xr:uid="{A1D4B79E-BA7E-4A5D-86C4-1AA4C0A3EA70}"/>
    <cellStyle name="Normal 9 37" xfId="34996" xr:uid="{CB35362B-E94C-45B1-8E6B-386D1972E29C}"/>
    <cellStyle name="Normal 9 38" xfId="34997" xr:uid="{75BFECC1-F20E-4879-B5E9-AFB03986B354}"/>
    <cellStyle name="Normal 9 39" xfId="34998" xr:uid="{73664958-E920-4FB8-8781-334BCBAD2F7B}"/>
    <cellStyle name="Normal 9 4" xfId="958" xr:uid="{0A959190-112E-4B8D-A0E0-2C3A0D08C7FA}"/>
    <cellStyle name="Normal 9 4 2" xfId="5893" xr:uid="{689850C6-3430-41A2-8397-AFAC0A582941}"/>
    <cellStyle name="Normal 9 4 2 2" xfId="34999" xr:uid="{F78DA2A0-7662-4871-9F9B-C1390A6C11E6}"/>
    <cellStyle name="Normal 9 4 3" xfId="9589" xr:uid="{7603F106-F55D-46F9-A5EA-36CAC9B8E5C7}"/>
    <cellStyle name="Normal 9 4 4" xfId="46535" xr:uid="{9E49FC92-FC21-4F03-9FB3-847EA234F81F}"/>
    <cellStyle name="Normal 9 4 5" xfId="4348" xr:uid="{9D19232E-C1E6-4786-B563-50E76D98EB6A}"/>
    <cellStyle name="Normal 9 40" xfId="35000" xr:uid="{1EC9B471-75BA-45D6-8764-88466EE2A23E}"/>
    <cellStyle name="Normal 9 41" xfId="35001" xr:uid="{8E61F460-45D0-4B50-A787-8A71DA27E561}"/>
    <cellStyle name="Normal 9 42" xfId="35002" xr:uid="{ECC6EC5D-6E1E-4BB4-80BD-FF3B6A65D3B5}"/>
    <cellStyle name="Normal 9 43" xfId="35003" xr:uid="{D4CE6757-B307-4330-AFD1-2768C02D90FA}"/>
    <cellStyle name="Normal 9 44" xfId="35004" xr:uid="{C2054870-FB67-4B7E-BFB0-9BBB3FC5E4CF}"/>
    <cellStyle name="Normal 9 45" xfId="35005" xr:uid="{1AB0CA27-7402-4127-882D-6D4BD3ED55A1}"/>
    <cellStyle name="Normal 9 46" xfId="35006" xr:uid="{B01FD68A-85D8-44EE-82A6-77B2C1FA1F35}"/>
    <cellStyle name="Normal 9 47" xfId="35007" xr:uid="{13560E8C-BD8E-4526-86A1-26F4CCAEAE87}"/>
    <cellStyle name="Normal 9 48" xfId="35008" xr:uid="{59DF7D1B-F6D0-4263-92A7-52698001FAC3}"/>
    <cellStyle name="Normal 9 49" xfId="35009" xr:uid="{68B84785-53D9-4100-B65C-5F4ED4639EF3}"/>
    <cellStyle name="Normal 9 5" xfId="9590" xr:uid="{280A8AE1-3C16-4443-9AE6-3C09A0CDADC9}"/>
    <cellStyle name="Normal 9 5 2" xfId="35010" xr:uid="{34606339-5A53-4BAF-B285-108119BD145D}"/>
    <cellStyle name="Normal 9 50" xfId="35011" xr:uid="{2013A96D-A646-4AA7-BB83-6C630CAEFC21}"/>
    <cellStyle name="Normal 9 51" xfId="35012" xr:uid="{7FD0B2D6-CBF5-4070-89BB-B6B774B1535F}"/>
    <cellStyle name="Normal 9 52" xfId="35013" xr:uid="{C8B71F59-763A-4BAF-AFE4-F2C9E3EDAAF3}"/>
    <cellStyle name="Normal 9 53" xfId="35014" xr:uid="{69E776E4-E46C-4EE2-A4CE-12E8CBCCE3F3}"/>
    <cellStyle name="Normal 9 54" xfId="35015" xr:uid="{8E6ADC65-15CD-40B5-A756-040936544211}"/>
    <cellStyle name="Normal 9 55" xfId="35016" xr:uid="{1C5D4891-1B77-4F9A-B384-8AB68351DAF9}"/>
    <cellStyle name="Normal 9 56" xfId="35017" xr:uid="{257525A6-B91B-40DC-8B5A-431BB7FBE8A6}"/>
    <cellStyle name="Normal 9 57" xfId="35018" xr:uid="{214D2B5C-A086-4DCE-AD13-A866F0F47CEE}"/>
    <cellStyle name="Normal 9 58" xfId="35019" xr:uid="{CCC5E73B-A89A-47F3-8551-D4DE82E6DF9A}"/>
    <cellStyle name="Normal 9 59" xfId="35020" xr:uid="{96553E49-7DB7-4245-97EC-909B55EB74F5}"/>
    <cellStyle name="Normal 9 6" xfId="9591" xr:uid="{710C25FF-1654-4322-BB5A-42256B45DE71}"/>
    <cellStyle name="Normal 9 6 2" xfId="35021" xr:uid="{C18EB79B-EB87-4A3E-80CF-6F61FEEE18BE}"/>
    <cellStyle name="Normal 9 60" xfId="35022" xr:uid="{832F4FA8-E054-4009-860B-77DC0027458E}"/>
    <cellStyle name="Normal 9 61" xfId="35023" xr:uid="{B20BD532-7ADF-42E9-95C9-DAFE890B3A2E}"/>
    <cellStyle name="Normal 9 62" xfId="35024" xr:uid="{0E4F3CB5-F504-4BBB-A7D8-F93F324126C4}"/>
    <cellStyle name="Normal 9 63" xfId="35025" xr:uid="{356D4256-FA16-4974-86A7-CA46B0773EB8}"/>
    <cellStyle name="Normal 9 64" xfId="35026" xr:uid="{8B7A681A-4A82-4E12-9A13-C923FBBE4240}"/>
    <cellStyle name="Normal 9 65" xfId="35027" xr:uid="{1D9C83E0-4021-472F-8938-4364373C860F}"/>
    <cellStyle name="Normal 9 66" xfId="35028" xr:uid="{166631A3-D588-433F-A8D1-0074E5EE02D1}"/>
    <cellStyle name="Normal 9 67" xfId="35029" xr:uid="{95726826-C8FD-4CD5-B2C4-7BAEC356102A}"/>
    <cellStyle name="Normal 9 68" xfId="35030" xr:uid="{A59978F4-35EB-45CB-A199-6092C8C05F7F}"/>
    <cellStyle name="Normal 9 69" xfId="35031" xr:uid="{27516F9B-6FC4-4475-9A21-E53D13251EC8}"/>
    <cellStyle name="Normal 9 7" xfId="9592" xr:uid="{858ED192-73FD-4210-B1A3-AEAED39F3D50}"/>
    <cellStyle name="Normal 9 7 2" xfId="35032" xr:uid="{A3A3482F-3F7C-4693-9D3D-5030FB5BC3EE}"/>
    <cellStyle name="Normal 9 70" xfId="35033" xr:uid="{50F383BD-8D94-46F8-A1EF-E5C479453374}"/>
    <cellStyle name="Normal 9 71" xfId="35034" xr:uid="{72797BCF-D219-462E-A317-267D2633EF43}"/>
    <cellStyle name="Normal 9 72" xfId="35035" xr:uid="{7DE32285-F344-44C2-BB67-AC05D346BE6F}"/>
    <cellStyle name="Normal 9 73" xfId="35036" xr:uid="{2606EA38-7723-4F61-A805-BA0C8622EBDB}"/>
    <cellStyle name="Normal 9 74" xfId="35037" xr:uid="{CCFBFEDD-761A-43CC-9FDD-0F58D896FDCC}"/>
    <cellStyle name="Normal 9 75" xfId="35038" xr:uid="{10A821FB-B448-48CD-8DA3-C08FAABE3B7A}"/>
    <cellStyle name="Normal 9 76" xfId="35039" xr:uid="{76C3306B-15C7-4CD8-B584-DCEF1F054F2D}"/>
    <cellStyle name="Normal 9 77" xfId="35040" xr:uid="{EC24D7D3-3AC9-4BB5-9838-D4B6AC6C3A9C}"/>
    <cellStyle name="Normal 9 78" xfId="35041" xr:uid="{FCAE214E-4C15-40A4-ABF8-93969CF52049}"/>
    <cellStyle name="Normal 9 79" xfId="35042" xr:uid="{34D49541-E175-43A8-B1C0-1392F3736A5B}"/>
    <cellStyle name="Normal 9 8" xfId="9593" xr:uid="{907A8582-916A-4334-8FB7-EBAB6E31038F}"/>
    <cellStyle name="Normal 9 8 2" xfId="35043" xr:uid="{57041459-D68B-4E0E-91DF-907F3BC64827}"/>
    <cellStyle name="Normal 9 80" xfId="35044" xr:uid="{849D0A1B-0172-4925-BB71-C9A014D96815}"/>
    <cellStyle name="Normal 9 81" xfId="35045" xr:uid="{2A7C0D27-3F39-4B05-8B4E-4C4E91F5C35D}"/>
    <cellStyle name="Normal 9 82" xfId="35046" xr:uid="{72FA3CDF-DCF4-40D3-BF3C-D7ED1E9ECA56}"/>
    <cellStyle name="Normal 9 83" xfId="35047" xr:uid="{5FE87CF9-B92A-4AAB-953B-53D3529F853A}"/>
    <cellStyle name="Normal 9 84" xfId="35048" xr:uid="{6011D46A-1478-4C57-BA61-F701FD36FC17}"/>
    <cellStyle name="Normal 9 85" xfId="35049" xr:uid="{80CF37D9-FBD9-40D0-ABEF-5BF4BE56DF24}"/>
    <cellStyle name="Normal 9 86" xfId="35050" xr:uid="{16D042C6-840E-4CD2-99BA-007EF60B05F8}"/>
    <cellStyle name="Normal 9 87" xfId="35051" xr:uid="{97DF9AAE-70EF-4031-AC67-09D7095E5C12}"/>
    <cellStyle name="Normal 9 88" xfId="35052" xr:uid="{DEB3E0B0-913F-4752-87A0-EDA72E739AC4}"/>
    <cellStyle name="Normal 9 89" xfId="35053" xr:uid="{971656D0-14F5-4528-B1BF-ACEDB927AA19}"/>
    <cellStyle name="Normal 9 9" xfId="9594" xr:uid="{74184F26-8DF7-4B34-9217-3C46B57FEEA7}"/>
    <cellStyle name="Normal 9 9 2" xfId="35054" xr:uid="{116348D6-BD32-4171-9935-61C3E3FEEF39}"/>
    <cellStyle name="Normal 9 9 2 2" xfId="35055" xr:uid="{D285003F-F05B-48C7-84DF-FCE4B3DC7C20}"/>
    <cellStyle name="Normal 9 9 2 3" xfId="35056" xr:uid="{FC3C8884-1FAE-4659-A4A8-1C2549724DBD}"/>
    <cellStyle name="Normal 9 9 2 4" xfId="42936" xr:uid="{94236357-14C5-44AF-AABC-E5AC45285C4F}"/>
    <cellStyle name="Normal 9 9 3" xfId="35057" xr:uid="{47501680-1023-49F6-86AA-13302B6D3D06}"/>
    <cellStyle name="Normal 9 9 3 2" xfId="35058" xr:uid="{B9B49FDD-7B2A-4C7A-94A8-090EDC3791EB}"/>
    <cellStyle name="Normal 9 9 3 2 2" xfId="35059" xr:uid="{D2209C42-6E08-4135-A8BE-14C1C84F64B7}"/>
    <cellStyle name="Normal 9 9 3 2 3" xfId="42937" xr:uid="{48CEDF9C-1E0D-4F95-87BD-BEC5D5D5E7AD}"/>
    <cellStyle name="Normal 9 9 3 3" xfId="35060" xr:uid="{E82F8080-259C-4383-9255-497FCA3D8FD9}"/>
    <cellStyle name="Normal 9 9 3 4" xfId="42938" xr:uid="{734AC728-2FD2-4AD0-B698-35831A2DC945}"/>
    <cellStyle name="Normal 9 9 4" xfId="35061" xr:uid="{24BD8AAC-80BD-47B3-B060-F0BD3ABCE370}"/>
    <cellStyle name="Normal 9 9 4 2" xfId="35062" xr:uid="{8C47C542-FE32-4178-9482-4355882274F2}"/>
    <cellStyle name="Normal 9 9 4 2 2" xfId="35063" xr:uid="{237742D3-BEA9-41F4-AE16-F4DE323E4FE3}"/>
    <cellStyle name="Normal 9 9 4 2 3" xfId="42939" xr:uid="{D7C13CDE-8CB3-4870-93CB-43C27F7B0C39}"/>
    <cellStyle name="Normal 9 9 4 3" xfId="35064" xr:uid="{EC95F603-9997-459E-90E6-4E327E41CA10}"/>
    <cellStyle name="Normal 9 9 4 4" xfId="42940" xr:uid="{360865FD-4ABB-422A-B7A1-31B75A2A2409}"/>
    <cellStyle name="Normal 9 90" xfId="35065" xr:uid="{9A9F311B-4B16-4B3C-859A-307D65D6315C}"/>
    <cellStyle name="Normal 9 91" xfId="35066" xr:uid="{58C76298-D0D3-48E3-8B3D-1E3FDBD61947}"/>
    <cellStyle name="Normal 9 92" xfId="35067" xr:uid="{17478970-995C-410F-993A-37347E06F345}"/>
    <cellStyle name="Normal 9 93" xfId="35068" xr:uid="{6B9C9308-AC9A-40D0-9BBD-076C78B1D8C1}"/>
    <cellStyle name="Normal 9 94" xfId="35069" xr:uid="{D492B87B-6A2A-4E20-9F7C-C3BAD3BF6267}"/>
    <cellStyle name="Normal 9 95" xfId="35070" xr:uid="{50D399CF-4AFC-4A62-93CC-6045AD8EECE0}"/>
    <cellStyle name="Normal 9 96" xfId="35071" xr:uid="{56C0E705-3E0D-4262-B56E-85C753E02353}"/>
    <cellStyle name="Normal 9 97" xfId="35072" xr:uid="{6FB3E72B-846D-464A-A530-B9CA433D4402}"/>
    <cellStyle name="Normal 9 98" xfId="35073" xr:uid="{CD97D140-C0DA-4123-A235-EB17DD7D197E}"/>
    <cellStyle name="Normal 9 99" xfId="35074" xr:uid="{A24746E3-0BFA-46C3-B2EF-DE60C008DA2A}"/>
    <cellStyle name="Normal 9_TTC Q3'53 WP" xfId="9595" xr:uid="{478AFE83-6759-414A-8E84-F9FECD16DCA0}"/>
    <cellStyle name="Normal 90" xfId="4258" xr:uid="{E40634AA-17ED-40EE-B4C8-752A4AF29A4A}"/>
    <cellStyle name="Normal 90 2" xfId="35076" xr:uid="{BE7606BD-3B89-4AAA-AE3A-A291EAFF9CD7}"/>
    <cellStyle name="Normal 90 3" xfId="35077" xr:uid="{831D55E0-B594-42EC-9B15-61719810D9FB}"/>
    <cellStyle name="Normal 90 4" xfId="35075" xr:uid="{0BF39B60-82B5-49E1-88C5-717F3026F4AF}"/>
    <cellStyle name="Normal 91" xfId="4279" xr:uid="{30291DB9-D9B6-45F4-ACEE-976E3D563BAB}"/>
    <cellStyle name="Normal 91 2" xfId="35079" xr:uid="{E7E7E7F1-A8D4-4C28-8ABA-FFB9A0631C4E}"/>
    <cellStyle name="Normal 91 3" xfId="35080" xr:uid="{87C4488D-17AC-4494-A51D-A493D81FB9B5}"/>
    <cellStyle name="Normal 91 4" xfId="35078" xr:uid="{EB4D5742-ECD9-43ED-9A82-5681729FC9C9}"/>
    <cellStyle name="Normal 92" xfId="4259" xr:uid="{3B5DA85A-3EC4-43FA-B933-A31831627E00}"/>
    <cellStyle name="Normal 92 2" xfId="35082" xr:uid="{0C742A01-8A04-406F-9F32-2316ACC0CE0F}"/>
    <cellStyle name="Normal 92 2 2" xfId="35083" xr:uid="{BF730CCB-34E8-4BE0-BC18-2280A1083EE3}"/>
    <cellStyle name="Normal 92 3" xfId="35084" xr:uid="{B460B9C9-A802-4DEC-B2E5-CE8A28A60C94}"/>
    <cellStyle name="Normal 92 4" xfId="35081" xr:uid="{F23C9B1E-6C2B-4F86-BA2F-E529B9ACF07E}"/>
    <cellStyle name="Normal 93" xfId="1659" xr:uid="{DD7EF4C0-E9AA-476F-91BF-F3965D8FCFE4}"/>
    <cellStyle name="Normal 93 2" xfId="6602" xr:uid="{134B9281-A833-43DB-9BE2-E8D7FD31DCD0}"/>
    <cellStyle name="Normal 93 2 2" xfId="35086" xr:uid="{70CB69E0-B0E5-484A-9FA1-25D0D0B68931}"/>
    <cellStyle name="Normal 93 3" xfId="35087" xr:uid="{F3F58294-F21B-494A-A75F-91E480B78D2D}"/>
    <cellStyle name="Normal 93 4" xfId="35085" xr:uid="{66471E01-3F4A-4B5A-AF90-224732F07624}"/>
    <cellStyle name="Normal 94" xfId="4315" xr:uid="{8DF559AC-DEB3-40D7-A70B-C18A51B9ECAF}"/>
    <cellStyle name="Normal 94 2" xfId="35089" xr:uid="{F7F974EE-0C3E-43AA-A06A-003FACEDC764}"/>
    <cellStyle name="Normal 94 3" xfId="35090" xr:uid="{8A3D0213-0D9A-4EB1-9ECF-36F86828299D}"/>
    <cellStyle name="Normal 94 4" xfId="35088" xr:uid="{67A9D7AC-A650-4354-9B1E-BA8F20559016}"/>
    <cellStyle name="Normal 95" xfId="1660" xr:uid="{BCCE7656-910A-4341-802F-5EEB552E54EC}"/>
    <cellStyle name="Normal 95 2" xfId="6603" xr:uid="{FB4C5CAA-B0A9-4D30-A826-281E8D6E484A}"/>
    <cellStyle name="Normal 95 2 2" xfId="35092" xr:uid="{4E40BD31-0BFB-4DA2-8982-CAAEECF90C90}"/>
    <cellStyle name="Normal 95 3" xfId="35093" xr:uid="{490EB948-756F-45A5-B582-490963CC0999}"/>
    <cellStyle name="Normal 95 4" xfId="35094" xr:uid="{9461E0F3-51EB-4563-B8DA-00303CDA2E15}"/>
    <cellStyle name="Normal 95 5" xfId="46111" xr:uid="{C7168241-694E-4488-B1FD-91974E702E60}"/>
    <cellStyle name="Normal 95 6" xfId="35091" xr:uid="{49244594-8916-47A1-9F8B-DC80A0941F5B}"/>
    <cellStyle name="Normal 95 7" xfId="4319" xr:uid="{8B16C572-6A72-450A-94F9-2464FD2D2AED}"/>
    <cellStyle name="Normal 96" xfId="4320" xr:uid="{5CE1C32D-0B97-48C6-8774-69E8888BE457}"/>
    <cellStyle name="Normal 96 2" xfId="35096" xr:uid="{60B790CC-A5E3-4BFB-B1E5-08E39F778CA9}"/>
    <cellStyle name="Normal 96 2 2" xfId="35097" xr:uid="{BB9FFFB2-2D7F-4A5C-A600-DA49DBDD2887}"/>
    <cellStyle name="Normal 96 3" xfId="35098" xr:uid="{28254EA0-5F60-4D5D-813A-8A9569C43E34}"/>
    <cellStyle name="Normal 96 4" xfId="35099" xr:uid="{B14EB080-7016-43E2-B435-5FADA6E4F9E5}"/>
    <cellStyle name="Normal 96 5" xfId="35095" xr:uid="{7A121FF4-5608-42D0-B813-FB6E84E2952B}"/>
    <cellStyle name="Normal 97" xfId="4329" xr:uid="{F1C5B6D5-1391-4730-94B0-8942AD56CF26}"/>
    <cellStyle name="Normal 97 2" xfId="35101" xr:uid="{C5EDA489-FBC4-4E28-8289-861EA1CC34FE}"/>
    <cellStyle name="Normal 97 3" xfId="35102" xr:uid="{17B321E9-ED0D-4F42-88B9-CA764E9BC311}"/>
    <cellStyle name="Normal 97 4" xfId="35103" xr:uid="{9D8729F3-DDAD-4864-ABA9-AFE70CA79A7F}"/>
    <cellStyle name="Normal 97 5" xfId="35100" xr:uid="{B06D1DBF-2426-4E9E-BDCB-D7657BF2E3C4}"/>
    <cellStyle name="Normal 98" xfId="4330" xr:uid="{CC045083-9B99-4B46-A3F3-D02ED2587658}"/>
    <cellStyle name="Normal 98 2" xfId="35105" xr:uid="{CDCA94A4-7963-4073-A7FE-4A6461CEEA33}"/>
    <cellStyle name="Normal 98 3" xfId="35106" xr:uid="{B83B3276-EF59-4B23-AF46-F9046210F669}"/>
    <cellStyle name="Normal 98 4" xfId="35107" xr:uid="{A0344BA5-99CE-4CFB-B8B5-2F9E41790F17}"/>
    <cellStyle name="Normal 98 5" xfId="35104" xr:uid="{DAED50BB-B5AB-4FFE-8487-E53E2FB9BC24}"/>
    <cellStyle name="Normal 99" xfId="4353" xr:uid="{93CE76B2-DBC1-4296-9606-DAF495C249EC}"/>
    <cellStyle name="Normal 99 2" xfId="35109" xr:uid="{CFE123BB-39DB-4AD6-913D-4B262225F302}"/>
    <cellStyle name="Normal 99 3" xfId="35108" xr:uid="{B7D14237-FD95-4B41-B92B-9F4AD6A646F7}"/>
    <cellStyle name="Normal_Noble-311207_Revised 250208" xfId="584" xr:uid="{00000000-0005-0000-0000-000048020000}"/>
    <cellStyle name="Normal_Noble-47t" xfId="585" xr:uid="{00000000-0005-0000-0000-000049020000}"/>
    <cellStyle name="Normale_9639A02C" xfId="35110" xr:uid="{6F657763-5325-4303-B55D-66A8C8C43122}"/>
    <cellStyle name="NormalGB" xfId="3975" xr:uid="{6BE69FF3-1695-4A7B-82D8-EE0680439BB3}"/>
    <cellStyle name="NormalGB 2" xfId="9596" xr:uid="{FF05869C-35FA-4455-8ABF-7ADBDCF33DC7}"/>
    <cellStyle name="Note 10" xfId="4619" xr:uid="{64819654-E805-4544-9598-1769445DA2AC}"/>
    <cellStyle name="Note 10 2" xfId="35112" xr:uid="{B82298E9-A081-4AAF-B7E8-88FD72CF36F7}"/>
    <cellStyle name="Note 10 2 2" xfId="42941" xr:uid="{08B488CB-0A79-4CD6-A318-793C5FD486A4}"/>
    <cellStyle name="Note 10 3" xfId="42942" xr:uid="{9E5A4133-DA50-4EA9-A79B-812568A5107A}"/>
    <cellStyle name="Note 10 4" xfId="35111" xr:uid="{DD716446-CEBA-443A-AF39-2E543E789FD7}"/>
    <cellStyle name="Note 11" xfId="5512" xr:uid="{8D058449-93EF-44F3-BD34-8D98E28E2CD7}"/>
    <cellStyle name="Note 11 2" xfId="35114" xr:uid="{EFA3353E-7093-43EA-B350-5CF79ED9C393}"/>
    <cellStyle name="Note 11 2 2" xfId="42943" xr:uid="{85A3354F-DBBC-426E-9A05-C3AE69B53B00}"/>
    <cellStyle name="Note 11 3" xfId="42944" xr:uid="{07116EA0-3090-4665-818C-FF49C2110945}"/>
    <cellStyle name="Note 11 4" xfId="35113" xr:uid="{937D9D81-4171-47C6-96B6-401EE89A5B3C}"/>
    <cellStyle name="Note 12" xfId="35115" xr:uid="{6ED607E1-46EC-40D0-B59B-CF46C758C40F}"/>
    <cellStyle name="Note 12 2" xfId="35116" xr:uid="{A5EB0368-1C29-44E2-9B10-60AFD53318B1}"/>
    <cellStyle name="Note 12 2 2" xfId="42945" xr:uid="{B674946C-29B9-4A70-9834-18412CC990E4}"/>
    <cellStyle name="Note 12 3" xfId="42946" xr:uid="{BD6989D8-0EB0-45E5-8F64-B2BAC3B27D9E}"/>
    <cellStyle name="Note 13" xfId="35117" xr:uid="{9F71FA84-2282-4823-A4A0-A2A1E84031EE}"/>
    <cellStyle name="Note 13 2" xfId="35118" xr:uid="{AA1CE176-69ED-49CF-8A72-E5FC04776DC7}"/>
    <cellStyle name="Note 13 2 2" xfId="42947" xr:uid="{3443E6D6-AFAB-430C-86C3-420F68C2A3B4}"/>
    <cellStyle name="Note 13 3" xfId="42948" xr:uid="{A52CA2FA-3A35-427C-A2F3-D3964E30F88A}"/>
    <cellStyle name="Note 14" xfId="35119" xr:uid="{9B1A0542-D37B-455C-99B9-1355EF835FF5}"/>
    <cellStyle name="Note 14 2" xfId="35120" xr:uid="{DF6F34A1-D0D3-498B-A352-5529676961CE}"/>
    <cellStyle name="Note 14 2 2" xfId="42949" xr:uid="{CFD2F82B-EDB8-4AE3-AAB7-D814F00E20A5}"/>
    <cellStyle name="Note 14 3" xfId="42950" xr:uid="{81C0DAAF-516E-4A8C-A1EA-239956587EF9}"/>
    <cellStyle name="Note 15" xfId="35121" xr:uid="{AD07DCA3-539D-49B8-AEB9-F3698AE2409A}"/>
    <cellStyle name="Note 15 2" xfId="35122" xr:uid="{012BE89D-08C8-4248-9688-1EB3BBBC0119}"/>
    <cellStyle name="Note 15 2 2" xfId="42951" xr:uid="{34ABF935-E0C1-4F29-8E76-ACF807ECF030}"/>
    <cellStyle name="Note 15 3" xfId="42952" xr:uid="{56CDD765-7BF4-4E91-AEF4-DB108AA480EA}"/>
    <cellStyle name="Note 16" xfId="35123" xr:uid="{4CDC6242-6C8D-40C6-8C80-A7F23A72ED69}"/>
    <cellStyle name="Note 16 2" xfId="35124" xr:uid="{DE3AC5A7-05AD-4889-A29F-6B5597EB9F5E}"/>
    <cellStyle name="Note 16 2 2" xfId="42953" xr:uid="{C0119000-FE3B-4AE2-9BD6-388BB4D970DD}"/>
    <cellStyle name="Note 16 3" xfId="42954" xr:uid="{CF846F6D-2A33-469F-97BA-7D2A2E1F6EC4}"/>
    <cellStyle name="Note 17" xfId="41082" xr:uid="{B76AC6C4-D274-47DF-8648-EBAE3641478E}"/>
    <cellStyle name="Note 18" xfId="41076" xr:uid="{5761DD11-63C2-484C-BE2B-56E2F38FF487}"/>
    <cellStyle name="Note 19" xfId="46160" xr:uid="{F8B40310-84BB-4CD0-9EAE-21472724B916}"/>
    <cellStyle name="Note 2" xfId="586" xr:uid="{00000000-0005-0000-0000-00004A020000}"/>
    <cellStyle name="Note 2 10" xfId="5603" xr:uid="{8B742148-1A6A-4013-B647-72228C23D69D}"/>
    <cellStyle name="Note 2 10 2" xfId="35126" xr:uid="{9A6AEAB5-6ECF-493A-8B22-5CB68F5730DC}"/>
    <cellStyle name="Note 2 10 2 2" xfId="42955" xr:uid="{72B9CAB0-4680-49B6-922A-ECECA83B0F9F}"/>
    <cellStyle name="Note 2 10 3" xfId="42956" xr:uid="{19E2EF7B-EA26-4BEF-B00A-F0E5E5976153}"/>
    <cellStyle name="Note 2 10 4" xfId="35125" xr:uid="{B8E56806-8859-48D1-95BB-B99C9DEF8799}"/>
    <cellStyle name="Note 2 11" xfId="35127" xr:uid="{63BE917C-9133-4848-954D-D35F708B8996}"/>
    <cellStyle name="Note 2 11 2" xfId="35128" xr:uid="{61FAAB71-4C15-4762-9194-D6151A1071C6}"/>
    <cellStyle name="Note 2 11 2 2" xfId="42957" xr:uid="{34B54167-BFBC-49BD-9256-C5DC111490E8}"/>
    <cellStyle name="Note 2 11 3" xfId="42958" xr:uid="{64411F5D-B3BC-47A0-9A63-9CDEB6821149}"/>
    <cellStyle name="Note 2 12" xfId="35129" xr:uid="{7617EBD7-B2EC-43E5-ADA9-5BF68B6E00FE}"/>
    <cellStyle name="Note 2 12 2" xfId="35130" xr:uid="{623C12C2-168F-494D-A600-4D13C6DF329C}"/>
    <cellStyle name="Note 2 12 2 2" xfId="42959" xr:uid="{94246388-76B8-4440-9D19-8B1185E08E41}"/>
    <cellStyle name="Note 2 12 3" xfId="42960" xr:uid="{62A0846A-0A93-4A44-AA42-44B5FCB6D986}"/>
    <cellStyle name="Note 2 13" xfId="35131" xr:uid="{8AF95B05-D342-44C5-AD85-B769A13D3695}"/>
    <cellStyle name="Note 2 13 2" xfId="35132" xr:uid="{D95F2DA5-0456-4C85-9E17-000D7A6D126C}"/>
    <cellStyle name="Note 2 13 2 2" xfId="42961" xr:uid="{D6865A5C-CF92-47FB-A6BE-3DB21E51C8C0}"/>
    <cellStyle name="Note 2 13 3" xfId="42962" xr:uid="{D760C7FB-B1B1-47E5-9643-A34BF7FB4DA9}"/>
    <cellStyle name="Note 2 14" xfId="35133" xr:uid="{46D9E88C-57E4-444D-BB0B-65F7B6B108A7}"/>
    <cellStyle name="Note 2 14 2" xfId="42963" xr:uid="{AF02A0FB-2C16-4487-865B-9216C6CF3800}"/>
    <cellStyle name="Note 2 15" xfId="42964" xr:uid="{AB37DF36-664C-410A-9F80-4596C1355859}"/>
    <cellStyle name="Note 2 16" xfId="45990" xr:uid="{CB72017B-F02B-4363-98D4-CD9656E81F5B}"/>
    <cellStyle name="Note 2 17" xfId="46043" xr:uid="{1CAE2F6E-24F8-460A-8F11-8C6D1B58B21C}"/>
    <cellStyle name="Note 2 18" xfId="46230" xr:uid="{2C2CECC4-E166-438B-84DE-B4C3E2B0C14C}"/>
    <cellStyle name="Note 2 19" xfId="49864" xr:uid="{AB5BD208-4D3C-4B79-B0D9-99C1D39BEC20}"/>
    <cellStyle name="Note 2 2" xfId="587" xr:uid="{00000000-0005-0000-0000-00004B020000}"/>
    <cellStyle name="Note 2 2 10" xfId="35134" xr:uid="{D3A14F5A-6171-4C8D-A182-96685DDF3C6A}"/>
    <cellStyle name="Note 2 2 10 2" xfId="35135" xr:uid="{C72E4489-3C88-460A-97B0-9B67435204A2}"/>
    <cellStyle name="Note 2 2 10 2 2" xfId="42965" xr:uid="{426628F4-AE7C-4917-92BF-B0977AE79AB9}"/>
    <cellStyle name="Note 2 2 10 3" xfId="42966" xr:uid="{59011CE7-F776-44CD-AFC4-0CF234ADA952}"/>
    <cellStyle name="Note 2 2 11" xfId="35136" xr:uid="{0AD8D0F1-224B-4B87-8F36-80216883D803}"/>
    <cellStyle name="Note 2 2 11 2" xfId="35137" xr:uid="{56A36AD3-1668-42AD-9AE9-8E50D54C3705}"/>
    <cellStyle name="Note 2 2 11 2 2" xfId="42967" xr:uid="{3F7FF8F9-56DA-4DFD-900D-9D213DB5F585}"/>
    <cellStyle name="Note 2 2 11 3" xfId="42968" xr:uid="{4A75ACD7-710C-494F-A4A6-76267DCE1CE7}"/>
    <cellStyle name="Note 2 2 12" xfId="35138" xr:uid="{2D930050-86C0-4C8D-9CC1-F4050EEFA319}"/>
    <cellStyle name="Note 2 2 12 2" xfId="35139" xr:uid="{AFF3C764-A15C-44EE-97E1-9905E797D2C8}"/>
    <cellStyle name="Note 2 2 12 2 2" xfId="42969" xr:uid="{07C7001C-3315-492A-BD22-91EF8890A558}"/>
    <cellStyle name="Note 2 2 12 3" xfId="42970" xr:uid="{26DEAF20-EAC6-4D48-BD84-91C75DDC8E63}"/>
    <cellStyle name="Note 2 2 13" xfId="35140" xr:uid="{0244DDB2-3BDD-4CD3-8CDA-E59299DDA66C}"/>
    <cellStyle name="Note 2 2 13 2" xfId="42971" xr:uid="{92224464-27A0-49FF-9119-9934BEDFDDD5}"/>
    <cellStyle name="Note 2 2 14" xfId="42972" xr:uid="{86ED1F42-D6B8-4E5D-9D11-F123D0C063F8}"/>
    <cellStyle name="Note 2 2 15" xfId="46070" xr:uid="{84E6E282-FCF9-496E-BA4B-2070BFD4B99B}"/>
    <cellStyle name="Note 2 2 16" xfId="46101" xr:uid="{FE809A54-7779-440C-9C5A-7FFABDAD0785}"/>
    <cellStyle name="Note 2 2 17" xfId="46404" xr:uid="{FE4BC1D4-378C-41A7-91B0-8F9078712B41}"/>
    <cellStyle name="Note 2 2 18" xfId="49191" xr:uid="{39C92A93-920D-4ED3-8D7F-85648739BFAF}"/>
    <cellStyle name="Note 2 2 19" xfId="49756" xr:uid="{52447F52-C164-4BC7-BFFA-05D2BF896609}"/>
    <cellStyle name="Note 2 2 2" xfId="1470" xr:uid="{8E7C71F8-67EC-4554-B70B-22BA60346BDD}"/>
    <cellStyle name="Note 2 2 2 10" xfId="35141" xr:uid="{84F75B9A-048B-4E84-9312-D7E4915EF092}"/>
    <cellStyle name="Note 2 2 2 10 2" xfId="35142" xr:uid="{7D61B7A2-A9B6-421F-833C-98E092B8EA73}"/>
    <cellStyle name="Note 2 2 2 10 2 2" xfId="42973" xr:uid="{FD502E45-2E69-48B7-8468-99D61D8B8621}"/>
    <cellStyle name="Note 2 2 2 10 3" xfId="42974" xr:uid="{63A138AE-6E34-47F6-9A7C-7E7C94046381}"/>
    <cellStyle name="Note 2 2 2 11" xfId="35143" xr:uid="{3841C8E9-7FFB-4187-81CE-C6E6DF43F57E}"/>
    <cellStyle name="Note 2 2 2 11 2" xfId="42975" xr:uid="{56A9DCAC-1146-4D92-AD79-E0427A282644}"/>
    <cellStyle name="Note 2 2 2 12" xfId="42976" xr:uid="{02B4B211-CFCD-459F-A1FB-7699576CFE2C}"/>
    <cellStyle name="Note 2 2 2 13" xfId="46991" xr:uid="{306747F4-E818-4C3E-B9FD-646954989291}"/>
    <cellStyle name="Note 2 2 2 14" xfId="49535" xr:uid="{176D3F88-4B0F-44A5-B29B-2F5FD62EDDB8}"/>
    <cellStyle name="Note 2 2 2 15" xfId="50902" xr:uid="{38029001-F14F-4C89-98B3-D59CD294D30E}"/>
    <cellStyle name="Note 2 2 2 16" xfId="4973" xr:uid="{609183D9-1321-48C7-BFFC-69399B7399AE}"/>
    <cellStyle name="Note 2 2 2 2" xfId="1608" xr:uid="{7E5B3A81-E147-4341-BB0A-A9983F853806}"/>
    <cellStyle name="Note 2 2 2 2 2" xfId="2245" xr:uid="{6913D527-B99E-4462-98D4-0D60F667E8AF}"/>
    <cellStyle name="Note 2 2 2 2 2 2" xfId="2756" xr:uid="{720D6A9A-4685-4AB6-9E9A-70EB93FFFF8F}"/>
    <cellStyle name="Note 2 2 2 2 2 2 2" xfId="35145" xr:uid="{E2244E59-B072-4B9B-8070-D3F88E04E67C}"/>
    <cellStyle name="Note 2 2 2 2 2 2 2 2" xfId="42977" xr:uid="{AAA42394-76AD-4F10-9EB1-0862F9C3D9F9}"/>
    <cellStyle name="Note 2 2 2 2 2 2 3" xfId="42978" xr:uid="{75BE67BC-7B86-46CA-B2F4-ECA6D69DF826}"/>
    <cellStyle name="Note 2 2 2 2 2 2 4" xfId="48351" xr:uid="{C63D84CC-C5B1-445B-A10D-4CC09E643DB9}"/>
    <cellStyle name="Note 2 2 2 2 2 2 5" xfId="50616" xr:uid="{81050B18-917C-48D9-9591-37B2611DF233}"/>
    <cellStyle name="Note 2 2 2 2 2 2 6" xfId="51634" xr:uid="{1D05115C-86A2-4CCC-A392-87ED264F8039}"/>
    <cellStyle name="Note 2 2 2 2 2 2 7" xfId="7725" xr:uid="{3266D307-579E-48C8-A13A-AE639335E216}"/>
    <cellStyle name="Note 2 2 2 2 2 3" xfId="35146" xr:uid="{944B4911-C3F6-41E5-A483-CC2315A73F66}"/>
    <cellStyle name="Note 2 2 2 2 2 3 2" xfId="42979" xr:uid="{4FB0C4E3-CDE3-47CC-830C-9016709341C2}"/>
    <cellStyle name="Note 2 2 2 2 2 4" xfId="42980" xr:uid="{6FD7E6FA-FB48-48DA-979C-9E2DEB67F238}"/>
    <cellStyle name="Note 2 2 2 2 2 5" xfId="35144" xr:uid="{83F24508-4DBB-44DD-AC07-A0AC6B4D46E4}"/>
    <cellStyle name="Note 2 2 2 2 2 6" xfId="47835" xr:uid="{232670A7-3B0F-4FCD-B5AB-6EB686A5E213}"/>
    <cellStyle name="Note 2 2 2 2 2 7" xfId="50107" xr:uid="{80E19787-B274-4F45-B047-6C56BF039051}"/>
    <cellStyle name="Note 2 2 2 2 2 8" xfId="51127" xr:uid="{2D4DEF78-4E7B-4D8B-B1D2-B8153A917F59}"/>
    <cellStyle name="Note 2 2 2 2 2 9" xfId="7207" xr:uid="{C279A1B7-8DBB-4303-A83A-C3D25DF58031}"/>
    <cellStyle name="Note 2 2 2 2 3" xfId="2507" xr:uid="{1215F573-EE07-4E03-8219-2E79B054AA86}"/>
    <cellStyle name="Note 2 2 2 2 3 2" xfId="42981" xr:uid="{43ED6D01-BB98-40DC-8AF6-E1523FF2E051}"/>
    <cellStyle name="Note 2 2 2 2 3 3" xfId="48103" xr:uid="{B2F3F841-5CA9-4DDA-87A5-21AE3100D482}"/>
    <cellStyle name="Note 2 2 2 2 3 4" xfId="50368" xr:uid="{4494B0D4-206B-463D-A637-124AFB91AA8A}"/>
    <cellStyle name="Note 2 2 2 2 3 5" xfId="51386" xr:uid="{7A6255FA-769F-4B1D-B59E-9FCA0F8F0C6D}"/>
    <cellStyle name="Note 2 2 2 2 3 6" xfId="7476" xr:uid="{488BBA6B-EB29-446A-A557-2A67DC177FBD}"/>
    <cellStyle name="Note 2 2 2 2 4" xfId="42982" xr:uid="{C2D18C93-D1C0-401F-B39E-8B4608FE93C7}"/>
    <cellStyle name="Note 2 2 2 2 5" xfId="47179" xr:uid="{0108171E-3A43-4EF1-BFDA-0178803B10EC}"/>
    <cellStyle name="Note 2 2 2 2 6" xfId="49684" xr:uid="{1869BD14-EF09-4B60-818F-EAD7AFB1FCAF}"/>
    <cellStyle name="Note 2 2 2 2 7" xfId="49252" xr:uid="{26EFFA41-B2FC-4836-AB20-575FC7F88224}"/>
    <cellStyle name="Note 2 2 2 2 8" xfId="6552" xr:uid="{E0F92452-21A5-4775-B94C-EF24E3788956}"/>
    <cellStyle name="Note 2 2 2 3" xfId="2058" xr:uid="{F05F00E5-76AD-45A4-A552-DF1234356319}"/>
    <cellStyle name="Note 2 2 2 3 2" xfId="2633" xr:uid="{53F6C157-0209-4AAF-AAD9-90EBA8460A2B}"/>
    <cellStyle name="Note 2 2 2 3 2 2" xfId="42983" xr:uid="{2E98FFE7-972E-44F4-B1D3-B487D488B700}"/>
    <cellStyle name="Note 2 2 2 3 2 3" xfId="48228" xr:uid="{9339BDF5-D938-41FF-B373-FD48A97D830C}"/>
    <cellStyle name="Note 2 2 2 3 2 4" xfId="50493" xr:uid="{92E94D32-3B31-4B7C-BA68-40D36823D3FD}"/>
    <cellStyle name="Note 2 2 2 3 2 5" xfId="51511" xr:uid="{A0481896-3AA8-46BF-A1E5-CD08F839B17E}"/>
    <cellStyle name="Note 2 2 2 3 2 6" xfId="7602" xr:uid="{1D3AE47F-41E8-4054-8D21-F5FC017DE1C1}"/>
    <cellStyle name="Note 2 2 2 3 3" xfId="42984" xr:uid="{78F03DBB-4852-48FB-BD77-2197682F7AF3}"/>
    <cellStyle name="Note 2 2 2 3 4" xfId="47648" xr:uid="{02ACF48F-BE33-4511-BCED-0D0913C6F872}"/>
    <cellStyle name="Note 2 2 2 3 5" xfId="49957" xr:uid="{C99CA35A-04FA-4AE1-9D58-372206895D66}"/>
    <cellStyle name="Note 2 2 2 3 6" xfId="49312" xr:uid="{6F3F7731-B3C5-4051-A46E-FFD243022E61}"/>
    <cellStyle name="Note 2 2 2 3 7" xfId="7020" xr:uid="{28E94622-21C9-430C-A6F6-B292B43F77D4}"/>
    <cellStyle name="Note 2 2 2 4" xfId="2385" xr:uid="{54AC21D2-9B5E-4CC6-8E9C-59EA46BE18FE}"/>
    <cellStyle name="Note 2 2 2 4 2" xfId="35147" xr:uid="{C647B1EA-4C02-49C8-9180-93177EDC9C02}"/>
    <cellStyle name="Note 2 2 2 4 2 2" xfId="42985" xr:uid="{25857BF4-BDED-4E6C-A9F7-3B0258FAB9A9}"/>
    <cellStyle name="Note 2 2 2 4 3" xfId="42986" xr:uid="{8CD969F9-868A-4097-A67C-6F4FCB80C598}"/>
    <cellStyle name="Note 2 2 2 4 4" xfId="47980" xr:uid="{0F5AA9CA-5B5E-421A-92CE-DABE1ED2BF40}"/>
    <cellStyle name="Note 2 2 2 4 5" xfId="50245" xr:uid="{88E8E241-1E30-4887-8848-DCDC04CA1F95}"/>
    <cellStyle name="Note 2 2 2 4 6" xfId="51263" xr:uid="{AABD5F4F-FDC5-4B3E-B808-AC18F7380A9F}"/>
    <cellStyle name="Note 2 2 2 4 7" xfId="7353" xr:uid="{06C9F4BB-23B5-4258-98C2-33F1E90C7CC7}"/>
    <cellStyle name="Note 2 2 2 5" xfId="3363" xr:uid="{B396B559-9CFA-4831-A167-A34020142A56}"/>
    <cellStyle name="Note 2 2 2 5 2" xfId="35148" xr:uid="{EA6A0B28-C233-4930-9A20-7AA5C1112D47}"/>
    <cellStyle name="Note 2 2 2 5 2 2" xfId="42987" xr:uid="{A6FE7187-2EDB-4C3D-9F9B-128DC251B791}"/>
    <cellStyle name="Note 2 2 2 5 3" xfId="42988" xr:uid="{DABE67FA-7B53-423A-9284-A9A43A1B5F23}"/>
    <cellStyle name="Note 2 2 2 5 4" xfId="48987" xr:uid="{279A798E-537B-4AEA-9265-0777B216A274}"/>
    <cellStyle name="Note 2 2 2 5 5" xfId="50965" xr:uid="{1CE85D27-4063-4DC4-908B-F89A2569F731}"/>
    <cellStyle name="Note 2 2 2 5 6" xfId="51858" xr:uid="{0C94DA26-098E-4B26-A6D0-735D287967E1}"/>
    <cellStyle name="Note 2 2 2 5 7" xfId="8361" xr:uid="{0BF0BFEE-15D7-4491-817D-24B693C89636}"/>
    <cellStyle name="Note 2 2 2 6" xfId="3514" xr:uid="{4D319DB4-7373-472C-A794-40EFA1F8393C}"/>
    <cellStyle name="Note 2 2 2 6 2" xfId="35149" xr:uid="{7F0CF01D-10D1-4DB8-98C5-0DB4255D7B76}"/>
    <cellStyle name="Note 2 2 2 6 2 2" xfId="42989" xr:uid="{9C2BA6F1-036C-448B-95AE-D10AF2BB2238}"/>
    <cellStyle name="Note 2 2 2 6 3" xfId="42990" xr:uid="{0601D923-6A46-437E-AD18-A51DB9BC7679}"/>
    <cellStyle name="Note 2 2 2 6 4" xfId="49137" xr:uid="{0C43995D-5FCA-401C-ACC5-E62DEA2795DA}"/>
    <cellStyle name="Note 2 2 2 6 5" xfId="51073" xr:uid="{104CF1FE-EE27-4B97-8BC6-0611BECFC0AC}"/>
    <cellStyle name="Note 2 2 2 6 6" xfId="51947" xr:uid="{FB864200-B0FD-4906-90AC-BDBA08FFB5F7}"/>
    <cellStyle name="Note 2 2 2 6 7" xfId="8509" xr:uid="{82CF5C35-B498-4331-981F-8EB764840D5F}"/>
    <cellStyle name="Note 2 2 2 7" xfId="6361" xr:uid="{15B81520-958F-4584-8A54-D762B01E6460}"/>
    <cellStyle name="Note 2 2 2 7 2" xfId="35150" xr:uid="{B396C33A-77F0-4A21-A651-7EE9D11A0F2D}"/>
    <cellStyle name="Note 2 2 2 7 2 2" xfId="42991" xr:uid="{B3FC8AD0-486C-44CB-B4E0-7785C6342370}"/>
    <cellStyle name="Note 2 2 2 7 3" xfId="42992" xr:uid="{DF2ECC12-7EFD-4466-8AFD-8E2AD0672065}"/>
    <cellStyle name="Note 2 2 2 8" xfId="35151" xr:uid="{32B444F3-EF45-4CBB-84B5-1F6CC8AE9F57}"/>
    <cellStyle name="Note 2 2 2 8 2" xfId="35152" xr:uid="{C0E38D77-1503-4AFB-9B03-E1994113370C}"/>
    <cellStyle name="Note 2 2 2 8 2 2" xfId="42993" xr:uid="{5FDDAE71-4E05-4EB8-94BB-E176EC2E0F78}"/>
    <cellStyle name="Note 2 2 2 8 3" xfId="42994" xr:uid="{34516D40-E576-4400-A9B4-342C644E2886}"/>
    <cellStyle name="Note 2 2 2 9" xfId="35153" xr:uid="{BD8B7E91-48F9-4797-90B2-94AEF7112596}"/>
    <cellStyle name="Note 2 2 2 9 2" xfId="35154" xr:uid="{6DC8D140-D146-4356-A748-FE0D61B9CBE4}"/>
    <cellStyle name="Note 2 2 2 9 2 2" xfId="42995" xr:uid="{7359033E-25E8-4EAB-A632-3E7CA7883349}"/>
    <cellStyle name="Note 2 2 2 9 3" xfId="42996" xr:uid="{DD3D4CDE-EF4D-42CD-8D0B-AAFB150E5DD3}"/>
    <cellStyle name="Note 2 2 20" xfId="4433" xr:uid="{2C77520B-3136-41B5-BD36-223371740CCD}"/>
    <cellStyle name="Note 2 2 21" xfId="52228" xr:uid="{3409232B-E5E6-481E-83BC-D6135F2B6B2C}"/>
    <cellStyle name="Note 2 2 22" xfId="52860" xr:uid="{871E4CCF-1DFC-4EDB-A2A0-DF296A351B44}"/>
    <cellStyle name="Note 2 2 3" xfId="1528" xr:uid="{757C12CA-E410-41C9-BD0C-2355F17117A2}"/>
    <cellStyle name="Note 2 2 3 10" xfId="35155" xr:uid="{C4D233AF-C31D-456F-8516-C9384F03B0F3}"/>
    <cellStyle name="Note 2 2 3 10 2" xfId="35156" xr:uid="{91D4B27F-A5EA-42C0-8FA2-23629703FD3F}"/>
    <cellStyle name="Note 2 2 3 10 2 2" xfId="42997" xr:uid="{CC81512C-6950-41FC-B0EB-902715EF2327}"/>
    <cellStyle name="Note 2 2 3 10 3" xfId="42998" xr:uid="{AA1EEDFE-C02F-4ED6-8566-3A2675DFEADE}"/>
    <cellStyle name="Note 2 2 3 11" xfId="35157" xr:uid="{9A382449-549F-42F9-8F1E-231339FBF438}"/>
    <cellStyle name="Note 2 2 3 11 2" xfId="42999" xr:uid="{1FEF5F0C-5E6C-427F-BDEB-D9D2ADDDDB29}"/>
    <cellStyle name="Note 2 2 3 12" xfId="43000" xr:uid="{E338A5FD-F9F1-491A-8FB1-B3DFBFD63F43}"/>
    <cellStyle name="Note 2 2 3 13" xfId="47073" xr:uid="{459A1486-BC1D-4239-9630-E051AEC73749}"/>
    <cellStyle name="Note 2 2 3 14" xfId="49587" xr:uid="{B393AA6A-6D68-4E95-88B1-81AF48F44315}"/>
    <cellStyle name="Note 2 2 3 15" xfId="50788" xr:uid="{8B4FB6CC-696A-46A1-A796-B08352EC9202}"/>
    <cellStyle name="Note 2 2 3 16" xfId="5369" xr:uid="{DFB78948-7383-486E-A268-9C72AD201E8B}"/>
    <cellStyle name="Note 2 2 3 2" xfId="1648" xr:uid="{DA55831C-E52D-4175-9BA6-40FDD9E07D1C}"/>
    <cellStyle name="Note 2 2 3 2 2" xfId="2285" xr:uid="{91C76EA6-A6B5-457D-BA78-156A18B057EA}"/>
    <cellStyle name="Note 2 2 3 2 2 2" xfId="2794" xr:uid="{290B60C0-F6F4-49EB-A909-DCC015424C2D}"/>
    <cellStyle name="Note 2 2 3 2 2 2 2" xfId="43001" xr:uid="{76073CBD-0DDF-46C7-B0B0-AC3C33C1B449}"/>
    <cellStyle name="Note 2 2 3 2 2 2 3" xfId="48389" xr:uid="{46C883EC-59B2-4788-A281-4FC5C46F2ED9}"/>
    <cellStyle name="Note 2 2 3 2 2 2 4" xfId="50654" xr:uid="{68F7A60F-6D35-40A4-8B88-725FFEF30838}"/>
    <cellStyle name="Note 2 2 3 2 2 2 5" xfId="51672" xr:uid="{435A49F5-3803-4EB3-BAB6-D6BA0DA712A9}"/>
    <cellStyle name="Note 2 2 3 2 2 2 6" xfId="7763" xr:uid="{CAF1D502-15BB-4C05-94C6-93499672BFD4}"/>
    <cellStyle name="Note 2 2 3 2 2 3" xfId="47875" xr:uid="{D1F76762-21E2-44F0-AA97-76891FBB2482}"/>
    <cellStyle name="Note 2 2 3 2 2 4" xfId="50147" xr:uid="{8B802453-24F9-4B8A-ABD1-FD7B283B9636}"/>
    <cellStyle name="Note 2 2 3 2 2 5" xfId="51167" xr:uid="{E6CD9A3D-D978-4AB4-B783-A3A578877F37}"/>
    <cellStyle name="Note 2 2 3 2 2 6" xfId="7247" xr:uid="{90188E27-BB8A-4FF4-A201-470AA62DD321}"/>
    <cellStyle name="Note 2 2 3 2 3" xfId="2545" xr:uid="{D5494A23-0FDC-4E92-AEFB-DFFEC2285C19}"/>
    <cellStyle name="Note 2 2 3 2 3 2" xfId="43002" xr:uid="{B545C522-EB85-41D5-920D-F31E6987F4C1}"/>
    <cellStyle name="Note 2 2 3 2 3 3" xfId="48141" xr:uid="{77283B12-FE8A-4708-9875-C917E899619D}"/>
    <cellStyle name="Note 2 2 3 2 3 4" xfId="50406" xr:uid="{EF710C26-48DF-41D9-80E3-444A68786BE9}"/>
    <cellStyle name="Note 2 2 3 2 3 5" xfId="51424" xr:uid="{D79ADEF3-8696-443B-AAB0-2C7E2F9EC459}"/>
    <cellStyle name="Note 2 2 3 2 3 6" xfId="7514" xr:uid="{CE542AE9-45DE-4BE1-8083-11EB3E506B1F}"/>
    <cellStyle name="Note 2 2 3 2 4" xfId="47219" xr:uid="{084161E3-18B7-4C8D-8A26-31907A2C7486}"/>
    <cellStyle name="Note 2 2 3 2 5" xfId="49724" xr:uid="{43A7177F-22E4-4A2E-BBF5-406152341CE4}"/>
    <cellStyle name="Note 2 2 3 2 6" xfId="49765" xr:uid="{E71DF138-F123-46F9-869D-F57E3B5297D5}"/>
    <cellStyle name="Note 2 2 3 2 7" xfId="6592" xr:uid="{76763CEF-FF15-4200-B573-D1166D7CBBB8}"/>
    <cellStyle name="Note 2 2 3 3" xfId="2139" xr:uid="{C4AEB510-7DFD-49B0-B0C1-59A68D0A6C12}"/>
    <cellStyle name="Note 2 2 3 3 2" xfId="2671" xr:uid="{FFF26A04-1588-4EDA-8C3B-C44D8B122EA8}"/>
    <cellStyle name="Note 2 2 3 3 2 2" xfId="43003" xr:uid="{60F4D2AB-DB65-4AA2-9CD3-FAC4FF9E194C}"/>
    <cellStyle name="Note 2 2 3 3 2 3" xfId="48266" xr:uid="{CB0F0379-CD84-4887-8A19-5D8D8A6C24D4}"/>
    <cellStyle name="Note 2 2 3 3 2 4" xfId="50531" xr:uid="{819CB89C-1D1A-4246-B5D8-099F1264D547}"/>
    <cellStyle name="Note 2 2 3 3 2 5" xfId="51549" xr:uid="{E83D86C9-0BCA-4513-B892-35FA7337199F}"/>
    <cellStyle name="Note 2 2 3 3 2 6" xfId="7640" xr:uid="{6E045619-56E0-4BEE-AEB9-8068392F97BD}"/>
    <cellStyle name="Note 2 2 3 3 3" xfId="43004" xr:uid="{E94D69E5-02A9-4A37-BEC2-B6C490B7BE46}"/>
    <cellStyle name="Note 2 2 3 3 4" xfId="47729" xr:uid="{46B84C81-E0CF-47CE-ACF5-5F9534ADD62B}"/>
    <cellStyle name="Note 2 2 3 3 5" xfId="50009" xr:uid="{9172CEAC-CCD0-4A81-8170-77FB70BB2B03}"/>
    <cellStyle name="Note 2 2 3 3 6" xfId="49443" xr:uid="{0850281D-D90C-4716-8EC2-DFF1DB354147}"/>
    <cellStyle name="Note 2 2 3 3 7" xfId="7101" xr:uid="{2C0B0532-8E71-45A4-9999-9B3DF0C8B7BB}"/>
    <cellStyle name="Note 2 2 3 4" xfId="2423" xr:uid="{E7EA283A-3AFB-451D-B0BD-4C47508C2A54}"/>
    <cellStyle name="Note 2 2 3 4 2" xfId="35158" xr:uid="{D017F205-A979-43FD-A113-5D73AAC78A44}"/>
    <cellStyle name="Note 2 2 3 4 2 2" xfId="43005" xr:uid="{64860FBA-1DF7-4FAD-A958-FA06D1C8993B}"/>
    <cellStyle name="Note 2 2 3 4 3" xfId="43006" xr:uid="{F7511636-7230-41A4-AD46-86AE79B8242C}"/>
    <cellStyle name="Note 2 2 3 4 4" xfId="48018" xr:uid="{4D240A0D-F561-4AC4-8B60-1E7386CBA128}"/>
    <cellStyle name="Note 2 2 3 4 5" xfId="50283" xr:uid="{BEA7A762-EBA8-4684-B575-B561BD24E6B0}"/>
    <cellStyle name="Note 2 2 3 4 6" xfId="51301" xr:uid="{F51AB1FC-AA0D-4883-BF99-8CCE604405CB}"/>
    <cellStyle name="Note 2 2 3 4 7" xfId="7391" xr:uid="{07604567-D07C-49E2-AF9B-2879DC0CC86C}"/>
    <cellStyle name="Note 2 2 3 5" xfId="3445" xr:uid="{63ABE9B0-FB2B-4795-8347-E6B536C2AB62}"/>
    <cellStyle name="Note 2 2 3 5 2" xfId="35159" xr:uid="{7886B057-644A-411E-AB57-2AE427A9EE13}"/>
    <cellStyle name="Note 2 2 3 5 2 2" xfId="43007" xr:uid="{42B5D687-0C32-4AC3-8C19-2B45EC5AA77D}"/>
    <cellStyle name="Note 2 2 3 5 3" xfId="43008" xr:uid="{775F12E5-3FE8-4706-9B5C-9DE270C043A3}"/>
    <cellStyle name="Note 2 2 3 5 4" xfId="49069" xr:uid="{DDC1B082-61CF-42D4-B3E5-AAAF643241B3}"/>
    <cellStyle name="Note 2 2 3 5 5" xfId="51019" xr:uid="{6C61756F-A8CB-4A04-9897-41720866BE57}"/>
    <cellStyle name="Note 2 2 3 5 6" xfId="51898" xr:uid="{BF6B5045-2321-44A3-8CA4-4AA39DE46860}"/>
    <cellStyle name="Note 2 2 3 5 7" xfId="8443" xr:uid="{E657B517-0A33-4AF1-AF00-11FBB40A833D}"/>
    <cellStyle name="Note 2 2 3 6" xfId="3554" xr:uid="{8DDE6517-BD16-4772-B3FF-EAD4A7834E68}"/>
    <cellStyle name="Note 2 2 3 6 2" xfId="35160" xr:uid="{83824B31-5B7C-4E3A-A185-5DF8DCF0C1EE}"/>
    <cellStyle name="Note 2 2 3 6 2 2" xfId="43009" xr:uid="{DDB93890-ECCE-4733-9816-1B5B1C1E1D4C}"/>
    <cellStyle name="Note 2 2 3 6 3" xfId="43010" xr:uid="{9D6FF791-48D0-4B8E-9A0B-122A6D8EAEE9}"/>
    <cellStyle name="Note 2 2 3 6 4" xfId="49177" xr:uid="{EFFEF2BD-23A0-457A-BC35-4CB2F2B176E1}"/>
    <cellStyle name="Note 2 2 3 6 5" xfId="51111" xr:uid="{99226885-7E8C-463C-B1CD-799022DA6ED7}"/>
    <cellStyle name="Note 2 2 3 6 6" xfId="51987" xr:uid="{C0763D90-8D07-42FA-A7A2-8B8FD60B272D}"/>
    <cellStyle name="Note 2 2 3 6 7" xfId="8547" xr:uid="{D8111631-13DA-450A-83D9-78DD5397D39F}"/>
    <cellStyle name="Note 2 2 3 7" xfId="6443" xr:uid="{B2C2A842-571D-4EF9-B9CA-0250807512F7}"/>
    <cellStyle name="Note 2 2 3 7 2" xfId="35161" xr:uid="{47812F43-A707-4F31-8D23-8B68E76848FA}"/>
    <cellStyle name="Note 2 2 3 7 2 2" xfId="43011" xr:uid="{13F6FAA8-028B-4EA0-A282-8EFD55FBD829}"/>
    <cellStyle name="Note 2 2 3 7 3" xfId="43012" xr:uid="{9CE2B402-B4B9-442D-8422-DAB3F6693885}"/>
    <cellStyle name="Note 2 2 3 8" xfId="35162" xr:uid="{1292DF0C-592C-4825-A1AF-12C851441F97}"/>
    <cellStyle name="Note 2 2 3 8 2" xfId="35163" xr:uid="{30265E30-4388-4ADC-A6CB-9E8C235D6350}"/>
    <cellStyle name="Note 2 2 3 8 2 2" xfId="43013" xr:uid="{F9CF8EEE-2BD0-4A1F-9B43-51ECE498E690}"/>
    <cellStyle name="Note 2 2 3 8 3" xfId="43014" xr:uid="{9FD36815-E607-46E5-B3C6-7A3FD969F496}"/>
    <cellStyle name="Note 2 2 3 9" xfId="35164" xr:uid="{B20100C9-9A8C-4E54-A38C-2042D689A089}"/>
    <cellStyle name="Note 2 2 3 9 2" xfId="35165" xr:uid="{7EBD36F3-4EB3-40EC-817C-87E129A0384D}"/>
    <cellStyle name="Note 2 2 3 9 2 2" xfId="43015" xr:uid="{91148FDF-C840-4A1F-800A-60C6F5DCAB54}"/>
    <cellStyle name="Note 2 2 3 9 3" xfId="43016" xr:uid="{0397A911-AE40-4BAC-A1D6-414E7D9C550B}"/>
    <cellStyle name="Note 2 2 4" xfId="1562" xr:uid="{B39DD5A0-C6F8-40E5-837D-694E0FDC4DAC}"/>
    <cellStyle name="Note 2 2 4 2" xfId="2197" xr:uid="{A26B9673-0FCC-4101-B58F-A8AC0A486951}"/>
    <cellStyle name="Note 2 2 4 2 2" xfId="2710" xr:uid="{D9808654-45BA-4A1E-BF65-58E1955B45BD}"/>
    <cellStyle name="Note 2 2 4 2 2 2" xfId="35168" xr:uid="{338E5DE9-71B5-4573-B96C-E4C57310EB7B}"/>
    <cellStyle name="Note 2 2 4 2 2 2 2" xfId="43017" xr:uid="{B48AE89B-1842-47CC-A96D-1700DB430F38}"/>
    <cellStyle name="Note 2 2 4 2 2 3" xfId="43018" xr:uid="{D56CBA59-AF5E-4FDF-AB28-D218BD98649C}"/>
    <cellStyle name="Note 2 2 4 2 2 4" xfId="35167" xr:uid="{F0D5BD71-F802-4D0E-B655-E46B0C225BE1}"/>
    <cellStyle name="Note 2 2 4 2 2 5" xfId="48305" xr:uid="{0F300C88-2E8B-4092-82C4-7C22DAE50076}"/>
    <cellStyle name="Note 2 2 4 2 2 6" xfId="50570" xr:uid="{2C8E28A4-66B5-4F8A-B2F4-E01688C91CD6}"/>
    <cellStyle name="Note 2 2 4 2 2 7" xfId="51588" xr:uid="{D56162AE-1536-4193-B009-B700DB9A42EF}"/>
    <cellStyle name="Note 2 2 4 2 2 8" xfId="7679" xr:uid="{3A13DC4F-C2CD-4351-A326-E8D2D3511B7A}"/>
    <cellStyle name="Note 2 2 4 2 3" xfId="35169" xr:uid="{D761678A-5754-4FF6-9DCE-8446C4E0AFE3}"/>
    <cellStyle name="Note 2 2 4 2 3 2" xfId="43019" xr:uid="{3FFD5D60-311A-415C-B344-A4AAB4B1C8C3}"/>
    <cellStyle name="Note 2 2 4 2 4" xfId="43020" xr:uid="{004E9FA2-6CF4-4741-92D6-FCF7A54F0E6C}"/>
    <cellStyle name="Note 2 2 4 2 5" xfId="47787" xr:uid="{24D48C45-E322-41D7-834E-3239E871EC1C}"/>
    <cellStyle name="Note 2 2 4 2 6" xfId="50059" xr:uid="{E06D8F62-0896-4910-936B-0FF25CB581CD}"/>
    <cellStyle name="Note 2 2 4 2 7" xfId="49244" xr:uid="{4AE4FDE7-459C-4E23-A759-1B0F081CC15E}"/>
    <cellStyle name="Note 2 2 4 2 8" xfId="7159" xr:uid="{990FA037-DE96-46E6-A77B-6EFC49BA8B9B}"/>
    <cellStyle name="Note 2 2 4 3" xfId="2461" xr:uid="{A7937DB8-0A9D-4ED9-99D7-54F748FDF75D}"/>
    <cellStyle name="Note 2 2 4 3 2" xfId="43021" xr:uid="{A7CD02E5-1424-4A8B-A67B-F7462EF85E26}"/>
    <cellStyle name="Note 2 2 4 3 3" xfId="35170" xr:uid="{6768C889-08B4-49CE-83AE-1117BD058F86}"/>
    <cellStyle name="Note 2 2 4 3 4" xfId="48057" xr:uid="{B6D0C098-4197-473C-AD89-F8AC892B1D4E}"/>
    <cellStyle name="Note 2 2 4 3 5" xfId="50322" xr:uid="{E6476DED-78D7-4F79-A510-92A9936A311C}"/>
    <cellStyle name="Note 2 2 4 3 6" xfId="51340" xr:uid="{1C391FA3-7056-4BF8-90D1-597F9240F4B8}"/>
    <cellStyle name="Note 2 2 4 3 7" xfId="7430" xr:uid="{947668FF-7047-4F12-B8EB-DF5EEE164DD5}"/>
    <cellStyle name="Note 2 2 4 4" xfId="6504" xr:uid="{CE52B49A-69F3-403A-8B96-B7321C50FE70}"/>
    <cellStyle name="Note 2 2 4 4 2" xfId="43022" xr:uid="{97129AC6-DCFA-4DE6-A716-5090A4F4A7A4}"/>
    <cellStyle name="Note 2 2 4 5" xfId="35166" xr:uid="{D06CCF71-4F38-4439-975F-A5813B3F56D5}"/>
    <cellStyle name="Note 2 2 4 6" xfId="47131" xr:uid="{C13025C8-9E1C-47BE-B68D-8BFACF95C8DA}"/>
    <cellStyle name="Note 2 2 4 7" xfId="49636" xr:uid="{3BBCA3A2-65E3-484D-B4B9-E6917065FFC2}"/>
    <cellStyle name="Note 2 2 4 8" xfId="50673" xr:uid="{B6578DAB-FE4F-4597-B562-837AC29DB975}"/>
    <cellStyle name="Note 2 2 4 9" xfId="5234" xr:uid="{3A14B824-B891-4CC9-9BBC-9D6985490F83}"/>
    <cellStyle name="Note 2 2 5" xfId="1848" xr:uid="{A8D97786-8333-4F10-83DF-C1DC4E4E133A}"/>
    <cellStyle name="Note 2 2 5 2" xfId="2587" xr:uid="{DB564399-C366-47CD-8A81-CEAFE44EEB19}"/>
    <cellStyle name="Note 2 2 5 2 2" xfId="43023" xr:uid="{874FBE0F-D93B-412A-9521-27D84AE06218}"/>
    <cellStyle name="Note 2 2 5 2 3" xfId="35172" xr:uid="{A673A6DA-FC27-4931-B52F-769089D014C0}"/>
    <cellStyle name="Note 2 2 5 2 4" xfId="48182" xr:uid="{38A3DB68-6C95-443E-BD5C-2C8E9A552A89}"/>
    <cellStyle name="Note 2 2 5 2 5" xfId="50447" xr:uid="{666DB4DF-5399-4002-A00E-41BC3CA8FF16}"/>
    <cellStyle name="Note 2 2 5 2 6" xfId="51465" xr:uid="{A02EAFDA-DF5C-4120-B9DB-A5E5D9A5608F}"/>
    <cellStyle name="Note 2 2 5 2 7" xfId="7556" xr:uid="{20A5D6F8-EDDF-48EB-8803-3BC872E8B4D7}"/>
    <cellStyle name="Note 2 2 5 3" xfId="43024" xr:uid="{40E5EDB5-8A24-4031-A626-5727611709D5}"/>
    <cellStyle name="Note 2 2 5 4" xfId="35171" xr:uid="{8C66DF76-00C6-4C58-9066-B2B5D5762E62}"/>
    <cellStyle name="Note 2 2 5 5" xfId="47436" xr:uid="{529E5D57-D292-4C09-B130-FCB12D8E240A}"/>
    <cellStyle name="Note 2 2 5 6" xfId="49848" xr:uid="{C6B66851-8913-46A9-8320-2D37377FCB41}"/>
    <cellStyle name="Note 2 2 5 7" xfId="49539" xr:uid="{072D06BA-85DB-4CD8-83A0-761BDD09EB92}"/>
    <cellStyle name="Note 2 2 5 8" xfId="6808" xr:uid="{CB35D139-52E1-4FE1-9B67-CDF0F7747BA3}"/>
    <cellStyle name="Note 2 2 6" xfId="1194" xr:uid="{2D05B1D7-EDE4-432E-998D-8E7994798D8F}"/>
    <cellStyle name="Note 2 2 6 2" xfId="35174" xr:uid="{0C1D7B91-B403-4F0F-8AB7-C34B6030F476}"/>
    <cellStyle name="Note 2 2 6 2 2" xfId="43025" xr:uid="{D03F2D7C-3646-42E8-9DA9-8895791F99DE}"/>
    <cellStyle name="Note 2 2 6 3" xfId="43026" xr:uid="{48A20764-9794-4E0A-855F-97B3736031F1}"/>
    <cellStyle name="Note 2 2 6 4" xfId="35173" xr:uid="{121560C0-FE0F-4C14-B5AA-9FDD47F2F67B}"/>
    <cellStyle name="Note 2 2 6 5" xfId="46756" xr:uid="{F3451A9F-C721-4F9F-8E17-06E2EEB1E22A}"/>
    <cellStyle name="Note 2 2 6 6" xfId="49397" xr:uid="{17AC2C4F-48FA-4841-A7B1-EDC76F87D263}"/>
    <cellStyle name="Note 2 2 6 7" xfId="46717" xr:uid="{8830BDD0-341F-4863-B037-D5DE84722736}"/>
    <cellStyle name="Note 2 2 6 8" xfId="6119" xr:uid="{EB52256E-448C-45ED-8D88-FA1587FC5B12}"/>
    <cellStyle name="Note 2 2 7" xfId="2340" xr:uid="{0739CD18-F2AD-4A5A-9693-33B920751CF6}"/>
    <cellStyle name="Note 2 2 7 2" xfId="35176" xr:uid="{A9EC4034-03A8-4E04-9312-72531A3122FD}"/>
    <cellStyle name="Note 2 2 7 2 2" xfId="43027" xr:uid="{78C779BE-1440-4460-B97F-275243E40D98}"/>
    <cellStyle name="Note 2 2 7 3" xfId="43028" xr:uid="{4E30FB6D-B8C6-4384-B62B-39CFA9CE4F47}"/>
    <cellStyle name="Note 2 2 7 4" xfId="35175" xr:uid="{F0F22858-9A3E-40DD-AE6F-3021A6647674}"/>
    <cellStyle name="Note 2 2 7 5" xfId="47934" xr:uid="{ED56BE5F-DFBD-442B-A558-49A04946536F}"/>
    <cellStyle name="Note 2 2 7 6" xfId="50199" xr:uid="{D1D7F2EB-522B-481E-A847-F15D6C2F14AC}"/>
    <cellStyle name="Note 2 2 7 7" xfId="51217" xr:uid="{6BBC8A21-9AF9-477B-AD7D-D13D7521F550}"/>
    <cellStyle name="Note 2 2 7 8" xfId="7307" xr:uid="{F448A4F1-DA03-48C0-88C6-E7518CCDBDB6}"/>
    <cellStyle name="Note 2 2 8" xfId="3147" xr:uid="{F1398E97-E11F-42E3-91C6-E234BF66DD2D}"/>
    <cellStyle name="Note 2 2 8 2" xfId="35177" xr:uid="{04588C1E-9500-4C2B-861A-1E4A481FE601}"/>
    <cellStyle name="Note 2 2 8 2 2" xfId="43029" xr:uid="{A3108635-A5A7-4871-A67E-128F4AE065CB}"/>
    <cellStyle name="Note 2 2 8 3" xfId="43030" xr:uid="{2EBC58B0-0191-4BAD-980B-FAFBEC40A343}"/>
    <cellStyle name="Note 2 2 8 4" xfId="48770" xr:uid="{B344F40E-776D-4016-A41E-E190BE55E8D8}"/>
    <cellStyle name="Note 2 2 8 5" xfId="50851" xr:uid="{61CC8B22-B805-44D7-A34E-7F49D5299C59}"/>
    <cellStyle name="Note 2 2 8 6" xfId="51796" xr:uid="{FF04CB17-F07E-4E83-9BA8-8085B6F7262A}"/>
    <cellStyle name="Note 2 2 8 7" xfId="8144" xr:uid="{F524951B-B762-4FA7-AC79-D0CCA6BCA485}"/>
    <cellStyle name="Note 2 2 9" xfId="5763" xr:uid="{66DD24BB-7D21-4001-8E9B-719D5659D864}"/>
    <cellStyle name="Note 2 2 9 2" xfId="35178" xr:uid="{79B6F181-7705-4561-BD5E-58A3B7E9C3D4}"/>
    <cellStyle name="Note 2 2 9 2 2" xfId="43031" xr:uid="{1339DA2A-E0CA-47C4-992F-EAE4FD343D51}"/>
    <cellStyle name="Note 2 2 9 3" xfId="43032" xr:uid="{A760EBF1-1C1E-45E1-9D7C-FCF6B18F9BAC}"/>
    <cellStyle name="Note 2 20" xfId="3713" xr:uid="{FB1E5CFD-9726-4C84-902E-49349574A92E}"/>
    <cellStyle name="Note 2 21" xfId="52227" xr:uid="{878521C9-D0BE-4D48-AE5F-AC83D728318C}"/>
    <cellStyle name="Note 2 22" xfId="52859" xr:uid="{0C15FE16-4AD3-401F-A22B-2361F30F03A6}"/>
    <cellStyle name="Note 2 3" xfId="588" xr:uid="{00000000-0005-0000-0000-00004C020000}"/>
    <cellStyle name="Note 2 3 10" xfId="35180" xr:uid="{9B49E506-AE88-4A57-974C-E308E6EBF62F}"/>
    <cellStyle name="Note 2 3 10 2" xfId="35181" xr:uid="{2CB089F9-7AB4-49AC-A760-4BAED4A49D89}"/>
    <cellStyle name="Note 2 3 10 2 2" xfId="43033" xr:uid="{FBBFA08E-DD6A-498F-80E4-ED5CB7572D79}"/>
    <cellStyle name="Note 2 3 10 3" xfId="43034" xr:uid="{00D14CE1-6868-4F8E-A5C1-1CECEBFF89AD}"/>
    <cellStyle name="Note 2 3 11" xfId="35182" xr:uid="{52D0C73F-9B49-4347-86C9-64258D7067C4}"/>
    <cellStyle name="Note 2 3 11 2" xfId="35183" xr:uid="{4859CD3B-ED10-4EA8-8DF5-30771ED9E7A5}"/>
    <cellStyle name="Note 2 3 11 2 2" xfId="43035" xr:uid="{CEAF9770-DD8C-4E49-8023-19C2CCF38ED4}"/>
    <cellStyle name="Note 2 3 11 3" xfId="43036" xr:uid="{DAE0D2C4-C94F-41E0-8985-AAA11A54C0A5}"/>
    <cellStyle name="Note 2 3 12" xfId="35184" xr:uid="{B6C7B3BE-63AA-424A-B3D2-9BD685A7B5CC}"/>
    <cellStyle name="Note 2 3 12 2" xfId="43037" xr:uid="{865E754E-A0D7-4811-84FF-11F177EEFEEE}"/>
    <cellStyle name="Note 2 3 13" xfId="43038" xr:uid="{A64EF34A-A2F1-4992-B08C-87F5EDFC1EBD}"/>
    <cellStyle name="Note 2 3 14" xfId="35179" xr:uid="{23F4BB0F-2DF2-47A0-8938-F9FA379AF629}"/>
    <cellStyle name="Note 2 3 15" xfId="46906" xr:uid="{5C2E81DD-D269-4EC3-92DA-5354E4EF33CA}"/>
    <cellStyle name="Note 2 3 16" xfId="49486" xr:uid="{31818A06-7182-418F-B54A-F7F822EB521D}"/>
    <cellStyle name="Note 2 3 17" xfId="49811" xr:uid="{9D482E4B-39F1-4757-A787-DF8198D5D3EC}"/>
    <cellStyle name="Note 2 3 18" xfId="49862" xr:uid="{8C266EEB-BD36-4AF0-A852-80E41D4C41CE}"/>
    <cellStyle name="Note 2 3 19" xfId="4669" xr:uid="{9A780334-458A-467E-9956-85BC0C2367EF}"/>
    <cellStyle name="Note 2 3 2" xfId="1585" xr:uid="{F991BEDD-218B-405D-9016-AEC0DF255054}"/>
    <cellStyle name="Note 2 3 2 10" xfId="35186" xr:uid="{361B1438-C61C-4E48-B523-0D8E2EA2A135}"/>
    <cellStyle name="Note 2 3 2 10 2" xfId="35187" xr:uid="{1B140ECC-B250-45E2-B2B9-A54614EC2A8D}"/>
    <cellStyle name="Note 2 3 2 10 2 2" xfId="43039" xr:uid="{EC1C3F2E-6687-46A4-BE96-D6D7C007C163}"/>
    <cellStyle name="Note 2 3 2 10 3" xfId="43040" xr:uid="{1D9DC84F-8B09-4AA3-B636-32FE1D2A34FC}"/>
    <cellStyle name="Note 2 3 2 11" xfId="35188" xr:uid="{621AF0F5-6209-4133-800A-9FD36A0FC05D}"/>
    <cellStyle name="Note 2 3 2 11 2" xfId="43041" xr:uid="{1C1CA258-438D-41BC-9A5B-F5460F4ADBD2}"/>
    <cellStyle name="Note 2 3 2 12" xfId="43042" xr:uid="{4C27CEA8-2888-43F1-8B6B-54DC3AB628DE}"/>
    <cellStyle name="Note 2 3 2 13" xfId="35185" xr:uid="{D55CD1DA-41B4-4BFF-BE34-6574C3770EF0}"/>
    <cellStyle name="Note 2 3 2 14" xfId="47156" xr:uid="{083A7B55-EFB0-4B35-AE0B-C50DCF12DB9E}"/>
    <cellStyle name="Note 2 3 2 15" xfId="49661" xr:uid="{ABDA82A7-077E-4D3D-A15B-B61196EE6DB6}"/>
    <cellStyle name="Note 2 3 2 16" xfId="49732" xr:uid="{A9B1BA1A-DE50-4D2D-A5D0-373D6B68B22F}"/>
    <cellStyle name="Note 2 3 2 17" xfId="6529" xr:uid="{40E56567-C5DB-49A6-895B-4F325DF7AED5}"/>
    <cellStyle name="Note 2 3 2 2" xfId="2222" xr:uid="{8A900694-E09B-4A7F-ACA4-C741A42E3DE7}"/>
    <cellStyle name="Note 2 3 2 2 2" xfId="2734" xr:uid="{7EEB6E5D-F395-4F93-86B3-8136787BBE75}"/>
    <cellStyle name="Note 2 3 2 2 2 2" xfId="35191" xr:uid="{0FF55F67-ACD8-4612-B96E-E09C2CE40444}"/>
    <cellStyle name="Note 2 3 2 2 2 2 2" xfId="43043" xr:uid="{6FC33CEB-EBDC-4C59-A122-94A0517ABB85}"/>
    <cellStyle name="Note 2 3 2 2 2 3" xfId="43044" xr:uid="{F6E9C816-0672-4175-8BFF-7162DA6FA3AC}"/>
    <cellStyle name="Note 2 3 2 2 2 4" xfId="35190" xr:uid="{C893571E-F5EA-4027-AAE6-E4873ED9D38D}"/>
    <cellStyle name="Note 2 3 2 2 2 5" xfId="48329" xr:uid="{A862B9CA-3995-4CB0-94E9-2DE4166525A3}"/>
    <cellStyle name="Note 2 3 2 2 2 6" xfId="50594" xr:uid="{3AE40FE3-CC2C-4915-BEC9-3B6320BA6E02}"/>
    <cellStyle name="Note 2 3 2 2 2 7" xfId="51612" xr:uid="{4A2D03B5-F22F-403E-A104-D803E7D41F8C}"/>
    <cellStyle name="Note 2 3 2 2 2 8" xfId="7703" xr:uid="{1E41768C-BF40-4AA0-B99E-2CB1F4BEE76C}"/>
    <cellStyle name="Note 2 3 2 2 3" xfId="35192" xr:uid="{3A292CFD-8D08-446E-9884-CF69B906A413}"/>
    <cellStyle name="Note 2 3 2 2 3 2" xfId="43045" xr:uid="{429ACEC5-21FC-4605-8411-0F9BABA37FFE}"/>
    <cellStyle name="Note 2 3 2 2 4" xfId="43046" xr:uid="{C8C8CC8D-F256-4D47-8101-79F7F85805D1}"/>
    <cellStyle name="Note 2 3 2 2 5" xfId="35189" xr:uid="{A2C24A04-54ED-4AAE-99DB-2BB221A27292}"/>
    <cellStyle name="Note 2 3 2 2 6" xfId="47812" xr:uid="{D5503EFC-C4A5-48D8-B3CD-458596B40134}"/>
    <cellStyle name="Note 2 3 2 2 7" xfId="50084" xr:uid="{BC4D6578-2408-4A4D-9A9E-F6CE9182780D}"/>
    <cellStyle name="Note 2 3 2 2 8" xfId="46558" xr:uid="{568A6FED-B6FA-4B2D-8AEB-E7E085B94B66}"/>
    <cellStyle name="Note 2 3 2 2 9" xfId="7184" xr:uid="{D82F58A9-30DB-402F-A843-5883D9D01636}"/>
    <cellStyle name="Note 2 3 2 3" xfId="2485" xr:uid="{9172F1F2-DEAC-4F90-BBBB-DDCFBC567527}"/>
    <cellStyle name="Note 2 3 2 3 2" xfId="35194" xr:uid="{01B45E22-0FF8-4BB3-AF8F-168D6563F9CF}"/>
    <cellStyle name="Note 2 3 2 3 2 2" xfId="43047" xr:uid="{677C3402-0078-4F67-BAEF-A83105FF44CF}"/>
    <cellStyle name="Note 2 3 2 3 3" xfId="43048" xr:uid="{BFC89176-B88A-4310-99ED-5FCCFE9D1AB0}"/>
    <cellStyle name="Note 2 3 2 3 4" xfId="35193" xr:uid="{3E061F5F-C935-42AE-A114-35149FAA883D}"/>
    <cellStyle name="Note 2 3 2 3 5" xfId="48081" xr:uid="{2FC3ECDE-B952-4D81-9EB5-81E98F34FE4D}"/>
    <cellStyle name="Note 2 3 2 3 6" xfId="50346" xr:uid="{0D8B341A-8116-44C0-B381-F75A7D96421C}"/>
    <cellStyle name="Note 2 3 2 3 7" xfId="51364" xr:uid="{23A52A5F-D5C9-4A85-AA03-78F93F215747}"/>
    <cellStyle name="Note 2 3 2 3 8" xfId="7454" xr:uid="{75951F92-E4A4-4BD1-A4F4-88163EFF3AD6}"/>
    <cellStyle name="Note 2 3 2 4" xfId="35195" xr:uid="{0AD01312-63F3-4BFF-94CF-D8B687BAB771}"/>
    <cellStyle name="Note 2 3 2 4 2" xfId="35196" xr:uid="{359E5922-63F1-4B09-932E-1FFF883BD7DE}"/>
    <cellStyle name="Note 2 3 2 4 2 2" xfId="43049" xr:uid="{49E7DF20-1EC3-439C-9A84-26E29856D264}"/>
    <cellStyle name="Note 2 3 2 4 3" xfId="43050" xr:uid="{C7169254-8CB3-4C3B-8A69-60E606B90F58}"/>
    <cellStyle name="Note 2 3 2 5" xfId="35197" xr:uid="{7D489DF2-602F-46C2-ACE4-F6FBFD682904}"/>
    <cellStyle name="Note 2 3 2 5 2" xfId="35198" xr:uid="{5C6C210C-FB4C-404B-89FF-5CAE888DECD8}"/>
    <cellStyle name="Note 2 3 2 5 2 2" xfId="43051" xr:uid="{B31EDA22-28E5-452A-99AF-D91FDF245D16}"/>
    <cellStyle name="Note 2 3 2 5 3" xfId="43052" xr:uid="{C884EE3F-7872-4175-8315-E3FE73864F9B}"/>
    <cellStyle name="Note 2 3 2 6" xfId="35199" xr:uid="{A112295D-ECF2-4612-9068-2EDD753645E3}"/>
    <cellStyle name="Note 2 3 2 6 2" xfId="35200" xr:uid="{B90D3628-79FA-4978-91B1-0468DA4897B3}"/>
    <cellStyle name="Note 2 3 2 6 2 2" xfId="43053" xr:uid="{535607D2-2FF0-4607-9B43-B54A7A09806C}"/>
    <cellStyle name="Note 2 3 2 6 3" xfId="43054" xr:uid="{18A009ED-E57C-4AA7-80A4-1722155C9047}"/>
    <cellStyle name="Note 2 3 2 7" xfId="35201" xr:uid="{4BA5E078-975C-4C8D-8880-0C6CD8A6AE47}"/>
    <cellStyle name="Note 2 3 2 7 2" xfId="35202" xr:uid="{141DBBCD-2814-4F7F-9776-0921464F865F}"/>
    <cellStyle name="Note 2 3 2 7 2 2" xfId="43055" xr:uid="{330CEB13-EC99-4FA7-BCAB-00BE26D3179F}"/>
    <cellStyle name="Note 2 3 2 7 3" xfId="43056" xr:uid="{3B8522F6-92A9-4E7C-8E28-3B4BD480FF5C}"/>
    <cellStyle name="Note 2 3 2 8" xfId="35203" xr:uid="{DD2B7B84-84B7-4AEB-931A-644B20B854C3}"/>
    <cellStyle name="Note 2 3 2 8 2" xfId="35204" xr:uid="{CBEFB1A7-4E42-4726-B0E2-685CBDD5FBDB}"/>
    <cellStyle name="Note 2 3 2 8 2 2" xfId="43057" xr:uid="{B3DBC5CE-718A-459C-8E7B-4D24EBE40284}"/>
    <cellStyle name="Note 2 3 2 8 3" xfId="43058" xr:uid="{521323D3-4B06-402F-80AA-2B6CAD3E8E54}"/>
    <cellStyle name="Note 2 3 2 9" xfId="35205" xr:uid="{F2C9108F-8162-47AE-9909-EBA519F20B2C}"/>
    <cellStyle name="Note 2 3 2 9 2" xfId="35206" xr:uid="{D64152A0-CF3C-4A06-A974-EFB29DAB48BE}"/>
    <cellStyle name="Note 2 3 2 9 2 2" xfId="43059" xr:uid="{F2B546C2-37B4-4473-870F-C5719DF9DD8B}"/>
    <cellStyle name="Note 2 3 2 9 3" xfId="43060" xr:uid="{FDC96031-7C19-4650-B2DE-75397DB28AB1}"/>
    <cellStyle name="Note 2 3 20" xfId="52229" xr:uid="{0EE0C47B-6B55-4776-85C9-916520CFDCA8}"/>
    <cellStyle name="Note 2 3 21" xfId="52861" xr:uid="{121B0861-7AC1-4FDA-A0D2-48FAF646987A}"/>
    <cellStyle name="Note 2 3 3" xfId="1974" xr:uid="{8B4D3C7E-19F8-4D24-BC4C-DFD7178034C6}"/>
    <cellStyle name="Note 2 3 3 2" xfId="2611" xr:uid="{FBBAB6FB-74E2-4DDB-B360-E8771A7D4589}"/>
    <cellStyle name="Note 2 3 3 2 2" xfId="43061" xr:uid="{C2B8F238-9BDA-4B67-B7D1-F6832BEB2E7A}"/>
    <cellStyle name="Note 2 3 3 2 3" xfId="35208" xr:uid="{E92BD72F-B242-44F1-B662-13573FF87FBA}"/>
    <cellStyle name="Note 2 3 3 2 4" xfId="48206" xr:uid="{1CDF537B-C023-4C03-9BE7-E600E318F8D5}"/>
    <cellStyle name="Note 2 3 3 2 5" xfId="50471" xr:uid="{69CD5B9E-93F5-4240-A30B-0E986D569D3A}"/>
    <cellStyle name="Note 2 3 3 2 6" xfId="51489" xr:uid="{3A7256AE-11A1-49A6-B352-C31433FFCCBB}"/>
    <cellStyle name="Note 2 3 3 2 7" xfId="7580" xr:uid="{0671AAE3-B16B-41FD-85FD-8474A0B1E18F}"/>
    <cellStyle name="Note 2 3 3 3" xfId="43062" xr:uid="{B266FD2D-865B-4F49-A181-B713A895863A}"/>
    <cellStyle name="Note 2 3 3 4" xfId="35207" xr:uid="{CEE6F6AC-3CE6-460C-A57F-1F81320AEA29}"/>
    <cellStyle name="Note 2 3 3 5" xfId="47564" xr:uid="{B2338CFC-0443-47E9-85E8-15EB19ACCE76}"/>
    <cellStyle name="Note 2 3 3 6" xfId="49910" xr:uid="{FF2B7E00-7983-4BBE-B6F1-319CFD9D137C}"/>
    <cellStyle name="Note 2 3 3 7" xfId="49852" xr:uid="{8F1FB2EE-C377-4E79-AACF-80317E5B6F4C}"/>
    <cellStyle name="Note 2 3 3 8" xfId="6936" xr:uid="{026D4788-B0B7-4180-A708-AC434DFA1EBA}"/>
    <cellStyle name="Note 2 3 4" xfId="2363" xr:uid="{6BDBF410-C662-49B4-8886-3664BA93F03F}"/>
    <cellStyle name="Note 2 3 4 2" xfId="35210" xr:uid="{F4E1A4A7-641C-40BA-A0A8-3A58EF5F9752}"/>
    <cellStyle name="Note 2 3 4 2 2" xfId="43063" xr:uid="{B9CA6184-7747-438D-9B26-7EE12D082B37}"/>
    <cellStyle name="Note 2 3 4 3" xfId="43064" xr:uid="{E4A341B5-EA77-4D6A-9211-875334098D1A}"/>
    <cellStyle name="Note 2 3 4 4" xfId="35209" xr:uid="{C348E5E0-35BD-4143-92BE-6FBC1D1AA7FF}"/>
    <cellStyle name="Note 2 3 4 5" xfId="47958" xr:uid="{08926A3C-2235-4D15-A201-09FBCAFDEC83}"/>
    <cellStyle name="Note 2 3 4 6" xfId="50223" xr:uid="{6E641FE0-E002-4A78-958C-A1A9C071F021}"/>
    <cellStyle name="Note 2 3 4 7" xfId="51241" xr:uid="{6900FA61-1E4C-4FD6-A879-9C966F1D6747}"/>
    <cellStyle name="Note 2 3 4 8" xfId="7331" xr:uid="{C01E1A27-A2C5-4FE9-A9CD-0368FBA647D4}"/>
    <cellStyle name="Note 2 3 5" xfId="3279" xr:uid="{1664256E-7415-44D1-A330-04E5ECA24197}"/>
    <cellStyle name="Note 2 3 5 2" xfId="35212" xr:uid="{579653D5-E259-46E6-9811-5ABBF4464528}"/>
    <cellStyle name="Note 2 3 5 2 2" xfId="43065" xr:uid="{86527E37-6613-4333-A945-A538C9186D20}"/>
    <cellStyle name="Note 2 3 5 3" xfId="43066" xr:uid="{BFBB996F-49FC-48C6-81FC-59E4A99FD55A}"/>
    <cellStyle name="Note 2 3 5 4" xfId="35211" xr:uid="{C5C7498A-B0F3-4039-ABB4-77EE2C3B889E}"/>
    <cellStyle name="Note 2 3 5 5" xfId="48903" xr:uid="{3C7714F1-FF07-479C-A12C-FC6003E319B1}"/>
    <cellStyle name="Note 2 3 5 6" xfId="50918" xr:uid="{443FA99A-6CC1-4B9E-A4BA-5267945F36B0}"/>
    <cellStyle name="Note 2 3 5 7" xfId="51827" xr:uid="{17212C20-0434-4C75-84F4-06EE224F0FBD}"/>
    <cellStyle name="Note 2 3 5 8" xfId="8277" xr:uid="{330C11D6-A72C-4F8D-A068-265DC72CD002}"/>
    <cellStyle name="Note 2 3 6" xfId="3491" xr:uid="{F739DAC0-DCE3-403D-A3C1-8C5F570557B1}"/>
    <cellStyle name="Note 2 3 6 2" xfId="35214" xr:uid="{B68210C5-25B5-4656-8F49-8196A78D9F40}"/>
    <cellStyle name="Note 2 3 6 2 2" xfId="43067" xr:uid="{E3D5AA34-F235-4EB3-8C07-50FFB368F1E8}"/>
    <cellStyle name="Note 2 3 6 3" xfId="43068" xr:uid="{84D8C35A-C0A7-49F5-B9A1-977F7AB515AD}"/>
    <cellStyle name="Note 2 3 6 4" xfId="35213" xr:uid="{39395B5C-C8FC-433A-807C-00B13449221F}"/>
    <cellStyle name="Note 2 3 6 5" xfId="49114" xr:uid="{B713BC21-4972-4DFA-98C9-3F357ABEBEE5}"/>
    <cellStyle name="Note 2 3 6 6" xfId="51051" xr:uid="{6D453605-D6E7-4463-882C-5E5AC3E0C22E}"/>
    <cellStyle name="Note 2 3 6 7" xfId="51924" xr:uid="{2D2415D3-B356-49B9-8684-066956E256AB}"/>
    <cellStyle name="Note 2 3 6 8" xfId="8487" xr:uid="{050946F6-C453-46B1-A753-387FEB52F300}"/>
    <cellStyle name="Note 2 3 7" xfId="6276" xr:uid="{94851EEB-72C1-4C8C-A254-0D67F8599DD8}"/>
    <cellStyle name="Note 2 3 7 2" xfId="35216" xr:uid="{899D7A4D-8E78-436F-80E9-A16DE1B5E2E4}"/>
    <cellStyle name="Note 2 3 7 2 2" xfId="43069" xr:uid="{04268183-1F81-4592-8C43-C600DB9A3461}"/>
    <cellStyle name="Note 2 3 7 3" xfId="43070" xr:uid="{616A44BC-B913-43F4-A772-AF73BFCF7BE5}"/>
    <cellStyle name="Note 2 3 7 4" xfId="35215" xr:uid="{08D2DB67-82BC-45FB-BF70-C87C0A1BE0B2}"/>
    <cellStyle name="Note 2 3 8" xfId="35217" xr:uid="{BD1FA7F9-127D-4C41-B01B-42ECC9E1AF18}"/>
    <cellStyle name="Note 2 3 8 2" xfId="35218" xr:uid="{24C9212E-15EC-4516-B8F3-D491025D6BA3}"/>
    <cellStyle name="Note 2 3 8 2 2" xfId="43071" xr:uid="{08D20A61-2136-4741-8BDE-9C413FD8F2A5}"/>
    <cellStyle name="Note 2 3 8 3" xfId="43072" xr:uid="{F8FCC078-BC7E-4F79-971D-291414D808EC}"/>
    <cellStyle name="Note 2 3 9" xfId="35219" xr:uid="{4122F118-C700-49E3-AAB8-CBCC0D972BA9}"/>
    <cellStyle name="Note 2 3 9 2" xfId="35220" xr:uid="{D6B68B01-B78A-4F4B-843A-1583276D9063}"/>
    <cellStyle name="Note 2 3 9 2 2" xfId="43073" xr:uid="{B9429FDC-389D-4EAF-A9C6-8203B34B9A23}"/>
    <cellStyle name="Note 2 3 9 3" xfId="43074" xr:uid="{1DBE3978-1948-4D21-97B6-7BDE6AA95FBA}"/>
    <cellStyle name="Note 2 4" xfId="589" xr:uid="{00000000-0005-0000-0000-00004D020000}"/>
    <cellStyle name="Note 2 4 10" xfId="49566" xr:uid="{A339BE4F-F0C2-45D4-938C-B8A8AE397F9C}"/>
    <cellStyle name="Note 2 4 11" xfId="50872" xr:uid="{6D5D9851-23BD-44EB-9633-86BAD35CD0DC}"/>
    <cellStyle name="Note 2 4 12" xfId="4836" xr:uid="{817298EF-5B2B-44B5-AA00-FBB333C5AD1A}"/>
    <cellStyle name="Note 2 4 13" xfId="52230" xr:uid="{B630CEAE-458F-45B7-A71A-A69DEC7CB782}"/>
    <cellStyle name="Note 2 4 14" xfId="52862" xr:uid="{8EA4E9A3-D378-4C33-850F-559B209231CA}"/>
    <cellStyle name="Note 2 4 2" xfId="1627" xr:uid="{7EFDFCA3-17F5-4BAB-A7CC-47268B1896F9}"/>
    <cellStyle name="Note 2 4 2 2" xfId="2264" xr:uid="{91CA28C3-6C24-4B98-AA63-048BB13A1733}"/>
    <cellStyle name="Note 2 4 2 2 2" xfId="2774" xr:uid="{CC05F417-A300-4785-8AD5-61AF7C08C6BD}"/>
    <cellStyle name="Note 2 4 2 2 2 2" xfId="43075" xr:uid="{6A904FE3-229E-4A67-991E-BC54FB6D7421}"/>
    <cellStyle name="Note 2 4 2 2 2 3" xfId="35224" xr:uid="{3D251548-077F-4DA4-85C2-9716A14A504C}"/>
    <cellStyle name="Note 2 4 2 2 2 4" xfId="48369" xr:uid="{44901BEC-61B1-4954-9C7C-D89778627D5F}"/>
    <cellStyle name="Note 2 4 2 2 2 5" xfId="50634" xr:uid="{D9EEAF58-046A-480C-A448-734FCF9652F8}"/>
    <cellStyle name="Note 2 4 2 2 2 6" xfId="51652" xr:uid="{1E48D46D-00A4-4C53-B225-586AD1C4A11F}"/>
    <cellStyle name="Note 2 4 2 2 2 7" xfId="7743" xr:uid="{E4202D99-F005-4D1B-B0DD-73F86A1FEE86}"/>
    <cellStyle name="Note 2 4 2 2 3" xfId="43076" xr:uid="{788E2652-505B-43F4-A51A-12C140242F45}"/>
    <cellStyle name="Note 2 4 2 2 4" xfId="35223" xr:uid="{1D7EB51A-061A-487D-9816-3CB0F3D35A20}"/>
    <cellStyle name="Note 2 4 2 2 5" xfId="47854" xr:uid="{C86A7125-6D6D-4CDE-B376-1074902ACE62}"/>
    <cellStyle name="Note 2 4 2 2 6" xfId="50126" xr:uid="{65302192-4991-4654-ABCC-A9D491ABB6D3}"/>
    <cellStyle name="Note 2 4 2 2 7" xfId="51146" xr:uid="{AB2A3BF1-F7F4-42F5-8FF9-E34244796815}"/>
    <cellStyle name="Note 2 4 2 2 8" xfId="7226" xr:uid="{8A17AE96-5EDB-4AB1-8464-3CFAD1BBE5C3}"/>
    <cellStyle name="Note 2 4 2 3" xfId="2525" xr:uid="{DCE6C0CE-1113-4D5C-BA6E-C71F66B797D4}"/>
    <cellStyle name="Note 2 4 2 3 2" xfId="43077" xr:uid="{66B93175-F164-476F-8306-E43B6BD86659}"/>
    <cellStyle name="Note 2 4 2 3 3" xfId="35225" xr:uid="{D53823CD-C3B6-41E3-A7EB-1D6911E0224D}"/>
    <cellStyle name="Note 2 4 2 3 4" xfId="48121" xr:uid="{5A4FF400-DC6F-4CF3-A32D-AC172991F57A}"/>
    <cellStyle name="Note 2 4 2 3 5" xfId="50386" xr:uid="{4DB9ADAD-1BB4-40CE-8F69-00C1DDB18950}"/>
    <cellStyle name="Note 2 4 2 3 6" xfId="51404" xr:uid="{ABA7360F-5DE0-420C-8432-D87801A27AE3}"/>
    <cellStyle name="Note 2 4 2 3 7" xfId="7494" xr:uid="{EE8C983E-23E8-4F8C-8B0C-E735270B319E}"/>
    <cellStyle name="Note 2 4 2 4" xfId="43078" xr:uid="{3821C1AD-364B-44F2-ADA0-B6CD442E6AF3}"/>
    <cellStyle name="Note 2 4 2 5" xfId="35222" xr:uid="{68F373E7-1FC9-4CEB-A378-860F98890C98}"/>
    <cellStyle name="Note 2 4 2 6" xfId="47198" xr:uid="{171FDB7B-BD02-4A33-9258-CE0785DEBF16}"/>
    <cellStyle name="Note 2 4 2 7" xfId="49703" xr:uid="{C2BDCBE2-19D5-49D5-9A1C-D224973E8106}"/>
    <cellStyle name="Note 2 4 2 8" xfId="49964" xr:uid="{B7464946-048E-40D6-8D64-5C9D4DF09902}"/>
    <cellStyle name="Note 2 4 2 9" xfId="6571" xr:uid="{F3B7B463-1351-430A-B34C-5E319EA0DD3A}"/>
    <cellStyle name="Note 2 4 3" xfId="2118" xr:uid="{AAAFE327-8EA0-40E1-B614-D560C10FBDF3}"/>
    <cellStyle name="Note 2 4 3 2" xfId="2651" xr:uid="{D3052434-01C5-479A-8075-67B1507E518F}"/>
    <cellStyle name="Note 2 4 3 2 2" xfId="43079" xr:uid="{970E026C-D8AA-4448-8AE8-ADF3E74FA8EC}"/>
    <cellStyle name="Note 2 4 3 2 3" xfId="48246" xr:uid="{5309C380-7A45-449C-B51F-FA66EC235585}"/>
    <cellStyle name="Note 2 4 3 2 4" xfId="50511" xr:uid="{2E52F59E-30BC-4128-80FE-3C2D455CEB22}"/>
    <cellStyle name="Note 2 4 3 2 5" xfId="51529" xr:uid="{9B45B82F-F5C5-4410-A856-5E2E543B7E8A}"/>
    <cellStyle name="Note 2 4 3 2 6" xfId="7620" xr:uid="{2821A790-DFC8-41A0-8313-0B59A5BF4428}"/>
    <cellStyle name="Note 2 4 3 3" xfId="35226" xr:uid="{8AB2B513-6DF2-43C4-B14C-AE2649C680DE}"/>
    <cellStyle name="Note 2 4 3 4" xfId="47708" xr:uid="{4359E37F-3362-42A7-8BB7-1D4E950F6FF4}"/>
    <cellStyle name="Note 2 4 3 5" xfId="49988" xr:uid="{AA0041C7-F3AE-4105-9ED2-BA1852FF4A91}"/>
    <cellStyle name="Note 2 4 3 6" xfId="50725" xr:uid="{533E0D15-7740-44BD-94B5-2AD48B4EFEAF}"/>
    <cellStyle name="Note 2 4 3 7" xfId="7080" xr:uid="{9C6BF347-8A76-40CA-9FE9-30094D4A8557}"/>
    <cellStyle name="Note 2 4 4" xfId="2403" xr:uid="{C2FD6553-0B6A-4CB9-8993-F6CB62579FC0}"/>
    <cellStyle name="Note 2 4 4 2" xfId="43080" xr:uid="{894F4DB6-C6EE-416C-A592-AF741CE48E77}"/>
    <cellStyle name="Note 2 4 4 3" xfId="47998" xr:uid="{FA18E757-6D05-410E-9D00-A25329E3416D}"/>
    <cellStyle name="Note 2 4 4 4" xfId="50263" xr:uid="{81941DA0-20D6-4940-AFA0-D1163FDAB663}"/>
    <cellStyle name="Note 2 4 4 5" xfId="51281" xr:uid="{4AB22516-9637-442F-BF40-D0DB84280DCF}"/>
    <cellStyle name="Note 2 4 4 6" xfId="7371" xr:uid="{33FC003B-48B5-45B4-8CED-8AEF1B775F68}"/>
    <cellStyle name="Note 2 4 5" xfId="3424" xr:uid="{0ABF2A27-19FA-440A-B0A9-A20751B63DB6}"/>
    <cellStyle name="Note 2 4 5 2" xfId="49048" xr:uid="{F1124B94-8DBB-46AF-B447-BF5EAC68A39F}"/>
    <cellStyle name="Note 2 4 5 3" xfId="50999" xr:uid="{84D28DAD-7AE4-403D-B2A2-82C93096EFCE}"/>
    <cellStyle name="Note 2 4 5 4" xfId="51877" xr:uid="{667873E2-0496-4A1E-89DE-B7EB41AB7178}"/>
    <cellStyle name="Note 2 4 5 5" xfId="8422" xr:uid="{29A01169-374E-4CF7-8AD4-E939E058BCD7}"/>
    <cellStyle name="Note 2 4 6" xfId="3533" xr:uid="{E261EDBF-378A-4EC0-82A2-F19115FB541A}"/>
    <cellStyle name="Note 2 4 6 2" xfId="49156" xr:uid="{2E1F3FF1-2032-4EEB-8540-92DBFEC0EE06}"/>
    <cellStyle name="Note 2 4 6 3" xfId="51091" xr:uid="{FC40A6D8-7ED3-429C-A72C-784775AEFBEA}"/>
    <cellStyle name="Note 2 4 6 4" xfId="51966" xr:uid="{F930069E-7B2F-484C-958B-6A30947AE96E}"/>
    <cellStyle name="Note 2 4 6 5" xfId="8527" xr:uid="{7B95E530-5C01-45D2-81F9-EC56B7F96B8E}"/>
    <cellStyle name="Note 2 4 7" xfId="6422" xr:uid="{FCE898BF-D597-4063-9B3F-A2CF7C36CADB}"/>
    <cellStyle name="Note 2 4 8" xfId="35221" xr:uid="{52C6203E-0A37-4390-AD8A-AC576110B0DA}"/>
    <cellStyle name="Note 2 4 9" xfId="47052" xr:uid="{B5F58BCD-A6E0-42B3-9393-6032ADE38A97}"/>
    <cellStyle name="Note 2 5" xfId="590" xr:uid="{00000000-0005-0000-0000-00004E020000}"/>
    <cellStyle name="Note 2 5 10" xfId="52231" xr:uid="{68AE7408-3FD8-48AB-BDCE-013CC5AF22DB}"/>
    <cellStyle name="Note 2 5 11" xfId="52863" xr:uid="{D9DD12DA-D5EE-40A0-A0FD-5C546B0F7872}"/>
    <cellStyle name="Note 2 5 2" xfId="2176" xr:uid="{00EFBB39-5B51-404B-BD30-F6DB03A4EE11}"/>
    <cellStyle name="Note 2 5 2 2" xfId="2690" xr:uid="{3A7426D0-1DA5-4A14-AA93-E7C6CEE719CE}"/>
    <cellStyle name="Note 2 5 2 2 2" xfId="43081" xr:uid="{D2D7144D-E3C7-4414-90DC-00839F565C13}"/>
    <cellStyle name="Note 2 5 2 2 3" xfId="48285" xr:uid="{2892BA66-1FBD-4C41-9E32-EDF708E2A170}"/>
    <cellStyle name="Note 2 5 2 2 4" xfId="50550" xr:uid="{03400E18-FACB-4475-9D39-A649D5E983D4}"/>
    <cellStyle name="Note 2 5 2 2 5" xfId="51568" xr:uid="{E7222C42-D145-4231-920A-B51C1159B062}"/>
    <cellStyle name="Note 2 5 2 2 6" xfId="7659" xr:uid="{0C67774F-C1AF-40AB-ACF8-6438A9B1FF44}"/>
    <cellStyle name="Note 2 5 2 3" xfId="35228" xr:uid="{04D9A2B9-6E0F-4282-BC56-B4D5AA74D5C9}"/>
    <cellStyle name="Note 2 5 2 4" xfId="47766" xr:uid="{B893A15D-E827-4081-B85E-011C3CF89165}"/>
    <cellStyle name="Note 2 5 2 5" xfId="50038" xr:uid="{490CBB95-9AEE-458F-AB03-A54FDB4492CA}"/>
    <cellStyle name="Note 2 5 2 6" xfId="49305" xr:uid="{0A5DEF43-A87D-4E2B-9B8F-A74BF9BFA0B2}"/>
    <cellStyle name="Note 2 5 2 7" xfId="7138" xr:uid="{739A4B0D-3DE0-4783-B710-4C0D1FFBBF7E}"/>
    <cellStyle name="Note 2 5 3" xfId="2441" xr:uid="{9EBEF464-C52F-4667-9751-457AC65D8E6B}"/>
    <cellStyle name="Note 2 5 3 2" xfId="43082" xr:uid="{41F83905-013A-42FD-8B25-97526C704774}"/>
    <cellStyle name="Note 2 5 3 3" xfId="48037" xr:uid="{72A9B707-5004-47E6-9AB1-C2458D11C895}"/>
    <cellStyle name="Note 2 5 3 4" xfId="50302" xr:uid="{449671D9-06DC-4AF9-9E4E-3DF884837EEA}"/>
    <cellStyle name="Note 2 5 3 5" xfId="51320" xr:uid="{25698F94-CB4E-4F9A-B304-C986BAC65E0B}"/>
    <cellStyle name="Note 2 5 3 6" xfId="7410" xr:uid="{1FB9F988-52A7-474A-8FAB-215A2521765E}"/>
    <cellStyle name="Note 2 5 4" xfId="6483" xr:uid="{84C7A4F8-737C-480A-A9E5-730A190A9E93}"/>
    <cellStyle name="Note 2 5 5" xfId="35227" xr:uid="{C4E7C535-8CA6-4754-A3F7-5F29BC294BEF}"/>
    <cellStyle name="Note 2 5 6" xfId="47110" xr:uid="{6FE059B5-5318-4766-B17D-D64586DE2A6C}"/>
    <cellStyle name="Note 2 5 7" xfId="49615" xr:uid="{F5EB3512-51CA-4B6A-B881-C4BF181D3883}"/>
    <cellStyle name="Note 2 5 8" xfId="50730" xr:uid="{36027F61-A829-40A7-B995-A954A883A5EA}"/>
    <cellStyle name="Note 2 5 9" xfId="4793" xr:uid="{1988BAFF-4163-4964-8ED7-5639F47C8494}"/>
    <cellStyle name="Note 2 6" xfId="591" xr:uid="{00000000-0005-0000-0000-00004F020000}"/>
    <cellStyle name="Note 2 6 10" xfId="52864" xr:uid="{D8CCE236-3574-4942-9438-26F358EAF168}"/>
    <cellStyle name="Note 2 6 2" xfId="2319" xr:uid="{1968B3C9-8B46-4830-B1CF-9CDC536BC670}"/>
    <cellStyle name="Note 2 6 2 2" xfId="43083" xr:uid="{A81DF326-9309-47A9-BA4F-C5E54B4FDB1F}"/>
    <cellStyle name="Note 2 6 2 3" xfId="35230" xr:uid="{28FE3E4B-EFBC-44AF-A56A-FFB5DF7A1E01}"/>
    <cellStyle name="Note 2 6 2 4" xfId="47913" xr:uid="{F4897941-333E-420D-8D85-F4F61D6DDB70}"/>
    <cellStyle name="Note 2 6 2 5" xfId="50179" xr:uid="{EBC8704E-1B69-4546-9529-585B2A26C67D}"/>
    <cellStyle name="Note 2 6 2 6" xfId="51196" xr:uid="{1ADD32C4-E037-4AB1-B639-C4C9811D7EE4}"/>
    <cellStyle name="Note 2 6 2 7" xfId="7285" xr:uid="{23F83825-F609-4BAB-97B7-4B841CE1F31B}"/>
    <cellStyle name="Note 2 6 3" xfId="6030" xr:uid="{F17E41EE-7AF8-4F4F-8117-23198D5AC20B}"/>
    <cellStyle name="Note 2 6 3 2" xfId="43084" xr:uid="{4CB07B32-2B3D-44E0-90A5-17A1CCB30D14}"/>
    <cellStyle name="Note 2 6 4" xfId="35229" xr:uid="{F7A5F926-54B6-4B14-A3F7-9B61E7FA2437}"/>
    <cellStyle name="Note 2 6 5" xfId="46668" xr:uid="{A2CE0F7E-4790-4F25-93B2-0F37ABEDCD69}"/>
    <cellStyle name="Note 2 6 6" xfId="49351" xr:uid="{89FDD00D-E563-4F03-AEF0-E624CC8D6FE7}"/>
    <cellStyle name="Note 2 6 7" xfId="47274" xr:uid="{15090CD9-D2A2-4966-B5EB-6826EA80B423}"/>
    <cellStyle name="Note 2 6 8" xfId="5230" xr:uid="{A90B7BE3-1D11-44E6-A5D6-C02404204AB7}"/>
    <cellStyle name="Note 2 6 9" xfId="52232" xr:uid="{DB2A1279-5F24-4765-9F65-4385BD680C69}"/>
    <cellStyle name="Note 2 7" xfId="1712" xr:uid="{37F85B88-B279-4117-B22A-69514E39A4A2}"/>
    <cellStyle name="Note 2 7 2" xfId="6652" xr:uid="{577D4474-D8E8-4804-85FD-F5C044340E5A}"/>
    <cellStyle name="Note 2 7 2 2" xfId="43085" xr:uid="{BD9536CE-8822-47C5-A97E-615A7D195BAE}"/>
    <cellStyle name="Note 2 7 2 3" xfId="35232" xr:uid="{50E33C3F-92C8-49C8-B035-B213978D4BAF}"/>
    <cellStyle name="Note 2 7 3" xfId="43086" xr:uid="{E7BE31D5-6F23-46D4-8CE4-199D017A77FF}"/>
    <cellStyle name="Note 2 7 4" xfId="35231" xr:uid="{B8DDFDB7-D5FC-4301-BBCA-0E447982A45B}"/>
    <cellStyle name="Note 2 7 5" xfId="47278" xr:uid="{CE3FF809-E19A-41B3-B2DA-F7387D27662C}"/>
    <cellStyle name="Note 2 7 6" xfId="5171" xr:uid="{14B3A62B-D84F-44A3-B872-581E3B6F9442}"/>
    <cellStyle name="Note 2 8" xfId="967" xr:uid="{41FE24BF-2157-4449-B092-BEA52C96FB9B}"/>
    <cellStyle name="Note 2 8 2" xfId="35234" xr:uid="{D40F21E3-02DB-4E8F-BB78-C1489B4F2342}"/>
    <cellStyle name="Note 2 8 2 2" xfId="43087" xr:uid="{CA5B538C-DF40-4BCF-AF94-EA07102C3F01}"/>
    <cellStyle name="Note 2 8 3" xfId="43088" xr:uid="{98590073-FDC8-44A2-ABFD-BA80A2D3AB97}"/>
    <cellStyle name="Note 2 8 4" xfId="35233" xr:uid="{C6935B0F-7661-472F-BAC6-53748F4559F4}"/>
    <cellStyle name="Note 2 8 5" xfId="46542" xr:uid="{DDDB87B5-FE51-41C4-B990-30CC2825E94F}"/>
    <cellStyle name="Note 2 8 6" xfId="5900" xr:uid="{D80685B7-9534-4263-9903-87A21448A696}"/>
    <cellStyle name="Note 2 9" xfId="3065" xr:uid="{2FEB0382-7B7A-4C7F-9D64-FB7938CF2508}"/>
    <cellStyle name="Note 2 9 2" xfId="35236" xr:uid="{86A181A8-9666-4C9D-AD2E-062891867057}"/>
    <cellStyle name="Note 2 9 2 2" xfId="43089" xr:uid="{84092B0F-4E88-460E-B89E-0A206EA7C296}"/>
    <cellStyle name="Note 2 9 3" xfId="43090" xr:uid="{C0DC0BE5-DDBD-4B56-866C-0A6FB854EC60}"/>
    <cellStyle name="Note 2 9 4" xfId="35235" xr:uid="{A6651E2E-9332-4EB0-818D-18EB239E7C3B}"/>
    <cellStyle name="Note 2 9 5" xfId="48687" xr:uid="{2A220E17-EA25-4D10-81D6-9D51079423ED}"/>
    <cellStyle name="Note 2 9 6" xfId="50809" xr:uid="{C4A5CC5C-C950-4344-8592-23B74BC96020}"/>
    <cellStyle name="Note 2 9 7" xfId="51763" xr:uid="{3205A6AB-F0B8-4AE9-9F33-E905847BD75B}"/>
    <cellStyle name="Note 2 9 8" xfId="8061" xr:uid="{B3054CC5-38D3-44A4-B878-7F29A1305773}"/>
    <cellStyle name="Note 20" xfId="3680" xr:uid="{F96119F5-5F70-4EE2-A9B2-FBD923465BA3}"/>
    <cellStyle name="Note 21" xfId="52022" xr:uid="{61A349E2-670F-4085-9E42-C8D84037D90C}"/>
    <cellStyle name="Note 22" xfId="52053" xr:uid="{4D7FE53D-1B01-420C-9E53-1D258063681B}"/>
    <cellStyle name="Note 23" xfId="52438" xr:uid="{BF2C8C88-A6A2-4DE9-9989-CA5B6EFBB413}"/>
    <cellStyle name="Note 3" xfId="592" xr:uid="{00000000-0005-0000-0000-000050020000}"/>
    <cellStyle name="Note 3 10" xfId="5577" xr:uid="{461FC9BC-995E-4073-BAB8-4FE487CEDB32}"/>
    <cellStyle name="Note 3 10 2" xfId="35238" xr:uid="{794171FC-1FE9-404E-9EEB-E293530373F6}"/>
    <cellStyle name="Note 3 10 2 2" xfId="43091" xr:uid="{E8F99649-3528-4881-9986-FAD2FBD309F6}"/>
    <cellStyle name="Note 3 10 3" xfId="43092" xr:uid="{801EA8B5-E33A-4C05-A211-D7DEEA22B1EE}"/>
    <cellStyle name="Note 3 10 4" xfId="35237" xr:uid="{A3BFC2E7-8C3A-4A5C-ACEC-21795C6C0ED3}"/>
    <cellStyle name="Note 3 11" xfId="35239" xr:uid="{77F13C94-AE4A-4B6B-8179-2C7EA6E6F6B0}"/>
    <cellStyle name="Note 3 11 2" xfId="35240" xr:uid="{0896899B-81DC-4FDF-A41E-B5461AE8FE5C}"/>
    <cellStyle name="Note 3 11 2 2" xfId="43093" xr:uid="{1911169D-AB91-44A6-80A7-9FC94A063514}"/>
    <cellStyle name="Note 3 11 3" xfId="43094" xr:uid="{6C2DCF42-447F-43A4-BA76-8A8B8997272D}"/>
    <cellStyle name="Note 3 12" xfId="35241" xr:uid="{35E2D5C7-2D48-4744-9A7A-49F6F57F5F64}"/>
    <cellStyle name="Note 3 12 2" xfId="35242" xr:uid="{E6FF4899-9F34-4479-B60B-F205B3FECB13}"/>
    <cellStyle name="Note 3 12 2 2" xfId="43095" xr:uid="{DF9BDAED-37FB-43CC-9FBA-A396508E21F5}"/>
    <cellStyle name="Note 3 12 3" xfId="43096" xr:uid="{971DC595-927F-4E6F-8577-41678346C418}"/>
    <cellStyle name="Note 3 13" xfId="35243" xr:uid="{A68F2C3E-FE29-4AE3-8191-8F9DA2E2DCFB}"/>
    <cellStyle name="Note 3 13 2" xfId="43097" xr:uid="{1CEEBB5B-E085-411F-8C47-A94FCE2B17FC}"/>
    <cellStyle name="Note 3 14" xfId="43098" xr:uid="{0B98C209-0E54-4E55-8DEF-73A7ACF8A871}"/>
    <cellStyle name="Note 3 15" xfId="45715" xr:uid="{CD50497A-B565-42B0-AD0A-C10A517FC294}"/>
    <cellStyle name="Note 3 16" xfId="45939" xr:uid="{CCCF5F6F-A3B6-48D8-BA13-1C46E78517AB}"/>
    <cellStyle name="Note 3 17" xfId="45963" xr:uid="{3A6191CE-425D-4E1C-BC13-DD732CC30223}"/>
    <cellStyle name="Note 3 18" xfId="46201" xr:uid="{8BAF6076-07C8-4DBD-B59B-D1A3D804BFE5}"/>
    <cellStyle name="Note 3 19" xfId="46554" xr:uid="{B7731C17-D029-4A4C-BDCB-C2B80A119963}"/>
    <cellStyle name="Note 3 2" xfId="593" xr:uid="{00000000-0005-0000-0000-000051020000}"/>
    <cellStyle name="Note 3 2 10" xfId="35244" xr:uid="{96EA412A-EFF9-4196-B0AC-B2CF80840615}"/>
    <cellStyle name="Note 3 2 11" xfId="46382" xr:uid="{0CDC6DE7-4F57-4C15-ABF0-729518EC0167}"/>
    <cellStyle name="Note 3 2 12" xfId="46138" xr:uid="{A9EC4D31-77C1-428D-A493-1BCE8487EBD7}"/>
    <cellStyle name="Note 3 2 13" xfId="50819" xr:uid="{27B1C8A5-84E2-4D37-AFEC-7A0E81D81C5B}"/>
    <cellStyle name="Note 3 2 14" xfId="4403" xr:uid="{5EBC0FBD-539F-42CC-AD0C-F976580C7483}"/>
    <cellStyle name="Note 3 2 15" xfId="52234" xr:uid="{E7F002C1-B5BC-4634-8CD6-A2E5E7B3E78A}"/>
    <cellStyle name="Note 3 2 16" xfId="52866" xr:uid="{515D5E58-39F7-436D-9730-67BCA8A0A9ED}"/>
    <cellStyle name="Note 3 2 2" xfId="1463" xr:uid="{C2574A83-F7F2-447F-B562-47F289B57466}"/>
    <cellStyle name="Note 3 2 2 10" xfId="49528" xr:uid="{1F53253C-90B8-43FB-B86A-E5B869A54981}"/>
    <cellStyle name="Note 3 2 2 11" xfId="49917" xr:uid="{834F6BA7-B1DE-489D-BA08-37EFA5AD8BD5}"/>
    <cellStyle name="Note 3 2 2 12" xfId="4952" xr:uid="{7B1CA46D-F6AC-41FC-937F-655C23FF031B}"/>
    <cellStyle name="Note 3 2 2 2" xfId="1601" xr:uid="{097F3277-6767-4BD3-8627-D9B032898A12}"/>
    <cellStyle name="Note 3 2 2 2 2" xfId="2238" xr:uid="{53C93B83-C57B-4C80-B57D-5C43C99BD6A0}"/>
    <cellStyle name="Note 3 2 2 2 2 2" xfId="2750" xr:uid="{106B0B4E-ACBC-471D-9BC3-FB9547FA8349}"/>
    <cellStyle name="Note 3 2 2 2 2 2 2" xfId="48345" xr:uid="{F3B27A6A-D35F-4631-83A1-C2CF4164291B}"/>
    <cellStyle name="Note 3 2 2 2 2 2 3" xfId="50610" xr:uid="{5BEF9B93-E0AF-4B05-AB5C-52E57EA180B4}"/>
    <cellStyle name="Note 3 2 2 2 2 2 4" xfId="51628" xr:uid="{D8CA8A70-90D7-4506-BCBB-C5FE55A4848C}"/>
    <cellStyle name="Note 3 2 2 2 2 2 5" xfId="7719" xr:uid="{57B344B0-4248-4762-BB11-87AFC966CFAB}"/>
    <cellStyle name="Note 3 2 2 2 2 3" xfId="47828" xr:uid="{CE7B5DAD-F6EE-423B-8476-A88D36B75D78}"/>
    <cellStyle name="Note 3 2 2 2 2 4" xfId="50100" xr:uid="{736D4800-A070-4A93-9E71-C797C457DA3B}"/>
    <cellStyle name="Note 3 2 2 2 2 5" xfId="51120" xr:uid="{ABAEFB4B-76DB-46D9-8176-171D27440D25}"/>
    <cellStyle name="Note 3 2 2 2 2 6" xfId="7200" xr:uid="{C4CA930C-38B5-4783-BD08-690803CB2342}"/>
    <cellStyle name="Note 3 2 2 2 3" xfId="2501" xr:uid="{C076637D-CAE1-42DD-B536-B79B468EA4C0}"/>
    <cellStyle name="Note 3 2 2 2 3 2" xfId="48097" xr:uid="{DB6694C5-5DBA-4752-A045-AE47DDE2DE3A}"/>
    <cellStyle name="Note 3 2 2 2 3 3" xfId="50362" xr:uid="{844EACFA-12F3-4FB7-9861-8E13C5844918}"/>
    <cellStyle name="Note 3 2 2 2 3 4" xfId="51380" xr:uid="{B213EA51-15E8-456D-BBF6-43061B89882B}"/>
    <cellStyle name="Note 3 2 2 2 3 5" xfId="7470" xr:uid="{49F0ECBA-B68E-4F92-89C8-EE9E09D2CE77}"/>
    <cellStyle name="Note 3 2 2 2 4" xfId="43099" xr:uid="{3C776A26-9348-4DF0-86FE-E792D80AF97F}"/>
    <cellStyle name="Note 3 2 2 2 5" xfId="47172" xr:uid="{B7890F20-2A70-46FC-A0BE-23010FBEB60B}"/>
    <cellStyle name="Note 3 2 2 2 6" xfId="49677" xr:uid="{B5A14452-8916-445D-844D-8AFD28E059DF}"/>
    <cellStyle name="Note 3 2 2 2 7" xfId="50921" xr:uid="{CF9F527C-D9F4-4234-9613-BDE216B04098}"/>
    <cellStyle name="Note 3 2 2 2 8" xfId="6545" xr:uid="{709BF271-3261-4CB1-A121-E8D75E23E89C}"/>
    <cellStyle name="Note 3 2 2 3" xfId="2051" xr:uid="{3C8050DE-CFE0-49E4-84E6-DEF24427B287}"/>
    <cellStyle name="Note 3 2 2 3 2" xfId="2627" xr:uid="{BC6796B6-EF79-4E49-A3C2-41E785A0908C}"/>
    <cellStyle name="Note 3 2 2 3 2 2" xfId="48222" xr:uid="{75A221E4-DE90-4173-B9CB-626CE8652E9C}"/>
    <cellStyle name="Note 3 2 2 3 2 3" xfId="50487" xr:uid="{9BA56C24-9EBA-4343-BBAB-4AECA9E3C42A}"/>
    <cellStyle name="Note 3 2 2 3 2 4" xfId="51505" xr:uid="{77F5A9E5-BF40-486A-B68B-F04BCA65F44F}"/>
    <cellStyle name="Note 3 2 2 3 2 5" xfId="7596" xr:uid="{7E08BBBE-3D86-4F77-A7AC-4A77BE44B110}"/>
    <cellStyle name="Note 3 2 2 3 3" xfId="47641" xr:uid="{36B8E465-B1DE-426C-B935-DA61DB937F05}"/>
    <cellStyle name="Note 3 2 2 3 4" xfId="49950" xr:uid="{8A1D7577-C4CC-47EC-9CF9-2C5D07007CBA}"/>
    <cellStyle name="Note 3 2 2 3 5" xfId="49449" xr:uid="{97CF431D-23BA-4D57-AFFB-10AE813FB1BF}"/>
    <cellStyle name="Note 3 2 2 3 6" xfId="7013" xr:uid="{C8C3439A-8F1B-45C9-849D-2E28EDE48F8A}"/>
    <cellStyle name="Note 3 2 2 4" xfId="2379" xr:uid="{77FC9C26-3071-4E74-92B3-093A188B4103}"/>
    <cellStyle name="Note 3 2 2 4 2" xfId="47974" xr:uid="{D72C44EE-BE88-4D36-9E53-1310F5D34A4E}"/>
    <cellStyle name="Note 3 2 2 4 3" xfId="50239" xr:uid="{FA6801E6-1FDC-4AA9-A59C-A5A0155B1E0F}"/>
    <cellStyle name="Note 3 2 2 4 4" xfId="51257" xr:uid="{2F092B55-B894-4F2A-A7F2-36DC19B1838F}"/>
    <cellStyle name="Note 3 2 2 4 5" xfId="7347" xr:uid="{EF9A9D74-853A-401E-A00F-D956A75145C4}"/>
    <cellStyle name="Note 3 2 2 5" xfId="3356" xr:uid="{EFE8951C-9C7E-4AC2-9942-B278CC8D5BAD}"/>
    <cellStyle name="Note 3 2 2 5 2" xfId="48980" xr:uid="{63AABE92-660E-4D65-9BE0-9D02B2B6588F}"/>
    <cellStyle name="Note 3 2 2 5 3" xfId="50959" xr:uid="{B9876D9C-873D-43EA-A9C3-C138F4CE14A5}"/>
    <cellStyle name="Note 3 2 2 5 4" xfId="51851" xr:uid="{1B9C5494-C24F-4F36-914C-F43AEDB9DBCC}"/>
    <cellStyle name="Note 3 2 2 5 5" xfId="8354" xr:uid="{54DA77C5-2686-4FCF-AB9B-65D5949E9D7D}"/>
    <cellStyle name="Note 3 2 2 6" xfId="3507" xr:uid="{F903F184-52BB-4687-A12A-D5C9D764CC25}"/>
    <cellStyle name="Note 3 2 2 6 2" xfId="49130" xr:uid="{7E94ADCC-20A4-48B9-A532-1D01E133780F}"/>
    <cellStyle name="Note 3 2 2 6 3" xfId="51067" xr:uid="{7794F572-0246-47DF-909B-8580A521F824}"/>
    <cellStyle name="Note 3 2 2 6 4" xfId="51940" xr:uid="{5D91E003-DDA4-4836-ADDC-61EE8F362FC2}"/>
    <cellStyle name="Note 3 2 2 6 5" xfId="8503" xr:uid="{C6B1BF2D-F092-4B0D-B9B0-A56F7B95F144}"/>
    <cellStyle name="Note 3 2 2 7" xfId="6354" xr:uid="{4645956A-F375-49CB-8C65-6246331F106B}"/>
    <cellStyle name="Note 3 2 2 8" xfId="35245" xr:uid="{E7687189-548F-49FE-8C29-1771497703C5}"/>
    <cellStyle name="Note 3 2 2 9" xfId="46984" xr:uid="{CBD84F07-ABFD-4FA8-8258-89FFF7AA0C8E}"/>
    <cellStyle name="Note 3 2 3" xfId="1521" xr:uid="{F5EE2045-DCD2-4FD4-A500-F3CF4880C1F6}"/>
    <cellStyle name="Note 3 2 3 10" xfId="49580" xr:uid="{3C1F48B8-D823-4F73-9F10-E7A7275CBC5C}"/>
    <cellStyle name="Note 3 2 3 11" xfId="49804" xr:uid="{7D03BEC0-D9F1-4BA7-BEF6-A1DB597420CE}"/>
    <cellStyle name="Note 3 2 3 12" xfId="5349" xr:uid="{852D69DC-B834-4B1D-903A-EF4D011E260E}"/>
    <cellStyle name="Note 3 2 3 2" xfId="1641" xr:uid="{740B1D3C-5156-462B-A569-912244A582A2}"/>
    <cellStyle name="Note 3 2 3 2 2" xfId="2278" xr:uid="{52BFCBC5-DABF-4A17-842C-B8DC03A8630A}"/>
    <cellStyle name="Note 3 2 3 2 2 2" xfId="2788" xr:uid="{E88E2FBB-884E-4580-81CD-2E8662FF85E6}"/>
    <cellStyle name="Note 3 2 3 2 2 2 2" xfId="48383" xr:uid="{310DE394-B2B2-4D65-A0B3-87C264422816}"/>
    <cellStyle name="Note 3 2 3 2 2 2 3" xfId="50648" xr:uid="{7AA719E0-4FC6-4F0D-9CDD-95887B86D2E8}"/>
    <cellStyle name="Note 3 2 3 2 2 2 4" xfId="51666" xr:uid="{5B06056D-EFAD-430D-B5CD-7F0A680EC12B}"/>
    <cellStyle name="Note 3 2 3 2 2 2 5" xfId="7757" xr:uid="{DAA7E0CA-901B-40BA-91C2-9CAD8E0C545A}"/>
    <cellStyle name="Note 3 2 3 2 2 3" xfId="47868" xr:uid="{6BA92373-C87A-4F93-A552-DC74246D7C47}"/>
    <cellStyle name="Note 3 2 3 2 2 4" xfId="50140" xr:uid="{FCA622B8-B074-437C-8AF5-27FF6C98247E}"/>
    <cellStyle name="Note 3 2 3 2 2 5" xfId="51160" xr:uid="{0D292055-E3D5-45AE-99BC-3C388BEDA0BA}"/>
    <cellStyle name="Note 3 2 3 2 2 6" xfId="7240" xr:uid="{2B02918B-1640-4EAA-8134-2A804CF50BDD}"/>
    <cellStyle name="Note 3 2 3 2 3" xfId="2539" xr:uid="{E8DC36E8-C46F-4AF7-8B18-1A2FE2D5B618}"/>
    <cellStyle name="Note 3 2 3 2 3 2" xfId="48135" xr:uid="{87470E52-31AF-4A4A-AF61-0D1B8BB0106E}"/>
    <cellStyle name="Note 3 2 3 2 3 3" xfId="50400" xr:uid="{6D3C32DD-A3B2-4F33-87D5-A9CD64E305CD}"/>
    <cellStyle name="Note 3 2 3 2 3 4" xfId="51418" xr:uid="{5D22C82F-2000-4966-8CA6-EA551C27D2A6}"/>
    <cellStyle name="Note 3 2 3 2 3 5" xfId="7508" xr:uid="{D6EF30B7-FFFB-4C38-A03B-347ADF7E1C33}"/>
    <cellStyle name="Note 3 2 3 2 4" xfId="47212" xr:uid="{5321B8EA-9151-49D9-85E5-1E6C08F612EA}"/>
    <cellStyle name="Note 3 2 3 2 5" xfId="49717" xr:uid="{61FBD665-7814-4116-984D-910BCABAFB72}"/>
    <cellStyle name="Note 3 2 3 2 6" xfId="49933" xr:uid="{C05DA4BD-8088-4428-AAC4-1345C5CD9C07}"/>
    <cellStyle name="Note 3 2 3 2 7" xfId="6585" xr:uid="{8720296C-D506-4875-B1AC-FFC637AE1718}"/>
    <cellStyle name="Note 3 2 3 3" xfId="2132" xr:uid="{B524CBFA-AD23-4F5F-927D-030861906BE9}"/>
    <cellStyle name="Note 3 2 3 3 2" xfId="2665" xr:uid="{F659366A-5305-460E-BF14-55B1AAD4052E}"/>
    <cellStyle name="Note 3 2 3 3 2 2" xfId="48260" xr:uid="{2080EF2B-72B4-43B2-B97A-EA47E8B9DD72}"/>
    <cellStyle name="Note 3 2 3 3 2 3" xfId="50525" xr:uid="{8CFFE51D-B339-4457-B3AB-C474133460E5}"/>
    <cellStyle name="Note 3 2 3 3 2 4" xfId="51543" xr:uid="{4D64FF06-D96D-414B-83EB-D0336B880C4A}"/>
    <cellStyle name="Note 3 2 3 3 2 5" xfId="7634" xr:uid="{7AAF5E0B-B42C-4865-A2CE-E04AC5FBE834}"/>
    <cellStyle name="Note 3 2 3 3 3" xfId="47722" xr:uid="{D27ADB36-87BC-4199-85A7-C693F41CCDDF}"/>
    <cellStyle name="Note 3 2 3 3 4" xfId="50002" xr:uid="{0DD29C0F-A5B8-48AC-9DF9-9FC9DBFF842A}"/>
    <cellStyle name="Note 3 2 3 3 5" xfId="46326" xr:uid="{40511CBF-2008-46B0-845D-BA308F2D2283}"/>
    <cellStyle name="Note 3 2 3 3 6" xfId="7094" xr:uid="{6A3732B9-81D1-4B87-A7B6-4AF7364F3E61}"/>
    <cellStyle name="Note 3 2 3 4" xfId="2417" xr:uid="{4CF0AB66-0E05-424B-83F0-50304C0EB215}"/>
    <cellStyle name="Note 3 2 3 4 2" xfId="48012" xr:uid="{0DB638E6-D45D-4558-836F-9137C43BBC0B}"/>
    <cellStyle name="Note 3 2 3 4 3" xfId="50277" xr:uid="{AC38033D-1A4E-45A5-83C1-8C0F53AF757F}"/>
    <cellStyle name="Note 3 2 3 4 4" xfId="51295" xr:uid="{67B1B11C-FD47-4AF5-9D8E-6C318C79A81F}"/>
    <cellStyle name="Note 3 2 3 4 5" xfId="7385" xr:uid="{18C91E94-DE3C-4F34-BFFD-204F880F4812}"/>
    <cellStyle name="Note 3 2 3 5" xfId="3438" xr:uid="{14715364-47B0-430E-BA63-5B1D76F23657}"/>
    <cellStyle name="Note 3 2 3 5 2" xfId="49062" xr:uid="{6DFAB081-89BB-43DD-8687-8647953E1AF3}"/>
    <cellStyle name="Note 3 2 3 5 3" xfId="51013" xr:uid="{7E39F444-CA6F-4990-9964-F77BB500611E}"/>
    <cellStyle name="Note 3 2 3 5 4" xfId="51891" xr:uid="{24E7622E-7745-4D8E-8754-A2986A7770A2}"/>
    <cellStyle name="Note 3 2 3 5 5" xfId="8436" xr:uid="{87835645-C0DE-4A8E-8E9E-E39723B0DF26}"/>
    <cellStyle name="Note 3 2 3 6" xfId="3547" xr:uid="{86041793-090C-473E-9F49-33F62A418FAC}"/>
    <cellStyle name="Note 3 2 3 6 2" xfId="49170" xr:uid="{2BEAF34C-3A7C-42E4-927A-8EBF08EB4E41}"/>
    <cellStyle name="Note 3 2 3 6 3" xfId="51105" xr:uid="{98FF44F0-385C-45A9-81C5-0F28D7770495}"/>
    <cellStyle name="Note 3 2 3 6 4" xfId="51980" xr:uid="{7EF5F7F9-FB5E-4DBF-91C7-313BEEB66C5F}"/>
    <cellStyle name="Note 3 2 3 6 5" xfId="8541" xr:uid="{B76BEE0E-CC78-4D84-AFC8-00F3A333CAE0}"/>
    <cellStyle name="Note 3 2 3 7" xfId="6436" xr:uid="{DF4CD346-2737-4E8F-AEE5-9A1BDC582D79}"/>
    <cellStyle name="Note 3 2 3 8" xfId="43100" xr:uid="{BDA5D34D-E93A-44E1-AF45-C6DBA5490C74}"/>
    <cellStyle name="Note 3 2 3 9" xfId="47066" xr:uid="{70275FA7-A1F1-4B78-AEEF-D447A8FA417B}"/>
    <cellStyle name="Note 3 2 4" xfId="1555" xr:uid="{176D4218-B534-487E-961D-54A24AD47C59}"/>
    <cellStyle name="Note 3 2 4 2" xfId="2190" xr:uid="{AC269E9C-8B75-4F1C-81B7-5C8FC35B8116}"/>
    <cellStyle name="Note 3 2 4 2 2" xfId="2704" xr:uid="{40E154C6-21B7-4E41-A36C-E7C58E9E0099}"/>
    <cellStyle name="Note 3 2 4 2 2 2" xfId="48299" xr:uid="{E7CD3B92-9831-442B-B2AE-3F732D43233C}"/>
    <cellStyle name="Note 3 2 4 2 2 3" xfId="50564" xr:uid="{05BB60D4-4084-4720-AF1B-C3F48F0C7AA8}"/>
    <cellStyle name="Note 3 2 4 2 2 4" xfId="51582" xr:uid="{900BB553-AF70-42B1-8EBA-BCD6814B4B7C}"/>
    <cellStyle name="Note 3 2 4 2 2 5" xfId="7673" xr:uid="{BA664580-0A27-4480-8E2C-66C97494B2ED}"/>
    <cellStyle name="Note 3 2 4 2 3" xfId="47780" xr:uid="{55F27178-920C-4A53-AFA0-00986704C3D9}"/>
    <cellStyle name="Note 3 2 4 2 4" xfId="50052" xr:uid="{8DDB52BC-2CA1-4E33-9862-1418D2304358}"/>
    <cellStyle name="Note 3 2 4 2 5" xfId="50771" xr:uid="{DC2FA2F9-2F8A-42C2-8F48-726BBC36DB73}"/>
    <cellStyle name="Note 3 2 4 2 6" xfId="7152" xr:uid="{0A7E206C-80DB-4F67-9DC8-E7707E0DC509}"/>
    <cellStyle name="Note 3 2 4 3" xfId="2455" xr:uid="{B0D7875C-686E-49F5-A64E-779B54EA2B32}"/>
    <cellStyle name="Note 3 2 4 3 2" xfId="48051" xr:uid="{83FA7415-CDED-4CC0-B6DA-A3F37E655D51}"/>
    <cellStyle name="Note 3 2 4 3 3" xfId="50316" xr:uid="{95767B74-7725-4948-98F9-CEA42BBE8926}"/>
    <cellStyle name="Note 3 2 4 3 4" xfId="51334" xr:uid="{9EFD8B0C-627F-418B-AAF0-8CE01B9D3471}"/>
    <cellStyle name="Note 3 2 4 3 5" xfId="7424" xr:uid="{43EF928E-D03B-4F08-9D91-59398BF8A1B1}"/>
    <cellStyle name="Note 3 2 4 4" xfId="6497" xr:uid="{6B668A20-9768-4F34-9E29-9C33F5CC024A}"/>
    <cellStyle name="Note 3 2 4 5" xfId="45987" xr:uid="{E0561BF3-21D6-4B6D-B2CE-D3EF46D682EE}"/>
    <cellStyle name="Note 3 2 4 6" xfId="47124" xr:uid="{03653707-5DE0-4FBF-9F74-5BB9BC471ED8}"/>
    <cellStyle name="Note 3 2 4 7" xfId="49629" xr:uid="{1773918D-AECD-4808-AE52-982F9720E354}"/>
    <cellStyle name="Note 3 2 4 8" xfId="50883" xr:uid="{AC8E1047-C955-4332-B4A7-9949527A843A}"/>
    <cellStyle name="Note 3 2 4 9" xfId="5297" xr:uid="{69EE4BD2-9242-45D1-AE03-56F5E683F4DA}"/>
    <cellStyle name="Note 3 2 5" xfId="1841" xr:uid="{E214368B-7D2F-4176-8717-7DC5E7627ED8}"/>
    <cellStyle name="Note 3 2 5 2" xfId="2581" xr:uid="{55CBEE41-956C-4B56-8697-50AC56498425}"/>
    <cellStyle name="Note 3 2 5 2 2" xfId="48176" xr:uid="{D4F7667C-4032-43EF-BF53-AD73B92042EA}"/>
    <cellStyle name="Note 3 2 5 2 3" xfId="50441" xr:uid="{42960842-D12B-4049-B1E1-739AAF7C39DA}"/>
    <cellStyle name="Note 3 2 5 2 4" xfId="51459" xr:uid="{517D2001-B06B-456A-9FA0-D213A92BBA0B}"/>
    <cellStyle name="Note 3 2 5 2 5" xfId="7550" xr:uid="{7A14FE19-9DF9-47C4-8D41-2F2C896472D0}"/>
    <cellStyle name="Note 3 2 5 3" xfId="46053" xr:uid="{F6EF69A7-ED22-4FB9-AC39-C2996C28878C}"/>
    <cellStyle name="Note 3 2 5 4" xfId="47429" xr:uid="{E739DD1A-5704-42F2-9393-562B599732A9}"/>
    <cellStyle name="Note 3 2 5 5" xfId="49841" xr:uid="{3CE39E31-34BF-490C-A072-0C004E19AC1A}"/>
    <cellStyle name="Note 3 2 5 6" xfId="49496" xr:uid="{6DF7D678-3D92-439F-A614-8D1EAA4B9D8B}"/>
    <cellStyle name="Note 3 2 5 7" xfId="6801" xr:uid="{915A53C6-B319-44F2-A558-597424B8454A}"/>
    <cellStyle name="Note 3 2 6" xfId="1187" xr:uid="{2D437BD4-0415-4E34-BDAA-703966A2CB7B}"/>
    <cellStyle name="Note 3 2 6 2" xfId="45917" xr:uid="{4DD2E340-7F5B-4D18-B0D1-D24EB2E5759D}"/>
    <cellStyle name="Note 3 2 6 3" xfId="46749" xr:uid="{B142752A-A23A-4A66-83F4-8E818E19E19E}"/>
    <cellStyle name="Note 3 2 6 4" xfId="49390" xr:uid="{00DF184C-52DD-4DAB-B228-99C0AEF1B40F}"/>
    <cellStyle name="Note 3 2 6 5" xfId="49753" xr:uid="{2D9CD398-F753-4496-867F-90AFBACEC791}"/>
    <cellStyle name="Note 3 2 6 6" xfId="6112" xr:uid="{3682854A-E1CF-4BD2-ABB4-6B4B6361CFB9}"/>
    <cellStyle name="Note 3 2 7" xfId="2334" xr:uid="{FDEE82D2-190A-44AA-82AF-EA856AAF8DE4}"/>
    <cellStyle name="Note 3 2 7 2" xfId="47928" xr:uid="{5973C32A-31CE-4A9F-BF99-DAA894502370}"/>
    <cellStyle name="Note 3 2 7 3" xfId="50193" xr:uid="{D0B72DAD-1B57-4EA1-A1BB-DE3D147C0F65}"/>
    <cellStyle name="Note 3 2 7 4" xfId="51211" xr:uid="{4796681C-5556-4795-A20E-D48A7C8D5BA2}"/>
    <cellStyle name="Note 3 2 7 5" xfId="7301" xr:uid="{F1E6A1DC-A7BD-4034-BFF4-55DDD91D12A6}"/>
    <cellStyle name="Note 3 2 8" xfId="3140" xr:uid="{CA643158-ADB1-4B6B-823F-AA3DF9915DC4}"/>
    <cellStyle name="Note 3 2 8 2" xfId="48763" xr:uid="{01AC37AB-599E-419B-9560-B6220376941B}"/>
    <cellStyle name="Note 3 2 8 3" xfId="50845" xr:uid="{2F1DFE3F-8817-4A12-A04E-849714190C9B}"/>
    <cellStyle name="Note 3 2 8 4" xfId="51789" xr:uid="{D992E096-FB52-41FE-BB64-8D14BC65D24E}"/>
    <cellStyle name="Note 3 2 8 5" xfId="8137" xr:uid="{80625D19-CFA9-4086-A26B-ECD111722EB2}"/>
    <cellStyle name="Note 3 2 9" xfId="5742" xr:uid="{D67762BB-1D86-42DE-8EDB-B2493E99506C}"/>
    <cellStyle name="Note 3 20" xfId="4263" xr:uid="{B970B6D0-F0B4-4DD9-A393-DEB51F71EBED}"/>
    <cellStyle name="Note 3 21" xfId="52233" xr:uid="{DB6034B0-600E-4377-B669-CA4085229E94}"/>
    <cellStyle name="Note 3 22" xfId="52865" xr:uid="{7FABD522-A103-4818-B98E-896E89302911}"/>
    <cellStyle name="Note 3 3" xfId="594" xr:uid="{00000000-0005-0000-0000-000052020000}"/>
    <cellStyle name="Note 3 3 10" xfId="49472" xr:uid="{297E5542-FC5D-4B61-851B-EB3F992E5A92}"/>
    <cellStyle name="Note 3 3 11" xfId="49332" xr:uid="{392E93D5-A953-4CD1-8A95-5D23D52E33FA}"/>
    <cellStyle name="Note 3 3 12" xfId="4647" xr:uid="{1E7DDDAD-D66F-471A-9063-E8CEEED2BFCD}"/>
    <cellStyle name="Note 3 3 13" xfId="52235" xr:uid="{0CA32767-F6B2-48F6-8D19-9FC4E5576F57}"/>
    <cellStyle name="Note 3 3 14" xfId="52867" xr:uid="{6BD18D45-6AF8-4BCE-AAE9-7F1412B7FBE9}"/>
    <cellStyle name="Note 3 3 2" xfId="1573" xr:uid="{98FEE399-2440-450D-BACB-FE8331D6D5F9}"/>
    <cellStyle name="Note 3 3 2 2" xfId="2210" xr:uid="{87F0334A-E9C5-4DA4-AF37-72DF749291D9}"/>
    <cellStyle name="Note 3 3 2 2 2" xfId="2723" xr:uid="{0E10A442-1511-4D19-A8D7-3316E88A69B6}"/>
    <cellStyle name="Note 3 3 2 2 2 2" xfId="48318" xr:uid="{443DBBC2-BC51-4DC8-A6FC-52740AA09C5C}"/>
    <cellStyle name="Note 3 3 2 2 2 3" xfId="50583" xr:uid="{FD7E7924-948D-4B62-AE89-56DD3023CFFB}"/>
    <cellStyle name="Note 3 3 2 2 2 4" xfId="51601" xr:uid="{CA35BD54-4BA3-4F94-8ABC-0827AD9A46F1}"/>
    <cellStyle name="Note 3 3 2 2 2 5" xfId="7692" xr:uid="{1B452BBF-A1FA-4125-A21B-C885FED2504E}"/>
    <cellStyle name="Note 3 3 2 2 3" xfId="43101" xr:uid="{ADEF2C15-0B41-4275-A094-47CAC414633A}"/>
    <cellStyle name="Note 3 3 2 2 4" xfId="47800" xr:uid="{E886C39E-2D05-4562-B291-C0608600B437}"/>
    <cellStyle name="Note 3 3 2 2 5" xfId="50072" xr:uid="{8710B08C-86A3-4877-8F7D-5C06078F917B}"/>
    <cellStyle name="Note 3 3 2 2 6" xfId="50769" xr:uid="{13CFD161-885B-476A-8B71-6144217F1AA0}"/>
    <cellStyle name="Note 3 3 2 2 7" xfId="7172" xr:uid="{3F2628A9-1EA5-49E9-AA28-AC12BBA17725}"/>
    <cellStyle name="Note 3 3 2 3" xfId="2474" xr:uid="{D120D992-C12D-41B8-8A8F-BA76ABC170BD}"/>
    <cellStyle name="Note 3 3 2 3 2" xfId="48070" xr:uid="{B77CD9B6-6747-4299-99D4-2BA05B3C7FE8}"/>
    <cellStyle name="Note 3 3 2 3 3" xfId="50335" xr:uid="{FAB14D9E-13D2-4B8C-9FE7-1C0E566EDB44}"/>
    <cellStyle name="Note 3 3 2 3 4" xfId="51353" xr:uid="{265DDD1C-7A7D-4852-891D-A2C193109DAB}"/>
    <cellStyle name="Note 3 3 2 3 5" xfId="7443" xr:uid="{D7205437-F974-4C48-A489-39752D3CB256}"/>
    <cellStyle name="Note 3 3 2 4" xfId="35247" xr:uid="{ECD58260-4088-4BDD-8251-079F0511DA97}"/>
    <cellStyle name="Note 3 3 2 5" xfId="47144" xr:uid="{906CCF2B-7CE4-4A03-AF81-41F27BD32267}"/>
    <cellStyle name="Note 3 3 2 6" xfId="49649" xr:uid="{2EDD0725-8E70-46E8-BD31-A9B1EF8B49DA}"/>
    <cellStyle name="Note 3 3 2 7" xfId="50755" xr:uid="{72206750-289D-463B-807B-8E9366E8402B}"/>
    <cellStyle name="Note 3 3 2 8" xfId="6517" xr:uid="{A3B81361-FA6A-44E3-866E-704496F664FD}"/>
    <cellStyle name="Note 3 3 3" xfId="1958" xr:uid="{518EFF9F-5788-4E63-856F-3AD724116847}"/>
    <cellStyle name="Note 3 3 3 2" xfId="2600" xr:uid="{459B7268-B7DF-4E9A-9601-CAF43ADB736D}"/>
    <cellStyle name="Note 3 3 3 2 2" xfId="48195" xr:uid="{96A413B6-0C0C-46A2-A720-4F5F32A196D8}"/>
    <cellStyle name="Note 3 3 3 2 3" xfId="50460" xr:uid="{360A490C-8266-4397-8611-4FAADA69C032}"/>
    <cellStyle name="Note 3 3 3 2 4" xfId="51478" xr:uid="{CB6D4F90-3ECA-488F-9606-61199BC5E338}"/>
    <cellStyle name="Note 3 3 3 2 5" xfId="7569" xr:uid="{6FE246F1-9F7E-48BD-9311-99B7D0E12B7A}"/>
    <cellStyle name="Note 3 3 3 3" xfId="43102" xr:uid="{B0073133-C15B-44DD-BD47-01CF9F5F7B95}"/>
    <cellStyle name="Note 3 3 3 4" xfId="47548" xr:uid="{CAF110CC-BFC2-4294-9ACE-3ECA8BEB68C3}"/>
    <cellStyle name="Note 3 3 3 5" xfId="49897" xr:uid="{88627BDD-2880-4674-86AC-88B5463FC80C}"/>
    <cellStyle name="Note 3 3 3 6" xfId="49833" xr:uid="{5D65282C-1FF0-4407-8D72-3B834A8B86EF}"/>
    <cellStyle name="Note 3 3 3 7" xfId="6920" xr:uid="{FEA30881-BCDE-47A6-A710-18D364CE1A00}"/>
    <cellStyle name="Note 3 3 4" xfId="2352" xr:uid="{CC9149C2-7200-4F8C-ABFF-01ADE3BA4244}"/>
    <cellStyle name="Note 3 3 4 2" xfId="47947" xr:uid="{AA844876-2444-4DAB-A8E2-B3C69D95B316}"/>
    <cellStyle name="Note 3 3 4 3" xfId="50212" xr:uid="{54C4C853-B186-48E4-BD23-499FFACBEB93}"/>
    <cellStyle name="Note 3 3 4 4" xfId="51230" xr:uid="{9AE1770A-E41F-443F-9AFD-B7369E42B5B2}"/>
    <cellStyle name="Note 3 3 4 5" xfId="7320" xr:uid="{B31C9ED8-45AD-483A-9E97-F2A9ED671A91}"/>
    <cellStyle name="Note 3 3 5" xfId="3263" xr:uid="{63224C9F-F781-487D-B29F-5C6D35F4B296}"/>
    <cellStyle name="Note 3 3 5 2" xfId="48887" xr:uid="{AC9267EB-DD41-4630-BAC6-06B5A52F9558}"/>
    <cellStyle name="Note 3 3 5 3" xfId="50905" xr:uid="{1AF0D910-C200-4E91-A401-CD593C0303E6}"/>
    <cellStyle name="Note 3 3 5 4" xfId="51815" xr:uid="{86EA02E3-2C64-4327-A3BA-D1609FC6C84D}"/>
    <cellStyle name="Note 3 3 5 5" xfId="8261" xr:uid="{506613F9-4BA2-4F77-B524-9BC17226DFBF}"/>
    <cellStyle name="Note 3 3 6" xfId="3479" xr:uid="{E3BAA105-BFE6-4CB1-9EB6-285A3527CBCF}"/>
    <cellStyle name="Note 3 3 6 2" xfId="49102" xr:uid="{AFED4F0A-8013-4651-B988-CA3BC89656B0}"/>
    <cellStyle name="Note 3 3 6 3" xfId="51040" xr:uid="{C347F78F-9C29-49F0-A4CA-C300B45096C7}"/>
    <cellStyle name="Note 3 3 6 4" xfId="51912" xr:uid="{6D3B042A-DCB1-490E-9AD4-FC36579EC997}"/>
    <cellStyle name="Note 3 3 6 5" xfId="8476" xr:uid="{0831ADBD-8948-482D-AE3B-256EEB7E813E}"/>
    <cellStyle name="Note 3 3 7" xfId="6260" xr:uid="{5039FEB9-5211-4C25-A841-7FD5436C94A0}"/>
    <cellStyle name="Note 3 3 8" xfId="35246" xr:uid="{A26C8A66-83AD-41F6-8658-DD0B1F0EA590}"/>
    <cellStyle name="Note 3 3 9" xfId="46890" xr:uid="{7A615A25-39FC-4BC4-9846-951792379C95}"/>
    <cellStyle name="Note 3 4" xfId="595" xr:uid="{00000000-0005-0000-0000-000053020000}"/>
    <cellStyle name="Note 3 4 10" xfId="49554" xr:uid="{BD40A418-5F51-43AF-95AF-B5381E3B3A95}"/>
    <cellStyle name="Note 3 4 11" xfId="49293" xr:uid="{314F2535-B262-48DC-81F0-1CB5A08C4714}"/>
    <cellStyle name="Note 3 4 12" xfId="4821" xr:uid="{316FF607-1174-4E23-B438-E0CF51F0725B}"/>
    <cellStyle name="Note 3 4 13" xfId="52236" xr:uid="{A55D8281-2E82-4840-85FF-364D87AA5818}"/>
    <cellStyle name="Note 3 4 14" xfId="52868" xr:uid="{0448F06F-0303-4164-AA79-48E06AF1AAAC}"/>
    <cellStyle name="Note 3 4 2" xfId="1615" xr:uid="{2238A6CD-B929-453C-A067-9ADB73AB5C3E}"/>
    <cellStyle name="Note 3 4 2 2" xfId="2252" xr:uid="{DF716016-79C0-4CBF-A5E6-73F24BDD4DE9}"/>
    <cellStyle name="Note 3 4 2 2 2" xfId="2763" xr:uid="{353F9797-D49E-4CEA-BEC1-FF63CCE104F5}"/>
    <cellStyle name="Note 3 4 2 2 2 2" xfId="48358" xr:uid="{574E4D4E-C1A7-463E-B8E8-FB960B02BA8A}"/>
    <cellStyle name="Note 3 4 2 2 2 3" xfId="50623" xr:uid="{E19E1E36-5CAF-4903-AA19-BC15D374067C}"/>
    <cellStyle name="Note 3 4 2 2 2 4" xfId="51641" xr:uid="{5B47D7A3-5BB3-4051-82BA-042A10053B26}"/>
    <cellStyle name="Note 3 4 2 2 2 5" xfId="7732" xr:uid="{6F3297D8-EA1B-408F-A9A9-5174D9076EBA}"/>
    <cellStyle name="Note 3 4 2 2 3" xfId="43103" xr:uid="{AF699240-EEAA-4DC4-B91B-88467CF7B736}"/>
    <cellStyle name="Note 3 4 2 2 4" xfId="47842" xr:uid="{BBB1C272-F249-4A1E-90B1-D62701ABB0EE}"/>
    <cellStyle name="Note 3 4 2 2 5" xfId="50114" xr:uid="{BB2B0C68-5834-447D-97AD-6E1730A86F30}"/>
    <cellStyle name="Note 3 4 2 2 6" xfId="51134" xr:uid="{04BB1EBA-25AC-4DDD-8434-4884CC37F6CF}"/>
    <cellStyle name="Note 3 4 2 2 7" xfId="7214" xr:uid="{41CB6649-8FAE-47CB-9A2A-B747EACD0DF9}"/>
    <cellStyle name="Note 3 4 2 3" xfId="2514" xr:uid="{B8200F16-901B-46B2-8A48-274BB9FC531E}"/>
    <cellStyle name="Note 3 4 2 3 2" xfId="48110" xr:uid="{4F0E51C1-564F-40F0-AAC2-C454881F3B5A}"/>
    <cellStyle name="Note 3 4 2 3 3" xfId="50375" xr:uid="{4A0B7FD1-842B-424B-AA7A-5F158A18D0AA}"/>
    <cellStyle name="Note 3 4 2 3 4" xfId="51393" xr:uid="{F5262DB7-A571-4196-9E45-9EB337FC0B9A}"/>
    <cellStyle name="Note 3 4 2 3 5" xfId="7483" xr:uid="{3263EF67-CA77-4D58-9439-F48ADB7F9F73}"/>
    <cellStyle name="Note 3 4 2 4" xfId="35249" xr:uid="{B55EAEB4-1B96-4EA8-B3BF-881ED5CCDAAD}"/>
    <cellStyle name="Note 3 4 2 5" xfId="47186" xr:uid="{774D6979-67C4-47A6-9049-5150F35A700C}"/>
    <cellStyle name="Note 3 4 2 6" xfId="49691" xr:uid="{A8B9B7AE-F2C1-4731-B3F2-FEBFCD1351E6}"/>
    <cellStyle name="Note 3 4 2 7" xfId="51028" xr:uid="{F93B98C1-D40B-4A74-A19E-4255BAB266CF}"/>
    <cellStyle name="Note 3 4 2 8" xfId="6559" xr:uid="{70A00D6F-F953-4104-8FC3-A4FFC32C6227}"/>
    <cellStyle name="Note 3 4 3" xfId="2106" xr:uid="{3C42D8D1-58C5-468F-85C9-4BCB487E302B}"/>
    <cellStyle name="Note 3 4 3 2" xfId="2640" xr:uid="{C868E1CE-CE32-4A5A-BC85-5158BAAC0E7E}"/>
    <cellStyle name="Note 3 4 3 2 2" xfId="48235" xr:uid="{65F87715-7869-4409-ADAE-94FB0AAC2D3E}"/>
    <cellStyle name="Note 3 4 3 2 3" xfId="50500" xr:uid="{399313EB-53CA-4129-B920-593B7C15FDD2}"/>
    <cellStyle name="Note 3 4 3 2 4" xfId="51518" xr:uid="{C0FCA668-8773-431A-A877-DDE8580E04F8}"/>
    <cellStyle name="Note 3 4 3 2 5" xfId="7609" xr:uid="{12230AF0-8BB7-486D-9042-FB1C2CA0901F}"/>
    <cellStyle name="Note 3 4 3 3" xfId="43104" xr:uid="{A2EBDCFB-F124-4C18-85D5-784295215C91}"/>
    <cellStyle name="Note 3 4 3 4" xfId="47696" xr:uid="{348020FF-A775-4ACC-9132-E52C00BF3B85}"/>
    <cellStyle name="Note 3 4 3 5" xfId="49976" xr:uid="{F104C976-3E61-4EFD-A165-B11F39C1023E}"/>
    <cellStyle name="Note 3 4 3 6" xfId="46325" xr:uid="{D2EB9623-6013-45B7-8A32-A0062B140A18}"/>
    <cellStyle name="Note 3 4 3 7" xfId="7068" xr:uid="{A70DFDC8-32E1-4C75-8523-6711D41B1B42}"/>
    <cellStyle name="Note 3 4 4" xfId="2392" xr:uid="{537D13EA-77BB-4F07-8814-6731481056DD}"/>
    <cellStyle name="Note 3 4 4 2" xfId="47987" xr:uid="{CB4468CD-8BC5-4612-A56B-18B14F2FFCC0}"/>
    <cellStyle name="Note 3 4 4 3" xfId="50252" xr:uid="{807DD15B-DA1D-4D9A-AD18-4109BCFB06F9}"/>
    <cellStyle name="Note 3 4 4 4" xfId="51270" xr:uid="{4F024F48-F639-48CC-A993-CC898D4E48EE}"/>
    <cellStyle name="Note 3 4 4 5" xfId="7360" xr:uid="{9A1A40E0-1418-4630-95E6-5C1F13D83A13}"/>
    <cellStyle name="Note 3 4 5" xfId="3412" xr:uid="{30937147-CAAB-461C-A3B1-01FCA15599A0}"/>
    <cellStyle name="Note 3 4 5 2" xfId="49036" xr:uid="{7A4AE3A0-F2C5-4823-A3E5-28D89E8CC055}"/>
    <cellStyle name="Note 3 4 5 3" xfId="50988" xr:uid="{21487328-5D84-4A15-9AC2-9F571415823B}"/>
    <cellStyle name="Note 3 4 5 4" xfId="51865" xr:uid="{3B11FBDA-9961-4A96-8296-05681590F388}"/>
    <cellStyle name="Note 3 4 5 5" xfId="8410" xr:uid="{6A190F21-B4FA-4769-AB74-BC4DAF7CA273}"/>
    <cellStyle name="Note 3 4 6" xfId="3521" xr:uid="{2F2B66B4-FE0A-4AA7-9A49-B4E2B5C3ABFF}"/>
    <cellStyle name="Note 3 4 6 2" xfId="49144" xr:uid="{1BD058B2-BD38-481A-BBCF-834D85BE7F7E}"/>
    <cellStyle name="Note 3 4 6 3" xfId="51080" xr:uid="{11E64881-542A-42F4-9E7A-F6AE7A3EF99C}"/>
    <cellStyle name="Note 3 4 6 4" xfId="51954" xr:uid="{81900BE1-DA10-481A-9754-29F6042FC30A}"/>
    <cellStyle name="Note 3 4 6 5" xfId="8516" xr:uid="{853C3761-6DD1-4666-BD39-3B9B79F9D13A}"/>
    <cellStyle name="Note 3 4 7" xfId="6410" xr:uid="{A7074090-7A9D-403F-85FB-01ED2C87E542}"/>
    <cellStyle name="Note 3 4 8" xfId="35248" xr:uid="{13A9E9CE-1E89-4B96-96DB-CD462AEA46A0}"/>
    <cellStyle name="Note 3 4 9" xfId="47040" xr:uid="{50676402-4BC2-4D86-86CB-F39ECE57A1C9}"/>
    <cellStyle name="Note 3 5" xfId="596" xr:uid="{00000000-0005-0000-0000-000054020000}"/>
    <cellStyle name="Note 3 5 10" xfId="52237" xr:uid="{E5C5DC39-92DB-4C68-AAC5-E062F4E8FBB9}"/>
    <cellStyle name="Note 3 5 11" xfId="52869" xr:uid="{1FD5F191-4D95-47FB-9A99-55058CFA07AD}"/>
    <cellStyle name="Note 3 5 2" xfId="2164" xr:uid="{36F226F1-4FC8-4DE3-93FE-215C8E322B8D}"/>
    <cellStyle name="Note 3 5 2 2" xfId="2679" xr:uid="{55F8633C-EE7B-46F8-9D2C-D3BE23ABCF41}"/>
    <cellStyle name="Note 3 5 2 2 2" xfId="43105" xr:uid="{7D6D7F8C-3B3C-4C65-87FF-BF5374CE1F91}"/>
    <cellStyle name="Note 3 5 2 2 3" xfId="48274" xr:uid="{A01D07EA-2202-415B-AFE2-5565E412E1F1}"/>
    <cellStyle name="Note 3 5 2 2 4" xfId="50539" xr:uid="{2A65D57A-F204-493E-BB10-5EF234FD7D2B}"/>
    <cellStyle name="Note 3 5 2 2 5" xfId="51557" xr:uid="{9DA86598-4A16-4CE7-805C-8CBFCB669381}"/>
    <cellStyle name="Note 3 5 2 2 6" xfId="7648" xr:uid="{BD4C169D-1A16-4A3F-B6E5-DE6C275C1CAB}"/>
    <cellStyle name="Note 3 5 2 3" xfId="35251" xr:uid="{54EF2FAC-4CC6-4CDA-BD20-BF357AA34AEF}"/>
    <cellStyle name="Note 3 5 2 4" xfId="47754" xr:uid="{AEB5B2ED-9B14-40FF-AB5C-1379954138AB}"/>
    <cellStyle name="Note 3 5 2 5" xfId="50026" xr:uid="{B0EF0A9A-792C-4214-A77C-8C652C2033CD}"/>
    <cellStyle name="Note 3 5 2 6" xfId="49257" xr:uid="{2C21C062-6E26-4A20-8BE0-B23F9FFCCAD4}"/>
    <cellStyle name="Note 3 5 2 7" xfId="7126" xr:uid="{307D7692-12D8-4CCC-B1C6-DF83B48C2873}"/>
    <cellStyle name="Note 3 5 3" xfId="2430" xr:uid="{4242D646-FC6C-410B-A462-37ED996E6C81}"/>
    <cellStyle name="Note 3 5 3 2" xfId="43106" xr:uid="{78F48C89-5C70-4177-9A88-86D2A94EF390}"/>
    <cellStyle name="Note 3 5 3 3" xfId="48026" xr:uid="{8E38A01B-986F-456B-AC86-7C5FD1BAEA17}"/>
    <cellStyle name="Note 3 5 3 4" xfId="50291" xr:uid="{D907066F-DF13-418D-B368-F5FE96D52297}"/>
    <cellStyle name="Note 3 5 3 5" xfId="51309" xr:uid="{BBAF670F-A879-4802-B774-97339E46901C}"/>
    <cellStyle name="Note 3 5 3 6" xfId="7399" xr:uid="{C2410272-F426-4C21-A775-20DF75E2B0A6}"/>
    <cellStyle name="Note 3 5 4" xfId="6471" xr:uid="{C8E5DE61-1DB5-4754-856E-2F2CE97BED9D}"/>
    <cellStyle name="Note 3 5 5" xfId="35250" xr:uid="{E36DFECD-97BE-45AA-A002-542A17E3F83C}"/>
    <cellStyle name="Note 3 5 6" xfId="47098" xr:uid="{B59A1194-9C9B-43C1-BAE6-C7863668C817}"/>
    <cellStyle name="Note 3 5 7" xfId="49603" xr:uid="{B481F8E0-E220-4053-B3A3-CB367B1EA867}"/>
    <cellStyle name="Note 3 5 8" xfId="49970" xr:uid="{D8B774FA-543F-4559-8DFC-64C3BA60F9BA}"/>
    <cellStyle name="Note 3 5 9" xfId="5090" xr:uid="{1241F2C9-85E3-4E0F-AB19-3F2656E931AA}"/>
    <cellStyle name="Note 3 6" xfId="597" xr:uid="{00000000-0005-0000-0000-000055020000}"/>
    <cellStyle name="Note 3 6 10" xfId="52870" xr:uid="{184924F3-AB67-4C3D-BFE6-CE4E9A8420C3}"/>
    <cellStyle name="Note 3 6 2" xfId="2556" xr:uid="{9ABF6014-CB0F-428E-9764-7D07DF169E81}"/>
    <cellStyle name="Note 3 6 2 2" xfId="43107" xr:uid="{334CCFE8-42AF-4AAF-AC0A-30E5147031F9}"/>
    <cellStyle name="Note 3 6 2 3" xfId="35253" xr:uid="{A3F96794-DCF9-4D9D-A30F-D043180CD60C}"/>
    <cellStyle name="Note 3 6 2 4" xfId="48152" xr:uid="{C97ACBF2-19DB-4B36-8FAC-9778FE166644}"/>
    <cellStyle name="Note 3 6 2 5" xfId="50417" xr:uid="{9D661F2C-86B4-4D7E-A1AB-1BFAEF2B50CC}"/>
    <cellStyle name="Note 3 6 2 6" xfId="51435" xr:uid="{C8406C8F-1991-40DB-AF90-E0D99CE31DAE}"/>
    <cellStyle name="Note 3 6 2 7" xfId="7525" xr:uid="{08D13A1C-7648-4CA0-AC2C-BB25828DEE39}"/>
    <cellStyle name="Note 3 6 3" xfId="6712" xr:uid="{0AE578B1-1242-4AB6-922B-45A684CEC4EE}"/>
    <cellStyle name="Note 3 6 3 2" xfId="43108" xr:uid="{A667658A-0A19-48A3-8F3A-CC8F46181B59}"/>
    <cellStyle name="Note 3 6 4" xfId="35252" xr:uid="{7DF77647-E930-4C3A-A6CB-817A38956D41}"/>
    <cellStyle name="Note 3 6 5" xfId="47339" xr:uid="{C648EEA6-9102-44DB-905E-AD7C745DAD14}"/>
    <cellStyle name="Note 3 6 6" xfId="49787" xr:uid="{6F867C76-C450-42FB-AA62-CE94B32212D1}"/>
    <cellStyle name="Note 3 6 7" xfId="49968" xr:uid="{2462396F-6A39-4C89-8137-2AF8DDA2B2E7}"/>
    <cellStyle name="Note 3 6 8" xfId="5213" xr:uid="{E2F619AE-07C8-4CB4-BA2F-594DCC7D36FD}"/>
    <cellStyle name="Note 3 6 9" xfId="52238" xr:uid="{14842657-F191-4C54-9FAE-2BF08741972A}"/>
    <cellStyle name="Note 3 7" xfId="1094" xr:uid="{CEB35327-FE84-427C-BC4F-AD4525DC0143}"/>
    <cellStyle name="Note 3 7 2" xfId="6013" xr:uid="{9CC2E92D-6614-4275-97CD-8F9DDCF72FA6}"/>
    <cellStyle name="Note 3 7 2 2" xfId="43109" xr:uid="{39908744-6C9A-4AEE-AE3A-4517652E97EF}"/>
    <cellStyle name="Note 3 7 2 3" xfId="35255" xr:uid="{8A076B9B-2FB3-4D65-BF48-4601C64D4793}"/>
    <cellStyle name="Note 3 7 3" xfId="43110" xr:uid="{103867E3-43C9-4738-8AEF-2DA8F059B7CC}"/>
    <cellStyle name="Note 3 7 4" xfId="35254" xr:uid="{17A3DC0B-F9B5-41A7-AAC4-538073C68971}"/>
    <cellStyle name="Note 3 7 5" xfId="46652" xr:uid="{08738216-260B-4BFE-BEF1-8401E067D754}"/>
    <cellStyle name="Note 3 7 6" xfId="49336" xr:uid="{1E71ED9E-002C-4A26-A769-9DA5B9B5B693}"/>
    <cellStyle name="Note 3 7 7" xfId="50865" xr:uid="{0EE07575-0F58-417E-86FC-F3513969CB94}"/>
    <cellStyle name="Note 3 7 8" xfId="5180" xr:uid="{3F16CC1F-AD79-43DE-B99C-4BB4C77126FC}"/>
    <cellStyle name="Note 3 8" xfId="2311" xr:uid="{10AAB81E-C715-452F-B4BC-385A040141C3}"/>
    <cellStyle name="Note 3 8 2" xfId="35257" xr:uid="{10DDBEBF-751C-47DE-B0CD-A4008A1D960F}"/>
    <cellStyle name="Note 3 8 2 2" xfId="43111" xr:uid="{E430E62E-E638-494A-A510-B13ED780F411}"/>
    <cellStyle name="Note 3 8 3" xfId="43112" xr:uid="{DD8040FB-D02A-4C10-909D-891488AF3858}"/>
    <cellStyle name="Note 3 8 4" xfId="35256" xr:uid="{6F330A01-893A-46BF-9974-DAD13A3CDBE2}"/>
    <cellStyle name="Note 3 8 5" xfId="47902" xr:uid="{BA595D33-B345-46DF-A7E3-6E93A4D8617B}"/>
    <cellStyle name="Note 3 8 6" xfId="50168" xr:uid="{A618755C-A80E-4BF2-97F2-274BF396C68A}"/>
    <cellStyle name="Note 3 8 7" xfId="51185" xr:uid="{4090BEB5-8FB9-487D-83E4-D5127297F39A}"/>
    <cellStyle name="Note 3 8 8" xfId="7274" xr:uid="{6CC3BECE-3986-467E-A9EA-897C06060886}"/>
    <cellStyle name="Note 3 9" xfId="3049" xr:uid="{2A9A40B1-E5D0-40DB-A9F9-E2B9101705F3}"/>
    <cellStyle name="Note 3 9 2" xfId="35259" xr:uid="{AD025798-794F-4179-90C5-AC03FFD5A497}"/>
    <cellStyle name="Note 3 9 2 2" xfId="43113" xr:uid="{656B4381-C407-4CD0-93BE-6F2A003EBBCA}"/>
    <cellStyle name="Note 3 9 3" xfId="43114" xr:uid="{4E904A6D-6064-4F5A-B316-5B9B404F83CA}"/>
    <cellStyle name="Note 3 9 4" xfId="35258" xr:uid="{D494A896-603D-4CEE-A0CE-0F731C6754AD}"/>
    <cellStyle name="Note 3 9 5" xfId="48671" xr:uid="{817A74F4-6599-4613-A559-92FD5078E6BE}"/>
    <cellStyle name="Note 3 9 6" xfId="50795" xr:uid="{091B1F1A-9A8A-4986-9FEF-37315AC70B2A}"/>
    <cellStyle name="Note 3 9 7" xfId="51751" xr:uid="{AD6E296B-78C8-4A47-873D-D8B1618FFC63}"/>
    <cellStyle name="Note 3 9 8" xfId="8045" xr:uid="{F788D054-85C7-4B31-BDEE-2D3E82DDC07C}"/>
    <cellStyle name="Note 4" xfId="598" xr:uid="{00000000-0005-0000-0000-000056020000}"/>
    <cellStyle name="Note 4 10" xfId="35261" xr:uid="{68D94FD4-D909-4A6F-A12A-696DB1ECB2AE}"/>
    <cellStyle name="Note 4 10 2" xfId="35262" xr:uid="{457F5364-3E66-4EC1-A862-2CD6EEFB1FC9}"/>
    <cellStyle name="Note 4 10 2 2" xfId="43115" xr:uid="{847B2881-62D9-45DF-A791-F283E3E1665C}"/>
    <cellStyle name="Note 4 10 3" xfId="43116" xr:uid="{AFEBAC14-13D5-4580-88DF-04825FA6A41F}"/>
    <cellStyle name="Note 4 11" xfId="35263" xr:uid="{0F8FEB2B-26F8-4C78-AA16-5798C0D750AB}"/>
    <cellStyle name="Note 4 11 2" xfId="43117" xr:uid="{1F139199-3308-41A4-BD92-F689560B39CD}"/>
    <cellStyle name="Note 4 12" xfId="43118" xr:uid="{4B40E954-3B82-454C-B99F-3594DDAA1FCB}"/>
    <cellStyle name="Note 4 13" xfId="45725" xr:uid="{C7764130-CC3F-4075-8DC0-FBBEA881C1FA}"/>
    <cellStyle name="Note 4 14" xfId="45935" xr:uid="{EF720959-9B85-4A40-91B3-F2C97AF9219B}"/>
    <cellStyle name="Note 4 15" xfId="45944" xr:uid="{B934A7A5-8286-48E2-8CCF-AC6A6C293359}"/>
    <cellStyle name="Note 4 16" xfId="35260" xr:uid="{7D0E9095-5731-4604-B4F9-1B474F6F5827}"/>
    <cellStyle name="Note 4 17" xfId="46226" xr:uid="{41A4E956-BCBF-4C4E-AC9D-1870067956C8}"/>
    <cellStyle name="Note 4 18" xfId="46300" xr:uid="{B2058F4F-B973-4D0E-AF3A-1ADAAD2578C4}"/>
    <cellStyle name="Note 4 19" xfId="49915" xr:uid="{2DB395A5-0AC1-4745-B54B-59C3B0344653}"/>
    <cellStyle name="Note 4 2" xfId="599" xr:uid="{00000000-0005-0000-0000-000057020000}"/>
    <cellStyle name="Note 4 2 10" xfId="46402" xr:uid="{755A9882-8D10-4981-846D-2116159C8262}"/>
    <cellStyle name="Note 4 2 11" xfId="49190" xr:uid="{2E786E16-F0C1-456E-965B-062006A3916D}"/>
    <cellStyle name="Note 4 2 12" xfId="50661" xr:uid="{F9BC8C3E-424E-43E5-BEAF-93A08680F416}"/>
    <cellStyle name="Note 4 2 13" xfId="4430" xr:uid="{D55EB041-FC86-4EB9-B8A8-6466AE9FAC66}"/>
    <cellStyle name="Note 4 2 14" xfId="52240" xr:uid="{2ABDA8A2-E811-4F90-AEC9-EF8DC40B9355}"/>
    <cellStyle name="Note 4 2 15" xfId="52872" xr:uid="{9E1CEADE-54B8-48A4-BF73-80D296CD501A}"/>
    <cellStyle name="Note 4 2 2" xfId="1580" xr:uid="{F9D0FE7D-74DF-46AE-BF6A-9A5D90DC0447}"/>
    <cellStyle name="Note 4 2 2 2" xfId="2217" xr:uid="{8CBAFC99-88F0-4AE3-BB38-7CDF5DD380AB}"/>
    <cellStyle name="Note 4 2 2 2 2" xfId="2729" xr:uid="{EFB439C1-A9AD-443F-A47A-ABEDD87DB5EB}"/>
    <cellStyle name="Note 4 2 2 2 2 2" xfId="48324" xr:uid="{22F3FED7-44E9-45A7-BFAC-3880B7C1C956}"/>
    <cellStyle name="Note 4 2 2 2 2 3" xfId="50589" xr:uid="{FBE5EBFE-BFD2-4FA0-B0FE-6919CC3B5ED6}"/>
    <cellStyle name="Note 4 2 2 2 2 4" xfId="51607" xr:uid="{C1DE6D9A-3C60-4952-B000-65C83E1BF724}"/>
    <cellStyle name="Note 4 2 2 2 2 5" xfId="7698" xr:uid="{633AE411-E838-439C-87D0-18E278CD822F}"/>
    <cellStyle name="Note 4 2 2 2 3" xfId="43119" xr:uid="{320AFE79-3794-4B9B-AB95-27EE15186F23}"/>
    <cellStyle name="Note 4 2 2 2 4" xfId="47807" xr:uid="{506CC444-500B-48A4-8D51-20E2C807545D}"/>
    <cellStyle name="Note 4 2 2 2 5" xfId="50079" xr:uid="{B9D906FE-B341-4235-9B9D-D3DAFB35130E}"/>
    <cellStyle name="Note 4 2 2 2 6" xfId="49242" xr:uid="{B96F9361-C57F-477B-ADEE-513DC3FAF3A4}"/>
    <cellStyle name="Note 4 2 2 2 7" xfId="7179" xr:uid="{F725096E-F787-482D-9E0D-1C5BB724E709}"/>
    <cellStyle name="Note 4 2 2 3" xfId="2480" xr:uid="{2ABD03BB-DB75-4EA8-A2C5-A27CD7BFD4FA}"/>
    <cellStyle name="Note 4 2 2 3 2" xfId="48076" xr:uid="{7F4B3065-C225-4ECA-B8AD-5534108F82D6}"/>
    <cellStyle name="Note 4 2 2 3 3" xfId="50341" xr:uid="{C79AC971-86C2-4B96-946C-E89FEE2B1562}"/>
    <cellStyle name="Note 4 2 2 3 4" xfId="51359" xr:uid="{0C560EDD-583C-445A-8641-94319BF467E1}"/>
    <cellStyle name="Note 4 2 2 3 5" xfId="7449" xr:uid="{20D404DB-B61C-4368-9040-1406356EE176}"/>
    <cellStyle name="Note 4 2 2 4" xfId="6524" xr:uid="{2720C13D-F28B-4B19-A367-DCF8019CB8A8}"/>
    <cellStyle name="Note 4 2 2 5" xfId="35265" xr:uid="{F8E5FFB4-59A7-49DA-8A2D-E790D0EED33D}"/>
    <cellStyle name="Note 4 2 2 6" xfId="47151" xr:uid="{D79703D7-5252-4A46-968D-5B4072BC1084}"/>
    <cellStyle name="Note 4 2 2 7" xfId="49656" xr:uid="{70BFAB66-821A-4451-BDD7-34D2508394D3}"/>
    <cellStyle name="Note 4 2 2 8" xfId="49290" xr:uid="{926C6EDB-C203-4A9C-9ACB-1BC86C2BC913}"/>
    <cellStyle name="Note 4 2 2 9" xfId="4971" xr:uid="{E94E6903-9656-4794-B276-3113F48176D4}"/>
    <cellStyle name="Note 4 2 3" xfId="1965" xr:uid="{AAA7E68B-0CD2-43BE-BD10-8827AA388CE3}"/>
    <cellStyle name="Note 4 2 3 2" xfId="2606" xr:uid="{1123D0C6-8C62-413D-B3B6-FADCB3011DED}"/>
    <cellStyle name="Note 4 2 3 2 2" xfId="48201" xr:uid="{2E91ECE1-FD83-4B20-BED3-FE0E08AD1FB8}"/>
    <cellStyle name="Note 4 2 3 2 3" xfId="50466" xr:uid="{45D82D87-52E6-47E6-9FFA-38ACC67AB888}"/>
    <cellStyle name="Note 4 2 3 2 4" xfId="51484" xr:uid="{AA9C37D0-03E8-4950-84C8-DA0AA2465A94}"/>
    <cellStyle name="Note 4 2 3 2 5" xfId="7575" xr:uid="{BDBBD200-18FE-43FD-B950-66F7C6B4B592}"/>
    <cellStyle name="Note 4 2 3 3" xfId="6927" xr:uid="{7EFF816D-B47B-48DA-AC9D-635B8C17D70B}"/>
    <cellStyle name="Note 4 2 3 4" xfId="43120" xr:uid="{D07360EF-F8DA-4B64-B8E6-78E10EA13868}"/>
    <cellStyle name="Note 4 2 3 5" xfId="47555" xr:uid="{E6CB7B19-F5BB-4033-8513-72E451D77DC4}"/>
    <cellStyle name="Note 4 2 3 6" xfId="49904" xr:uid="{18421557-D375-4B4B-B93E-19E1AF4E54D5}"/>
    <cellStyle name="Note 4 2 3 7" xfId="50693" xr:uid="{58D16967-1750-4765-80F4-5EEDA8ED181D}"/>
    <cellStyle name="Note 4 2 3 8" xfId="5367" xr:uid="{71244F24-F829-4601-999D-0A2A8C38C080}"/>
    <cellStyle name="Note 4 2 4" xfId="1385" xr:uid="{6732AA23-A62D-4F22-B593-A41DC6AF3C8E}"/>
    <cellStyle name="Note 4 2 4 2" xfId="6267" xr:uid="{4430C485-1F36-4121-A2B7-D3E4BC8C428B}"/>
    <cellStyle name="Note 4 2 4 3" xfId="45997" xr:uid="{EE20DA75-055F-4B40-B6CB-059A3662DC1E}"/>
    <cellStyle name="Note 4 2 4 4" xfId="46897" xr:uid="{BCD641DA-DAFE-47BD-8E15-889094CA6726}"/>
    <cellStyle name="Note 4 2 4 5" xfId="49479" xr:uid="{033C2236-761F-4B22-A2A5-62D9ADFC10C7}"/>
    <cellStyle name="Note 4 2 4 6" xfId="49385" xr:uid="{15F40707-E44E-4E50-AFCF-D93444282B90}"/>
    <cellStyle name="Note 4 2 4 7" xfId="5186" xr:uid="{1B13DC03-723E-4B91-B440-1F9512363405}"/>
    <cellStyle name="Note 4 2 5" xfId="2358" xr:uid="{98ED19A1-4C92-47D4-ADAE-88258F39588C}"/>
    <cellStyle name="Note 4 2 5 2" xfId="46069" xr:uid="{D90500F2-3D76-4DEB-B65C-B1B9C89696ED}"/>
    <cellStyle name="Note 4 2 5 3" xfId="47953" xr:uid="{5C179959-8101-46C6-8EE1-A5328BCB7DAB}"/>
    <cellStyle name="Note 4 2 5 4" xfId="50218" xr:uid="{4F455FD6-F553-4774-BC97-AA5EA00783F3}"/>
    <cellStyle name="Note 4 2 5 5" xfId="51236" xr:uid="{05CC3274-6453-426F-A4B0-630BD68B2F1A}"/>
    <cellStyle name="Note 4 2 5 6" xfId="7326" xr:uid="{0368A25A-4D31-4A39-A874-9E69F8CD417D}"/>
    <cellStyle name="Note 4 2 6" xfId="3270" xr:uid="{58D01BB3-2BB2-4CBF-97F4-59B8C5E67BE8}"/>
    <cellStyle name="Note 4 2 6 2" xfId="46100" xr:uid="{9753C97E-772C-473E-978F-DCA0B17D5A38}"/>
    <cellStyle name="Note 4 2 6 3" xfId="48894" xr:uid="{7D0AB7C0-A1AE-41AD-9B30-1D203687D971}"/>
    <cellStyle name="Note 4 2 6 4" xfId="50911" xr:uid="{33C3B1E8-862E-42D8-B0C9-C85CEF7A016E}"/>
    <cellStyle name="Note 4 2 6 5" xfId="51822" xr:uid="{79EF4B6D-C548-4923-8315-4C4FF21047FD}"/>
    <cellStyle name="Note 4 2 6 6" xfId="8268" xr:uid="{35393058-8313-4535-A7D4-D4E914050363}"/>
    <cellStyle name="Note 4 2 7" xfId="3486" xr:uid="{2F6EDCAA-1341-4786-8E50-7CE95DF91F3E}"/>
    <cellStyle name="Note 4 2 7 2" xfId="49109" xr:uid="{4D49CA39-C41F-4A58-98FA-CC7964BE84CA}"/>
    <cellStyle name="Note 4 2 7 3" xfId="51046" xr:uid="{FEC9DECF-4810-4EB4-B1F7-6B6742A8BE9D}"/>
    <cellStyle name="Note 4 2 7 4" xfId="51919" xr:uid="{4DF09405-EE6C-4C02-A9F3-1F1994333B74}"/>
    <cellStyle name="Note 4 2 7 5" xfId="8482" xr:uid="{964C8BFC-36A1-4E0C-B8E1-71C386CB0984}"/>
    <cellStyle name="Note 4 2 8" xfId="5761" xr:uid="{3A252B36-CFD7-4B10-AF42-582EF9AC158A}"/>
    <cellStyle name="Note 4 2 9" xfId="35264" xr:uid="{72AA0606-A29C-4CB3-9115-7F51EB09D348}"/>
    <cellStyle name="Note 4 20" xfId="4349" xr:uid="{46FCD52B-3120-4CDB-AD80-4511F0B1CCCF}"/>
    <cellStyle name="Note 4 21" xfId="52239" xr:uid="{A8F4511B-5589-4573-B8FA-521C3BC94983}"/>
    <cellStyle name="Note 4 22" xfId="52871" xr:uid="{72A6F2FF-1B65-4DE1-B7D9-C5CAA32317F9}"/>
    <cellStyle name="Note 4 3" xfId="600" xr:uid="{00000000-0005-0000-0000-000058020000}"/>
    <cellStyle name="Note 4 3 10" xfId="49561" xr:uid="{1625ED50-4AFC-4A6C-9DE0-A701F7B14BC1}"/>
    <cellStyle name="Note 4 3 11" xfId="50020" xr:uid="{075EFBCA-6282-4FBB-AA20-9459037B82BB}"/>
    <cellStyle name="Note 4 3 12" xfId="4667" xr:uid="{883E7E41-84E9-417C-9C75-4C1ED6F6FE6C}"/>
    <cellStyle name="Note 4 3 13" xfId="52241" xr:uid="{BAE1C73A-7431-4223-B3F3-D4382F0566D2}"/>
    <cellStyle name="Note 4 3 14" xfId="52873" xr:uid="{4487A537-E12B-4877-9292-596A5C7F4598}"/>
    <cellStyle name="Note 4 3 2" xfId="1622" xr:uid="{555981B2-A0C8-46F3-8269-76CF3D07D130}"/>
    <cellStyle name="Note 4 3 2 2" xfId="2259" xr:uid="{4045C1BC-2BC1-47E2-B842-3BC084D047AC}"/>
    <cellStyle name="Note 4 3 2 2 2" xfId="2769" xr:uid="{9BB49687-E5D4-4299-8D09-A39F48D1E5A7}"/>
    <cellStyle name="Note 4 3 2 2 2 2" xfId="48364" xr:uid="{09539D5D-1536-49A3-8C3A-861A752E0798}"/>
    <cellStyle name="Note 4 3 2 2 2 3" xfId="50629" xr:uid="{5CF962D2-C5B3-4F20-9C9A-EB24FB7B2376}"/>
    <cellStyle name="Note 4 3 2 2 2 4" xfId="51647" xr:uid="{60F2E949-1B19-477F-8553-D97E8D08FA68}"/>
    <cellStyle name="Note 4 3 2 2 2 5" xfId="7738" xr:uid="{F84E7850-3501-4ED2-932E-ED9CD83A5027}"/>
    <cellStyle name="Note 4 3 2 2 3" xfId="43121" xr:uid="{8D3E8B09-0C1B-4423-A647-06C0A8276EA0}"/>
    <cellStyle name="Note 4 3 2 2 4" xfId="47849" xr:uid="{D9ACEE31-1BD9-4D9B-8624-CF700EA58F52}"/>
    <cellStyle name="Note 4 3 2 2 5" xfId="50121" xr:uid="{092B7681-33F0-457C-B62C-E50C7E4CB0F0}"/>
    <cellStyle name="Note 4 3 2 2 6" xfId="51141" xr:uid="{6F6F8CDF-3ABF-412C-AECF-74BABBF9E55F}"/>
    <cellStyle name="Note 4 3 2 2 7" xfId="7221" xr:uid="{1D81DB9F-A661-4E8C-BD01-45DA6B002DCF}"/>
    <cellStyle name="Note 4 3 2 3" xfId="2520" xr:uid="{D931C006-29C3-478F-985C-DD3F6B1BC7A2}"/>
    <cellStyle name="Note 4 3 2 3 2" xfId="48116" xr:uid="{17A4A159-32D1-47AE-B98A-6BC90D81B48F}"/>
    <cellStyle name="Note 4 3 2 3 3" xfId="50381" xr:uid="{7CE23100-ABA8-4B2F-8952-52B38EB84A37}"/>
    <cellStyle name="Note 4 3 2 3 4" xfId="51399" xr:uid="{C7761FA4-49AD-4012-93FD-1BFC5ACA5EF4}"/>
    <cellStyle name="Note 4 3 2 3 5" xfId="7489" xr:uid="{349014AB-4F22-4407-9921-25D78C0F04E7}"/>
    <cellStyle name="Note 4 3 2 4" xfId="35267" xr:uid="{BE03ED69-DBFA-44B3-8DA3-E70B4DA00E71}"/>
    <cellStyle name="Note 4 3 2 5" xfId="47193" xr:uid="{11A1C4A1-9568-4632-86FE-66606FAAE8C4}"/>
    <cellStyle name="Note 4 3 2 6" xfId="49698" xr:uid="{B665050A-4992-40E5-B693-9362BB0C701B}"/>
    <cellStyle name="Note 4 3 2 7" xfId="49865" xr:uid="{18ECC771-A8EB-461B-B3CA-BF9D2C85C8C8}"/>
    <cellStyle name="Note 4 3 2 8" xfId="6566" xr:uid="{8AB0EB3F-FDE5-415F-9BA1-F0E9B3CC9147}"/>
    <cellStyle name="Note 4 3 3" xfId="2113" xr:uid="{905B71D8-077A-4A70-BE98-AD95A705DE0D}"/>
    <cellStyle name="Note 4 3 3 2" xfId="2646" xr:uid="{4AC2D699-DF42-4A55-996F-CCA7782761DE}"/>
    <cellStyle name="Note 4 3 3 2 2" xfId="48241" xr:uid="{F13FB370-5ACF-409B-8C89-66921A41003F}"/>
    <cellStyle name="Note 4 3 3 2 3" xfId="50506" xr:uid="{D7A556A7-62CE-41BC-9E0B-16C16AC4E590}"/>
    <cellStyle name="Note 4 3 3 2 4" xfId="51524" xr:uid="{C67BD2F7-1F1C-4CB3-80F9-C327C2DFFA32}"/>
    <cellStyle name="Note 4 3 3 2 5" xfId="7615" xr:uid="{DFC2C63C-7CC3-47DF-B033-41C46A1AC97A}"/>
    <cellStyle name="Note 4 3 3 3" xfId="43122" xr:uid="{484C5A9F-339C-41D9-A5D0-3546D5B92AA9}"/>
    <cellStyle name="Note 4 3 3 4" xfId="47703" xr:uid="{4D7B2AB9-B0A8-4827-8DA4-409DE8B886E0}"/>
    <cellStyle name="Note 4 3 3 5" xfId="49983" xr:uid="{6B71B022-09F9-4366-B0CD-7E009056291B}"/>
    <cellStyle name="Note 4 3 3 6" xfId="46541" xr:uid="{BEA52EEF-5951-4A17-8307-540A1442A1D8}"/>
    <cellStyle name="Note 4 3 3 7" xfId="7075" xr:uid="{F7D36C76-A43A-4FE0-A144-09CB2EED548D}"/>
    <cellStyle name="Note 4 3 4" xfId="2398" xr:uid="{9A3FC9A4-099A-4C4F-A587-98D18BF34071}"/>
    <cellStyle name="Note 4 3 4 2" xfId="47993" xr:uid="{0D17E8E4-7361-4E9F-B51A-0723B2D89973}"/>
    <cellStyle name="Note 4 3 4 3" xfId="50258" xr:uid="{B285E678-94C9-49AD-8D07-D7A49267A1EA}"/>
    <cellStyle name="Note 4 3 4 4" xfId="51276" xr:uid="{09ECD586-6157-4DED-A6B9-43CAC3E06092}"/>
    <cellStyle name="Note 4 3 4 5" xfId="7366" xr:uid="{D2093AD2-D1C1-4718-97D8-9D1FFA348A7C}"/>
    <cellStyle name="Note 4 3 5" xfId="3419" xr:uid="{C35FF469-69E6-48D0-AAD0-78EC64A8E445}"/>
    <cellStyle name="Note 4 3 5 2" xfId="49043" xr:uid="{367D05EC-537F-4FD1-8BEF-CE2E579B3D60}"/>
    <cellStyle name="Note 4 3 5 3" xfId="50994" xr:uid="{C22D59F6-0F06-42C0-B4DA-5BE258E865B5}"/>
    <cellStyle name="Note 4 3 5 4" xfId="51872" xr:uid="{4E0D0650-E4EC-46B8-97FB-AFB6A2A41F3C}"/>
    <cellStyle name="Note 4 3 5 5" xfId="8417" xr:uid="{D3453DAB-7A7B-48A5-B19E-01AA15A2B6DD}"/>
    <cellStyle name="Note 4 3 6" xfId="3528" xr:uid="{990155F4-5FF3-4A74-8933-9684E6B7F5CF}"/>
    <cellStyle name="Note 4 3 6 2" xfId="49151" xr:uid="{34C192C1-8823-409A-A402-45C9CECB16BD}"/>
    <cellStyle name="Note 4 3 6 3" xfId="51086" xr:uid="{2FB52A4F-68A2-44F7-B6AD-8DF4F777FE26}"/>
    <cellStyle name="Note 4 3 6 4" xfId="51961" xr:uid="{85B6DD14-4396-45BB-B98F-FA425FEED1CA}"/>
    <cellStyle name="Note 4 3 6 5" xfId="8522" xr:uid="{6243C8B0-3EEB-4897-A6C7-F007893E2643}"/>
    <cellStyle name="Note 4 3 7" xfId="6417" xr:uid="{7EB90B48-FE9E-4F73-ABE6-CBCDC8D6435A}"/>
    <cellStyle name="Note 4 3 8" xfId="35266" xr:uid="{D2035EF3-D44F-45C8-97A3-3863D8C34F86}"/>
    <cellStyle name="Note 4 3 9" xfId="47047" xr:uid="{A956BF0E-33CC-4CCC-9D0F-4EBB079DEA76}"/>
    <cellStyle name="Note 4 4" xfId="601" xr:uid="{00000000-0005-0000-0000-000059020000}"/>
    <cellStyle name="Note 4 4 10" xfId="52242" xr:uid="{134C42C9-A351-442F-979E-9F5B5866DA8C}"/>
    <cellStyle name="Note 4 4 11" xfId="52874" xr:uid="{F72E8AAF-5032-419D-AA05-9E0D8F6C3C95}"/>
    <cellStyle name="Note 4 4 2" xfId="2171" xr:uid="{9C53C036-A101-4C10-B91E-5A7A3E670CE3}"/>
    <cellStyle name="Note 4 4 2 2" xfId="2685" xr:uid="{E259D96E-2326-4005-B128-7510FC521DB2}"/>
    <cellStyle name="Note 4 4 2 2 2" xfId="43123" xr:uid="{81355C23-0920-4D14-906D-72BE8CE644B7}"/>
    <cellStyle name="Note 4 4 2 2 3" xfId="48280" xr:uid="{19B47721-CAE6-4725-BC50-A8B47EA09C43}"/>
    <cellStyle name="Note 4 4 2 2 4" xfId="50545" xr:uid="{B6ADD966-1C1C-408C-9539-DE6B84F347A4}"/>
    <cellStyle name="Note 4 4 2 2 5" xfId="51563" xr:uid="{7F62C1E8-D01E-4E0A-BF23-5857A7A3B10D}"/>
    <cellStyle name="Note 4 4 2 2 6" xfId="7654" xr:uid="{647A8AB9-55B9-4664-BEF0-1A8122F398F5}"/>
    <cellStyle name="Note 4 4 2 3" xfId="35269" xr:uid="{DAA71F9F-8741-4BEC-B1EC-C3B63B4D64E1}"/>
    <cellStyle name="Note 4 4 2 4" xfId="47761" xr:uid="{7C65E9D0-E886-431D-AAE9-D99F986AA112}"/>
    <cellStyle name="Note 4 4 2 5" xfId="50033" xr:uid="{AACD63BF-D902-4537-85C3-68904AD65179}"/>
    <cellStyle name="Note 4 4 2 6" xfId="49233" xr:uid="{663294E7-7BC5-4451-8E36-64D8551C9C30}"/>
    <cellStyle name="Note 4 4 2 7" xfId="7133" xr:uid="{9FB46E4A-C526-47B0-ACD5-00CAFEB1EB13}"/>
    <cellStyle name="Note 4 4 3" xfId="2436" xr:uid="{E0B72BB6-9E61-4AEA-909B-0D020FF59C23}"/>
    <cellStyle name="Note 4 4 3 2" xfId="43124" xr:uid="{B42950C8-CC67-42C3-9D05-B26F79B65FEC}"/>
    <cellStyle name="Note 4 4 3 3" xfId="48032" xr:uid="{0A5DD3C2-EF13-4FD1-A42F-922C930FF2EF}"/>
    <cellStyle name="Note 4 4 3 4" xfId="50297" xr:uid="{B6EDF16D-D28E-4B73-A420-D3B462880900}"/>
    <cellStyle name="Note 4 4 3 5" xfId="51315" xr:uid="{42F012FE-F21E-4C13-B60A-C19B3B28BEC5}"/>
    <cellStyle name="Note 4 4 3 6" xfId="7405" xr:uid="{12170F9D-A1E6-42D5-85C2-E3FCD892F8E4}"/>
    <cellStyle name="Note 4 4 4" xfId="6478" xr:uid="{7E7A1E19-6BFE-4AC2-9DC9-66AF8A62A9DE}"/>
    <cellStyle name="Note 4 4 5" xfId="35268" xr:uid="{55B97AAD-B0E4-49C3-93A0-B193AE525169}"/>
    <cellStyle name="Note 4 4 6" xfId="47105" xr:uid="{8F9BF95B-F544-40C1-93F6-16DEDFA3C187}"/>
    <cellStyle name="Note 4 4 7" xfId="49610" xr:uid="{29816529-3CD1-47B6-9294-A448A6C96E84}"/>
    <cellStyle name="Note 4 4 8" xfId="49319" xr:uid="{26DA638E-1616-44D8-AD9E-7ABA9D79A2F7}"/>
    <cellStyle name="Note 4 4 9" xfId="4834" xr:uid="{B0167CEA-5637-43F2-A509-86A09C6EA02C}"/>
    <cellStyle name="Note 4 5" xfId="602" xr:uid="{00000000-0005-0000-0000-00005A020000}"/>
    <cellStyle name="Note 4 5 10" xfId="52875" xr:uid="{0CEDC19A-9A61-468A-918E-963CD609DBFE}"/>
    <cellStyle name="Note 4 5 2" xfId="2562" xr:uid="{500F3344-CBF8-4E78-B0EB-58A14FB6B41D}"/>
    <cellStyle name="Note 4 5 2 2" xfId="43125" xr:uid="{5DC447CE-B244-46B4-9342-75D377D98ADE}"/>
    <cellStyle name="Note 4 5 2 3" xfId="35271" xr:uid="{BE7E34BF-C4AC-4A2C-A8C7-396A35CD73AA}"/>
    <cellStyle name="Note 4 5 2 4" xfId="48158" xr:uid="{77245E14-872B-4650-A9C1-515BB8A856A7}"/>
    <cellStyle name="Note 4 5 2 5" xfId="50423" xr:uid="{87DC9F37-7BEA-47F5-9E31-6D7C1C531B64}"/>
    <cellStyle name="Note 4 5 2 6" xfId="51441" xr:uid="{2EBAEFE3-EB77-450B-A607-15363C1C3FDC}"/>
    <cellStyle name="Note 4 5 2 7" xfId="7531" xr:uid="{7879AAA9-908A-44DC-BA22-170EF62C8B42}"/>
    <cellStyle name="Note 4 5 3" xfId="6719" xr:uid="{DBA23D9F-FC69-4613-93F4-646098DD5BF3}"/>
    <cellStyle name="Note 4 5 3 2" xfId="43126" xr:uid="{0B5B9FF5-CD64-4E06-9A86-63D3C3B80CB0}"/>
    <cellStyle name="Note 4 5 4" xfId="35270" xr:uid="{5C843131-A924-4EC9-99FA-B6B22BA4E301}"/>
    <cellStyle name="Note 4 5 5" xfId="47346" xr:uid="{8E3E3944-2841-4BEB-B26D-A5550A3E1B63}"/>
    <cellStyle name="Note 4 5 6" xfId="49794" xr:uid="{7F89C0D8-1C53-4A0F-B80C-618B4D668B9D}"/>
    <cellStyle name="Note 4 5 7" xfId="49932" xr:uid="{6ED926B8-EC15-4807-AD2E-1A163DF79D89}"/>
    <cellStyle name="Note 4 5 8" xfId="5228" xr:uid="{383DC80F-50BA-42DF-A00A-D2D306225E56}"/>
    <cellStyle name="Note 4 5 9" xfId="52243" xr:uid="{36613101-B618-41B8-BD5C-1B6B08FDB9FF}"/>
    <cellStyle name="Note 4 6" xfId="1096" xr:uid="{43D873E3-1274-4424-8ACB-002EC97B27AC}"/>
    <cellStyle name="Note 4 6 2" xfId="6020" xr:uid="{E85E8286-C63D-4C0D-852F-791CA0FA7576}"/>
    <cellStyle name="Note 4 6 2 2" xfId="43127" xr:uid="{EC389A5F-F5EF-411C-A74F-B7ADBBE3B1D7}"/>
    <cellStyle name="Note 4 6 2 3" xfId="35273" xr:uid="{68223355-FDF4-40E7-BECA-962C6CAA0CC9}"/>
    <cellStyle name="Note 4 6 3" xfId="43128" xr:uid="{B6E163DB-DFEE-426A-B45A-AF24148AFB8E}"/>
    <cellStyle name="Note 4 6 4" xfId="35272" xr:uid="{55ACD36D-6FBD-4BDD-BA0B-032E22040C5B}"/>
    <cellStyle name="Note 4 6 5" xfId="46659" xr:uid="{09CACAF9-B4A5-4D4F-8F2A-0B96C039EAC9}"/>
    <cellStyle name="Note 4 6 6" xfId="49343" xr:uid="{7C563874-D392-402E-8BD5-E882E59E8420}"/>
    <cellStyle name="Note 4 6 7" xfId="49971" xr:uid="{7CE4F6A7-15FD-4722-9E31-4540430FA31D}"/>
    <cellStyle name="Note 4 6 8" xfId="5481" xr:uid="{3E423603-865E-4668-8F22-51EFCC66D204}"/>
    <cellStyle name="Note 4 7" xfId="2314" xr:uid="{6C2B69F6-F16D-43E6-86FC-D3F9B643C55D}"/>
    <cellStyle name="Note 4 7 2" xfId="35275" xr:uid="{EBAFACBF-2A75-437E-8C4C-0A8E6254279D}"/>
    <cellStyle name="Note 4 7 2 2" xfId="43129" xr:uid="{F7FC9002-E030-49B9-8CAB-5DAA43B27E67}"/>
    <cellStyle name="Note 4 7 3" xfId="43130" xr:uid="{507CB78B-A7CA-40D1-B2FE-57EB2ECBEAFD}"/>
    <cellStyle name="Note 4 7 4" xfId="35274" xr:uid="{228CAC14-C250-4C56-BBAB-CB8EC2860A1D}"/>
    <cellStyle name="Note 4 7 5" xfId="47908" xr:uid="{AB0B1B90-204C-476A-9A38-FB52072A2713}"/>
    <cellStyle name="Note 4 7 6" xfId="50174" xr:uid="{9C4EB9FB-8E04-47F8-855E-36D8B6010624}"/>
    <cellStyle name="Note 4 7 7" xfId="51191" xr:uid="{23B24170-AC7B-4BDD-9DB1-78C21F86992A}"/>
    <cellStyle name="Note 4 7 8" xfId="7280" xr:uid="{7576ED4F-2C90-4F07-881C-83F05814B13F}"/>
    <cellStyle name="Note 4 8" xfId="3056" xr:uid="{A8125150-E0C9-4823-A481-FEEDD1EC79FE}"/>
    <cellStyle name="Note 4 8 2" xfId="35277" xr:uid="{3B09C22E-2F7B-431B-A313-9FD139959BD0}"/>
    <cellStyle name="Note 4 8 2 2" xfId="43131" xr:uid="{2D73E621-F1B5-41C8-8149-9343EFBE5176}"/>
    <cellStyle name="Note 4 8 3" xfId="43132" xr:uid="{DCCB4FD3-18E3-48A7-BEF0-B7776DFAB52E}"/>
    <cellStyle name="Note 4 8 4" xfId="35276" xr:uid="{51E61951-2566-43D9-B80A-E803906530C6}"/>
    <cellStyle name="Note 4 8 5" xfId="48678" xr:uid="{465D3F8A-DBD7-44B8-904D-38B0784CD627}"/>
    <cellStyle name="Note 4 8 6" xfId="50801" xr:uid="{B0EC8BDD-B166-4AD9-BD73-7C513EC1EB11}"/>
    <cellStyle name="Note 4 8 7" xfId="51758" xr:uid="{3369B00E-A4B4-4450-B8E3-60E822C07485}"/>
    <cellStyle name="Note 4 8 8" xfId="8052" xr:uid="{2FDC11CE-446D-4932-9177-80E43C228BD5}"/>
    <cellStyle name="Note 4 9" xfId="5601" xr:uid="{9470A7BB-D0DE-4F6C-A917-3B7E82CF4FA3}"/>
    <cellStyle name="Note 4 9 2" xfId="35279" xr:uid="{D576DE82-07EA-487F-AB52-9096CEB7C39F}"/>
    <cellStyle name="Note 4 9 2 2" xfId="43133" xr:uid="{8E8738D2-CAAC-4256-A188-C956C4DC2DFA}"/>
    <cellStyle name="Note 4 9 3" xfId="43134" xr:uid="{08A0FB5B-1ED7-488E-BD67-F7822DE80581}"/>
    <cellStyle name="Note 4 9 4" xfId="35278" xr:uid="{AB03C3D3-7C8A-442E-8323-9A8A1E64C484}"/>
    <cellStyle name="Note 5" xfId="603" xr:uid="{00000000-0005-0000-0000-00005B020000}"/>
    <cellStyle name="Note 5 10" xfId="35281" xr:uid="{B9D5ADA6-11E7-454F-AF68-DEBC95635E71}"/>
    <cellStyle name="Note 5 10 2" xfId="35282" xr:uid="{27C05764-3745-4F79-88B2-AEAA7C290F4D}"/>
    <cellStyle name="Note 5 10 2 2" xfId="43135" xr:uid="{C012489C-F7F6-43DE-9823-74E06EB5C1B0}"/>
    <cellStyle name="Note 5 10 3" xfId="43136" xr:uid="{C4C55E68-4EA0-4DF2-B075-3CD57307C0D4}"/>
    <cellStyle name="Note 5 11" xfId="35283" xr:uid="{00647C5E-4AAD-406D-BE62-2C80B4036AE2}"/>
    <cellStyle name="Note 5 11 2" xfId="43137" xr:uid="{C4EED0C6-02C5-4D40-8FCA-8966A5D41905}"/>
    <cellStyle name="Note 5 12" xfId="43138" xr:uid="{FEE0AC49-3088-41E9-BAFF-E44BC4DEE157}"/>
    <cellStyle name="Note 5 13" xfId="45742" xr:uid="{8F3D4A1D-FA2B-4050-96E6-F32BA0E03609}"/>
    <cellStyle name="Note 5 14" xfId="45905" xr:uid="{903375DD-3AC3-43D3-95F2-1F22CF1D1310}"/>
    <cellStyle name="Note 5 15" xfId="46077" xr:uid="{47DD8253-166B-4D97-83F0-D1F653BDB458}"/>
    <cellStyle name="Note 5 16" xfId="35280" xr:uid="{436436C7-2333-4BD8-A256-62376A183598}"/>
    <cellStyle name="Note 5 17" xfId="46279" xr:uid="{303DBC22-3BFA-45C8-97F7-9410260198FD}"/>
    <cellStyle name="Note 5 18" xfId="46156" xr:uid="{520C0BDF-916E-4294-B0FC-5A2799F02529}"/>
    <cellStyle name="Note 5 19" xfId="49494" xr:uid="{C1DD88AB-CBD1-47A2-BFFF-62423BF7ECF0}"/>
    <cellStyle name="Note 5 2" xfId="604" xr:uid="{00000000-0005-0000-0000-00005C020000}"/>
    <cellStyle name="Note 5 2 10" xfId="46444" xr:uid="{48E2D52C-584C-40B7-9BEB-989FF6D63508}"/>
    <cellStyle name="Note 5 2 11" xfId="49209" xr:uid="{4431C77F-EA32-414D-B063-B952584A57E1}"/>
    <cellStyle name="Note 5 2 12" xfId="49947" xr:uid="{251A5CA6-2596-4CE3-B340-76FB77BDD0B1}"/>
    <cellStyle name="Note 5 2 13" xfId="4567" xr:uid="{D20151E8-BAC1-464F-867E-983A718CCDE3}"/>
    <cellStyle name="Note 5 2 14" xfId="52245" xr:uid="{6DBE062F-7D31-4710-A991-828F10452AA6}"/>
    <cellStyle name="Note 5 2 15" xfId="52877" xr:uid="{EEB4432B-1F13-40E5-9416-E2FCA65DFD0B}"/>
    <cellStyle name="Note 5 2 2" xfId="1597" xr:uid="{8B68E82F-49B8-4E1A-BEB9-BF818E21363C}"/>
    <cellStyle name="Note 5 2 2 2" xfId="2234" xr:uid="{BB23D2C0-91BB-47C2-8D0F-5A21873219A4}"/>
    <cellStyle name="Note 5 2 2 2 2" xfId="2746" xr:uid="{40B375C1-155C-4462-8956-D61CCE92FB8F}"/>
    <cellStyle name="Note 5 2 2 2 2 2" xfId="48341" xr:uid="{806E722D-F070-4C3F-861A-444FAC811D42}"/>
    <cellStyle name="Note 5 2 2 2 2 3" xfId="50606" xr:uid="{8C6F8364-FBD7-4F24-83A4-2DB9730BD01A}"/>
    <cellStyle name="Note 5 2 2 2 2 4" xfId="51624" xr:uid="{90F061AA-C4D1-4EF6-8340-C7641FA05524}"/>
    <cellStyle name="Note 5 2 2 2 2 5" xfId="7715" xr:uid="{E7E1BA23-936D-46E6-941D-5DC0925376BA}"/>
    <cellStyle name="Note 5 2 2 2 3" xfId="43139" xr:uid="{473C3B51-C1D5-4485-9709-7632E9AD9EAC}"/>
    <cellStyle name="Note 5 2 2 2 4" xfId="47824" xr:uid="{1C940280-015E-4AB2-9C97-C9735F773396}"/>
    <cellStyle name="Note 5 2 2 2 5" xfId="50096" xr:uid="{D191F475-B9A8-4ADC-8C80-4BB8E00FE50E}"/>
    <cellStyle name="Note 5 2 2 2 6" xfId="49417" xr:uid="{AE51F3B3-DD69-42A4-B4B0-39DF29E1EEDB}"/>
    <cellStyle name="Note 5 2 2 2 7" xfId="7196" xr:uid="{9B73D888-9CA1-4F31-BFBA-9E2D70229028}"/>
    <cellStyle name="Note 5 2 2 3" xfId="2497" xr:uid="{C596E442-CA8D-4118-B1F6-2FBA3D915A84}"/>
    <cellStyle name="Note 5 2 2 3 2" xfId="48093" xr:uid="{37A1C26D-2B84-46A6-B38D-C2593AE45902}"/>
    <cellStyle name="Note 5 2 2 3 3" xfId="50358" xr:uid="{89732B41-6EB6-4BD4-B188-7A5A8D2B93E1}"/>
    <cellStyle name="Note 5 2 2 3 4" xfId="51376" xr:uid="{D27A0C5B-ADC5-4870-ACEF-2FD4E9AEC718}"/>
    <cellStyle name="Note 5 2 2 3 5" xfId="7466" xr:uid="{A09EB05E-C881-4D8E-8C22-1BDF4AFFAB14}"/>
    <cellStyle name="Note 5 2 2 4" xfId="6541" xr:uid="{722C4300-B539-4147-B92C-996685FC51CF}"/>
    <cellStyle name="Note 5 2 2 5" xfId="35285" xr:uid="{411EBCBE-4026-40FF-A2D4-62BD5FB5E34C}"/>
    <cellStyle name="Note 5 2 2 6" xfId="47168" xr:uid="{A8740024-83B0-432F-A56A-EC36E7963667}"/>
    <cellStyle name="Note 5 2 2 7" xfId="49673" xr:uid="{9A0A4B78-AB4F-475D-908A-7AEB80F5F5BA}"/>
    <cellStyle name="Note 5 2 2 8" xfId="49593" xr:uid="{5F96C0A3-4716-4097-B361-0D83779A9CFB}"/>
    <cellStyle name="Note 5 2 2 9" xfId="5013" xr:uid="{8170F66F-F8BC-40BB-9620-27670A5311E7}"/>
    <cellStyle name="Note 5 2 3" xfId="2019" xr:uid="{CF12854E-048B-420E-835D-6C1BB52CFC6E}"/>
    <cellStyle name="Note 5 2 3 2" xfId="2623" xr:uid="{96DC7815-9841-41FC-B04A-5E80841A8145}"/>
    <cellStyle name="Note 5 2 3 2 2" xfId="48218" xr:uid="{3A2CE3A8-0E94-4D8C-8033-2BF785578031}"/>
    <cellStyle name="Note 5 2 3 2 3" xfId="50483" xr:uid="{AB3D2881-69F4-4A7C-B5B6-773E7C59F9F6}"/>
    <cellStyle name="Note 5 2 3 2 4" xfId="51501" xr:uid="{D05D121C-8121-436C-B05E-C3B90ADE66BE}"/>
    <cellStyle name="Note 5 2 3 2 5" xfId="7592" xr:uid="{D5D7005F-3729-4A93-99F4-25B2E36B3E92}"/>
    <cellStyle name="Note 5 2 3 3" xfId="6981" xr:uid="{2BA3C5DF-A06C-4F2D-87CC-8BBBB57F046B}"/>
    <cellStyle name="Note 5 2 3 4" xfId="43140" xr:uid="{27022A41-F968-489C-B440-B22BCC4825B8}"/>
    <cellStyle name="Note 5 2 3 5" xfId="47609" xr:uid="{250F5358-B952-43A9-B32A-A9C3CD644F88}"/>
    <cellStyle name="Note 5 2 3 6" xfId="49938" xr:uid="{9B7A2E53-F8AC-4AE1-8C78-8A0737295395}"/>
    <cellStyle name="Note 5 2 3 7" xfId="50780" xr:uid="{8A50DC83-E52E-4D8E-99B2-1FC1EBE161A6}"/>
    <cellStyle name="Note 5 2 3 8" xfId="5409" xr:uid="{EAD777C2-7C1B-4651-8166-D014A944EB8D}"/>
    <cellStyle name="Note 5 2 4" xfId="1430" xr:uid="{82F8F81D-2839-455B-A1EC-650D6CCF9EFC}"/>
    <cellStyle name="Note 5 2 4 2" xfId="6321" xr:uid="{CA1ED241-6B1F-4905-A6CB-9C96AE1BE3F4}"/>
    <cellStyle name="Note 5 2 4 3" xfId="46009" xr:uid="{1897F420-9699-4502-B17B-F7AD00D4BE50}"/>
    <cellStyle name="Note 5 2 4 4" xfId="46951" xr:uid="{39D24433-150B-42F2-9D1B-7996BD35F341}"/>
    <cellStyle name="Note 5 2 4 5" xfId="49512" xr:uid="{DEE1FBD5-9886-4851-8E9C-FC2EA690AA7A}"/>
    <cellStyle name="Note 5 2 4 6" xfId="50662" xr:uid="{3124E7C3-F304-4D22-9FAE-9174291A246A}"/>
    <cellStyle name="Note 5 2 4 7" xfId="5303" xr:uid="{326B4E62-4A28-4D41-AD40-EF2E937F846E}"/>
    <cellStyle name="Note 5 2 5" xfId="2375" xr:uid="{0D9FF316-0912-4BFC-892C-3B78C59BC936}"/>
    <cellStyle name="Note 5 2 5 2" xfId="46082" xr:uid="{6CCE4C3B-5F93-4550-95DA-5293DF2B1962}"/>
    <cellStyle name="Note 5 2 5 3" xfId="47970" xr:uid="{C065C7EE-F477-42BD-A41A-0D9E7B3BF3EF}"/>
    <cellStyle name="Note 5 2 5 4" xfId="50235" xr:uid="{3ED7DDE2-97A6-4A3A-9EFE-F8727B92F0F6}"/>
    <cellStyle name="Note 5 2 5 5" xfId="51253" xr:uid="{D81EEC1E-E382-487F-998F-EA0E22297C06}"/>
    <cellStyle name="Note 5 2 5 6" xfId="7343" xr:uid="{81C346F1-01E8-4C44-BADF-8D0EF73A5E8C}"/>
    <cellStyle name="Note 5 2 6" xfId="3324" xr:uid="{86A832F6-1EBE-454C-AC31-C4054C49687D}"/>
    <cellStyle name="Note 5 2 6 2" xfId="46102" xr:uid="{46E1865C-E1B9-48F7-B118-9F8C204C99CE}"/>
    <cellStyle name="Note 5 2 6 3" xfId="48948" xr:uid="{1E5BF7CF-87A3-4308-B8CB-4F57D469D69F}"/>
    <cellStyle name="Note 5 2 6 4" xfId="50944" xr:uid="{FEDFBFD8-4D93-47D8-8D0C-C81BF7041785}"/>
    <cellStyle name="Note 5 2 6 5" xfId="51842" xr:uid="{246A79B5-5E1C-4DE9-922C-E8DB7F28A056}"/>
    <cellStyle name="Note 5 2 6 6" xfId="8322" xr:uid="{22A14414-A93B-4EAB-AD53-A466CE8517B3}"/>
    <cellStyle name="Note 5 2 7" xfId="3503" xr:uid="{76384953-9A23-4D8C-A315-69FA3F6F6C16}"/>
    <cellStyle name="Note 5 2 7 2" xfId="49126" xr:uid="{6A518297-86B4-4762-901A-E8F82CD42C6B}"/>
    <cellStyle name="Note 5 2 7 3" xfId="51063" xr:uid="{FD6FB495-C5BF-4650-BB95-FB5023893440}"/>
    <cellStyle name="Note 5 2 7 4" xfId="51936" xr:uid="{88E1EB91-A10D-4EE6-804C-31E668D889C6}"/>
    <cellStyle name="Note 5 2 7 5" xfId="8499" xr:uid="{EE48D26D-B866-4CCE-8789-E7D84BAE92AE}"/>
    <cellStyle name="Note 5 2 8" xfId="5803" xr:uid="{57B39BC7-82F1-4AA2-A3C2-6274C7E82541}"/>
    <cellStyle name="Note 5 2 9" xfId="35284" xr:uid="{D9BA5BE0-B452-402A-AA05-909E0FD0BA0F}"/>
    <cellStyle name="Note 5 20" xfId="4483" xr:uid="{4AA31C13-C572-4F06-A305-00DCC75CB328}"/>
    <cellStyle name="Note 5 21" xfId="52244" xr:uid="{4D5C23E3-A32C-414A-B33F-BDF64A471F8D}"/>
    <cellStyle name="Note 5 22" xfId="52876" xr:uid="{B2A630A5-A59A-43A4-B1BD-07046B22E34C}"/>
    <cellStyle name="Note 5 3" xfId="605" xr:uid="{00000000-0005-0000-0000-00005D020000}"/>
    <cellStyle name="Note 5 3 10" xfId="49576" xr:uid="{0F818B44-2223-438C-BBF9-2F878D44B6F3}"/>
    <cellStyle name="Note 5 3 11" xfId="46141" xr:uid="{D24CC2FC-300A-4E3E-AD5F-DE8A679BC32D}"/>
    <cellStyle name="Note 5 3 12" xfId="4714" xr:uid="{D35F6332-23BC-47EE-A3E7-5F8B6C1CBA18}"/>
    <cellStyle name="Note 5 3 13" xfId="52246" xr:uid="{8F184672-CFBC-40A5-96EC-390CF8848941}"/>
    <cellStyle name="Note 5 3 14" xfId="52878" xr:uid="{5B90D266-500B-45DE-BC14-0667566A848A}"/>
    <cellStyle name="Note 5 3 2" xfId="1637" xr:uid="{2F639B29-13B6-4313-9320-CD72B88F1F60}"/>
    <cellStyle name="Note 5 3 2 2" xfId="2274" xr:uid="{0A339BAA-EF14-4CC5-87DA-E608447C8097}"/>
    <cellStyle name="Note 5 3 2 2 2" xfId="2784" xr:uid="{607CF04C-9375-4B38-BE33-40ECDEE1C8F8}"/>
    <cellStyle name="Note 5 3 2 2 2 2" xfId="48379" xr:uid="{CFCD8F76-0F30-4113-9D49-E10969AE9B43}"/>
    <cellStyle name="Note 5 3 2 2 2 3" xfId="50644" xr:uid="{798D771A-5762-470F-8BC1-C43FDEF9AE7F}"/>
    <cellStyle name="Note 5 3 2 2 2 4" xfId="51662" xr:uid="{297926BD-FDBF-464B-92E1-BD411A6AF97D}"/>
    <cellStyle name="Note 5 3 2 2 2 5" xfId="7753" xr:uid="{5D1B324E-075F-4AB1-AD72-4D424172D397}"/>
    <cellStyle name="Note 5 3 2 2 3" xfId="43141" xr:uid="{05D74F4D-5028-4320-BB05-4AED84F65CAD}"/>
    <cellStyle name="Note 5 3 2 2 4" xfId="47864" xr:uid="{6E83232F-1A5F-42BE-BF9E-4E27AD287959}"/>
    <cellStyle name="Note 5 3 2 2 5" xfId="50136" xr:uid="{A245B7B3-F8AA-47EA-B58B-DC76677032E0}"/>
    <cellStyle name="Note 5 3 2 2 6" xfId="51156" xr:uid="{B8905E80-4F5A-4819-8B29-4B1D2E654207}"/>
    <cellStyle name="Note 5 3 2 2 7" xfId="7236" xr:uid="{9EF5677C-5531-4B81-8114-44E25C76E427}"/>
    <cellStyle name="Note 5 3 2 3" xfId="2535" xr:uid="{14D07468-F1C3-47C8-B13A-F547E3316BD1}"/>
    <cellStyle name="Note 5 3 2 3 2" xfId="48131" xr:uid="{A6892ECF-AF05-43A9-A455-73BCF0B919AB}"/>
    <cellStyle name="Note 5 3 2 3 3" xfId="50396" xr:uid="{3379FA4D-5393-4889-8380-342F3DB7CBD6}"/>
    <cellStyle name="Note 5 3 2 3 4" xfId="51414" xr:uid="{817572DB-9B51-4EA8-BD54-8BB06230A902}"/>
    <cellStyle name="Note 5 3 2 3 5" xfId="7504" xr:uid="{7D4F55BF-5C77-4B65-AEA6-B2498BDD6BA3}"/>
    <cellStyle name="Note 5 3 2 4" xfId="35287" xr:uid="{32F61ECC-0F04-49AE-B1EC-8052A6AD92C2}"/>
    <cellStyle name="Note 5 3 2 5" xfId="47208" xr:uid="{62AE9E24-992E-4B96-8A01-28DAA603DA1D}"/>
    <cellStyle name="Note 5 3 2 6" xfId="49713" xr:uid="{F914000C-0750-4490-AF35-E4F40DCD2C8E}"/>
    <cellStyle name="Note 5 3 2 7" xfId="50729" xr:uid="{D2B2E030-A61D-4FEC-8064-CC789EF6510C}"/>
    <cellStyle name="Note 5 3 2 8" xfId="6581" xr:uid="{454D6B9C-E522-4904-AEE2-EC80B4B06A83}"/>
    <cellStyle name="Note 5 3 3" xfId="2128" xr:uid="{8F0AE083-F220-4D6E-8016-A39C0EA1043E}"/>
    <cellStyle name="Note 5 3 3 2" xfId="2661" xr:uid="{15BEB0FA-AD5B-430D-8BC3-01827C91CDE6}"/>
    <cellStyle name="Note 5 3 3 2 2" xfId="48256" xr:uid="{BECFFD5A-90C7-4973-ABF0-CA45C11AB4D6}"/>
    <cellStyle name="Note 5 3 3 2 3" xfId="50521" xr:uid="{BDD25243-D527-4A16-A3A8-925CB358AA77}"/>
    <cellStyle name="Note 5 3 3 2 4" xfId="51539" xr:uid="{AC17E18A-FB07-4B7B-AD10-6428C6F3FC69}"/>
    <cellStyle name="Note 5 3 3 2 5" xfId="7630" xr:uid="{A1E70519-72F4-43A0-AF28-E98FD659D766}"/>
    <cellStyle name="Note 5 3 3 3" xfId="43142" xr:uid="{0146E495-978E-4B43-8827-1267A85FAD47}"/>
    <cellStyle name="Note 5 3 3 4" xfId="47718" xr:uid="{B7D84506-1306-4B0B-BC26-3FCB4488B391}"/>
    <cellStyle name="Note 5 3 3 5" xfId="49998" xr:uid="{ECBB38A1-4F45-41A7-8D78-A8930136E25D}"/>
    <cellStyle name="Note 5 3 3 6" xfId="50724" xr:uid="{9E3BABAE-C168-4705-9D8C-02C341ED5EF7}"/>
    <cellStyle name="Note 5 3 3 7" xfId="7090" xr:uid="{7924679F-1152-47AF-8F6E-3E7FDB8CC19F}"/>
    <cellStyle name="Note 5 3 4" xfId="2413" xr:uid="{9F959B95-7F77-4BAF-8693-F849CD951755}"/>
    <cellStyle name="Note 5 3 4 2" xfId="48008" xr:uid="{8C3CA7B5-BE2F-4020-B7C7-797C5AEEC63F}"/>
    <cellStyle name="Note 5 3 4 3" xfId="50273" xr:uid="{0006A6FA-5544-460A-825D-0CF39CC5F93B}"/>
    <cellStyle name="Note 5 3 4 4" xfId="51291" xr:uid="{830B4A50-7DD6-4FAE-911A-237C5A00EA08}"/>
    <cellStyle name="Note 5 3 4 5" xfId="7381" xr:uid="{68727E0A-16C0-40DD-84D3-966EC81CA0FB}"/>
    <cellStyle name="Note 5 3 5" xfId="3434" xr:uid="{FB27E261-EAFA-4211-9169-CAF9FA95FF6D}"/>
    <cellStyle name="Note 5 3 5 2" xfId="49058" xr:uid="{885E7266-2F72-414D-B3BA-CC9AD631DF35}"/>
    <cellStyle name="Note 5 3 5 3" xfId="51009" xr:uid="{211F8513-5D4E-4F71-84CD-6B41CEADEC7A}"/>
    <cellStyle name="Note 5 3 5 4" xfId="51887" xr:uid="{C95BA42F-05C4-4450-8951-9DAC2DAA8D73}"/>
    <cellStyle name="Note 5 3 5 5" xfId="8432" xr:uid="{004D8E90-0C59-4CDF-B985-7FFB1A2AF332}"/>
    <cellStyle name="Note 5 3 6" xfId="3543" xr:uid="{9596A140-EF9B-4911-837D-A006D253A444}"/>
    <cellStyle name="Note 5 3 6 2" xfId="49166" xr:uid="{A37553AB-B3DC-451D-B43F-46FD2B6FE5AA}"/>
    <cellStyle name="Note 5 3 6 3" xfId="51101" xr:uid="{BC802E1C-D291-4B62-8010-88EBCC577B9F}"/>
    <cellStyle name="Note 5 3 6 4" xfId="51976" xr:uid="{EA3CF76D-E32B-41C8-AD68-B76703D65A5C}"/>
    <cellStyle name="Note 5 3 6 5" xfId="8537" xr:uid="{F89CFEC2-5E97-4FDC-B86C-57B813171F81}"/>
    <cellStyle name="Note 5 3 7" xfId="6432" xr:uid="{AA4A20F0-3406-4AD3-BA4C-768F047B88FB}"/>
    <cellStyle name="Note 5 3 8" xfId="35286" xr:uid="{9525061A-2422-49CC-A741-F37F16BF7C06}"/>
    <cellStyle name="Note 5 3 9" xfId="47062" xr:uid="{525738A4-EE68-4292-AA1A-314C04E34284}"/>
    <cellStyle name="Note 5 4" xfId="606" xr:uid="{00000000-0005-0000-0000-00005E020000}"/>
    <cellStyle name="Note 5 4 10" xfId="52247" xr:uid="{30201C21-A4A8-4A12-BDF6-787CD035A896}"/>
    <cellStyle name="Note 5 4 11" xfId="52879" xr:uid="{D275EBCC-1DED-45FC-BEEC-309577DD0098}"/>
    <cellStyle name="Note 5 4 2" xfId="2186" xr:uid="{5247DDAE-2076-4EFD-B5F4-327D679B0C76}"/>
    <cellStyle name="Note 5 4 2 2" xfId="2700" xr:uid="{AD1E8724-FA37-49D2-9C53-3360342B3927}"/>
    <cellStyle name="Note 5 4 2 2 2" xfId="43143" xr:uid="{0277DFED-1DD3-41BE-A50B-5EA06D361E79}"/>
    <cellStyle name="Note 5 4 2 2 3" xfId="48295" xr:uid="{58E87BAE-9CC9-4A4B-9AFC-E34603B0821E}"/>
    <cellStyle name="Note 5 4 2 2 4" xfId="50560" xr:uid="{A1D0DFA0-7CC6-44C1-816F-7970F6536741}"/>
    <cellStyle name="Note 5 4 2 2 5" xfId="51578" xr:uid="{E309F7F9-0C33-4906-9285-78F8EFF2F11D}"/>
    <cellStyle name="Note 5 4 2 2 6" xfId="7669" xr:uid="{B1645A16-9244-430D-8D52-8DA65C5561AB}"/>
    <cellStyle name="Note 5 4 2 3" xfId="35289" xr:uid="{E739B484-C22D-484D-9458-6F793891BB77}"/>
    <cellStyle name="Note 5 4 2 4" xfId="47776" xr:uid="{3F1A2C3A-11E9-4FD0-8F38-8C51C5A2B426}"/>
    <cellStyle name="Note 5 4 2 5" xfId="50048" xr:uid="{E354D416-3C17-4E68-A629-D5B45E4BD0A8}"/>
    <cellStyle name="Note 5 4 2 6" xfId="49304" xr:uid="{A7E0337B-1462-4651-BC3E-1C56898798D1}"/>
    <cellStyle name="Note 5 4 2 7" xfId="7148" xr:uid="{CA6A6BF0-79AF-49FC-859A-4AFC681A38A0}"/>
    <cellStyle name="Note 5 4 3" xfId="2451" xr:uid="{2F064278-AFD3-41E7-ADB4-34E035C7D4AE}"/>
    <cellStyle name="Note 5 4 3 2" xfId="43144" xr:uid="{E4740D2F-2383-4F39-BAD2-3A72159F3359}"/>
    <cellStyle name="Note 5 4 3 3" xfId="48047" xr:uid="{5251C601-5FAE-4D96-A579-16DB62E48DA8}"/>
    <cellStyle name="Note 5 4 3 4" xfId="50312" xr:uid="{00686CDB-9062-4F5D-ABAB-4EA8163A9DD8}"/>
    <cellStyle name="Note 5 4 3 5" xfId="51330" xr:uid="{C3AD691E-BA95-40B8-B009-6BE4EA48519B}"/>
    <cellStyle name="Note 5 4 3 6" xfId="7420" xr:uid="{2DD73A72-A310-4D6C-B5A0-170200DF0796}"/>
    <cellStyle name="Note 5 4 4" xfId="6493" xr:uid="{1E699EF6-FF73-44AC-ADD7-97B1556EBF57}"/>
    <cellStyle name="Note 5 4 5" xfId="35288" xr:uid="{043B81BA-989B-439D-A313-E7CEF85FB0A6}"/>
    <cellStyle name="Note 5 4 6" xfId="47120" xr:uid="{42F7ABC5-CF70-4F0A-8E90-289C736F27B4}"/>
    <cellStyle name="Note 5 4 7" xfId="49625" xr:uid="{0B91247F-CCB5-486D-A7FF-50EC55E317B7}"/>
    <cellStyle name="Note 5 4 8" xfId="49823" xr:uid="{65FF149F-0942-4EBE-BEF3-AE9ACBF7C127}"/>
    <cellStyle name="Note 5 4 9" xfId="4878" xr:uid="{40645E70-9263-4FE9-A9CE-D48E66F627C3}"/>
    <cellStyle name="Note 5 5" xfId="607" xr:uid="{00000000-0005-0000-0000-00005F020000}"/>
    <cellStyle name="Note 5 5 10" xfId="52880" xr:uid="{8F95535F-76D2-45A4-954A-71A1748C1FAF}"/>
    <cellStyle name="Note 5 5 2" xfId="2576" xr:uid="{348D3CC9-AB35-4C3F-B164-C0BF954BD23F}"/>
    <cellStyle name="Note 5 5 2 2" xfId="43145" xr:uid="{E9E0B06F-C42E-4B50-915A-FB348CC976A2}"/>
    <cellStyle name="Note 5 5 2 3" xfId="35291" xr:uid="{24F25A8B-01E2-4C9E-A58C-5A1FE5E7DA24}"/>
    <cellStyle name="Note 5 5 2 4" xfId="48172" xr:uid="{CD49F18C-F8BF-47AE-9120-672EF5FBE137}"/>
    <cellStyle name="Note 5 5 2 5" xfId="50437" xr:uid="{71F43CA7-CD99-4191-931C-D93CD835164A}"/>
    <cellStyle name="Note 5 5 2 6" xfId="51455" xr:uid="{6BE62AE5-0418-40E3-B693-5B77857725FC}"/>
    <cellStyle name="Note 5 5 2 7" xfId="7545" xr:uid="{8D3CE685-BF5D-4361-A2DE-E4CEF964684A}"/>
    <cellStyle name="Note 5 5 3" xfId="6769" xr:uid="{451375CF-6B76-416D-B1D8-75FCF7FA79FC}"/>
    <cellStyle name="Note 5 5 3 2" xfId="43146" xr:uid="{7F989814-CAAF-482C-B9A2-B1C2D23B7B53}"/>
    <cellStyle name="Note 5 5 4" xfId="35290" xr:uid="{4BB9402F-F1C6-4D8B-8D5D-F4D1BB4A3123}"/>
    <cellStyle name="Note 5 5 5" xfId="47397" xr:uid="{8B212F08-565A-49D0-BAAD-6142A526C211}"/>
    <cellStyle name="Note 5 5 6" xfId="49827" xr:uid="{0DA51936-551C-41B6-896F-E4CF6CD1DA1A}"/>
    <cellStyle name="Note 5 5 7" xfId="49497" xr:uid="{2555CDC2-D53F-41D0-B8F9-ADAFFFB02C80}"/>
    <cellStyle name="Note 5 5 8" xfId="5272" xr:uid="{6DFB13E2-F919-4C2F-B833-C7C9046A1324}"/>
    <cellStyle name="Note 5 5 9" xfId="52248" xr:uid="{1FEA6DF1-9955-42BC-AFAC-A3BBB17CC97B}"/>
    <cellStyle name="Note 5 6" xfId="1147" xr:uid="{8985BEC4-2108-438A-B288-25A5D5FD6B89}"/>
    <cellStyle name="Note 5 6 2" xfId="6076" xr:uid="{8EC96452-0F34-4341-A510-05A7ECA6A900}"/>
    <cellStyle name="Note 5 6 2 2" xfId="43147" xr:uid="{67A0CF26-3A47-4BDD-85B4-723E9AAD48EB}"/>
    <cellStyle name="Note 5 6 2 3" xfId="35293" xr:uid="{EE12BB5A-A21D-4010-B16C-C7E2602B1EAA}"/>
    <cellStyle name="Note 5 6 3" xfId="43148" xr:uid="{89B3CC0F-E606-4234-89BD-D2C525CC0907}"/>
    <cellStyle name="Note 5 6 4" xfId="35292" xr:uid="{ACE482B4-9682-4987-B5B9-8924E7A0DF77}"/>
    <cellStyle name="Note 5 6 5" xfId="46713" xr:uid="{9DEE4770-8EF8-4199-B450-46D8046C7EFC}"/>
    <cellStyle name="Note 5 6 6" xfId="49372" xr:uid="{81BF879F-76C1-442B-BE24-8DE1FC94CEB3}"/>
    <cellStyle name="Note 5 6 7" xfId="51026" xr:uid="{4B9F920C-D7A9-46FD-B3A5-66657395D243}"/>
    <cellStyle name="Note 5 6 8" xfId="5491" xr:uid="{6383DBC3-0A77-402F-BC27-F18CC1617C75}"/>
    <cellStyle name="Note 5 7" xfId="2329" xr:uid="{BB1F5591-FF12-43FA-96C0-06A746E71C1C}"/>
    <cellStyle name="Note 5 7 2" xfId="35295" xr:uid="{94E3581A-A4C4-4D65-AEF2-3DD8731D6129}"/>
    <cellStyle name="Note 5 7 2 2" xfId="43149" xr:uid="{E5692092-4E0F-4010-9FAE-D71C77ACF11F}"/>
    <cellStyle name="Note 5 7 3" xfId="43150" xr:uid="{D5F0336B-18FF-4871-9FEC-9D945CA7352C}"/>
    <cellStyle name="Note 5 7 4" xfId="35294" xr:uid="{FD1AA8DB-F5FB-40F2-9278-8B7A0ED3A076}"/>
    <cellStyle name="Note 5 7 5" xfId="47924" xr:uid="{935223CE-786C-4348-8FF7-095F41AC313A}"/>
    <cellStyle name="Note 5 7 6" xfId="50189" xr:uid="{AA5813D1-8FB3-409A-AB3D-C7FBC6F7D71E}"/>
    <cellStyle name="Note 5 7 7" xfId="51206" xr:uid="{3EE5B11C-5696-442A-99C9-DC54FE63FA7F}"/>
    <cellStyle name="Note 5 7 8" xfId="7296" xr:uid="{3CDC871B-C445-4561-A963-4998756ACFC2}"/>
    <cellStyle name="Note 5 8" xfId="3107" xr:uid="{5AA8C328-E0CF-42C3-B46F-4DE10C6E0831}"/>
    <cellStyle name="Note 5 8 2" xfId="35297" xr:uid="{020E3D4F-0FF7-42FD-A69F-FF1A9E736E70}"/>
    <cellStyle name="Note 5 8 2 2" xfId="43151" xr:uid="{5A211BE1-22B8-4347-B421-8664B71695B5}"/>
    <cellStyle name="Note 5 8 3" xfId="43152" xr:uid="{316140DE-FD02-4293-9320-38E7A329232D}"/>
    <cellStyle name="Note 5 8 4" xfId="35296" xr:uid="{5984FC23-B79E-4329-AD8D-B80CACE5153A}"/>
    <cellStyle name="Note 5 8 5" xfId="48730" xr:uid="{A983D0E3-2C77-4265-9EDE-E0562810778E}"/>
    <cellStyle name="Note 5 8 6" xfId="50833" xr:uid="{D44BC5EC-DB41-41B6-A2CF-01DCB0813ED9}"/>
    <cellStyle name="Note 5 8 7" xfId="51780" xr:uid="{52B23E45-9468-4433-9832-756A04403939}"/>
    <cellStyle name="Note 5 8 8" xfId="8104" xr:uid="{E992E345-9FDB-4826-BFC9-545144585680}"/>
    <cellStyle name="Note 5 9" xfId="5648" xr:uid="{FC3B8465-5C35-43FD-A9F4-B42D445BDB73}"/>
    <cellStyle name="Note 5 9 2" xfId="35299" xr:uid="{1BC91B19-4E5B-484E-BBFF-3A8DD93766BE}"/>
    <cellStyle name="Note 5 9 2 2" xfId="43153" xr:uid="{09824FAC-6FE1-49BB-8AF7-FAC097C33C3B}"/>
    <cellStyle name="Note 5 9 3" xfId="43154" xr:uid="{D3AF35D0-7EF2-43BA-8DA1-61AB15D71335}"/>
    <cellStyle name="Note 5 9 4" xfId="35298" xr:uid="{6922E018-A016-4C24-8DDA-2E2018E94438}"/>
    <cellStyle name="Note 6" xfId="608" xr:uid="{00000000-0005-0000-0000-000060020000}"/>
    <cellStyle name="Note 6 10" xfId="35301" xr:uid="{40BAD1C4-818C-49D5-990C-4D802C1E0AE9}"/>
    <cellStyle name="Note 6 10 2" xfId="35302" xr:uid="{C55B942D-C39E-4DDB-807B-ED9A713F5088}"/>
    <cellStyle name="Note 6 10 2 2" xfId="43155" xr:uid="{9CF1E27B-FD9C-4790-9431-62F6D3B1F60E}"/>
    <cellStyle name="Note 6 10 3" xfId="43156" xr:uid="{B8BBD3B4-CD00-4B1B-8336-E7C2B7DD41FE}"/>
    <cellStyle name="Note 6 11" xfId="35303" xr:uid="{6FC0A768-60BB-4A1D-9FAB-675D83A4C2E6}"/>
    <cellStyle name="Note 6 11 2" xfId="43157" xr:uid="{0DB8EBE7-235C-4670-B307-06BA02012117}"/>
    <cellStyle name="Note 6 12" xfId="43158" xr:uid="{397A0AAF-2A69-4AA7-B278-B7D081E865BE}"/>
    <cellStyle name="Note 6 13" xfId="45744" xr:uid="{95263A07-B80F-4E7D-AE7F-D55A30878DCC}"/>
    <cellStyle name="Note 6 14" xfId="45856" xr:uid="{142ED1A1-1023-421C-B21A-86AB461D7315}"/>
    <cellStyle name="Note 6 15" xfId="46051" xr:uid="{D1218104-70CF-4BF3-A85E-78264C85DDBE}"/>
    <cellStyle name="Note 6 16" xfId="35300" xr:uid="{EECAE506-2ADB-4411-91B1-568CB960206B}"/>
    <cellStyle name="Note 6 17" xfId="46298" xr:uid="{7A066E71-A177-4B66-8E73-F0475B3BA854}"/>
    <cellStyle name="Note 6 18" xfId="46154" xr:uid="{EA4AD2DE-46E8-4B43-A06B-E2BE84F8DA5F}"/>
    <cellStyle name="Note 6 19" xfId="50930" xr:uid="{942A0FBD-6AEA-4523-9A69-EC7177EF9DC8}"/>
    <cellStyle name="Note 6 2" xfId="609" xr:uid="{00000000-0005-0000-0000-000061020000}"/>
    <cellStyle name="Note 6 2 10" xfId="46455" xr:uid="{3F1C7050-060F-4B74-BA49-D5528D8636DE}"/>
    <cellStyle name="Note 6 2 11" xfId="49220" xr:uid="{BE2F1F35-6E69-4F8D-860E-EE97C4339F00}"/>
    <cellStyle name="Note 6 2 12" xfId="49498" xr:uid="{AFB31D85-3D8F-4E9E-90B9-390CD19F0E51}"/>
    <cellStyle name="Note 6 2 13" xfId="4578" xr:uid="{6539314E-2EEB-4419-A881-8FCC6A2E000B}"/>
    <cellStyle name="Note 6 2 14" xfId="52250" xr:uid="{DFFBD58E-EC57-4CE6-9AE3-167C42CCF8B8}"/>
    <cellStyle name="Note 6 2 15" xfId="52882" xr:uid="{BD79FD84-C628-4F64-B873-914DD8FCC5FD}"/>
    <cellStyle name="Note 6 2 2" xfId="1613" xr:uid="{E4527F53-04A2-48EA-B57C-237A15FBE620}"/>
    <cellStyle name="Note 6 2 2 2" xfId="2250" xr:uid="{E231921A-095D-4AF3-ACAA-C247EC371158}"/>
    <cellStyle name="Note 6 2 2 2 2" xfId="2761" xr:uid="{DAFF3CFF-AA9D-48F8-9326-097646EB3AB7}"/>
    <cellStyle name="Note 6 2 2 2 2 2" xfId="48356" xr:uid="{53233CDD-0ADB-4E14-B9B2-07569713782F}"/>
    <cellStyle name="Note 6 2 2 2 2 3" xfId="50621" xr:uid="{E7AB0201-855F-40CA-8A2E-B45A0C434539}"/>
    <cellStyle name="Note 6 2 2 2 2 4" xfId="51639" xr:uid="{236CF40C-3896-47D4-8C6F-D10FC77C530B}"/>
    <cellStyle name="Note 6 2 2 2 2 5" xfId="7730" xr:uid="{3C768287-CA19-4951-9FCD-5DC996CE795A}"/>
    <cellStyle name="Note 6 2 2 2 3" xfId="43159" xr:uid="{F8AA79D5-6673-442F-A8D3-8FC7B94391C5}"/>
    <cellStyle name="Note 6 2 2 2 4" xfId="47840" xr:uid="{5BCB5B07-92EE-467F-820D-F129226F8955}"/>
    <cellStyle name="Note 6 2 2 2 5" xfId="50112" xr:uid="{ADD94B68-06F0-4D94-B253-08321F744960}"/>
    <cellStyle name="Note 6 2 2 2 6" xfId="51132" xr:uid="{BA07B72A-4627-431E-8C22-717844603CFC}"/>
    <cellStyle name="Note 6 2 2 2 7" xfId="7212" xr:uid="{12DE43C3-7ED3-4731-80DB-A10FF1E63563}"/>
    <cellStyle name="Note 6 2 2 3" xfId="2512" xr:uid="{C6C1B622-1D25-4A3E-820A-8DBA2B6CB3D5}"/>
    <cellStyle name="Note 6 2 2 3 2" xfId="48108" xr:uid="{2615EBF7-1C89-464C-8EC9-32AB6EECF865}"/>
    <cellStyle name="Note 6 2 2 3 3" xfId="50373" xr:uid="{C4E2822C-2B6F-4893-9533-5EF9C944568C}"/>
    <cellStyle name="Note 6 2 2 3 4" xfId="51391" xr:uid="{AF68B9E6-BA05-41A2-814B-20F7D639505F}"/>
    <cellStyle name="Note 6 2 2 3 5" xfId="7481" xr:uid="{D5725E61-C852-4356-A17C-14CB744B149F}"/>
    <cellStyle name="Note 6 2 2 4" xfId="6557" xr:uid="{70174A05-2415-4E54-BD08-4AE0B80719EE}"/>
    <cellStyle name="Note 6 2 2 5" xfId="35305" xr:uid="{A6C967B0-6F2D-4CA5-8FD4-F1EAC7E45D18}"/>
    <cellStyle name="Note 6 2 2 6" xfId="47184" xr:uid="{74761FC9-2215-47A5-97E7-EAACF4ED4E13}"/>
    <cellStyle name="Note 6 2 2 7" xfId="49689" xr:uid="{662086F5-8076-4793-8EB5-8F924C56536D}"/>
    <cellStyle name="Note 6 2 2 8" xfId="49770" xr:uid="{3826B610-C80B-4387-8396-2B0CD66BC9D0}"/>
    <cellStyle name="Note 6 2 2 9" xfId="5024" xr:uid="{7CA5C504-A58A-4DB6-B04B-DEFA3FE04734}"/>
    <cellStyle name="Note 6 2 3" xfId="2104" xr:uid="{9FCE8C56-AD0D-4086-8E48-58F088ED4950}"/>
    <cellStyle name="Note 6 2 3 2" xfId="2638" xr:uid="{AA235F08-B2C2-40FA-BFA7-F1D341E5078A}"/>
    <cellStyle name="Note 6 2 3 2 2" xfId="48233" xr:uid="{5E34724C-2F93-4909-936F-E67AE6CD01CF}"/>
    <cellStyle name="Note 6 2 3 2 3" xfId="50498" xr:uid="{D6AC8E78-EB35-4F44-BA49-F43180C1E7BE}"/>
    <cellStyle name="Note 6 2 3 2 4" xfId="51516" xr:uid="{7E7D4087-7D20-4977-B012-B68EA7F08515}"/>
    <cellStyle name="Note 6 2 3 2 5" xfId="7607" xr:uid="{D2E6820B-BA81-420D-8E1D-D05D9E03AAE5}"/>
    <cellStyle name="Note 6 2 3 3" xfId="7066" xr:uid="{C67D2D7B-28AC-4FAE-A374-1D79752B5EB5}"/>
    <cellStyle name="Note 6 2 3 4" xfId="43160" xr:uid="{E5DDA06E-1435-4E20-AEB6-2AE111DD7C1F}"/>
    <cellStyle name="Note 6 2 3 5" xfId="47694" xr:uid="{BAD32B27-AF94-45C9-BCC6-83EC45792E27}"/>
    <cellStyle name="Note 6 2 3 6" xfId="49974" xr:uid="{A27F7892-75E2-45F9-8BA5-C114D1BD09B0}"/>
    <cellStyle name="Note 6 2 3 7" xfId="49310" xr:uid="{2EFE921D-482E-460C-86AA-DD749A702D85}"/>
    <cellStyle name="Note 6 2 3 8" xfId="5420" xr:uid="{D4DA0E17-6C4F-4F9D-9AE1-8D2AFCB6431C}"/>
    <cellStyle name="Note 6 2 4" xfId="1517" xr:uid="{7BB93A25-FE98-44FE-B350-65A39CE7AAC1}"/>
    <cellStyle name="Note 6 2 4 2" xfId="6408" xr:uid="{EA15BBCF-4A79-457E-B3E3-5F0E79632810}"/>
    <cellStyle name="Note 6 2 4 3" xfId="46013" xr:uid="{ECE14D7F-E496-40A6-BA43-CFBA171DDC09}"/>
    <cellStyle name="Note 6 2 4 4" xfId="47038" xr:uid="{3BEE679E-07EB-4787-A76A-192AD11F2DEA}"/>
    <cellStyle name="Note 6 2 4 5" xfId="49552" xr:uid="{79D84E58-6DB4-44D2-92B8-AC031EED9319}"/>
    <cellStyle name="Note 6 2 4 6" xfId="49740" xr:uid="{18B7F30A-C0B5-4B44-A06C-6951E4B07064}"/>
    <cellStyle name="Note 6 2 4 7" xfId="5482" xr:uid="{F7AEB3F4-79FA-4522-9FE5-8E75496BFC03}"/>
    <cellStyle name="Note 6 2 5" xfId="2390" xr:uid="{C70EE4FB-874D-4DB5-BC82-5A179B8375B3}"/>
    <cellStyle name="Note 6 2 5 2" xfId="46093" xr:uid="{2E54FF34-6505-4C63-AA22-8C3790381E11}"/>
    <cellStyle name="Note 6 2 5 3" xfId="47985" xr:uid="{0DFB5D19-1C94-4344-8DFE-121074160251}"/>
    <cellStyle name="Note 6 2 5 4" xfId="50250" xr:uid="{0D788FCB-A0F2-4A94-A136-49D1B55D6025}"/>
    <cellStyle name="Note 6 2 5 5" xfId="51268" xr:uid="{4E75BBED-2E58-4B23-B621-70E5B15D42CC}"/>
    <cellStyle name="Note 6 2 5 6" xfId="7358" xr:uid="{6B58F2A8-A0D6-420B-A3E3-73E3771C61AB}"/>
    <cellStyle name="Note 6 2 6" xfId="3410" xr:uid="{BC1C76E3-91AF-471F-B1B3-96FC180DCCDD}"/>
    <cellStyle name="Note 6 2 6 2" xfId="46103" xr:uid="{2D104B2D-A1F7-4086-8B12-5E7B6606922C}"/>
    <cellStyle name="Note 6 2 6 3" xfId="49034" xr:uid="{60B21DF9-D753-4F93-9143-336FDAD10B82}"/>
    <cellStyle name="Note 6 2 6 4" xfId="50986" xr:uid="{D826ECF7-EA6B-4210-A95B-79DBE77BBD52}"/>
    <cellStyle name="Note 6 2 6 5" xfId="51863" xr:uid="{7024E600-A75A-4423-8611-01DB671BB861}"/>
    <cellStyle name="Note 6 2 6 6" xfId="8408" xr:uid="{69690E1D-04D1-4B9C-9983-F46C226A0F38}"/>
    <cellStyle name="Note 6 2 7" xfId="3519" xr:uid="{51D062FA-5D4B-41BB-9F84-0CC112ECE6D9}"/>
    <cellStyle name="Note 6 2 7 2" xfId="49142" xr:uid="{96530889-6149-4BDF-9401-95F24003C3AA}"/>
    <cellStyle name="Note 6 2 7 3" xfId="51078" xr:uid="{EA70627B-A0F9-46EE-9ECA-2CAC535460CE}"/>
    <cellStyle name="Note 6 2 7 4" xfId="51952" xr:uid="{A99E497E-D2B8-4FEB-BD9C-A4079E1882B6}"/>
    <cellStyle name="Note 6 2 7 5" xfId="8514" xr:uid="{DF34D185-740D-4B14-9C55-F6E76E2B1B0E}"/>
    <cellStyle name="Note 6 2 8" xfId="5814" xr:uid="{774E7C1E-2A37-4401-AFE0-31140C0C796E}"/>
    <cellStyle name="Note 6 2 9" xfId="35304" xr:uid="{C2E13B17-8482-4CDC-BE1B-9BB5B8F271D3}"/>
    <cellStyle name="Note 6 20" xfId="50868" xr:uid="{1DB3354A-D5AB-4A09-8BE9-1548E6B079C5}"/>
    <cellStyle name="Note 6 21" xfId="4504" xr:uid="{1BFF4BD0-A238-4C82-952A-8922A2891B88}"/>
    <cellStyle name="Note 6 22" xfId="52249" xr:uid="{8430C933-0846-41B2-928D-18C611E197FB}"/>
    <cellStyle name="Note 6 23" xfId="52881" xr:uid="{0D0F3998-D90A-4B57-8CEB-0D1E0EB1E8B0}"/>
    <cellStyle name="Note 6 3" xfId="610" xr:uid="{00000000-0005-0000-0000-000062020000}"/>
    <cellStyle name="Note 6 3 10" xfId="52251" xr:uid="{5699CBAD-F3CC-4321-AC4A-0B1CE748CD15}"/>
    <cellStyle name="Note 6 3 11" xfId="52883" xr:uid="{81311B01-2746-4C1F-A738-10BABDFA6FCD}"/>
    <cellStyle name="Note 6 3 2" xfId="2206" xr:uid="{FA63A67C-FBDD-42F5-8EB0-810C4B1F0DEE}"/>
    <cellStyle name="Note 6 3 2 2" xfId="2719" xr:uid="{FD6882FF-E3EE-4812-8B61-8D739F8E2A33}"/>
    <cellStyle name="Note 6 3 2 2 2" xfId="43161" xr:uid="{C9F3E015-304B-43C0-A543-EDD5C64290E0}"/>
    <cellStyle name="Note 6 3 2 2 3" xfId="48314" xr:uid="{2B929C0B-6C55-45DC-B03C-C83E0A5C10A9}"/>
    <cellStyle name="Note 6 3 2 2 4" xfId="50579" xr:uid="{319BC42A-8E87-4E56-9A69-55795402C3F6}"/>
    <cellStyle name="Note 6 3 2 2 5" xfId="51597" xr:uid="{2555C578-FF93-4A1C-8E56-2BB0DBC7232B}"/>
    <cellStyle name="Note 6 3 2 2 6" xfId="7688" xr:uid="{D3DF166A-351F-43DF-8615-49A48AE29840}"/>
    <cellStyle name="Note 6 3 2 3" xfId="35307" xr:uid="{71D15B36-2E80-4A8B-B409-6A415F294BF3}"/>
    <cellStyle name="Note 6 3 2 4" xfId="47796" xr:uid="{45CDD9AA-707F-4617-86D4-C689A154FA76}"/>
    <cellStyle name="Note 6 3 2 5" xfId="50068" xr:uid="{F2A584F5-0D56-47BD-B6BD-E4D529328AB1}"/>
    <cellStyle name="Note 6 3 2 6" xfId="49302" xr:uid="{559EC30E-4FC6-46E7-B003-C71C4180C5B3}"/>
    <cellStyle name="Note 6 3 2 7" xfId="7168" xr:uid="{CFA9903B-E803-4D71-95B3-792F8AB0AF02}"/>
    <cellStyle name="Note 6 3 3" xfId="2470" xr:uid="{50C721CF-CE87-459B-9149-B2A888FA2471}"/>
    <cellStyle name="Note 6 3 3 2" xfId="43162" xr:uid="{9FE2677F-492F-4045-9761-123590C8CEED}"/>
    <cellStyle name="Note 6 3 3 3" xfId="48066" xr:uid="{07153EE1-01F4-4CCC-89AF-D4A0907F1C0C}"/>
    <cellStyle name="Note 6 3 3 4" xfId="50331" xr:uid="{50828834-D03A-40AF-B5C1-36F5894D431F}"/>
    <cellStyle name="Note 6 3 3 5" xfId="51349" xr:uid="{C77C3D3E-65DC-43B0-BB5C-413525291B30}"/>
    <cellStyle name="Note 6 3 3 6" xfId="7439" xr:uid="{DC54BCF7-08DD-43A3-97CC-7BC59F5C0062}"/>
    <cellStyle name="Note 6 3 4" xfId="6513" xr:uid="{A6939EB4-056D-4953-9E5D-CAD75F6E97B0}"/>
    <cellStyle name="Note 6 3 5" xfId="35306" xr:uid="{26E9204A-0EE9-4E9B-9C79-C79E02D672C2}"/>
    <cellStyle name="Note 6 3 6" xfId="47140" xr:uid="{77F33ABD-E6A9-47D3-9F92-8BBCAEE51BBE}"/>
    <cellStyle name="Note 6 3 7" xfId="49645" xr:uid="{CF68A4C4-9A87-442C-AB0E-B69E41E44F03}"/>
    <cellStyle name="Note 6 3 8" xfId="50697" xr:uid="{FC632D38-01B6-4395-8DF9-C87345CD1523}"/>
    <cellStyle name="Note 6 3 9" xfId="4729" xr:uid="{879D703A-CD3F-46C5-9557-6552D87BED84}"/>
    <cellStyle name="Note 6 4" xfId="611" xr:uid="{00000000-0005-0000-0000-000063020000}"/>
    <cellStyle name="Note 6 4 10" xfId="52884" xr:uid="{9264211D-3CC9-45C1-A0BC-72B0BA336F25}"/>
    <cellStyle name="Note 6 4 2" xfId="2596" xr:uid="{2129D2FC-6B42-4EC9-B0FC-235980EA0F90}"/>
    <cellStyle name="Note 6 4 2 2" xfId="43163" xr:uid="{B15E09B5-419F-4E3E-A101-F4B6985E2413}"/>
    <cellStyle name="Note 6 4 2 3" xfId="35309" xr:uid="{931C4BF0-7E54-4470-93A6-FCDD5015AC05}"/>
    <cellStyle name="Note 6 4 2 4" xfId="48191" xr:uid="{C1C32CED-C941-4D95-A637-D18CF3A72F23}"/>
    <cellStyle name="Note 6 4 2 5" xfId="50456" xr:uid="{76ABE311-14EA-4346-B43D-AA05D6B4D0E7}"/>
    <cellStyle name="Note 6 4 2 6" xfId="51474" xr:uid="{C9FEA3E2-9EC3-4B10-A34B-98241B52DD2E}"/>
    <cellStyle name="Note 6 4 2 7" xfId="7565" xr:uid="{D19BD938-6670-4B48-BEAE-AC6BCAE1C36E}"/>
    <cellStyle name="Note 6 4 3" xfId="6888" xr:uid="{01CE2C3E-309A-4384-8166-09DE7398A022}"/>
    <cellStyle name="Note 6 4 3 2" xfId="43164" xr:uid="{BEC4E056-29FE-4E3B-949F-B61D4D89D72B}"/>
    <cellStyle name="Note 6 4 4" xfId="35308" xr:uid="{84895FA2-178F-4085-9C0A-52AD9A3A5F10}"/>
    <cellStyle name="Note 6 4 5" xfId="47516" xr:uid="{36722A4A-7810-41AE-9F95-0FC4897DB938}"/>
    <cellStyle name="Note 6 4 6" xfId="49887" xr:uid="{1328C1F9-F72E-47D0-A7EA-6953135E4A6E}"/>
    <cellStyle name="Note 6 4 7" xfId="50816" xr:uid="{48B2D5C4-A35F-42C2-88DE-706B9C1E8550}"/>
    <cellStyle name="Note 6 4 8" xfId="4886" xr:uid="{599E6085-3428-4FD8-A8B4-9E9FEC423051}"/>
    <cellStyle name="Note 6 4 9" xfId="52252" xr:uid="{8ACA5B0E-14FC-4651-B6AE-1120A81456E2}"/>
    <cellStyle name="Note 6 5" xfId="612" xr:uid="{00000000-0005-0000-0000-000064020000}"/>
    <cellStyle name="Note 6 5 10" xfId="52885" xr:uid="{C3B088EE-820D-4271-B028-ECC5C6BAA4DD}"/>
    <cellStyle name="Note 6 5 2" xfId="6227" xr:uid="{6213CAD7-3E63-4382-B964-AF9557DF29E2}"/>
    <cellStyle name="Note 6 5 2 2" xfId="43165" xr:uid="{699D6C35-4ACD-444F-852B-2071F0F05ACD}"/>
    <cellStyle name="Note 6 5 2 3" xfId="35311" xr:uid="{C6B6ED3E-8506-4B1B-AF76-641855AD74AC}"/>
    <cellStyle name="Note 6 5 3" xfId="43166" xr:uid="{B76C0084-4857-4882-BEF6-E3C7D97FD9EF}"/>
    <cellStyle name="Note 6 5 4" xfId="35310" xr:uid="{85DA3E7A-4837-4DB4-AD15-3FB2C92DAD7B}"/>
    <cellStyle name="Note 6 5 5" xfId="46857" xr:uid="{A55FFC7A-50BC-47C8-A6F8-D747F801B619}"/>
    <cellStyle name="Note 6 5 6" xfId="49459" xr:uid="{D0E57628-31B1-45C4-BAF7-394B371F6399}"/>
    <cellStyle name="Note 6 5 7" xfId="49330" xr:uid="{41CA21D2-877A-4486-BB92-F2C62A8A44BD}"/>
    <cellStyle name="Note 6 5 8" xfId="5278" xr:uid="{ADB5B295-4119-46DA-9592-0588B27C55D6}"/>
    <cellStyle name="Note 6 5 9" xfId="52253" xr:uid="{8CD3D6CB-13C3-4A69-880E-D8308A60BDD6}"/>
    <cellStyle name="Note 6 6" xfId="2348" xr:uid="{591402A3-D5F8-471F-9BD9-ABD14E4F5DD5}"/>
    <cellStyle name="Note 6 6 2" xfId="7316" xr:uid="{401A260C-A2E2-45A2-8D0E-5C364DD76136}"/>
    <cellStyle name="Note 6 6 2 2" xfId="43167" xr:uid="{0123ECCA-11C3-4EA7-A03C-E83CDEF09053}"/>
    <cellStyle name="Note 6 6 2 3" xfId="35313" xr:uid="{1D5EAD59-C108-4824-B555-9D1E44EE746F}"/>
    <cellStyle name="Note 6 6 3" xfId="43168" xr:uid="{898D089E-15E1-448E-81A8-384449388E4F}"/>
    <cellStyle name="Note 6 6 4" xfId="35312" xr:uid="{5C43494E-2AE0-4FEC-8E55-4AB6F5060B44}"/>
    <cellStyle name="Note 6 6 5" xfId="47943" xr:uid="{E672B514-B4BD-46DE-9942-901BC54AE218}"/>
    <cellStyle name="Note 6 6 6" xfId="50208" xr:uid="{E688B35A-328D-41D4-BAD9-0E925BA35A91}"/>
    <cellStyle name="Note 6 6 7" xfId="51226" xr:uid="{10ECD7F5-E930-445A-9591-9C664C8954EA}"/>
    <cellStyle name="Note 6 6 8" xfId="5280" xr:uid="{5D8D3C49-B77B-4D7B-A110-F315540E175D}"/>
    <cellStyle name="Note 6 7" xfId="3231" xr:uid="{3D55E7EF-716D-4397-9CB0-F3FC025A7E6D}"/>
    <cellStyle name="Note 6 7 2" xfId="35315" xr:uid="{8B840862-EADD-481D-84BD-C7AB52CC497D}"/>
    <cellStyle name="Note 6 7 2 2" xfId="43169" xr:uid="{AB1730BE-B6A6-459C-BBFD-511C51EDDB6E}"/>
    <cellStyle name="Note 6 7 3" xfId="43170" xr:uid="{A7582897-E6EB-413A-94D9-A132102E5876}"/>
    <cellStyle name="Note 6 7 4" xfId="35314" xr:uid="{F5469F61-2F5C-43F8-AE78-A0CDE357D463}"/>
    <cellStyle name="Note 6 7 5" xfId="48855" xr:uid="{14AEC35A-F2F6-48A3-ABDC-693254214D87}"/>
    <cellStyle name="Note 6 7 6" xfId="50892" xr:uid="{5F93F0A2-717C-4ABB-84D1-EE3FB5B4608E}"/>
    <cellStyle name="Note 6 7 7" xfId="51807" xr:uid="{7A0ACA5B-E87E-452F-8EFC-709F88B7891D}"/>
    <cellStyle name="Note 6 7 8" xfId="8229" xr:uid="{337E7EB2-4EA7-4F7E-A399-F204919B4689}"/>
    <cellStyle name="Note 6 8" xfId="3475" xr:uid="{5325C7B9-4607-41C5-AD9C-69F7DAAE4806}"/>
    <cellStyle name="Note 6 8 2" xfId="35317" xr:uid="{AF2ABC3E-E2D2-48A2-BE23-9E41E4B69EED}"/>
    <cellStyle name="Note 6 8 2 2" xfId="43171" xr:uid="{0C47AEE4-992F-43B5-8FFC-9DC8043AEE73}"/>
    <cellStyle name="Note 6 8 3" xfId="43172" xr:uid="{E51BB2B0-EEE3-4684-8415-4DB0C1ABE06E}"/>
    <cellStyle name="Note 6 8 4" xfId="35316" xr:uid="{D239C071-98C2-4E09-9A17-1CF47030F9A4}"/>
    <cellStyle name="Note 6 8 5" xfId="49098" xr:uid="{90DB6750-7A36-4AFF-B351-7D4D65FBE374}"/>
    <cellStyle name="Note 6 8 6" xfId="51036" xr:uid="{FD19EA16-E78C-4DF6-890F-86DAA17AFBE1}"/>
    <cellStyle name="Note 6 8 7" xfId="51908" xr:uid="{BF0A0B6D-B9CB-446F-90D2-4510237CCB02}"/>
    <cellStyle name="Note 6 8 8" xfId="8472" xr:uid="{4B16BA99-C4BB-4E59-B65E-CE8A85CA97DE}"/>
    <cellStyle name="Note 6 9" xfId="5664" xr:uid="{CAAEC61B-2EBE-42D1-9E01-6689C1366BF5}"/>
    <cellStyle name="Note 6 9 2" xfId="35319" xr:uid="{F86AF0FA-A0CA-42D1-8E12-6E722DD2E2E1}"/>
    <cellStyle name="Note 6 9 2 2" xfId="43173" xr:uid="{21211B82-23F0-430D-9B35-B2149833CC13}"/>
    <cellStyle name="Note 6 9 3" xfId="43174" xr:uid="{AE994F1E-69DC-437D-A9D6-9D955B1516F6}"/>
    <cellStyle name="Note 6 9 4" xfId="35318" xr:uid="{5B8AC33A-98FE-40AD-9CD4-0AF4B5326983}"/>
    <cellStyle name="Note 7" xfId="613" xr:uid="{00000000-0005-0000-0000-000065020000}"/>
    <cellStyle name="Note 7 10" xfId="35321" xr:uid="{04714925-66B7-43A6-971B-C43668795D92}"/>
    <cellStyle name="Note 7 10 2" xfId="35322" xr:uid="{07ACF21C-7786-440E-832F-B603684B9F3A}"/>
    <cellStyle name="Note 7 10 2 2" xfId="43175" xr:uid="{4B35DC4F-ADFF-45B7-B799-C459F0716DBA}"/>
    <cellStyle name="Note 7 10 3" xfId="43176" xr:uid="{C58AB7B0-2457-44CD-A238-DF8185224B6A}"/>
    <cellStyle name="Note 7 11" xfId="35323" xr:uid="{E6F4F729-9B8C-4967-A172-DC7FD94CCC29}"/>
    <cellStyle name="Note 7 11 2" xfId="43177" xr:uid="{D15B6C80-24DE-4F0A-BD9A-78540FB9262F}"/>
    <cellStyle name="Note 7 12" xfId="43178" xr:uid="{BD55B906-7B4A-421D-B46C-05A12732F071}"/>
    <cellStyle name="Note 7 13" xfId="45741" xr:uid="{32B2A368-1784-49A9-BE30-679A00711BAE}"/>
    <cellStyle name="Note 7 14" xfId="45991" xr:uid="{AA4E3790-316C-457A-AA56-1B0369775CD3}"/>
    <cellStyle name="Note 7 15" xfId="46045" xr:uid="{B35DE2BB-A503-45E7-97DB-55EA9E268947}"/>
    <cellStyle name="Note 7 16" xfId="35320" xr:uid="{805C68D3-3FF4-49B5-8AC6-1DA7CD01D22A}"/>
    <cellStyle name="Note 7 17" xfId="46278" xr:uid="{7F918D77-4C20-4FDA-BF79-E0BA6CEFCA1A}"/>
    <cellStyle name="Note 7 18" xfId="46332" xr:uid="{B923F4EB-4795-4AC3-ADDC-3762F46A8355}"/>
    <cellStyle name="Note 7 19" xfId="50747" xr:uid="{D01589EA-1545-486D-B179-A5C4840AC064}"/>
    <cellStyle name="Note 7 2" xfId="614" xr:uid="{00000000-0005-0000-0000-000066020000}"/>
    <cellStyle name="Note 7 2 10" xfId="52887" xr:uid="{1E46E854-8796-47D7-A4CD-5D37E0CB77E6}"/>
    <cellStyle name="Note 7 2 2" xfId="2552" xr:uid="{4DC1D4F6-699D-40FB-927E-EA86902E7C03}"/>
    <cellStyle name="Note 7 2 2 2" xfId="43179" xr:uid="{85FEE77C-FD4E-490A-9CFB-E14E64005172}"/>
    <cellStyle name="Note 7 2 2 3" xfId="35325" xr:uid="{863FF92B-41C2-4985-B033-77281A58BEBC}"/>
    <cellStyle name="Note 7 2 2 4" xfId="48148" xr:uid="{52201702-717E-45A5-A82F-2B317E93CAF8}"/>
    <cellStyle name="Note 7 2 2 5" xfId="50413" xr:uid="{46E95F24-B780-4163-824C-F72A396A4299}"/>
    <cellStyle name="Note 7 2 2 6" xfId="51431" xr:uid="{9E420063-2C07-486A-8EED-B8979947DAB4}"/>
    <cellStyle name="Note 7 2 2 7" xfId="7521" xr:uid="{19A9B33C-099A-4882-8C72-090F6BF92373}"/>
    <cellStyle name="Note 7 2 3" xfId="6683" xr:uid="{DA4FD500-5D01-488D-BF35-CB5CFD641280}"/>
    <cellStyle name="Note 7 2 3 2" xfId="43180" xr:uid="{F9EC4817-A0FA-4B02-BF76-4CA09731BEBF}"/>
    <cellStyle name="Note 7 2 4" xfId="35324" xr:uid="{C05947F1-A610-4498-9A2E-8356F17D25B8}"/>
    <cellStyle name="Note 7 2 5" xfId="47310" xr:uid="{F2CE35AD-C54F-4574-B962-812547694F5C}"/>
    <cellStyle name="Note 7 2 6" xfId="49774" xr:uid="{3F7D0A62-B236-439C-8316-FD682150550F}"/>
    <cellStyle name="Note 7 2 7" xfId="50728" xr:uid="{AE08C6E7-73B3-454C-9105-4C475973C59F}"/>
    <cellStyle name="Note 7 2 8" xfId="4566" xr:uid="{90F2506C-EEE4-4926-BA70-51A6273324FC}"/>
    <cellStyle name="Note 7 2 9" xfId="52255" xr:uid="{AFF0BD9A-FF87-4D8C-8288-AC2647D9B423}"/>
    <cellStyle name="Note 7 20" xfId="4482" xr:uid="{CFB7A77F-40B8-4147-8144-BD2C1E6ABE63}"/>
    <cellStyle name="Note 7 21" xfId="52254" xr:uid="{4EE4941A-8B9A-4A47-83CA-56B6CCEB8C19}"/>
    <cellStyle name="Note 7 22" xfId="52886" xr:uid="{6FBD6EB9-D835-4A60-B405-C18BAF7584E4}"/>
    <cellStyle name="Note 7 3" xfId="615" xr:uid="{00000000-0005-0000-0000-000067020000}"/>
    <cellStyle name="Note 7 3 10" xfId="52888" xr:uid="{81F10FDA-64E5-4CAF-9F02-7EAC991D1848}"/>
    <cellStyle name="Note 7 3 2" xfId="5979" xr:uid="{F69FF007-ABCB-4BD5-9DEC-BCACF884DF15}"/>
    <cellStyle name="Note 7 3 2 2" xfId="43181" xr:uid="{C5EF3FA8-0513-4402-A4B5-FF6C1ECEFE64}"/>
    <cellStyle name="Note 7 3 2 3" xfId="35327" xr:uid="{369E2920-A3D2-465E-8039-4C3C7BD593D6}"/>
    <cellStyle name="Note 7 3 3" xfId="43182" xr:uid="{79344B9A-DC92-4DA7-9CA9-2F119957CEA5}"/>
    <cellStyle name="Note 7 3 4" xfId="35326" xr:uid="{B5CF62B7-D73D-45E2-A762-EE3EF13215ED}"/>
    <cellStyle name="Note 7 3 5" xfId="46618" xr:uid="{B092C137-DF58-44E8-8ED5-7F585361EF42}"/>
    <cellStyle name="Note 7 3 6" xfId="49322" xr:uid="{5472F3E9-AA28-44CD-969B-332C803BB465}"/>
    <cellStyle name="Note 7 3 7" xfId="49966" xr:uid="{4964F49E-C193-48DD-A6A0-DC8E59605593}"/>
    <cellStyle name="Note 7 3 8" xfId="4713" xr:uid="{E31962C1-DB84-4FF2-A078-A784ABE413EA}"/>
    <cellStyle name="Note 7 3 9" xfId="52256" xr:uid="{AB890E1D-78FC-4FBA-9F1C-99BD335902F1}"/>
    <cellStyle name="Note 7 4" xfId="616" xr:uid="{00000000-0005-0000-0000-000068020000}"/>
    <cellStyle name="Note 7 4 10" xfId="52889" xr:uid="{8148CCD0-75B8-4A09-ACDD-B19F54A7A265}"/>
    <cellStyle name="Note 7 4 2" xfId="7270" xr:uid="{FEA28FCD-0A2B-49F3-8731-180A318D81D4}"/>
    <cellStyle name="Note 7 4 2 2" xfId="43183" xr:uid="{17ADE525-F6AD-4A9C-8834-6FF8AA9AC3A3}"/>
    <cellStyle name="Note 7 4 2 3" xfId="35329" xr:uid="{F2250B9F-AB6C-4FC1-B267-604612E82A50}"/>
    <cellStyle name="Note 7 4 3" xfId="43184" xr:uid="{DD36B888-D41C-47D9-946D-5E0D6357E352}"/>
    <cellStyle name="Note 7 4 4" xfId="35328" xr:uid="{EA4AC578-D88B-46FF-B8C5-BDFF30C35CF7}"/>
    <cellStyle name="Note 7 4 5" xfId="47898" xr:uid="{B6FEBC18-9776-4C97-8A08-EF8CB907E0EA}"/>
    <cellStyle name="Note 7 4 6" xfId="50164" xr:uid="{CDF84393-D03B-48C4-A5A5-47092F2BE5E5}"/>
    <cellStyle name="Note 7 4 7" xfId="51181" xr:uid="{E001929D-A482-417A-8A47-8AD1317DAEDD}"/>
    <cellStyle name="Note 7 4 8" xfId="4877" xr:uid="{C2F84345-6C03-4B76-95F4-CBEDCA008208}"/>
    <cellStyle name="Note 7 4 9" xfId="52257" xr:uid="{06B5CCF7-7FB0-46FC-88F8-E764B61B1397}"/>
    <cellStyle name="Note 7 5" xfId="617" xr:uid="{00000000-0005-0000-0000-000069020000}"/>
    <cellStyle name="Note 7 5 2" xfId="35331" xr:uid="{920FD54B-7C94-411B-9813-C601B4C768E8}"/>
    <cellStyle name="Note 7 5 2 2" xfId="43185" xr:uid="{E9DA1F44-AEEA-4149-A7B5-EEC4AF2694D8}"/>
    <cellStyle name="Note 7 5 3" xfId="43186" xr:uid="{7E169104-659F-4FA6-8F5A-F3E4B73257DB}"/>
    <cellStyle name="Note 7 5 4" xfId="35330" xr:uid="{D65FF91D-2284-456D-90D2-524AE4AC61AF}"/>
    <cellStyle name="Note 7 5 5" xfId="52258" xr:uid="{DEA4B2F7-8201-4679-A7C6-E6AAFEB3C507}"/>
    <cellStyle name="Note 7 5 6" xfId="52890" xr:uid="{C72BDF2C-77ED-45DD-ABE3-F78001D45EB1}"/>
    <cellStyle name="Note 7 6" xfId="5492" xr:uid="{5812E867-4ADC-4800-ABFE-413269476D89}"/>
    <cellStyle name="Note 7 6 2" xfId="35333" xr:uid="{5465EF37-7ACB-4506-B3AE-E6923702772E}"/>
    <cellStyle name="Note 7 6 2 2" xfId="43187" xr:uid="{A72A3F67-B811-4114-871A-B92F94977C9A}"/>
    <cellStyle name="Note 7 6 3" xfId="43188" xr:uid="{07365E1B-1D38-4680-B7D3-05ADEE20979F}"/>
    <cellStyle name="Note 7 6 4" xfId="35332" xr:uid="{1F1133B7-B5D3-4385-9D28-2D0485033A5F}"/>
    <cellStyle name="Note 7 7" xfId="5647" xr:uid="{1F13E3DC-9319-4030-BDEC-F3E7ED3A796C}"/>
    <cellStyle name="Note 7 7 2" xfId="35335" xr:uid="{65DD4168-E745-49BD-957C-286751F98C5F}"/>
    <cellStyle name="Note 7 7 2 2" xfId="43189" xr:uid="{20A3E06E-400A-456D-A52C-43B6824DD387}"/>
    <cellStyle name="Note 7 7 3" xfId="43190" xr:uid="{154176BF-760B-4A27-A851-09CB1382F025}"/>
    <cellStyle name="Note 7 7 4" xfId="35334" xr:uid="{75E04CD5-F792-4BBA-A778-31413A6B2F7D}"/>
    <cellStyle name="Note 7 8" xfId="35336" xr:uid="{C1233765-7B10-4624-8F18-40DB6D3ADA1B}"/>
    <cellStyle name="Note 7 8 2" xfId="35337" xr:uid="{02872C2E-947B-447A-8E08-406916D28F62}"/>
    <cellStyle name="Note 7 8 2 2" xfId="43191" xr:uid="{10514CEF-63B4-4CCD-8788-93DFDABBCBD1}"/>
    <cellStyle name="Note 7 8 3" xfId="43192" xr:uid="{15BBD3C3-0E3D-493C-B1D9-A2E8D65E540E}"/>
    <cellStyle name="Note 7 9" xfId="35338" xr:uid="{98DA804C-C25D-47A7-87EF-B912B5C0EB9B}"/>
    <cellStyle name="Note 7 9 2" xfId="35339" xr:uid="{E7608A6F-6064-40AC-83E6-BBC9D3E2AFA9}"/>
    <cellStyle name="Note 7 9 2 2" xfId="43193" xr:uid="{8F06AD3C-361C-4C33-A97C-E7B0CD88F8CA}"/>
    <cellStyle name="Note 7 9 3" xfId="43194" xr:uid="{9C87DA9E-C4DA-43F4-8107-AEC53B4388E8}"/>
    <cellStyle name="Note 8" xfId="618" xr:uid="{00000000-0005-0000-0000-00006A020000}"/>
    <cellStyle name="Note 8 10" xfId="52259" xr:uid="{910E12F6-677A-408A-BF97-34FCDFBD7C99}"/>
    <cellStyle name="Note 8 11" xfId="804" xr:uid="{B04F8957-5E15-49FB-82C0-F435C5DF599C}"/>
    <cellStyle name="Note 8 2" xfId="891" xr:uid="{16D4762C-4284-4208-A81E-40C924369096}"/>
    <cellStyle name="Note 8 2 2" xfId="3004" xr:uid="{800F1DBA-3787-4FED-95C6-480334E2D0E5}"/>
    <cellStyle name="Note 8 2 2 2" xfId="7999" xr:uid="{2F52EA1D-E6F2-487C-91CC-7924C8818B99}"/>
    <cellStyle name="Note 8 2 2 3" xfId="43195" xr:uid="{34B2A900-3AD4-4BF2-AE2F-6D33ECD156A0}"/>
    <cellStyle name="Note 8 2 2 4" xfId="48625" xr:uid="{5B459D08-51CF-4D2C-9EE8-31A6556AC500}"/>
    <cellStyle name="Note 8 2 2 5" xfId="5044" xr:uid="{06D2616C-A3EE-46EC-A2D6-FBC68BE16C04}"/>
    <cellStyle name="Note 8 2 3" xfId="5440" xr:uid="{1CAB737D-B4BF-4574-B884-FAD969A58BBF}"/>
    <cellStyle name="Note 8 2 3 2" xfId="46030" xr:uid="{9025B86D-697B-45D8-B295-764B1D0A8BD4}"/>
    <cellStyle name="Note 8 2 4" xfId="5834" xr:uid="{E0E5BA07-35CF-43FC-BA0A-F78D19A3C49C}"/>
    <cellStyle name="Note 8 2 5" xfId="35341" xr:uid="{F98F5556-F9AB-4812-81E2-517932504378}"/>
    <cellStyle name="Note 8 2 6" xfId="46475" xr:uid="{E7BF507A-1CCD-4609-AFB2-5BE26238B9D7}"/>
    <cellStyle name="Note 8 2 7" xfId="4751" xr:uid="{C799DE83-729F-4605-9FAC-C9833C04A403}"/>
    <cellStyle name="Note 8 3" xfId="2892" xr:uid="{591A1F0F-42A9-4C3B-8CE1-D50051C263FB}"/>
    <cellStyle name="Note 8 3 2" xfId="7887" xr:uid="{5FBE62A5-6281-4E53-B950-6D1D21B5412D}"/>
    <cellStyle name="Note 8 3 3" xfId="43196" xr:uid="{21D78CB4-97C6-4A3E-BB4B-0171011D05FD}"/>
    <cellStyle name="Note 8 3 4" xfId="48513" xr:uid="{62EBEBA9-C6BE-4D47-AA22-495FA02AD8D0}"/>
    <cellStyle name="Note 8 3 5" xfId="4904" xr:uid="{142C1C6C-B7C0-4760-9F8E-A38357B985A5}"/>
    <cellStyle name="Note 8 4" xfId="5302" xr:uid="{16558798-8353-4E4C-A82B-EA39654A9914}"/>
    <cellStyle name="Note 8 4 2" xfId="45786" xr:uid="{BEB224DE-301D-4721-8E1D-73C58A0C1C0A}"/>
    <cellStyle name="Note 8 5" xfId="5695" xr:uid="{00187CAA-5E80-4B3C-9423-45D814E93F9A}"/>
    <cellStyle name="Note 8 6" xfId="35340" xr:uid="{8B27E4D5-996C-4C5B-BD90-4D04EF101339}"/>
    <cellStyle name="Note 8 7" xfId="46333" xr:uid="{1317700F-B17D-4D6F-B911-7D460F9C6E9C}"/>
    <cellStyle name="Note 8 8" xfId="46215" xr:uid="{950F1DE4-1D37-491D-B8B7-10B94C00BE1E}"/>
    <cellStyle name="Note 8 9" xfId="4540" xr:uid="{6E9DB977-921E-4798-89DC-A57459327874}"/>
    <cellStyle name="Note 9" xfId="619" xr:uid="{00000000-0005-0000-0000-00006B020000}"/>
    <cellStyle name="Note 9 10" xfId="52891" xr:uid="{1E33261F-BBEA-4341-9A95-53399FC4E15D}"/>
    <cellStyle name="Note 9 11" xfId="921" xr:uid="{5BD0F2FF-E793-47A4-9299-BC69045B1077}"/>
    <cellStyle name="Note 9 2" xfId="5074" xr:uid="{83CC491C-AAD8-4B11-8919-01090361B477}"/>
    <cellStyle name="Note 9 2 2" xfId="43197" xr:uid="{48269E86-5708-46C6-8850-4A29D3145CC1}"/>
    <cellStyle name="Note 9 2 3" xfId="35343" xr:uid="{84B9ACA9-4FE1-4D68-9A1A-53CDB693908A}"/>
    <cellStyle name="Note 9 3" xfId="5469" xr:uid="{C24B3CF3-8CE5-4C9A-A273-7FD0118994FF}"/>
    <cellStyle name="Note 9 3 2" xfId="43198" xr:uid="{1705DF65-C69F-445C-8CF8-5707024FF855}"/>
    <cellStyle name="Note 9 4" xfId="5863" xr:uid="{2036DFC9-7331-4B67-A724-056E675BD27A}"/>
    <cellStyle name="Note 9 5" xfId="35342" xr:uid="{218A7BDB-711C-43A2-8B22-FAA9851EDE13}"/>
    <cellStyle name="Note 9 6" xfId="46504" xr:uid="{C866D4B8-D017-4344-9A22-8EACD3529DB2}"/>
    <cellStyle name="Note 9 7" xfId="51209" xr:uid="{0DCB5DDB-F4B6-48B3-B46F-5341EF0256FF}"/>
    <cellStyle name="Note 9 8" xfId="4369" xr:uid="{0E00B4FD-18C8-4E3E-B14F-C36FD2AF67A4}"/>
    <cellStyle name="Note 9 9" xfId="52260" xr:uid="{D0E29A70-1B6B-4756-A0C2-1636D261B462}"/>
    <cellStyle name="oft Excel]_x000d__x000a_Comment=The open=/f lines load custom functions into the Paste Function list._x000d__x000a_Maximized=3_x000d__x000a_Basics=1_x000d__x000a_A" xfId="620" xr:uid="{00000000-0005-0000-0000-00006C020000}"/>
    <cellStyle name="oft Excel]_x000d__x000a_Comment=The open=/f lines load custom functions into the Paste Function list._x000d__x000a_Maximized=3_x000d__x000a_Basics=1_x000d__x000a_A 10" xfId="35344" xr:uid="{FCB7ED64-C78E-4FCC-8168-6FF9F7D6A197}"/>
    <cellStyle name="oft Excel]_x000d__x000a_Comment=The open=/f lines load custom functions into the Paste Function list._x000d__x000a_Maximized=3_x000d__x000a_Basics=1_x000d__x000a_A 10 2" xfId="35345" xr:uid="{4C9A71F0-039A-44DB-B027-B9C735C48B2F}"/>
    <cellStyle name="oft Excel]_x000d__x000a_Comment=The open=/f lines load custom functions into the Paste Function list._x000d__x000a_Maximized=3_x000d__x000a_Basics=1_x000d__x000a_A 11" xfId="35346" xr:uid="{4AB393D7-F18F-431D-8AB2-9B3032075AA4}"/>
    <cellStyle name="oft Excel]_x000d__x000a_Comment=The open=/f lines load custom functions into the Paste Function list._x000d__x000a_Maximized=3_x000d__x000a_Basics=1_x000d__x000a_A 11 2" xfId="35347" xr:uid="{73550410-B77B-43F8-82C7-BD401E6EC350}"/>
    <cellStyle name="oft Excel]_x000d__x000a_Comment=The open=/f lines load custom functions into the Paste Function list._x000d__x000a_Maximized=3_x000d__x000a_Basics=1_x000d__x000a_A 12" xfId="35348" xr:uid="{4FD97474-EF7D-4435-8A74-642CF299B07C}"/>
    <cellStyle name="oft Excel]_x000d__x000a_Comment=The open=/f lines load custom functions into the Paste Function list._x000d__x000a_Maximized=3_x000d__x000a_Basics=1_x000d__x000a_A 12 2" xfId="35349" xr:uid="{EDB519AF-2436-409F-BB54-070D783BEBBF}"/>
    <cellStyle name="oft Excel]_x000d__x000a_Comment=The open=/f lines load custom functions into the Paste Function list._x000d__x000a_Maximized=3_x000d__x000a_Basics=1_x000d__x000a_A 13" xfId="35350" xr:uid="{1E72F019-D156-435D-B8E0-A4A5E2EE0694}"/>
    <cellStyle name="oft Excel]_x000d__x000a_Comment=The open=/f lines load custom functions into the Paste Function list._x000d__x000a_Maximized=3_x000d__x000a_Basics=1_x000d__x000a_A 13 2" xfId="35351" xr:uid="{B1333029-1EB7-40D3-8A31-66E9CD2E2A60}"/>
    <cellStyle name="oft Excel]_x000d__x000a_Comment=The open=/f lines load custom functions into the Paste Function list._x000d__x000a_Maximized=3_x000d__x000a_Basics=1_x000d__x000a_A 14" xfId="35352" xr:uid="{86AFB7CE-547D-476B-8A01-7525BA32A182}"/>
    <cellStyle name="oft Excel]_x000d__x000a_Comment=The open=/f lines load custom functions into the Paste Function list._x000d__x000a_Maximized=3_x000d__x000a_Basics=1_x000d__x000a_A 14 2" xfId="35353" xr:uid="{72A79AED-B700-49A6-A3C5-4178E2B0B021}"/>
    <cellStyle name="oft Excel]_x000d__x000a_Comment=The open=/f lines load custom functions into the Paste Function list._x000d__x000a_Maximized=3_x000d__x000a_Basics=1_x000d__x000a_A 15" xfId="35354" xr:uid="{AC2875EC-CDF9-444D-92A1-5C05820CDE06}"/>
    <cellStyle name="oft Excel]_x000d__x000a_Comment=The open=/f lines load custom functions into the Paste Function list._x000d__x000a_Maximized=3_x000d__x000a_Basics=1_x000d__x000a_A 15 2" xfId="35355" xr:uid="{DAD27A21-4824-48CD-99FB-98F42266EC6D}"/>
    <cellStyle name="oft Excel]_x000d__x000a_Comment=The open=/f lines load custom functions into the Paste Function list._x000d__x000a_Maximized=3_x000d__x000a_Basics=1_x000d__x000a_A 16" xfId="35356" xr:uid="{BCD56188-DBFB-404D-A387-820944EBB558}"/>
    <cellStyle name="oft Excel]_x000d__x000a_Comment=The open=/f lines load custom functions into the Paste Function list._x000d__x000a_Maximized=3_x000d__x000a_Basics=1_x000d__x000a_A 16 2" xfId="35357" xr:uid="{C5CC04D4-5BF6-4372-AFEA-0C0220E32035}"/>
    <cellStyle name="oft Excel]_x000d__x000a_Comment=The open=/f lines load custom functions into the Paste Function list._x000d__x000a_Maximized=3_x000d__x000a_Basics=1_x000d__x000a_A 17" xfId="35358" xr:uid="{4FF6B4D6-745C-40B9-B6C7-629E995BE741}"/>
    <cellStyle name="oft Excel]_x000d__x000a_Comment=The open=/f lines load custom functions into the Paste Function list._x000d__x000a_Maximized=3_x000d__x000a_Basics=1_x000d__x000a_A 17 2" xfId="35359" xr:uid="{73EAE6F4-BA7D-4D93-9A73-8300A08D9B81}"/>
    <cellStyle name="oft Excel]_x000d__x000a_Comment=The open=/f lines load custom functions into the Paste Function list._x000d__x000a_Maximized=3_x000d__x000a_Basics=1_x000d__x000a_A 18" xfId="35360" xr:uid="{8839A253-974B-4CD1-9E28-E9C9D6FD56A8}"/>
    <cellStyle name="oft Excel]_x000d__x000a_Comment=The open=/f lines load custom functions into the Paste Function list._x000d__x000a_Maximized=3_x000d__x000a_Basics=1_x000d__x000a_A 18 2" xfId="35361" xr:uid="{2ED35538-9AE0-4AA8-B20E-19BC986AB719}"/>
    <cellStyle name="oft Excel]_x000d__x000a_Comment=The open=/f lines load custom functions into the Paste Function list._x000d__x000a_Maximized=3_x000d__x000a_Basics=1_x000d__x000a_A 19" xfId="35362" xr:uid="{BDF755AF-6A71-466C-B039-3F79BB341C31}"/>
    <cellStyle name="oft Excel]_x000d__x000a_Comment=The open=/f lines load custom functions into the Paste Function list._x000d__x000a_Maximized=3_x000d__x000a_Basics=1_x000d__x000a_A 19 2" xfId="35363" xr:uid="{8159FAF1-163F-453C-913C-096006CCD4D7}"/>
    <cellStyle name="oft Excel]_x000d__x000a_Comment=The open=/f lines load custom functions into the Paste Function list._x000d__x000a_Maximized=3_x000d__x000a_Basics=1_x000d__x000a_A 2" xfId="621" xr:uid="{00000000-0005-0000-0000-00006D020000}"/>
    <cellStyle name="oft Excel]_x000d__x000a_Comment=The open=/f lines load custom functions into the Paste Function list._x000d__x000a_Maximized=3_x000d__x000a_Basics=1_x000d__x000a_A 2 10" xfId="52262" xr:uid="{AA321B96-D432-4FB2-AB94-FF1FF8C13376}"/>
    <cellStyle name="oft Excel]_x000d__x000a_Comment=The open=/f lines load custom functions into the Paste Function list._x000d__x000a_Maximized=3_x000d__x000a_Basics=1_x000d__x000a_A 2 2" xfId="846" xr:uid="{8EF47010-5795-41E6-8F23-1DC168D7CF11}"/>
    <cellStyle name="oft Excel]_x000d__x000a_Comment=The open=/f lines load custom functions into the Paste Function list._x000d__x000a_Maximized=3_x000d__x000a_Basics=1_x000d__x000a_A 2 2 2" xfId="1975" xr:uid="{2CF61626-165D-40CE-8170-3BF0B03E2571}"/>
    <cellStyle name="oft Excel]_x000d__x000a_Comment=The open=/f lines load custom functions into the Paste Function list._x000d__x000a_Maximized=3_x000d__x000a_Basics=1_x000d__x000a_A 2 2 2 2" xfId="6937" xr:uid="{DAED057D-7323-4B89-B300-780B9FEA4F7E}"/>
    <cellStyle name="oft Excel]_x000d__x000a_Comment=The open=/f lines load custom functions into the Paste Function list._x000d__x000a_Maximized=3_x000d__x000a_Basics=1_x000d__x000a_A 2 2 2 3" xfId="47565" xr:uid="{79FBE669-9434-4D37-AF0E-EACE98342541}"/>
    <cellStyle name="oft Excel]_x000d__x000a_Comment=The open=/f lines load custom functions into the Paste Function list._x000d__x000a_Maximized=3_x000d__x000a_Basics=1_x000d__x000a_A 2 2 2 4" xfId="4974" xr:uid="{D5F7515C-3A25-4693-858B-BD7109B664C0}"/>
    <cellStyle name="oft Excel]_x000d__x000a_Comment=The open=/f lines load custom functions into the Paste Function list._x000d__x000a_Maximized=3_x000d__x000a_Basics=1_x000d__x000a_A 2 2 3" xfId="1390" xr:uid="{FAB97F99-8115-4D35-A00F-CCB4797A0CB4}"/>
    <cellStyle name="oft Excel]_x000d__x000a_Comment=The open=/f lines load custom functions into the Paste Function list._x000d__x000a_Maximized=3_x000d__x000a_Basics=1_x000d__x000a_A 2 2 3 2" xfId="6277" xr:uid="{F777C4F2-AA3A-4E30-A00F-9B33D7BE513E}"/>
    <cellStyle name="oft Excel]_x000d__x000a_Comment=The open=/f lines load custom functions into the Paste Function list._x000d__x000a_Maximized=3_x000d__x000a_Basics=1_x000d__x000a_A 2 2 3 3" xfId="46907" xr:uid="{22FD5C83-14B9-4703-BA23-17E32B6CF585}"/>
    <cellStyle name="oft Excel]_x000d__x000a_Comment=The open=/f lines load custom functions into the Paste Function list._x000d__x000a_Maximized=3_x000d__x000a_Basics=1_x000d__x000a_A 2 2 3 4" xfId="5370" xr:uid="{0567ED17-ECAF-4145-A593-0BE247CBC34A}"/>
    <cellStyle name="oft Excel]_x000d__x000a_Comment=The open=/f lines load custom functions into the Paste Function list._x000d__x000a_Maximized=3_x000d__x000a_Basics=1_x000d__x000a_A 2 2 4" xfId="2946" xr:uid="{1B057A60-1233-46B6-A63D-16EFCB901392}"/>
    <cellStyle name="oft Excel]_x000d__x000a_Comment=The open=/f lines load custom functions into the Paste Function list._x000d__x000a_Maximized=3_x000d__x000a_Basics=1_x000d__x000a_A 2 2 4 2" xfId="48567" xr:uid="{814EC24F-686A-4D98-BEE6-19F015175B9B}"/>
    <cellStyle name="oft Excel]_x000d__x000a_Comment=The open=/f lines load custom functions into the Paste Function list._x000d__x000a_Maximized=3_x000d__x000a_Basics=1_x000d__x000a_A 2 2 4 3" xfId="7941" xr:uid="{AFE202A1-C9EE-4544-8946-6299C63F49C3}"/>
    <cellStyle name="oft Excel]_x000d__x000a_Comment=The open=/f lines load custom functions into the Paste Function list._x000d__x000a_Maximized=3_x000d__x000a_Basics=1_x000d__x000a_A 2 2 5" xfId="3280" xr:uid="{6FEB869D-E499-4CA6-8557-D9A556EF3755}"/>
    <cellStyle name="oft Excel]_x000d__x000a_Comment=The open=/f lines load custom functions into the Paste Function list._x000d__x000a_Maximized=3_x000d__x000a_Basics=1_x000d__x000a_A 2 2 5 2" xfId="48904" xr:uid="{CDAAB3A1-E281-40BA-AA88-FE9912922FD3}"/>
    <cellStyle name="oft Excel]_x000d__x000a_Comment=The open=/f lines load custom functions into the Paste Function list._x000d__x000a_Maximized=3_x000d__x000a_Basics=1_x000d__x000a_A 2 2 5 3" xfId="8278" xr:uid="{8395D863-CEC3-4DB6-8657-76BC0F7A08C3}"/>
    <cellStyle name="oft Excel]_x000d__x000a_Comment=The open=/f lines load custom functions into the Paste Function list._x000d__x000a_Maximized=3_x000d__x000a_Basics=1_x000d__x000a_A 2 2 6" xfId="5764" xr:uid="{B01C2E7C-FAC3-4E8F-BB02-EBAD7BFDE4D2}"/>
    <cellStyle name="oft Excel]_x000d__x000a_Comment=The open=/f lines load custom functions into the Paste Function list._x000d__x000a_Maximized=3_x000d__x000a_Basics=1_x000d__x000a_A 2 2 7" xfId="46405" xr:uid="{0E8739C9-5DC4-408F-ABA7-F79F4A56C8BA}"/>
    <cellStyle name="oft Excel]_x000d__x000a_Comment=The open=/f lines load custom functions into the Paste Function list._x000d__x000a_Maximized=3_x000d__x000a_Basics=1_x000d__x000a_A 2 2 8" xfId="4434" xr:uid="{E872F0E6-4CF8-45E5-81E4-ED7B9B22F108}"/>
    <cellStyle name="oft Excel]_x000d__x000a_Comment=The open=/f lines load custom functions into the Paste Function list._x000d__x000a_Maximized=3_x000d__x000a_Basics=1_x000d__x000a_A 2 3" xfId="1775" xr:uid="{975322B9-D6B6-4DC2-B24C-0835E969C81D}"/>
    <cellStyle name="oft Excel]_x000d__x000a_Comment=The open=/f lines load custom functions into the Paste Function list._x000d__x000a_Maximized=3_x000d__x000a_Basics=1_x000d__x000a_A 2 3 2" xfId="6728" xr:uid="{9BF8281B-13BA-48B1-AAC5-67E32585138C}"/>
    <cellStyle name="oft Excel]_x000d__x000a_Comment=The open=/f lines load custom functions into the Paste Function list._x000d__x000a_Maximized=3_x000d__x000a_Basics=1_x000d__x000a_A 2 3 3" xfId="47355" xr:uid="{3BAB3877-3108-4EA5-AD70-3BD424D91EB5}"/>
    <cellStyle name="oft Excel]_x000d__x000a_Comment=The open=/f lines load custom functions into the Paste Function list._x000d__x000a_Maximized=3_x000d__x000a_Basics=1_x000d__x000a_A 2 3 4" xfId="4670" xr:uid="{045B0AE7-4421-4D97-AE3A-13D9F9673C73}"/>
    <cellStyle name="oft Excel]_x000d__x000a_Comment=The open=/f lines load custom functions into the Paste Function list._x000d__x000a_Maximized=3_x000d__x000a_Basics=1_x000d__x000a_A 2 4" xfId="1103" xr:uid="{25781AF3-DD63-4288-A519-BCDD0170EFED}"/>
    <cellStyle name="oft Excel]_x000d__x000a_Comment=The open=/f lines load custom functions into the Paste Function list._x000d__x000a_Maximized=3_x000d__x000a_Basics=1_x000d__x000a_A 2 4 2" xfId="6031" xr:uid="{AFD80FB8-7E59-46D5-BDAB-F78AD143ECF6}"/>
    <cellStyle name="oft Excel]_x000d__x000a_Comment=The open=/f lines load custom functions into the Paste Function list._x000d__x000a_Maximized=3_x000d__x000a_Basics=1_x000d__x000a_A 2 4 3" xfId="46669" xr:uid="{C1002361-C1C2-4DBE-9AF5-6181DDCD0E68}"/>
    <cellStyle name="oft Excel]_x000d__x000a_Comment=The open=/f lines load custom functions into the Paste Function list._x000d__x000a_Maximized=3_x000d__x000a_Basics=1_x000d__x000a_A 2 4 4" xfId="4837" xr:uid="{821569E5-5C87-4292-9A70-36C9CD39D3F8}"/>
    <cellStyle name="oft Excel]_x000d__x000a_Comment=The open=/f lines load custom functions into the Paste Function list._x000d__x000a_Maximized=3_x000d__x000a_Basics=1_x000d__x000a_A 2 5" xfId="2844" xr:uid="{8597CFF4-1A88-40F8-811D-2A20C8F9E59A}"/>
    <cellStyle name="oft Excel]_x000d__x000a_Comment=The open=/f lines load custom functions into the Paste Function list._x000d__x000a_Maximized=3_x000d__x000a_Basics=1_x000d__x000a_A 2 5 2" xfId="7820" xr:uid="{5F2B3258-07D6-4722-816D-9BCDD8F6BEC8}"/>
    <cellStyle name="oft Excel]_x000d__x000a_Comment=The open=/f lines load custom functions into the Paste Function list._x000d__x000a_Maximized=3_x000d__x000a_Basics=1_x000d__x000a_A 2 5 3" xfId="48446" xr:uid="{2C9CA2C8-A119-49B2-8FC5-9CE47FE0BA40}"/>
    <cellStyle name="oft Excel]_x000d__x000a_Comment=The open=/f lines load custom functions into the Paste Function list._x000d__x000a_Maximized=3_x000d__x000a_Basics=1_x000d__x000a_A 2 5 4" xfId="5231" xr:uid="{37ED3558-9F97-4B2F-8FC0-C2FE85B9C5C5}"/>
    <cellStyle name="oft Excel]_x000d__x000a_Comment=The open=/f lines load custom functions into the Paste Function list._x000d__x000a_Maximized=3_x000d__x000a_Basics=1_x000d__x000a_A 2 6" xfId="3066" xr:uid="{40B75ACE-67AE-4575-AE1E-55637258F5EE}"/>
    <cellStyle name="oft Excel]_x000d__x000a_Comment=The open=/f lines load custom functions into the Paste Function list._x000d__x000a_Maximized=3_x000d__x000a_Basics=1_x000d__x000a_A 2 6 2" xfId="48688" xr:uid="{FBAF2474-E350-42D7-9214-A5999CE34F9C}"/>
    <cellStyle name="oft Excel]_x000d__x000a_Comment=The open=/f lines load custom functions into the Paste Function list._x000d__x000a_Maximized=3_x000d__x000a_Basics=1_x000d__x000a_A 2 6 3" xfId="8062" xr:uid="{9821AAB1-49E4-4BFC-B71F-CE2FE88937C0}"/>
    <cellStyle name="oft Excel]_x000d__x000a_Comment=The open=/f lines load custom functions into the Paste Function list._x000d__x000a_Maximized=3_x000d__x000a_Basics=1_x000d__x000a_A 2 7" xfId="5604" xr:uid="{4F3B7FFF-3508-4B3F-A790-E025ABA6CB36}"/>
    <cellStyle name="oft Excel]_x000d__x000a_Comment=The open=/f lines load custom functions into the Paste Function list._x000d__x000a_Maximized=3_x000d__x000a_Basics=1_x000d__x000a_A 2 8" xfId="46231" xr:uid="{8ACFC900-FAA7-41F0-828E-FC33ED5258CD}"/>
    <cellStyle name="oft Excel]_x000d__x000a_Comment=The open=/f lines load custom functions into the Paste Function list._x000d__x000a_Maximized=3_x000d__x000a_Basics=1_x000d__x000a_A 2 9" xfId="4275" xr:uid="{32534976-D6F7-43D5-9F14-F815483610DA}"/>
    <cellStyle name="oft Excel]_x000d__x000a_Comment=The open=/f lines load custom functions into the Paste Function list._x000d__x000a_Maximized=3_x000d__x000a_Basics=1_x000d__x000a_A 20" xfId="35364" xr:uid="{617571CC-2426-49CF-8234-0268EBE4E9BA}"/>
    <cellStyle name="oft Excel]_x000d__x000a_Comment=The open=/f lines load custom functions into the Paste Function list._x000d__x000a_Maximized=3_x000d__x000a_Basics=1_x000d__x000a_A 20 2" xfId="35365" xr:uid="{E870A437-C0BA-4354-8610-A127EDD98E0D}"/>
    <cellStyle name="oft Excel]_x000d__x000a_Comment=The open=/f lines load custom functions into the Paste Function list._x000d__x000a_Maximized=3_x000d__x000a_Basics=1_x000d__x000a_A 21" xfId="35366" xr:uid="{6558F597-9BCA-4FA7-AD90-ED102B1D7F13}"/>
    <cellStyle name="oft Excel]_x000d__x000a_Comment=The open=/f lines load custom functions into the Paste Function list._x000d__x000a_Maximized=3_x000d__x000a_Basics=1_x000d__x000a_A 21 2" xfId="35367" xr:uid="{485407D9-3780-42D1-9A05-FBB37834C98B}"/>
    <cellStyle name="oft Excel]_x000d__x000a_Comment=The open=/f lines load custom functions into the Paste Function list._x000d__x000a_Maximized=3_x000d__x000a_Basics=1_x000d__x000a_A 22" xfId="35368" xr:uid="{F340C6FF-D40F-4CA5-A6C2-48400F5A0BA6}"/>
    <cellStyle name="oft Excel]_x000d__x000a_Comment=The open=/f lines load custom functions into the Paste Function list._x000d__x000a_Maximized=3_x000d__x000a_Basics=1_x000d__x000a_A 22 2" xfId="35369" xr:uid="{A62B4BE2-381B-4398-A496-C96212387851}"/>
    <cellStyle name="oft Excel]_x000d__x000a_Comment=The open=/f lines load custom functions into the Paste Function list._x000d__x000a_Maximized=3_x000d__x000a_Basics=1_x000d__x000a_A 23" xfId="35370" xr:uid="{40131063-1C3E-4CD3-B7BF-B45EECB88095}"/>
    <cellStyle name="oft Excel]_x000d__x000a_Comment=The open=/f lines load custom functions into the Paste Function list._x000d__x000a_Maximized=3_x000d__x000a_Basics=1_x000d__x000a_A 23 2" xfId="35371" xr:uid="{30F7368C-CA14-4522-8DEC-B4E1DBB4EE50}"/>
    <cellStyle name="oft Excel]_x000d__x000a_Comment=The open=/f lines load custom functions into the Paste Function list._x000d__x000a_Maximized=3_x000d__x000a_Basics=1_x000d__x000a_A 24" xfId="45692" xr:uid="{C9A5D1C9-226C-4EDD-96C4-E47B05E3F726}"/>
    <cellStyle name="oft Excel]_x000d__x000a_Comment=The open=/f lines load custom functions into the Paste Function list._x000d__x000a_Maximized=3_x000d__x000a_Basics=1_x000d__x000a_A 25" xfId="45877" xr:uid="{422C4E1D-497C-4835-A2C4-DF0251F2E432}"/>
    <cellStyle name="oft Excel]_x000d__x000a_Comment=The open=/f lines load custom functions into the Paste Function list._x000d__x000a_Maximized=3_x000d__x000a_Basics=1_x000d__x000a_A 26" xfId="46161" xr:uid="{0041ADC0-D53D-4045-A5A5-E0478D692E94}"/>
    <cellStyle name="oft Excel]_x000d__x000a_Comment=The open=/f lines load custom functions into the Paste Function list._x000d__x000a_Maximized=3_x000d__x000a_Basics=1_x000d__x000a_A 27" xfId="3681" xr:uid="{EFE0F22B-9DD4-419A-BE13-8FE78B246463}"/>
    <cellStyle name="oft Excel]_x000d__x000a_Comment=The open=/f lines load custom functions into the Paste Function list._x000d__x000a_Maximized=3_x000d__x000a_Basics=1_x000d__x000a_A 28" xfId="52261" xr:uid="{9D217623-D685-4897-9033-E3B436C91A75}"/>
    <cellStyle name="oft Excel]_x000d__x000a_Comment=The open=/f lines load custom functions into the Paste Function list._x000d__x000a_Maximized=3_x000d__x000a_Basics=1_x000d__x000a_A 3" xfId="818" xr:uid="{5D54B3C8-659C-4C24-BE30-C088EC855EE9}"/>
    <cellStyle name="oft Excel]_x000d__x000a_Comment=The open=/f lines load custom functions into the Paste Function list._x000d__x000a_Maximized=3_x000d__x000a_Basics=1_x000d__x000a_A 3 2" xfId="1431" xr:uid="{F71D776C-865E-4C14-B32F-E04C15DBC2E5}"/>
    <cellStyle name="oft Excel]_x000d__x000a_Comment=The open=/f lines load custom functions into the Paste Function list._x000d__x000a_Maximized=3_x000d__x000a_Basics=1_x000d__x000a_A 3 2 2" xfId="2020" xr:uid="{73BD76D0-344E-4F46-A211-0E1063B06173}"/>
    <cellStyle name="oft Excel]_x000d__x000a_Comment=The open=/f lines load custom functions into the Paste Function list._x000d__x000a_Maximized=3_x000d__x000a_Basics=1_x000d__x000a_A 3 2 2 2" xfId="47610" xr:uid="{CAD4D083-F4BE-4BC3-96D9-F3F7DDA1E63E}"/>
    <cellStyle name="oft Excel]_x000d__x000a_Comment=The open=/f lines load custom functions into the Paste Function list._x000d__x000a_Maximized=3_x000d__x000a_Basics=1_x000d__x000a_A 3 2 2 3" xfId="6982" xr:uid="{5833B80E-37A2-4506-97E9-DE376C22660E}"/>
    <cellStyle name="oft Excel]_x000d__x000a_Comment=The open=/f lines load custom functions into the Paste Function list._x000d__x000a_Maximized=3_x000d__x000a_Basics=1_x000d__x000a_A 3 2 3" xfId="3325" xr:uid="{963BC47F-A442-4D69-843D-FD473A768097}"/>
    <cellStyle name="oft Excel]_x000d__x000a_Comment=The open=/f lines load custom functions into the Paste Function list._x000d__x000a_Maximized=3_x000d__x000a_Basics=1_x000d__x000a_A 3 2 3 2" xfId="48949" xr:uid="{2B19487F-055E-44BD-9667-6FD2EF26B649}"/>
    <cellStyle name="oft Excel]_x000d__x000a_Comment=The open=/f lines load custom functions into the Paste Function list._x000d__x000a_Maximized=3_x000d__x000a_Basics=1_x000d__x000a_A 3 2 3 3" xfId="8323" xr:uid="{195EB02D-05E5-4E19-BA7F-766970EE7E62}"/>
    <cellStyle name="oft Excel]_x000d__x000a_Comment=The open=/f lines load custom functions into the Paste Function list._x000d__x000a_Maximized=3_x000d__x000a_Basics=1_x000d__x000a_A 3 2 4" xfId="6322" xr:uid="{AE048DA6-2A1B-4D2A-AACD-F42411AA1AF4}"/>
    <cellStyle name="oft Excel]_x000d__x000a_Comment=The open=/f lines load custom functions into the Paste Function list._x000d__x000a_Maximized=3_x000d__x000a_Basics=1_x000d__x000a_A 3 2 5" xfId="46952" xr:uid="{55DCE484-0D61-431F-98EF-B75B7FF12083}"/>
    <cellStyle name="oft Excel]_x000d__x000a_Comment=The open=/f lines load custom functions into the Paste Function list._x000d__x000a_Maximized=3_x000d__x000a_Basics=1_x000d__x000a_A 3 2 6" xfId="4925" xr:uid="{1C231F72-BE6A-4723-BAC3-61EC8A89AC28}"/>
    <cellStyle name="oft Excel]_x000d__x000a_Comment=The open=/f lines load custom functions into the Paste Function list._x000d__x000a_Maximized=3_x000d__x000a_Basics=1_x000d__x000a_A 3 3" xfId="1810" xr:uid="{998E171B-A2B7-4049-A187-6FC1DF037FF7}"/>
    <cellStyle name="oft Excel]_x000d__x000a_Comment=The open=/f lines load custom functions into the Paste Function list._x000d__x000a_Maximized=3_x000d__x000a_Basics=1_x000d__x000a_A 3 3 2" xfId="6770" xr:uid="{BA624C3E-C0DF-4915-8FFF-92F8206E4B40}"/>
    <cellStyle name="oft Excel]_x000d__x000a_Comment=The open=/f lines load custom functions into the Paste Function list._x000d__x000a_Maximized=3_x000d__x000a_Basics=1_x000d__x000a_A 3 3 3" xfId="47398" xr:uid="{30BCD4F9-4553-463A-96B3-AC1575ED9B02}"/>
    <cellStyle name="oft Excel]_x000d__x000a_Comment=The open=/f lines load custom functions into the Paste Function list._x000d__x000a_Maximized=3_x000d__x000a_Basics=1_x000d__x000a_A 3 3 4" xfId="5322" xr:uid="{6EC08672-FA87-48C2-A8B6-19A336DAF102}"/>
    <cellStyle name="oft Excel]_x000d__x000a_Comment=The open=/f lines load custom functions into the Paste Function list._x000d__x000a_Maximized=3_x000d__x000a_Basics=1_x000d__x000a_A 3 4" xfId="1148" xr:uid="{9365E693-FF1B-41DE-B867-75058B3AD001}"/>
    <cellStyle name="oft Excel]_x000d__x000a_Comment=The open=/f lines load custom functions into the Paste Function list._x000d__x000a_Maximized=3_x000d__x000a_Basics=1_x000d__x000a_A 3 4 2" xfId="46714" xr:uid="{C47B2024-4D9E-4355-8C8C-54E2C7A9AF88}"/>
    <cellStyle name="oft Excel]_x000d__x000a_Comment=The open=/f lines load custom functions into the Paste Function list._x000d__x000a_Maximized=3_x000d__x000a_Basics=1_x000d__x000a_A 3 4 3" xfId="6077" xr:uid="{20814FA4-C1BA-4BC3-A159-AF19365296CE}"/>
    <cellStyle name="oft Excel]_x000d__x000a_Comment=The open=/f lines load custom functions into the Paste Function list._x000d__x000a_Maximized=3_x000d__x000a_Basics=1_x000d__x000a_A 3 5" xfId="2911" xr:uid="{1F99D580-6271-4C91-A0D5-D2E3307F8FF4}"/>
    <cellStyle name="oft Excel]_x000d__x000a_Comment=The open=/f lines load custom functions into the Paste Function list._x000d__x000a_Maximized=3_x000d__x000a_Basics=1_x000d__x000a_A 3 5 2" xfId="48532" xr:uid="{7EBB4E0B-AB70-48F9-8FDD-A9616E0AB342}"/>
    <cellStyle name="oft Excel]_x000d__x000a_Comment=The open=/f lines load custom functions into the Paste Function list._x000d__x000a_Maximized=3_x000d__x000a_Basics=1_x000d__x000a_A 3 5 3" xfId="7906" xr:uid="{F3269E1D-2F89-46D9-AF97-535D40B55D09}"/>
    <cellStyle name="oft Excel]_x000d__x000a_Comment=The open=/f lines load custom functions into the Paste Function list._x000d__x000a_Maximized=3_x000d__x000a_Basics=1_x000d__x000a_A 3 6" xfId="3108" xr:uid="{5BDB7895-18D2-4037-A314-95F3DF5FDF57}"/>
    <cellStyle name="oft Excel]_x000d__x000a_Comment=The open=/f lines load custom functions into the Paste Function list._x000d__x000a_Maximized=3_x000d__x000a_Basics=1_x000d__x000a_A 3 6 2" xfId="48731" xr:uid="{DF877FF2-F453-43EC-A68E-19AC35B2FCA3}"/>
    <cellStyle name="oft Excel]_x000d__x000a_Comment=The open=/f lines load custom functions into the Paste Function list._x000d__x000a_Maximized=3_x000d__x000a_Basics=1_x000d__x000a_A 3 6 3" xfId="8105" xr:uid="{A71C6621-8DF3-4857-90CA-6799362BB70E}"/>
    <cellStyle name="oft Excel]_x000d__x000a_Comment=The open=/f lines load custom functions into the Paste Function list._x000d__x000a_Maximized=3_x000d__x000a_Basics=1_x000d__x000a_A 3 7" xfId="5715" xr:uid="{3604043A-6A1A-4286-8A22-C1AC63527184}"/>
    <cellStyle name="oft Excel]_x000d__x000a_Comment=The open=/f lines load custom functions into the Paste Function list._x000d__x000a_Maximized=3_x000d__x000a_Basics=1_x000d__x000a_A 3 8" xfId="46355" xr:uid="{1AEE8894-353C-48B9-B57D-CD5281E09EEE}"/>
    <cellStyle name="oft Excel]_x000d__x000a_Comment=The open=/f lines load custom functions into the Paste Function list._x000d__x000a_Maximized=3_x000d__x000a_Basics=1_x000d__x000a_A 3 9" xfId="4370" xr:uid="{E1D8FF4B-A29F-48DA-A115-8349AC8C1420}"/>
    <cellStyle name="oft Excel]_x000d__x000a_Comment=The open=/f lines load custom functions into the Paste Function list._x000d__x000a_Maximized=3_x000d__x000a_Basics=1_x000d__x000a_A 4" xfId="1352" xr:uid="{F9228E64-ADE9-4B23-ADEB-BA80B96EABFD}"/>
    <cellStyle name="oft Excel]_x000d__x000a_Comment=The open=/f lines load custom functions into the Paste Function list._x000d__x000a_Maximized=3_x000d__x000a_Basics=1_x000d__x000a_A 4 2" xfId="1927" xr:uid="{754DFEC2-1A6F-4E54-B952-90CD5B6A8739}"/>
    <cellStyle name="oft Excel]_x000d__x000a_Comment=The open=/f lines load custom functions into the Paste Function list._x000d__x000a_Maximized=3_x000d__x000a_Basics=1_x000d__x000a_A 4 2 2" xfId="47517" xr:uid="{02B362E4-AFD8-4A57-A32F-10E9A8D342E6}"/>
    <cellStyle name="oft Excel]_x000d__x000a_Comment=The open=/f lines load custom functions into the Paste Function list._x000d__x000a_Maximized=3_x000d__x000a_Basics=1_x000d__x000a_A 4 2 3" xfId="6889" xr:uid="{5F69671D-EF28-49EA-9D36-E2C3FB106586}"/>
    <cellStyle name="oft Excel]_x000d__x000a_Comment=The open=/f lines load custom functions into the Paste Function list._x000d__x000a_Maximized=3_x000d__x000a_Basics=1_x000d__x000a_A 4 3" xfId="3232" xr:uid="{0F670B30-FF7C-4024-BE8A-EBB241E2E89A}"/>
    <cellStyle name="oft Excel]_x000d__x000a_Comment=The open=/f lines load custom functions into the Paste Function list._x000d__x000a_Maximized=3_x000d__x000a_Basics=1_x000d__x000a_A 4 3 2" xfId="48856" xr:uid="{941D316D-2540-4A6D-9CA8-EA04D6FA79FF}"/>
    <cellStyle name="oft Excel]_x000d__x000a_Comment=The open=/f lines load custom functions into the Paste Function list._x000d__x000a_Maximized=3_x000d__x000a_Basics=1_x000d__x000a_A 4 3 3" xfId="8230" xr:uid="{627E7594-313D-45C6-87E2-8703A9F877BC}"/>
    <cellStyle name="oft Excel]_x000d__x000a_Comment=The open=/f lines load custom functions into the Paste Function list._x000d__x000a_Maximized=3_x000d__x000a_Basics=1_x000d__x000a_A 4 4" xfId="6228" xr:uid="{A7F125FD-AF1A-4B2A-9D6B-6391F879F063}"/>
    <cellStyle name="oft Excel]_x000d__x000a_Comment=The open=/f lines load custom functions into the Paste Function list._x000d__x000a_Maximized=3_x000d__x000a_Basics=1_x000d__x000a_A 4 5" xfId="46858" xr:uid="{D898B671-FD87-478F-922C-2D0BBE1CDAB9}"/>
    <cellStyle name="oft Excel]_x000d__x000a_Comment=The open=/f lines load custom functions into the Paste Function list._x000d__x000a_Maximized=3_x000d__x000a_Basics=1_x000d__x000a_A 4 6" xfId="4620" xr:uid="{C411EC5B-B04F-4326-9453-E9EBFB6CE379}"/>
    <cellStyle name="oft Excel]_x000d__x000a_Comment=The open=/f lines load custom functions into the Paste Function list._x000d__x000a_Maximized=3_x000d__x000a_Basics=1_x000d__x000a_A 5" xfId="1744" xr:uid="{E8CC583C-62CD-4478-ABF5-95D02A56261F}"/>
    <cellStyle name="oft Excel]_x000d__x000a_Comment=The open=/f lines load custom functions into the Paste Function list._x000d__x000a_Maximized=3_x000d__x000a_Basics=1_x000d__x000a_A 5 2" xfId="6684" xr:uid="{3EE8799A-32F3-4E80-B40A-C92A833014CA}"/>
    <cellStyle name="oft Excel]_x000d__x000a_Comment=The open=/f lines load custom functions into the Paste Function list._x000d__x000a_Maximized=3_x000d__x000a_Basics=1_x000d__x000a_A 5 3" xfId="47311" xr:uid="{FDAE0ACD-01B8-482C-975C-B6BFB995A488}"/>
    <cellStyle name="oft Excel]_x000d__x000a_Comment=The open=/f lines load custom functions into the Paste Function list._x000d__x000a_Maximized=3_x000d__x000a_Basics=1_x000d__x000a_A 5 4" xfId="4792" xr:uid="{F1AAEC14-DE7C-459B-8A9A-526F75EED410}"/>
    <cellStyle name="oft Excel]_x000d__x000a_Comment=The open=/f lines load custom functions into the Paste Function list._x000d__x000a_Maximized=3_x000d__x000a_Basics=1_x000d__x000a_A 6" xfId="1061" xr:uid="{3C78B5CA-89FD-45C5-8392-43621CE60FCD}"/>
    <cellStyle name="oft Excel]_x000d__x000a_Comment=The open=/f lines load custom functions into the Paste Function list._x000d__x000a_Maximized=3_x000d__x000a_Basics=1_x000d__x000a_A 6 2" xfId="5980" xr:uid="{60192026-CAF4-4901-ABF0-E5E1A271FBD5}"/>
    <cellStyle name="oft Excel]_x000d__x000a_Comment=The open=/f lines load custom functions into the Paste Function list._x000d__x000a_Maximized=3_x000d__x000a_Basics=1_x000d__x000a_A 6 3" xfId="46619" xr:uid="{C7BED1E6-58F3-4D7A-88ED-E68347BEB9ED}"/>
    <cellStyle name="oft Excel]_x000d__x000a_Comment=The open=/f lines load custom functions into the Paste Function list._x000d__x000a_Maximized=3_x000d__x000a_Basics=1_x000d__x000a_A 6 4" xfId="5185" xr:uid="{2F3485BB-659B-4DAD-84BF-1456C4EA0042}"/>
    <cellStyle name="oft Excel]_x000d__x000a_Comment=The open=/f lines load custom functions into the Paste Function list._x000d__x000a_Maximized=3_x000d__x000a_Basics=1_x000d__x000a_A 7" xfId="2813" xr:uid="{5C737E07-4348-4261-8C70-DD9078414CBC}"/>
    <cellStyle name="oft Excel]_x000d__x000a_Comment=The open=/f lines load custom functions into the Paste Function list._x000d__x000a_Maximized=3_x000d__x000a_Basics=1_x000d__x000a_A 7 2" xfId="35372" xr:uid="{990620A0-0BAB-4B31-A573-8308C60154D2}"/>
    <cellStyle name="oft Excel]_x000d__x000a_Comment=The open=/f lines load custom functions into the Paste Function list._x000d__x000a_Maximized=3_x000d__x000a_Basics=1_x000d__x000a_A 7 3" xfId="48409" xr:uid="{E7FA8199-B9DF-47B3-9461-02489CBCD768}"/>
    <cellStyle name="oft Excel]_x000d__x000a_Comment=The open=/f lines load custom functions into the Paste Function list._x000d__x000a_Maximized=3_x000d__x000a_Basics=1_x000d__x000a_A 7 4" xfId="7783" xr:uid="{446301F7-D0B1-442F-8336-9B28A063858C}"/>
    <cellStyle name="oft Excel]_x000d__x000a_Comment=The open=/f lines load custom functions into the Paste Function list._x000d__x000a_Maximized=3_x000d__x000a_Basics=1_x000d__x000a_A 8" xfId="3024" xr:uid="{43F93726-8830-4C71-8FD7-92A04D04894A}"/>
    <cellStyle name="oft Excel]_x000d__x000a_Comment=The open=/f lines load custom functions into the Paste Function list._x000d__x000a_Maximized=3_x000d__x000a_Basics=1_x000d__x000a_A 8 2" xfId="35373" xr:uid="{66EAD418-579B-45E7-BF1C-FC18B927D8EA}"/>
    <cellStyle name="oft Excel]_x000d__x000a_Comment=The open=/f lines load custom functions into the Paste Function list._x000d__x000a_Maximized=3_x000d__x000a_Basics=1_x000d__x000a_A 8 3" xfId="48646" xr:uid="{C87D70CA-8D53-49AC-9AC6-6E6A834AE95E}"/>
    <cellStyle name="oft Excel]_x000d__x000a_Comment=The open=/f lines load custom functions into the Paste Function list._x000d__x000a_Maximized=3_x000d__x000a_Basics=1_x000d__x000a_A 8 4" xfId="8020" xr:uid="{A0ED4262-9A85-4051-A40A-D124407C56EA}"/>
    <cellStyle name="oft Excel]_x000d__x000a_Comment=The open=/f lines load custom functions into the Paste Function list._x000d__x000a_Maximized=3_x000d__x000a_Basics=1_x000d__x000a_A 9" xfId="5545" xr:uid="{5C9BF630-AEEB-4DF1-AA20-A0D53E592D66}"/>
    <cellStyle name="oft Excel]_x000d__x000a_Comment=The open=/f lines load custom functions into the Paste Function list._x000d__x000a_Maximized=3_x000d__x000a_Basics=1_x000d__x000a_A 9 2" xfId="35374" xr:uid="{ABAD2112-C167-4C73-A6F7-5175AFCBF662}"/>
    <cellStyle name="Output 10" xfId="35375" xr:uid="{AA840749-718A-4280-9F40-964FC94DE361}"/>
    <cellStyle name="Output 10 2" xfId="35376" xr:uid="{DDE3FE25-4D9C-467E-96F7-697D7A30FE01}"/>
    <cellStyle name="Output 10 2 2" xfId="43199" xr:uid="{24ED94EC-BA6E-4EAF-966C-BFDFB2A404CA}"/>
    <cellStyle name="Output 10 3" xfId="43200" xr:uid="{FDB4C024-2851-4FD9-9A8C-CF05367750C6}"/>
    <cellStyle name="Output 10 4" xfId="43201" xr:uid="{2BDBA4E9-132F-4685-B1A5-1ABD58F99F73}"/>
    <cellStyle name="Output 11" xfId="35377" xr:uid="{F5FB1923-5FD5-4C21-9FD9-EB1D1E184C83}"/>
    <cellStyle name="Output 11 2" xfId="35378" xr:uid="{DA85DE1A-A48F-4D54-8EDD-2BEBE1B59A26}"/>
    <cellStyle name="Output 11 2 2" xfId="43202" xr:uid="{E2BC3846-2EFC-4983-99DD-246D5A0AA4BF}"/>
    <cellStyle name="Output 11 3" xfId="43203" xr:uid="{AC59F84C-D463-4521-B0AC-D0E2403BB650}"/>
    <cellStyle name="Output 11 4" xfId="43204" xr:uid="{1EAAFAB1-01B1-4F27-B335-B9E5029A21FA}"/>
    <cellStyle name="Output 12" xfId="35379" xr:uid="{861B2F00-4467-4878-8540-3A7335732E7A}"/>
    <cellStyle name="Output 12 2" xfId="35380" xr:uid="{76ACE17B-4BD2-4271-B73F-15ABBF9B938F}"/>
    <cellStyle name="Output 12 2 2" xfId="43205" xr:uid="{A8952FCF-B603-4F85-856E-6AAFAB3D617C}"/>
    <cellStyle name="Output 12 3" xfId="43206" xr:uid="{EB293276-76D5-423F-8664-9BD3414A0657}"/>
    <cellStyle name="Output 12 4" xfId="43207" xr:uid="{4A6F041E-8AEA-4591-8F7C-C6DD011AB937}"/>
    <cellStyle name="Output 13" xfId="35381" xr:uid="{9A33E9B0-1E03-42C8-A4BD-A235FF627250}"/>
    <cellStyle name="Output 13 2" xfId="35382" xr:uid="{2E18DE3B-DE7C-4354-8B52-3BC482B8E51E}"/>
    <cellStyle name="Output 13 2 2" xfId="43208" xr:uid="{E8164377-DC36-4F9F-8D0A-69C2B9A830B1}"/>
    <cellStyle name="Output 13 3" xfId="43209" xr:uid="{2FC16C29-3895-4522-9DE6-3624F5E70FE2}"/>
    <cellStyle name="Output 13 4" xfId="43210" xr:uid="{51A7C151-7D72-4B20-A26E-536EBF3C01E8}"/>
    <cellStyle name="Output 14" xfId="35383" xr:uid="{279F67FC-9B3A-474C-AA22-74CC02D56209}"/>
    <cellStyle name="Output 14 2" xfId="35384" xr:uid="{56D48CC0-08DF-4640-93E4-4F5219CAFE33}"/>
    <cellStyle name="Output 14 2 2" xfId="43211" xr:uid="{7264A294-7F79-4A6E-8316-85C89FDA0436}"/>
    <cellStyle name="Output 14 3" xfId="43212" xr:uid="{85461B8E-F59C-4621-9583-AA701026DDA5}"/>
    <cellStyle name="Output 14 4" xfId="43213" xr:uid="{5C1A4AD2-E5C1-4491-B727-78E629D47D35}"/>
    <cellStyle name="Output 15" xfId="41083" xr:uid="{039F83B4-8AC6-44C1-83A8-1CEE9DCBF614}"/>
    <cellStyle name="Output 15 2" xfId="43214" xr:uid="{D030F387-0730-4BF5-8690-CB2E96CBE948}"/>
    <cellStyle name="Output 16" xfId="41091" xr:uid="{C0CE7DD1-180F-40C7-BFF0-711341C22751}"/>
    <cellStyle name="Output 17" xfId="43215" xr:uid="{7FFE3906-6F2E-4F64-A247-063691A25D91}"/>
    <cellStyle name="Output 18" xfId="46162" xr:uid="{E58F878D-182F-4D3D-BA5F-DE8D09FA9B53}"/>
    <cellStyle name="Output 19" xfId="3682" xr:uid="{D9C10437-FDB7-4414-9B0D-8121FE521064}"/>
    <cellStyle name="Output 2" xfId="622" xr:uid="{00000000-0005-0000-0000-00006E020000}"/>
    <cellStyle name="Output 2 10" xfId="5605" xr:uid="{0CADA7B4-CEF4-4A61-BB6B-B4689107E939}"/>
    <cellStyle name="Output 2 10 2" xfId="35386" xr:uid="{6C0946B9-A347-43B1-AF09-E8C2397049B4}"/>
    <cellStyle name="Output 2 10 2 2" xfId="43216" xr:uid="{F3EAE766-7856-4B59-BDB3-A33B3D73DAA9}"/>
    <cellStyle name="Output 2 10 3" xfId="43217" xr:uid="{0611C354-DA18-467B-BB68-57554E059F04}"/>
    <cellStyle name="Output 2 10 4" xfId="43218" xr:uid="{05B83985-67C1-4B95-B64E-6E9F6B8B32D0}"/>
    <cellStyle name="Output 2 10 5" xfId="35385" xr:uid="{F9A3E78C-9C80-4B37-A46C-4C8F6FEC0AAA}"/>
    <cellStyle name="Output 2 11" xfId="35387" xr:uid="{28A031D4-D9A8-4D92-BA3F-EF739797CE42}"/>
    <cellStyle name="Output 2 11 2" xfId="35388" xr:uid="{B18E2AA0-7D7E-4194-A71D-8D562E124153}"/>
    <cellStyle name="Output 2 11 2 2" xfId="43219" xr:uid="{CE033710-3D90-461A-94CA-FA2F96A04839}"/>
    <cellStyle name="Output 2 11 3" xfId="43220" xr:uid="{478455A0-E57A-4E54-BDCA-FD358073513F}"/>
    <cellStyle name="Output 2 11 4" xfId="43221" xr:uid="{5BCD3BC5-378E-4DD8-ADAD-D9D135E9C223}"/>
    <cellStyle name="Output 2 12" xfId="35389" xr:uid="{FD8A3D43-312B-4B71-9FE6-9EA646BD7D25}"/>
    <cellStyle name="Output 2 12 2" xfId="35390" xr:uid="{91CC32B9-3C65-407F-B7C9-A357C99F537B}"/>
    <cellStyle name="Output 2 12 2 2" xfId="43222" xr:uid="{12AD53DC-06D9-42FA-BAAF-5F2032BA122A}"/>
    <cellStyle name="Output 2 12 3" xfId="43223" xr:uid="{101D11FF-1921-4D30-8487-819EB886F6C8}"/>
    <cellStyle name="Output 2 12 4" xfId="43224" xr:uid="{21A0B24D-A8E6-406B-9B78-01F5EBEAC84A}"/>
    <cellStyle name="Output 2 13" xfId="35391" xr:uid="{DDC7EFB1-2373-4DE8-91DE-CCDA79F47879}"/>
    <cellStyle name="Output 2 13 2" xfId="35392" xr:uid="{1832EED5-914C-44D8-83FE-07AF7E9EF8CF}"/>
    <cellStyle name="Output 2 13 2 2" xfId="43225" xr:uid="{F130A707-B2E7-44AF-AE69-7FE69277083B}"/>
    <cellStyle name="Output 2 13 3" xfId="43226" xr:uid="{30F2FE48-E5E7-4FB7-A3D4-413CB210684C}"/>
    <cellStyle name="Output 2 13 4" xfId="43227" xr:uid="{D2ED6ED2-29A2-4B80-89EF-5C25E090EBA9}"/>
    <cellStyle name="Output 2 14" xfId="35393" xr:uid="{46AB8703-BDBF-4A98-AC71-E4AC038CFD6C}"/>
    <cellStyle name="Output 2 14 2" xfId="35394" xr:uid="{B9A51F62-A49A-4672-89FD-217CAA23B90A}"/>
    <cellStyle name="Output 2 14 2 2" xfId="43228" xr:uid="{F5B126FC-34CA-454F-AEC5-7118A3824223}"/>
    <cellStyle name="Output 2 14 3" xfId="43229" xr:uid="{12247F5B-931E-45B0-A85B-87970256C058}"/>
    <cellStyle name="Output 2 14 4" xfId="43230" xr:uid="{742FAC56-8DA9-488F-A715-0FE8ACB35D98}"/>
    <cellStyle name="Output 2 15" xfId="35395" xr:uid="{B6FDC706-06C6-4C66-A49E-796D8BE50FB1}"/>
    <cellStyle name="Output 2 15 2" xfId="43231" xr:uid="{DFE4397A-3386-404D-9FA3-A3094CE06D99}"/>
    <cellStyle name="Output 2 16" xfId="43232" xr:uid="{41DDAA41-448C-41B2-82B3-154365945D8C}"/>
    <cellStyle name="Output 2 17" xfId="43233" xr:uid="{14D505C2-024A-4B8D-BFCB-D56EAB6A60CE}"/>
    <cellStyle name="Output 2 18" xfId="46003" xr:uid="{E454D819-3EAA-421A-AAEC-D980EF7C9310}"/>
    <cellStyle name="Output 2 19" xfId="46232" xr:uid="{388C8BF8-B0DE-4B10-A6BE-624018919E89}"/>
    <cellStyle name="Output 2 2" xfId="623" xr:uid="{00000000-0005-0000-0000-00006F020000}"/>
    <cellStyle name="Output 2 2 10" xfId="35396" xr:uid="{72EBF3E7-6B59-430F-8382-DF7E77EB7D9E}"/>
    <cellStyle name="Output 2 2 10 2" xfId="35397" xr:uid="{DD309248-B4F2-45F2-9D79-E67FEAB35947}"/>
    <cellStyle name="Output 2 2 10 2 2" xfId="43234" xr:uid="{5777F36B-2F04-4008-830B-540294864ED8}"/>
    <cellStyle name="Output 2 2 10 3" xfId="43235" xr:uid="{08386032-1412-4032-B41A-3A5871AB1BA8}"/>
    <cellStyle name="Output 2 2 10 4" xfId="43236" xr:uid="{BF0303D6-B2B6-4462-816E-21B0257CC5C6}"/>
    <cellStyle name="Output 2 2 11" xfId="35398" xr:uid="{A9217AF2-4B3D-4D93-9D60-D3227EB4FD11}"/>
    <cellStyle name="Output 2 2 11 2" xfId="35399" xr:uid="{C1BDE7C9-B0FD-42EF-B725-FC4E254E64DC}"/>
    <cellStyle name="Output 2 2 11 2 2" xfId="43237" xr:uid="{5798A54D-6D52-42DA-A23B-F004158887F3}"/>
    <cellStyle name="Output 2 2 11 3" xfId="43238" xr:uid="{1BB80ABA-F7F6-4925-8938-0688EC3C85A8}"/>
    <cellStyle name="Output 2 2 11 4" xfId="43239" xr:uid="{02CE1F65-E089-42CC-97D0-E6E3F450CC08}"/>
    <cellStyle name="Output 2 2 12" xfId="35400" xr:uid="{8CC5D57F-6354-4960-9F11-BBA0E95BB9EB}"/>
    <cellStyle name="Output 2 2 12 2" xfId="35401" xr:uid="{78AE1758-23EB-4547-8E9F-0B0F80B1A0EC}"/>
    <cellStyle name="Output 2 2 12 2 2" xfId="43240" xr:uid="{AD029B35-0C3D-4D27-917E-7ECA40462A70}"/>
    <cellStyle name="Output 2 2 12 3" xfId="43241" xr:uid="{194B8D94-F9EB-4A15-B3B7-3D11B4A546BF}"/>
    <cellStyle name="Output 2 2 12 4" xfId="43242" xr:uid="{DBBEDA07-FAED-439E-86F0-358B79E21EF4}"/>
    <cellStyle name="Output 2 2 13" xfId="35402" xr:uid="{21F29754-7D7A-4849-8300-C0BEE5001290}"/>
    <cellStyle name="Output 2 2 13 2" xfId="43243" xr:uid="{2F0AF7E4-DEA4-46BD-AC94-5CFBA725AA59}"/>
    <cellStyle name="Output 2 2 14" xfId="43244" xr:uid="{ADF2FE50-4E13-4D77-824B-3858E4D4E525}"/>
    <cellStyle name="Output 2 2 15" xfId="43245" xr:uid="{604D6052-815B-414F-9618-F2C04EC66600}"/>
    <cellStyle name="Output 2 2 16" xfId="46071" xr:uid="{7FE94060-0B30-41A4-A100-9D8B54EE54C5}"/>
    <cellStyle name="Output 2 2 17" xfId="46406" xr:uid="{2F428A32-FE3E-489C-AF4C-24E723DB2AEB}"/>
    <cellStyle name="Output 2 2 18" xfId="49192" xr:uid="{66A790AB-3CF0-487F-A4A3-0EFCFD097B17}"/>
    <cellStyle name="Output 2 2 19" xfId="50897" xr:uid="{5FE479FF-75BA-4116-9078-946D8BFA1E21}"/>
    <cellStyle name="Output 2 2 2" xfId="1471" xr:uid="{3161A9DB-BDF7-4B40-BF9A-D7943A72F690}"/>
    <cellStyle name="Output 2 2 2 10" xfId="43246" xr:uid="{BDBA2AFA-8187-4907-9136-E92D6E3731EC}"/>
    <cellStyle name="Output 2 2 2 11" xfId="46992" xr:uid="{66FEA692-EFB0-4C70-A37C-97AA19AD619E}"/>
    <cellStyle name="Output 2 2 2 12" xfId="49536" xr:uid="{0872428A-E81E-4B8C-8A47-A03C5E7089ED}"/>
    <cellStyle name="Output 2 2 2 13" xfId="50734" xr:uid="{E1A73AD1-8F45-437F-B4E6-C6B239031B2A}"/>
    <cellStyle name="Output 2 2 2 14" xfId="4975" xr:uid="{DB7B10F1-ABA9-4B85-BAD2-999BDF5DC7F5}"/>
    <cellStyle name="Output 2 2 2 2" xfId="1609" xr:uid="{592189FD-0464-493F-AC8D-ADBF1D6424D5}"/>
    <cellStyle name="Output 2 2 2 2 2" xfId="2246" xr:uid="{4BFABA08-E925-406E-A90D-A846D86F2720}"/>
    <cellStyle name="Output 2 2 2 2 2 10" xfId="7208" xr:uid="{13872798-DFE2-455A-99C0-62EA9F031BB6}"/>
    <cellStyle name="Output 2 2 2 2 2 2" xfId="2757" xr:uid="{C9484C91-B2B3-40FF-B008-F43ACFF58D4A}"/>
    <cellStyle name="Output 2 2 2 2 2 2 2" xfId="35404" xr:uid="{5500B718-4C91-49C4-96BD-DA44C2005DF2}"/>
    <cellStyle name="Output 2 2 2 2 2 2 2 2" xfId="43247" xr:uid="{9BBF2157-DC69-421D-A8F0-CD02BD5167D8}"/>
    <cellStyle name="Output 2 2 2 2 2 2 3" xfId="43248" xr:uid="{0C04D30F-278F-4EA1-BF1A-A2EF991BA113}"/>
    <cellStyle name="Output 2 2 2 2 2 2 4" xfId="43249" xr:uid="{D68E8672-1ED9-4A5C-9622-AF6A000F1F2D}"/>
    <cellStyle name="Output 2 2 2 2 2 2 5" xfId="48352" xr:uid="{68609A9A-2019-4F26-948B-3C099342D98B}"/>
    <cellStyle name="Output 2 2 2 2 2 2 6" xfId="50617" xr:uid="{142B4E92-8023-43A3-98E5-91AF9B80FD62}"/>
    <cellStyle name="Output 2 2 2 2 2 2 7" xfId="51635" xr:uid="{FB0357DA-C016-4A77-974D-8969BD5545DC}"/>
    <cellStyle name="Output 2 2 2 2 2 2 8" xfId="7726" xr:uid="{E25A4D23-497E-4D54-BF5B-DBF8C8F6E930}"/>
    <cellStyle name="Output 2 2 2 2 2 3" xfId="35405" xr:uid="{82846D03-B593-42AD-8DDC-F4C64FE1AD88}"/>
    <cellStyle name="Output 2 2 2 2 2 3 2" xfId="43250" xr:uid="{E16F3B30-A0CB-4F5E-AA59-32EEF2BC9ACB}"/>
    <cellStyle name="Output 2 2 2 2 2 4" xfId="43251" xr:uid="{7C28E0CB-A3DB-4F68-83C5-682B30133B23}"/>
    <cellStyle name="Output 2 2 2 2 2 5" xfId="43252" xr:uid="{EF72E098-9BD9-4C93-8955-B37CCDE81A5C}"/>
    <cellStyle name="Output 2 2 2 2 2 6" xfId="35403" xr:uid="{EB67D8D4-A667-4FE5-80F6-5F65EEBDC50C}"/>
    <cellStyle name="Output 2 2 2 2 2 7" xfId="47836" xr:uid="{406969A4-D7A2-4818-AAA8-71F1C33E0E10}"/>
    <cellStyle name="Output 2 2 2 2 2 8" xfId="50108" xr:uid="{11D505A8-62F1-4C6C-AE3D-57A194AA885B}"/>
    <cellStyle name="Output 2 2 2 2 2 9" xfId="51128" xr:uid="{7AAA09BE-80AA-44A5-8EE1-B972914FDD36}"/>
    <cellStyle name="Output 2 2 2 2 3" xfId="2508" xr:uid="{DE31DD8F-D799-46D5-8166-55C5BEA32A50}"/>
    <cellStyle name="Output 2 2 2 2 3 2" xfId="43253" xr:uid="{52E1402A-B52B-4E69-8FA4-C60844D8760A}"/>
    <cellStyle name="Output 2 2 2 2 3 3" xfId="48104" xr:uid="{CB2A8705-8060-4076-A93D-99509E67E7B6}"/>
    <cellStyle name="Output 2 2 2 2 3 4" xfId="50369" xr:uid="{5F01A827-113E-420C-9CCD-FD733174DF3E}"/>
    <cellStyle name="Output 2 2 2 2 3 5" xfId="51387" xr:uid="{5D662925-D486-4D51-B107-14CFA988089A}"/>
    <cellStyle name="Output 2 2 2 2 3 6" xfId="7477" xr:uid="{18373B43-FB32-425A-881B-AFC66CC25B41}"/>
    <cellStyle name="Output 2 2 2 2 4" xfId="43254" xr:uid="{E94FB7A1-7A73-41E0-B9FE-D29B32E17216}"/>
    <cellStyle name="Output 2 2 2 2 5" xfId="43255" xr:uid="{BB18E51C-5FCF-400E-9E09-B469C34FDB5A}"/>
    <cellStyle name="Output 2 2 2 2 6" xfId="47180" xr:uid="{0C04FFD5-8606-4A2A-97A5-EDC986E22EFB}"/>
    <cellStyle name="Output 2 2 2 2 7" xfId="49685" xr:uid="{E92A6241-89E3-4E06-B5F2-DB2F869FB514}"/>
    <cellStyle name="Output 2 2 2 2 8" xfId="50887" xr:uid="{A2F69876-1C6F-4758-8B90-7332E880B778}"/>
    <cellStyle name="Output 2 2 2 2 9" xfId="6553" xr:uid="{2E44C719-E517-4327-A784-3BD363691090}"/>
    <cellStyle name="Output 2 2 2 3" xfId="2059" xr:uid="{B64CFE9F-646E-4F84-B1DC-9136D8CC65E7}"/>
    <cellStyle name="Output 2 2 2 3 2" xfId="2634" xr:uid="{18CFCE3D-08E6-4E7E-95DA-EED3E11D5757}"/>
    <cellStyle name="Output 2 2 2 3 2 2" xfId="43256" xr:uid="{3FA5C0AA-F60B-44DB-9216-ACAAC11528DA}"/>
    <cellStyle name="Output 2 2 2 3 2 3" xfId="48229" xr:uid="{66B74681-10C0-42FE-9864-7E382439C980}"/>
    <cellStyle name="Output 2 2 2 3 2 4" xfId="50494" xr:uid="{54EDF1FD-4D35-4FA6-8300-B6D6939E8BD5}"/>
    <cellStyle name="Output 2 2 2 3 2 5" xfId="51512" xr:uid="{839CEC2A-8E46-488A-A7E4-9F3CD111E4A5}"/>
    <cellStyle name="Output 2 2 2 3 2 6" xfId="7603" xr:uid="{73D57379-CF10-45C8-8DFC-A7388D6663A6}"/>
    <cellStyle name="Output 2 2 2 3 3" xfId="43257" xr:uid="{D7B4D76E-EB47-43AC-99F5-7A6EF625BF1B}"/>
    <cellStyle name="Output 2 2 2 3 4" xfId="43258" xr:uid="{BC95BF3B-08D8-4C5F-9F07-172912E52AC0}"/>
    <cellStyle name="Output 2 2 2 3 5" xfId="47649" xr:uid="{717B9A92-2064-4F0F-B1BE-486807842142}"/>
    <cellStyle name="Output 2 2 2 3 6" xfId="49958" xr:uid="{E5CC5DA5-EA66-4A3F-AEBA-40034FCA1C9F}"/>
    <cellStyle name="Output 2 2 2 3 7" xfId="49447" xr:uid="{F3D321B4-45B5-43E7-BB4D-3637BFE13DE5}"/>
    <cellStyle name="Output 2 2 2 3 8" xfId="7021" xr:uid="{CFC69AAA-70C8-402D-A56E-942B4B12CF95}"/>
    <cellStyle name="Output 2 2 2 4" xfId="2386" xr:uid="{4B73146B-5DE9-4F09-878A-1CCCF8336021}"/>
    <cellStyle name="Output 2 2 2 4 2" xfId="35406" xr:uid="{516099D2-0608-4BD6-96FA-CBD390EC02F3}"/>
    <cellStyle name="Output 2 2 2 4 2 2" xfId="43259" xr:uid="{2622E476-3F0E-4F48-B4FA-7FBC55AD7DAB}"/>
    <cellStyle name="Output 2 2 2 4 3" xfId="43260" xr:uid="{7CFC911D-EC65-4487-8BE2-FF96EF32D126}"/>
    <cellStyle name="Output 2 2 2 4 4" xfId="43261" xr:uid="{F5465EC6-8F68-46F6-B314-4506D350C95C}"/>
    <cellStyle name="Output 2 2 2 4 5" xfId="47981" xr:uid="{F34F9012-BA12-4A29-AA7C-41B4B13EB0F9}"/>
    <cellStyle name="Output 2 2 2 4 6" xfId="50246" xr:uid="{6B208729-B58A-4F90-B812-A3E1FEA2CFFF}"/>
    <cellStyle name="Output 2 2 2 4 7" xfId="51264" xr:uid="{269EEAB0-A610-42B4-8FC1-28A7D0A42534}"/>
    <cellStyle name="Output 2 2 2 4 8" xfId="7354" xr:uid="{68C29208-A970-468C-803D-86E685D04259}"/>
    <cellStyle name="Output 2 2 2 5" xfId="3364" xr:uid="{E6CE609E-D2C7-44F5-90D4-211B94FC7A03}"/>
    <cellStyle name="Output 2 2 2 5 2" xfId="35407" xr:uid="{AED6C4DE-B3E6-4C3D-993D-7C404559D07A}"/>
    <cellStyle name="Output 2 2 2 5 2 2" xfId="43262" xr:uid="{98CD8884-AB61-4A5F-8BBE-4490EF2B5824}"/>
    <cellStyle name="Output 2 2 2 5 3" xfId="43263" xr:uid="{9C253612-7937-43AC-BCF3-FFE86DA75C60}"/>
    <cellStyle name="Output 2 2 2 5 4" xfId="43264" xr:uid="{06BA5821-6CDA-473D-8AE4-8C12BA9CB381}"/>
    <cellStyle name="Output 2 2 2 5 5" xfId="48988" xr:uid="{97234493-4CF5-4144-978A-69848AC6E586}"/>
    <cellStyle name="Output 2 2 2 5 6" xfId="50966" xr:uid="{D3DCD333-4A34-4714-82DF-1AA2EA318DD6}"/>
    <cellStyle name="Output 2 2 2 5 7" xfId="51859" xr:uid="{93FA258D-255A-4A49-8910-973DD1186C4B}"/>
    <cellStyle name="Output 2 2 2 5 8" xfId="8362" xr:uid="{FACA740F-0618-41E9-BE97-D72C86D2E0B5}"/>
    <cellStyle name="Output 2 2 2 6" xfId="3515" xr:uid="{DCF0E8F7-EC57-444D-85E7-9512AE7E7038}"/>
    <cellStyle name="Output 2 2 2 6 2" xfId="35408" xr:uid="{30EBE14D-8E75-4D00-92D9-3CF149E7BB39}"/>
    <cellStyle name="Output 2 2 2 6 2 2" xfId="43265" xr:uid="{6E1B6E01-E4EB-47B3-AA39-AC58C5ED6F09}"/>
    <cellStyle name="Output 2 2 2 6 3" xfId="43266" xr:uid="{4E46351D-B6D5-4024-A221-E899A20A69FE}"/>
    <cellStyle name="Output 2 2 2 6 4" xfId="43267" xr:uid="{EB110104-9203-41E8-9EC1-79E226BA9CBB}"/>
    <cellStyle name="Output 2 2 2 6 5" xfId="49138" xr:uid="{37D5473E-211D-4719-AA2E-F61ED0EC79B6}"/>
    <cellStyle name="Output 2 2 2 6 6" xfId="51074" xr:uid="{1354AD39-CECA-452E-AC7F-0D3A714F66A6}"/>
    <cellStyle name="Output 2 2 2 6 7" xfId="51948" xr:uid="{B119A327-5B8A-4E58-887C-372EFE44A7FF}"/>
    <cellStyle name="Output 2 2 2 6 8" xfId="8510" xr:uid="{AEC302E6-0EEF-4FCB-9126-14F1E35877C6}"/>
    <cellStyle name="Output 2 2 2 7" xfId="6362" xr:uid="{DE55C1CA-3CB2-4ADA-ACF6-9D6D1F0664CB}"/>
    <cellStyle name="Output 2 2 2 7 2" xfId="35409" xr:uid="{C544602E-DA08-4A1D-91B1-85125D649249}"/>
    <cellStyle name="Output 2 2 2 7 2 2" xfId="43268" xr:uid="{1010999C-FE09-4F4F-941D-9A5199CC4BCB}"/>
    <cellStyle name="Output 2 2 2 7 3" xfId="43269" xr:uid="{D9BA2F3F-4D01-4860-9DB8-A341FB4750E7}"/>
    <cellStyle name="Output 2 2 2 7 4" xfId="43270" xr:uid="{98D723F5-CA24-48BD-8D2E-59E8E90DEFD6}"/>
    <cellStyle name="Output 2 2 2 8" xfId="35410" xr:uid="{86BC05F7-C788-4F34-9811-70AB4351BACA}"/>
    <cellStyle name="Output 2 2 2 8 2" xfId="43271" xr:uid="{5102E0F8-8DC5-4D44-BDD6-5971E0D62B4E}"/>
    <cellStyle name="Output 2 2 2 9" xfId="43272" xr:uid="{83665D3F-A2A3-4EC0-8D35-B43AF9A2436B}"/>
    <cellStyle name="Output 2 2 20" xfId="4435" xr:uid="{F3E3B738-8083-4739-9370-CB03A89F4F72}"/>
    <cellStyle name="Output 2 2 21" xfId="52264" xr:uid="{C074294A-A106-40C3-B3CD-4FE368BF81B3}"/>
    <cellStyle name="Output 2 2 22" xfId="52893" xr:uid="{31EE2E76-56B1-410D-AE78-8A096214CD67}"/>
    <cellStyle name="Output 2 2 3" xfId="1529" xr:uid="{AC16BA38-A2F0-4FF8-AA2B-DD4ADF0FC3E0}"/>
    <cellStyle name="Output 2 2 3 10" xfId="43273" xr:uid="{2C1752C3-E82C-4982-8CCF-327B45F29DCB}"/>
    <cellStyle name="Output 2 2 3 11" xfId="47074" xr:uid="{A4AC4201-E77B-4DA2-BC86-041EEF1ADB93}"/>
    <cellStyle name="Output 2 2 3 12" xfId="49588" xr:uid="{696B723D-8F5A-49D4-8B68-2CE997E75C7E}"/>
    <cellStyle name="Output 2 2 3 13" xfId="50668" xr:uid="{BA8AAB7E-7FD9-4182-BFF4-459EF6E6BA5E}"/>
    <cellStyle name="Output 2 2 3 14" xfId="5371" xr:uid="{BD7A237F-21EE-484A-BD33-CC68C7DD1070}"/>
    <cellStyle name="Output 2 2 3 2" xfId="1649" xr:uid="{2984AFD7-A35A-42F2-9018-28D7EFA227EA}"/>
    <cellStyle name="Output 2 2 3 2 2" xfId="2286" xr:uid="{695F8CD8-E22C-4BF9-9D89-6FE425A0CFC0}"/>
    <cellStyle name="Output 2 2 3 2 2 2" xfId="2795" xr:uid="{EB12B799-6D48-4CCC-8A2E-622D972747AB}"/>
    <cellStyle name="Output 2 2 3 2 2 2 2" xfId="43274" xr:uid="{4D4FBE2C-CFDC-41A7-BA3F-8FC6D9397C55}"/>
    <cellStyle name="Output 2 2 3 2 2 2 3" xfId="48390" xr:uid="{76425839-BA9C-49A7-8DF6-DB8C6175B9B1}"/>
    <cellStyle name="Output 2 2 3 2 2 2 4" xfId="50655" xr:uid="{01D089F4-808A-4F71-B7A4-9EC1F034595E}"/>
    <cellStyle name="Output 2 2 3 2 2 2 5" xfId="51673" xr:uid="{3E461C6B-359B-4DF2-94FE-7FAC87E2DA37}"/>
    <cellStyle name="Output 2 2 3 2 2 2 6" xfId="7764" xr:uid="{59287473-ECCC-4957-BF40-4112D269DFEB}"/>
    <cellStyle name="Output 2 2 3 2 2 3" xfId="47876" xr:uid="{9A1AFF55-FD99-4DA0-AAB3-E45D1CD2A082}"/>
    <cellStyle name="Output 2 2 3 2 2 4" xfId="50148" xr:uid="{93F6AAFD-E08D-42E3-94C1-71F7964758D0}"/>
    <cellStyle name="Output 2 2 3 2 2 5" xfId="51168" xr:uid="{DE0C737E-F676-4453-9AF5-E80C3A92AF5C}"/>
    <cellStyle name="Output 2 2 3 2 2 6" xfId="7248" xr:uid="{B310D37C-5DFB-4E0C-BE27-DF21545241D5}"/>
    <cellStyle name="Output 2 2 3 2 3" xfId="2546" xr:uid="{43CDBC93-47AC-4B83-B590-A6D0ADB2DE65}"/>
    <cellStyle name="Output 2 2 3 2 3 2" xfId="43275" xr:uid="{43AF02C3-7753-4859-85B4-F0D7DC0CEA44}"/>
    <cellStyle name="Output 2 2 3 2 3 3" xfId="48142" xr:uid="{243DDC05-7AFB-4901-83BE-A56596E97A5A}"/>
    <cellStyle name="Output 2 2 3 2 3 4" xfId="50407" xr:uid="{A4E6462B-1F76-4B1B-9C7F-EEBC7776A55D}"/>
    <cellStyle name="Output 2 2 3 2 3 5" xfId="51425" xr:uid="{04F29B2E-BCF3-4710-90B8-FAAAD456BE1F}"/>
    <cellStyle name="Output 2 2 3 2 3 6" xfId="7515" xr:uid="{E88D7BEB-CC5C-47BB-B564-4F3B7EF41D12}"/>
    <cellStyle name="Output 2 2 3 2 4" xfId="43276" xr:uid="{F936C0E2-9E40-476C-A9C2-6CE45CB6ECBC}"/>
    <cellStyle name="Output 2 2 3 2 5" xfId="47220" xr:uid="{BE811010-7422-462A-8C2D-8BFC2D91BB58}"/>
    <cellStyle name="Output 2 2 3 2 6" xfId="49725" xr:uid="{4BF1A870-983C-4425-A7CF-01FB2EB31E81}"/>
    <cellStyle name="Output 2 2 3 2 7" xfId="49292" xr:uid="{2B496CE0-1BC0-4BAC-B0E3-F344E1BC0065}"/>
    <cellStyle name="Output 2 2 3 2 8" xfId="6593" xr:uid="{9400F7A7-3110-44AC-9AF0-5AD31C076051}"/>
    <cellStyle name="Output 2 2 3 3" xfId="2140" xr:uid="{0245036A-5A6F-4E39-A8B7-DE76B4E6138C}"/>
    <cellStyle name="Output 2 2 3 3 2" xfId="2672" xr:uid="{FDBC44A9-E1C9-4D0E-ACF6-DC92B585C464}"/>
    <cellStyle name="Output 2 2 3 3 2 2" xfId="43277" xr:uid="{A58B6DA4-B8E4-470B-A6E2-20263B66E5AC}"/>
    <cellStyle name="Output 2 2 3 3 2 3" xfId="48267" xr:uid="{571E890C-3479-4F71-AC14-DF5EB5D9272A}"/>
    <cellStyle name="Output 2 2 3 3 2 4" xfId="50532" xr:uid="{93607CE2-AE73-445A-A2AF-3C59B88D6FE2}"/>
    <cellStyle name="Output 2 2 3 3 2 5" xfId="51550" xr:uid="{ADD5FD04-62CB-42CE-AE7D-B5B1C9DC902D}"/>
    <cellStyle name="Output 2 2 3 3 2 6" xfId="7641" xr:uid="{51AF33C8-93E3-4138-9662-BB3421614460}"/>
    <cellStyle name="Output 2 2 3 3 3" xfId="43278" xr:uid="{754A8916-DFE9-4EAB-BC00-75215B6DC7D4}"/>
    <cellStyle name="Output 2 2 3 3 4" xfId="43279" xr:uid="{C33F02B6-CE55-479D-BCE4-69E586619281}"/>
    <cellStyle name="Output 2 2 3 3 5" xfId="47730" xr:uid="{FDB9A004-0009-49AF-A829-6D9B03BBA731}"/>
    <cellStyle name="Output 2 2 3 3 6" xfId="50010" xr:uid="{D2DF33C9-1D42-4768-8DEC-63B3200AB555}"/>
    <cellStyle name="Output 2 2 3 3 7" xfId="50775" xr:uid="{91719499-2397-4774-A0B2-F17717F1AD05}"/>
    <cellStyle name="Output 2 2 3 3 8" xfId="7102" xr:uid="{E227847A-C03A-4071-B9C5-9027E602D514}"/>
    <cellStyle name="Output 2 2 3 4" xfId="2424" xr:uid="{536DAA09-066C-4DC4-9A02-3AE81720601F}"/>
    <cellStyle name="Output 2 2 3 4 2" xfId="35411" xr:uid="{9F4D0D3F-04EB-4ECF-A7E1-1217D5E16019}"/>
    <cellStyle name="Output 2 2 3 4 2 2" xfId="43280" xr:uid="{43BB60CB-A6C9-44DF-AD85-F32882DA2A6A}"/>
    <cellStyle name="Output 2 2 3 4 3" xfId="43281" xr:uid="{68894343-30C7-4400-B82F-CA0A1A72A47F}"/>
    <cellStyle name="Output 2 2 3 4 4" xfId="43282" xr:uid="{2AA4C2F4-8A94-434C-8E28-71567F1F0CC0}"/>
    <cellStyle name="Output 2 2 3 4 5" xfId="48019" xr:uid="{3AC75341-AA72-4AA9-A037-6B918FC26537}"/>
    <cellStyle name="Output 2 2 3 4 6" xfId="50284" xr:uid="{20C1A956-FB46-48F4-BB7B-8B2CA889EA1B}"/>
    <cellStyle name="Output 2 2 3 4 7" xfId="51302" xr:uid="{D2B2C2C7-FA81-4E20-9CF9-966BE674A6E6}"/>
    <cellStyle name="Output 2 2 3 4 8" xfId="7392" xr:uid="{BC7DAA94-A529-4057-A163-F40DDA9CF796}"/>
    <cellStyle name="Output 2 2 3 5" xfId="3446" xr:uid="{9623330C-D441-4A04-B9B8-F2DA9222D073}"/>
    <cellStyle name="Output 2 2 3 5 2" xfId="35412" xr:uid="{AE294BAF-8E9D-47C9-A891-A729AE7E0D11}"/>
    <cellStyle name="Output 2 2 3 5 2 2" xfId="43283" xr:uid="{D7529FF9-54AF-49D9-A5EF-840D4783B85D}"/>
    <cellStyle name="Output 2 2 3 5 3" xfId="43284" xr:uid="{09233627-C2CF-4125-A469-78A39671B463}"/>
    <cellStyle name="Output 2 2 3 5 4" xfId="43285" xr:uid="{FABB7E5F-13EE-44FA-9228-44FB932C818F}"/>
    <cellStyle name="Output 2 2 3 5 5" xfId="49070" xr:uid="{38B16C31-AAF4-4698-A939-168D49F9AABF}"/>
    <cellStyle name="Output 2 2 3 5 6" xfId="51020" xr:uid="{1C62AD35-BB21-49D2-95FC-754844F53ED7}"/>
    <cellStyle name="Output 2 2 3 5 7" xfId="51899" xr:uid="{372AF644-9D33-46CD-8BD5-DDD3C4BCF53C}"/>
    <cellStyle name="Output 2 2 3 5 8" xfId="8444" xr:uid="{D84E15B7-8368-4386-8602-55051B6C8504}"/>
    <cellStyle name="Output 2 2 3 6" xfId="3555" xr:uid="{6E2583C5-8F08-41EC-8D27-AE5D01CBF559}"/>
    <cellStyle name="Output 2 2 3 6 2" xfId="35413" xr:uid="{3AABA269-9967-4F32-BF27-27DF80AC6D98}"/>
    <cellStyle name="Output 2 2 3 6 2 2" xfId="43286" xr:uid="{CC1678CB-509C-4E55-8D8B-B370247C290F}"/>
    <cellStyle name="Output 2 2 3 6 3" xfId="43287" xr:uid="{A1B04226-2EFE-4148-A1C0-DD9ED574476A}"/>
    <cellStyle name="Output 2 2 3 6 4" xfId="43288" xr:uid="{632BF57E-0B66-4263-B159-DC61845CCE8A}"/>
    <cellStyle name="Output 2 2 3 6 5" xfId="49178" xr:uid="{22109FC7-3318-4316-9FAF-C63C732DA23E}"/>
    <cellStyle name="Output 2 2 3 6 6" xfId="51112" xr:uid="{51B82906-8996-41E9-9D73-0684F0CD0BB0}"/>
    <cellStyle name="Output 2 2 3 6 7" xfId="51988" xr:uid="{E30C64D5-A333-4FBF-8427-DF1482113BD7}"/>
    <cellStyle name="Output 2 2 3 6 8" xfId="8548" xr:uid="{8FC67C1E-462B-4A91-9D67-A97F9F2B1B1B}"/>
    <cellStyle name="Output 2 2 3 7" xfId="6444" xr:uid="{81766049-0D96-40F4-B4FD-BCDF16A1F1AF}"/>
    <cellStyle name="Output 2 2 3 7 2" xfId="35414" xr:uid="{37354185-0531-46AA-9666-CF1237EF871C}"/>
    <cellStyle name="Output 2 2 3 7 2 2" xfId="43289" xr:uid="{FD500E23-B133-400F-BA98-D0C8DD663264}"/>
    <cellStyle name="Output 2 2 3 7 3" xfId="43290" xr:uid="{318A588B-BCD3-4626-A32B-6890F6BED4C9}"/>
    <cellStyle name="Output 2 2 3 7 4" xfId="43291" xr:uid="{FAAFEE96-976A-4CA3-A48D-5C51FCB82605}"/>
    <cellStyle name="Output 2 2 3 8" xfId="35415" xr:uid="{5913F2D5-25EB-4A9D-A371-9359614A1A17}"/>
    <cellStyle name="Output 2 2 3 8 2" xfId="43292" xr:uid="{78BCF159-EDE5-4DA5-B2C7-1A6322643E89}"/>
    <cellStyle name="Output 2 2 3 9" xfId="43293" xr:uid="{E32729AB-8BCE-4F81-9BC4-D26C5CDB185D}"/>
    <cellStyle name="Output 2 2 4" xfId="1563" xr:uid="{18200430-E35D-41D6-8ADB-29A1E4C5F3A6}"/>
    <cellStyle name="Output 2 2 4 10" xfId="6505" xr:uid="{52F85971-6B64-402E-AFAE-4412E4A35055}"/>
    <cellStyle name="Output 2 2 4 2" xfId="2198" xr:uid="{2CC301A6-A347-493C-AAFF-12BC8BD4C8DB}"/>
    <cellStyle name="Output 2 2 4 2 2" xfId="2711" xr:uid="{DBEFBA00-80FE-4846-9D85-47C05F0086C0}"/>
    <cellStyle name="Output 2 2 4 2 2 2" xfId="35418" xr:uid="{C4B2B9D6-C5B5-43A8-B3EF-9D280BB8887F}"/>
    <cellStyle name="Output 2 2 4 2 2 2 2" xfId="43294" xr:uid="{FBD002A7-29F6-4392-AD49-0D5F9A5C67F2}"/>
    <cellStyle name="Output 2 2 4 2 2 3" xfId="43295" xr:uid="{366A722C-EE8B-4E12-B485-3DA561FA299F}"/>
    <cellStyle name="Output 2 2 4 2 2 4" xfId="43296" xr:uid="{086697D3-D18E-4FF6-BAAD-1532B6FBA133}"/>
    <cellStyle name="Output 2 2 4 2 2 5" xfId="35417" xr:uid="{0AD41580-FA0E-4A94-922F-36C4E7306BF3}"/>
    <cellStyle name="Output 2 2 4 2 2 6" xfId="48306" xr:uid="{5694CBFA-84EB-4F19-A541-31B9A6CAFDD1}"/>
    <cellStyle name="Output 2 2 4 2 2 7" xfId="50571" xr:uid="{A27E07C7-FE9A-4ECD-84AD-25C0FEDC1703}"/>
    <cellStyle name="Output 2 2 4 2 2 8" xfId="51589" xr:uid="{A1149D19-7A5E-4AE6-B173-95144F22AA78}"/>
    <cellStyle name="Output 2 2 4 2 2 9" xfId="7680" xr:uid="{EDBD83EE-0A15-4F1C-A276-3966CEE1DC6A}"/>
    <cellStyle name="Output 2 2 4 2 3" xfId="35419" xr:uid="{7B3B0082-C89C-4205-B73F-74D17572EC37}"/>
    <cellStyle name="Output 2 2 4 2 3 2" xfId="43297" xr:uid="{492B6394-5B73-42E4-845A-41CBB1BE193E}"/>
    <cellStyle name="Output 2 2 4 2 4" xfId="43298" xr:uid="{1EF14077-E92C-48AC-90B2-F9C752CCCB2F}"/>
    <cellStyle name="Output 2 2 4 2 5" xfId="43299" xr:uid="{7C69CA58-6750-4997-86D5-C3CF8FF7E1CF}"/>
    <cellStyle name="Output 2 2 4 2 6" xfId="47788" xr:uid="{8BB18279-652C-4B05-9FF8-4F8CA1E16072}"/>
    <cellStyle name="Output 2 2 4 2 7" xfId="50060" xr:uid="{2411287B-E503-4FCB-BF7A-93FAC57B5BD6}"/>
    <cellStyle name="Output 2 2 4 2 8" xfId="50719" xr:uid="{BAFB5A36-4813-4368-8616-EC918354EA4C}"/>
    <cellStyle name="Output 2 2 4 2 9" xfId="7160" xr:uid="{A499D9D2-9E50-4909-9464-0871A2285CB8}"/>
    <cellStyle name="Output 2 2 4 3" xfId="2462" xr:uid="{16A48A95-6FCC-44EF-BB00-A3E256206E9D}"/>
    <cellStyle name="Output 2 2 4 3 2" xfId="43300" xr:uid="{D5CB0E0C-6DA1-46B6-B958-66CB2A2F37D2}"/>
    <cellStyle name="Output 2 2 4 3 3" xfId="35420" xr:uid="{A5AB203C-4C7C-430B-8F0B-A0A1A0D65CEC}"/>
    <cellStyle name="Output 2 2 4 3 4" xfId="48058" xr:uid="{69EF24FE-0A61-4918-B76A-8BFBF40F90E8}"/>
    <cellStyle name="Output 2 2 4 3 5" xfId="50323" xr:uid="{F7D41D8D-2CE4-4F0A-9424-39CC1B6B4867}"/>
    <cellStyle name="Output 2 2 4 3 6" xfId="51341" xr:uid="{2B7BD491-58A2-41C5-8CDC-3F842DF73DFD}"/>
    <cellStyle name="Output 2 2 4 3 7" xfId="7431" xr:uid="{782DCE8D-F76E-4668-973B-1D8E2C8E1CD6}"/>
    <cellStyle name="Output 2 2 4 4" xfId="43301" xr:uid="{62452332-41ED-480F-B9BB-F26DC504837F}"/>
    <cellStyle name="Output 2 2 4 5" xfId="43302" xr:uid="{A5FCDD3A-1BD5-4D9E-BF47-AB6DD4BCA8AB}"/>
    <cellStyle name="Output 2 2 4 6" xfId="35416" xr:uid="{DEB4BBBE-FD63-429C-8A10-7C069C6552F4}"/>
    <cellStyle name="Output 2 2 4 7" xfId="47132" xr:uid="{B6BD05CF-8DEA-4DE1-A73A-E93A80E78DFC}"/>
    <cellStyle name="Output 2 2 4 8" xfId="49637" xr:uid="{6B7E8094-B6A2-4F93-9416-9C6B382CA7FC}"/>
    <cellStyle name="Output 2 2 4 9" xfId="49347" xr:uid="{CE8F8493-53B1-4994-950A-893F050B51E8}"/>
    <cellStyle name="Output 2 2 5" xfId="1849" xr:uid="{8DE92CE4-1A67-4117-B0A7-643F844131AD}"/>
    <cellStyle name="Output 2 2 5 2" xfId="2588" xr:uid="{43E45838-8504-453C-9A52-4F508CEFB6B7}"/>
    <cellStyle name="Output 2 2 5 2 2" xfId="43303" xr:uid="{AE069304-BB4A-4F87-916E-74A739A6A2C4}"/>
    <cellStyle name="Output 2 2 5 2 3" xfId="35422" xr:uid="{2E329648-E2CD-4420-A5E1-E239285554D3}"/>
    <cellStyle name="Output 2 2 5 2 4" xfId="48183" xr:uid="{3F462ACA-2C4F-411A-92D8-56D4A31A9890}"/>
    <cellStyle name="Output 2 2 5 2 5" xfId="50448" xr:uid="{E0984EE2-54CE-49B6-9A84-682AC4926DF6}"/>
    <cellStyle name="Output 2 2 5 2 6" xfId="51466" xr:uid="{C5C02233-ACC2-4CF4-A214-21D71F65C609}"/>
    <cellStyle name="Output 2 2 5 2 7" xfId="7557" xr:uid="{DA88A8B9-7079-453B-9072-981325D51CF4}"/>
    <cellStyle name="Output 2 2 5 3" xfId="43304" xr:uid="{AB6E9BAB-1FAB-486D-99D4-F998954F1547}"/>
    <cellStyle name="Output 2 2 5 4" xfId="43305" xr:uid="{F6A589D0-C2EA-4D16-859F-6872E94741DB}"/>
    <cellStyle name="Output 2 2 5 5" xfId="35421" xr:uid="{5F31B7B0-C1BB-4BEE-93BF-BF81187A4B07}"/>
    <cellStyle name="Output 2 2 5 6" xfId="47437" xr:uid="{249BAD5C-0882-4934-9B6E-959A66689785}"/>
    <cellStyle name="Output 2 2 5 7" xfId="49849" xr:uid="{7FA494A7-0F33-4414-B8FB-EFA4331624FE}"/>
    <cellStyle name="Output 2 2 5 8" xfId="49202" xr:uid="{80686AA8-807C-4548-AFC0-638B894021A9}"/>
    <cellStyle name="Output 2 2 5 9" xfId="6809" xr:uid="{EDAB6788-91CB-4B13-81AF-2A9FDF2D7960}"/>
    <cellStyle name="Output 2 2 6" xfId="1195" xr:uid="{B03B942A-7DBB-4A51-9A1D-3D48E8DBB41A}"/>
    <cellStyle name="Output 2 2 6 2" xfId="35424" xr:uid="{0878644A-AA2B-4550-B87E-11084AD19798}"/>
    <cellStyle name="Output 2 2 6 2 2" xfId="43306" xr:uid="{96E7D2FA-99C3-4785-B9BA-971D12ABE579}"/>
    <cellStyle name="Output 2 2 6 3" xfId="43307" xr:uid="{E81BB710-6DF2-4302-9DC3-24007BF1773B}"/>
    <cellStyle name="Output 2 2 6 4" xfId="43308" xr:uid="{1F7D6B59-734F-421D-8F63-030A0F348454}"/>
    <cellStyle name="Output 2 2 6 5" xfId="35423" xr:uid="{50122927-A89C-4DCC-96A9-46E234CAFB98}"/>
    <cellStyle name="Output 2 2 6 6" xfId="46757" xr:uid="{A90A9690-A561-470F-A9FE-A57B27B6520D}"/>
    <cellStyle name="Output 2 2 6 7" xfId="49398" xr:uid="{5A1F2295-5ECE-4498-A29D-A3010220057E}"/>
    <cellStyle name="Output 2 2 6 8" xfId="46801" xr:uid="{CD6218D3-84B8-476D-825A-F46CAD8E99A9}"/>
    <cellStyle name="Output 2 2 6 9" xfId="6120" xr:uid="{8AA1D098-C20A-4291-AB56-1226667C3D7C}"/>
    <cellStyle name="Output 2 2 7" xfId="2341" xr:uid="{0A68D286-2EA9-4F0D-81D7-7FC82443D540}"/>
    <cellStyle name="Output 2 2 7 2" xfId="35426" xr:uid="{9B888D5F-7371-48ED-B094-6C84199436C9}"/>
    <cellStyle name="Output 2 2 7 2 2" xfId="43309" xr:uid="{234778C6-B971-4C59-AF55-C8DFD8A155DC}"/>
    <cellStyle name="Output 2 2 7 3" xfId="43310" xr:uid="{6123EDAF-144D-4752-8750-666836452235}"/>
    <cellStyle name="Output 2 2 7 4" xfId="43311" xr:uid="{A30CF77C-75F7-46CD-BB1F-C1FE14A06B24}"/>
    <cellStyle name="Output 2 2 7 5" xfId="35425" xr:uid="{D2C5AD7F-EB5E-4762-9B8B-89FB35645AA5}"/>
    <cellStyle name="Output 2 2 7 6" xfId="47935" xr:uid="{FD4BD9A4-11C3-4125-92AF-2C079D769B05}"/>
    <cellStyle name="Output 2 2 7 7" xfId="50200" xr:uid="{2A04EB7D-70F2-4834-83B7-C8B0721F0E1E}"/>
    <cellStyle name="Output 2 2 7 8" xfId="51218" xr:uid="{CF67C211-BC0B-4322-BF73-CC8F55584D8D}"/>
    <cellStyle name="Output 2 2 7 9" xfId="7308" xr:uid="{5AEF79D8-1503-416A-9C65-8B1E64C56A76}"/>
    <cellStyle name="Output 2 2 8" xfId="3148" xr:uid="{5974E8B4-A5B5-44DD-AE04-69A729065D02}"/>
    <cellStyle name="Output 2 2 8 2" xfId="35427" xr:uid="{0BCD787D-B535-42A5-A82A-B4F982A4E9F7}"/>
    <cellStyle name="Output 2 2 8 2 2" xfId="43312" xr:uid="{AAC57A88-1C62-43DD-936C-E5C5C2AE02E8}"/>
    <cellStyle name="Output 2 2 8 3" xfId="43313" xr:uid="{EE2DC2FC-10BF-44B7-8503-7504276FB5AF}"/>
    <cellStyle name="Output 2 2 8 4" xfId="43314" xr:uid="{2796B223-0CED-47B5-9A0C-234228963170}"/>
    <cellStyle name="Output 2 2 8 5" xfId="48771" xr:uid="{13DA2D1E-0440-4AE0-A9C5-66828A701697}"/>
    <cellStyle name="Output 2 2 8 6" xfId="50852" xr:uid="{91175D07-BFB9-4F67-9555-3D34566E66BD}"/>
    <cellStyle name="Output 2 2 8 7" xfId="51797" xr:uid="{920CF7A4-2817-4323-8615-1B1359C1C3A4}"/>
    <cellStyle name="Output 2 2 8 8" xfId="8145" xr:uid="{C2A22799-3619-46D1-BA00-E5587562AB58}"/>
    <cellStyle name="Output 2 2 9" xfId="5765" xr:uid="{F4C121C7-E68B-4A3B-B14D-CAC70D8571FC}"/>
    <cellStyle name="Output 2 2 9 2" xfId="35428" xr:uid="{DF09CF14-E18C-4586-B715-6EEC7DCE4F48}"/>
    <cellStyle name="Output 2 2 9 2 2" xfId="43315" xr:uid="{C3DBBAFA-67F6-4348-823F-905B8C7AD098}"/>
    <cellStyle name="Output 2 2 9 3" xfId="43316" xr:uid="{8707F9AC-391B-4A33-87E1-94CD5C27126E}"/>
    <cellStyle name="Output 2 2 9 4" xfId="43317" xr:uid="{D76CE4F4-C2EB-474C-A4E3-AD809C1FDAA4}"/>
    <cellStyle name="Output 2 20" xfId="50018" xr:uid="{A34182E9-9308-4457-9017-38BB524B361D}"/>
    <cellStyle name="Output 2 21" xfId="4262" xr:uid="{1F92D4FD-014B-4E7A-BCCD-D0C045A24E1A}"/>
    <cellStyle name="Output 2 22" xfId="52263" xr:uid="{C0F07CB8-5E9D-410E-9885-34301D1F36E5}"/>
    <cellStyle name="Output 2 23" xfId="52892" xr:uid="{D2629922-37AE-4A02-9797-898D8209ED3F}"/>
    <cellStyle name="Output 2 3" xfId="624" xr:uid="{00000000-0005-0000-0000-000070020000}"/>
    <cellStyle name="Output 2 3 10" xfId="35430" xr:uid="{9753D3E9-33A3-4DB2-A511-FEF90274B456}"/>
    <cellStyle name="Output 2 3 10 2" xfId="35431" xr:uid="{0153359C-B730-42C8-92A8-03CBCAAD61BE}"/>
    <cellStyle name="Output 2 3 10 2 2" xfId="43318" xr:uid="{B7825095-345F-4F41-B8D1-F271ACCDE0FF}"/>
    <cellStyle name="Output 2 3 10 3" xfId="43319" xr:uid="{86EF6A23-0787-445D-88CA-ED7FA246E146}"/>
    <cellStyle name="Output 2 3 10 4" xfId="43320" xr:uid="{038876E0-D888-404E-B8A3-32D7E5589B8F}"/>
    <cellStyle name="Output 2 3 11" xfId="35432" xr:uid="{C179487C-7CE0-4F39-95FB-CADE014AE7AF}"/>
    <cellStyle name="Output 2 3 11 2" xfId="35433" xr:uid="{5F7D5937-B0F6-44B1-A80E-DDE172327371}"/>
    <cellStyle name="Output 2 3 11 2 2" xfId="43321" xr:uid="{A81E1F8F-5AD2-4FE7-AEF8-596BFA84D023}"/>
    <cellStyle name="Output 2 3 11 3" xfId="43322" xr:uid="{6E51873C-48B2-4DC7-BDF4-AA9BB3A0251D}"/>
    <cellStyle name="Output 2 3 11 4" xfId="43323" xr:uid="{B9A603F2-B499-4F81-B81C-C3DB0C214FD8}"/>
    <cellStyle name="Output 2 3 12" xfId="35434" xr:uid="{3E81AA61-F23E-4858-B83D-FF09E2BF3741}"/>
    <cellStyle name="Output 2 3 12 2" xfId="35435" xr:uid="{DDAD5626-BE30-4160-9D4B-DE212675C0A7}"/>
    <cellStyle name="Output 2 3 12 2 2" xfId="43324" xr:uid="{38A8A6DF-08F0-4B67-AC53-64136D6F149E}"/>
    <cellStyle name="Output 2 3 12 3" xfId="43325" xr:uid="{F372B868-6D70-4031-B275-D97103CA370C}"/>
    <cellStyle name="Output 2 3 12 4" xfId="43326" xr:uid="{EC6D138D-E00D-4EC3-A61E-4BA85A1F75E2}"/>
    <cellStyle name="Output 2 3 13" xfId="35436" xr:uid="{79451933-8ACC-40FB-A66E-A1C8DB1D4071}"/>
    <cellStyle name="Output 2 3 13 2" xfId="43327" xr:uid="{D784E202-9693-487E-A19F-CB526F211836}"/>
    <cellStyle name="Output 2 3 14" xfId="43328" xr:uid="{E334C187-1D38-446B-8DF6-71D5035892C2}"/>
    <cellStyle name="Output 2 3 15" xfId="43329" xr:uid="{41107650-642E-4864-8CB0-D2CE6DD18064}"/>
    <cellStyle name="Output 2 3 16" xfId="35429" xr:uid="{E1FB836D-60EC-4399-9FB8-3BC53BC44937}"/>
    <cellStyle name="Output 2 3 17" xfId="46908" xr:uid="{FA3E7DD3-338F-4368-8C1E-FB82E13AF26E}"/>
    <cellStyle name="Output 2 3 18" xfId="49487" xr:uid="{F331DE94-B2DB-48F9-88E5-39AEB4FAEE78}"/>
    <cellStyle name="Output 2 3 19" xfId="50752" xr:uid="{0B686455-033F-47A0-A4DB-A711BB9017E2}"/>
    <cellStyle name="Output 2 3 2" xfId="1586" xr:uid="{23FADF51-A491-4F7F-AF1C-58E11A41D012}"/>
    <cellStyle name="Output 2 3 2 10" xfId="6530" xr:uid="{FD50C97F-FCD8-4289-AB2B-A6BAC9D8CF88}"/>
    <cellStyle name="Output 2 3 2 2" xfId="2223" xr:uid="{8D4C2296-AC46-46EE-8D14-C603B904C638}"/>
    <cellStyle name="Output 2 3 2 2 10" xfId="7185" xr:uid="{57B9A5EB-4375-4ABA-9E72-12BAE8DBF036}"/>
    <cellStyle name="Output 2 3 2 2 2" xfId="2735" xr:uid="{9802BB53-8CEE-4640-85DA-6A29EB1E9F2C}"/>
    <cellStyle name="Output 2 3 2 2 2 2" xfId="35440" xr:uid="{C04DD315-1D90-4DEB-9B56-35CA67AC9C9F}"/>
    <cellStyle name="Output 2 3 2 2 2 2 2" xfId="43330" xr:uid="{03D7A3CE-E311-42CE-92BA-DD15D8827E6B}"/>
    <cellStyle name="Output 2 3 2 2 2 3" xfId="43331" xr:uid="{B269EB2F-31C9-4BF4-9DBE-A163575C9BF5}"/>
    <cellStyle name="Output 2 3 2 2 2 4" xfId="43332" xr:uid="{49C789FE-C269-4632-B7B0-86E2DB8A8942}"/>
    <cellStyle name="Output 2 3 2 2 2 5" xfId="35439" xr:uid="{4E47A2E4-2984-4014-A009-83D66D62AED1}"/>
    <cellStyle name="Output 2 3 2 2 2 6" xfId="48330" xr:uid="{A3AE5D6A-F6F9-4632-ACDC-5FA3D4C69F04}"/>
    <cellStyle name="Output 2 3 2 2 2 7" xfId="50595" xr:uid="{EBE7F583-0EFC-48D5-906B-078B4D325737}"/>
    <cellStyle name="Output 2 3 2 2 2 8" xfId="51613" xr:uid="{ADAABF8B-77F3-49BB-B5DC-1913D262F1EC}"/>
    <cellStyle name="Output 2 3 2 2 2 9" xfId="7704" xr:uid="{AE6F605E-A63E-4D2A-A6F5-738272BE11D7}"/>
    <cellStyle name="Output 2 3 2 2 3" xfId="35441" xr:uid="{37369447-CE01-4CBA-A1B0-D41F1551E074}"/>
    <cellStyle name="Output 2 3 2 2 3 2" xfId="43333" xr:uid="{F528BEA2-1768-48B3-8E05-B6CF7CDB560E}"/>
    <cellStyle name="Output 2 3 2 2 4" xfId="43334" xr:uid="{271430B2-97DF-429C-95E2-EF82D4D4DBDF}"/>
    <cellStyle name="Output 2 3 2 2 5" xfId="43335" xr:uid="{7430EEAB-384E-4710-A8BD-DA3F0DF632E3}"/>
    <cellStyle name="Output 2 3 2 2 6" xfId="35438" xr:uid="{5077F7C9-F4B2-4C96-A918-DC00B6CD0A02}"/>
    <cellStyle name="Output 2 3 2 2 7" xfId="47813" xr:uid="{5B1F5575-C639-4A2C-BE4B-8052820C738D}"/>
    <cellStyle name="Output 2 3 2 2 8" xfId="50085" xr:uid="{79DC536E-8639-4482-AB3D-D529314FC90E}"/>
    <cellStyle name="Output 2 3 2 2 9" xfId="46168" xr:uid="{72D00A99-7BA0-4F66-9ED4-43887B91307F}"/>
    <cellStyle name="Output 2 3 2 3" xfId="2486" xr:uid="{C6D80E45-C239-472D-8856-130794E1455D}"/>
    <cellStyle name="Output 2 3 2 3 2" xfId="43336" xr:uid="{E3C82703-4CA4-487D-857B-4AD79395775A}"/>
    <cellStyle name="Output 2 3 2 3 3" xfId="35442" xr:uid="{7CD5EE71-90C0-41EE-A773-AB5214B6A8BC}"/>
    <cellStyle name="Output 2 3 2 3 4" xfId="48082" xr:uid="{4CCB6543-F470-4328-9629-E6591912AAB6}"/>
    <cellStyle name="Output 2 3 2 3 5" xfId="50347" xr:uid="{24FDB495-8F80-44B9-A0E7-20173C8CD5BF}"/>
    <cellStyle name="Output 2 3 2 3 6" xfId="51365" xr:uid="{B3E0EF0D-5E3E-4C7F-8D4C-C053D6C4678F}"/>
    <cellStyle name="Output 2 3 2 3 7" xfId="7455" xr:uid="{941521DE-2720-4A71-93EC-E966E0486E08}"/>
    <cellStyle name="Output 2 3 2 4" xfId="43337" xr:uid="{7C0E251C-173B-4051-AAD4-A7D1D58E7257}"/>
    <cellStyle name="Output 2 3 2 5" xfId="43338" xr:uid="{D9EABE63-A7BC-413D-9544-81E078DB481B}"/>
    <cellStyle name="Output 2 3 2 6" xfId="35437" xr:uid="{A58137E8-CD5D-4029-BEFB-0E912D234490}"/>
    <cellStyle name="Output 2 3 2 7" xfId="47157" xr:uid="{EDC79046-704D-4A44-8B84-25B52E6CCF63}"/>
    <cellStyle name="Output 2 3 2 8" xfId="49662" xr:uid="{8E16E502-9A68-4DE5-B1E0-15708EB460C2}"/>
    <cellStyle name="Output 2 3 2 9" xfId="50152" xr:uid="{A6E98651-91CE-4B94-A7D3-DB43EB9D6D2E}"/>
    <cellStyle name="Output 2 3 20" xfId="51729" xr:uid="{C536DF7B-013B-4408-99BA-D8FE1170B8AE}"/>
    <cellStyle name="Output 2 3 21" xfId="4556" xr:uid="{931BC82D-7770-4B14-9793-1478AB0AA7C2}"/>
    <cellStyle name="Output 2 3 22" xfId="52265" xr:uid="{EBE0DEBF-45E4-4B2F-BA96-36B6E92EEAD0}"/>
    <cellStyle name="Output 2 3 23" xfId="52894" xr:uid="{4281727E-7B7C-4F03-BB5F-520A45A788F3}"/>
    <cellStyle name="Output 2 3 3" xfId="1976" xr:uid="{CDB1F640-AF57-4506-8712-0EFFDC933639}"/>
    <cellStyle name="Output 2 3 3 2" xfId="2612" xr:uid="{177F7D7E-F7AB-44CA-8994-59AACB6C47B2}"/>
    <cellStyle name="Output 2 3 3 2 2" xfId="43339" xr:uid="{3E5B6213-0E17-4CE0-BFD2-5960F3D18AB8}"/>
    <cellStyle name="Output 2 3 3 2 3" xfId="35444" xr:uid="{B04EC6E0-E8DE-47E2-A6A2-ED4D46CDDF99}"/>
    <cellStyle name="Output 2 3 3 2 4" xfId="48207" xr:uid="{BB25FC35-B0B3-48EC-A5F9-32233EADF5D4}"/>
    <cellStyle name="Output 2 3 3 2 5" xfId="50472" xr:uid="{61BB8709-62A4-41D6-8D6F-ED9BC8414BFF}"/>
    <cellStyle name="Output 2 3 3 2 6" xfId="51490" xr:uid="{04A6AC7E-97CA-4181-81B8-1B40822F7AE2}"/>
    <cellStyle name="Output 2 3 3 2 7" xfId="7581" xr:uid="{F36E9E1E-A0D1-4E40-BD17-5D3A5878F4F6}"/>
    <cellStyle name="Output 2 3 3 3" xfId="43340" xr:uid="{0DA7A8EF-FBC0-4F57-B682-65314C4C48FD}"/>
    <cellStyle name="Output 2 3 3 4" xfId="43341" xr:uid="{5A36F619-0670-48B2-A3A4-581E903BEB3A}"/>
    <cellStyle name="Output 2 3 3 5" xfId="35443" xr:uid="{F0E5EC15-02F4-40E6-ADE4-AED34028D0BA}"/>
    <cellStyle name="Output 2 3 3 6" xfId="47566" xr:uid="{49EA362E-0948-4378-940D-617E48D4F1DC}"/>
    <cellStyle name="Output 2 3 3 7" xfId="49911" xr:uid="{01D9B122-AC6D-45A8-90F4-29ED57A63A4A}"/>
    <cellStyle name="Output 2 3 3 8" xfId="49960" xr:uid="{F956F7FE-B727-4674-A51B-0F7CBAA723D2}"/>
    <cellStyle name="Output 2 3 3 9" xfId="6938" xr:uid="{FBA38840-9B74-4772-99AA-EC9E99690542}"/>
    <cellStyle name="Output 2 3 4" xfId="2364" xr:uid="{15D32AA5-E10D-4DBF-AB6C-A26A7340F889}"/>
    <cellStyle name="Output 2 3 4 2" xfId="35446" xr:uid="{42A354CC-7172-4F1B-91BE-4C9CF4083309}"/>
    <cellStyle name="Output 2 3 4 2 2" xfId="43342" xr:uid="{B3D0B53D-E161-458E-B672-45F821A10DA3}"/>
    <cellStyle name="Output 2 3 4 3" xfId="43343" xr:uid="{C1CB2E5E-7495-4ECD-A35D-9ECECF8368F6}"/>
    <cellStyle name="Output 2 3 4 4" xfId="43344" xr:uid="{E63968AE-F96E-40F7-8FF6-65BC6CB34E32}"/>
    <cellStyle name="Output 2 3 4 5" xfId="35445" xr:uid="{855815D8-E5D7-4FB6-B494-12A25CAA0431}"/>
    <cellStyle name="Output 2 3 4 6" xfId="47959" xr:uid="{A6B9A6E6-B467-48E4-B252-998698FFFC91}"/>
    <cellStyle name="Output 2 3 4 7" xfId="50224" xr:uid="{4BD0CF88-24DD-4B52-9B52-A1F52053C24C}"/>
    <cellStyle name="Output 2 3 4 8" xfId="51242" xr:uid="{2B653C71-8014-427F-B424-09CCFF72B170}"/>
    <cellStyle name="Output 2 3 4 9" xfId="7332" xr:uid="{732F7017-9E33-494E-A428-A57B1F7D8426}"/>
    <cellStyle name="Output 2 3 5" xfId="3281" xr:uid="{73AC8E41-C202-482E-A570-F99EFCDD92A2}"/>
    <cellStyle name="Output 2 3 5 2" xfId="35448" xr:uid="{9497F2A4-0EAC-4BB3-83AA-41CD59C18DB9}"/>
    <cellStyle name="Output 2 3 5 2 2" xfId="43345" xr:uid="{E5B78E15-67A7-45A2-8418-26AB971173B1}"/>
    <cellStyle name="Output 2 3 5 3" xfId="43346" xr:uid="{7CEF46C0-4770-477D-932A-8311FE9512AC}"/>
    <cellStyle name="Output 2 3 5 4" xfId="43347" xr:uid="{7F763BF1-6A85-40ED-9C99-30D39DCE156A}"/>
    <cellStyle name="Output 2 3 5 5" xfId="35447" xr:uid="{A877DB0C-DF5A-4147-A5CD-7A6FF1B3AF02}"/>
    <cellStyle name="Output 2 3 5 6" xfId="48905" xr:uid="{5987C7EA-60B0-431A-9B08-12B97045A2DB}"/>
    <cellStyle name="Output 2 3 5 7" xfId="50919" xr:uid="{EB3B8564-3B3F-4034-9106-76D666C00F42}"/>
    <cellStyle name="Output 2 3 5 8" xfId="51829" xr:uid="{9084E166-6AEE-481C-868E-BB831D0D07D1}"/>
    <cellStyle name="Output 2 3 5 9" xfId="8279" xr:uid="{3EFC1B10-D5F9-4A00-A78B-E7B4FBEA3A46}"/>
    <cellStyle name="Output 2 3 6" xfId="3492" xr:uid="{49916F7E-5264-4E0E-B46C-6F1ECACCAE49}"/>
    <cellStyle name="Output 2 3 6 2" xfId="35450" xr:uid="{87CCD73A-745D-4DC5-ACB2-5B73740CDDDA}"/>
    <cellStyle name="Output 2 3 6 2 2" xfId="43348" xr:uid="{BB825FCA-8D69-4C71-ACBE-A62E329EC32B}"/>
    <cellStyle name="Output 2 3 6 3" xfId="43349" xr:uid="{3FEC08A1-3E73-4F67-86A5-B4E5CC711A9F}"/>
    <cellStyle name="Output 2 3 6 4" xfId="43350" xr:uid="{4242F5FA-FC7E-4B04-BE2F-F3541985F58E}"/>
    <cellStyle name="Output 2 3 6 5" xfId="35449" xr:uid="{68A9F8BA-2D25-4D53-AF00-EC4746FCF6EA}"/>
    <cellStyle name="Output 2 3 6 6" xfId="49115" xr:uid="{B536CD96-03F1-4A54-8061-BC8B720D29E8}"/>
    <cellStyle name="Output 2 3 6 7" xfId="51052" xr:uid="{E57FB310-C96D-47F9-A297-529E46B18695}"/>
    <cellStyle name="Output 2 3 6 8" xfId="51925" xr:uid="{A158F6E6-2F93-433A-8460-A6712C17312E}"/>
    <cellStyle name="Output 2 3 6 9" xfId="8488" xr:uid="{235A40C0-12D2-44F6-BCF6-76CE1124B6D4}"/>
    <cellStyle name="Output 2 3 7" xfId="6278" xr:uid="{2EE07480-F588-460C-AFCE-4AA8B846F869}"/>
    <cellStyle name="Output 2 3 7 2" xfId="35452" xr:uid="{94E2B4E0-0F5F-45F3-8C58-100425B9DEA7}"/>
    <cellStyle name="Output 2 3 7 2 2" xfId="43351" xr:uid="{9A163C3D-ED60-466A-9368-44DCE437C388}"/>
    <cellStyle name="Output 2 3 7 3" xfId="43352" xr:uid="{B748691C-ACBF-4400-AC0D-D33B67715410}"/>
    <cellStyle name="Output 2 3 7 4" xfId="43353" xr:uid="{FE4BE7DE-9BC2-4489-B513-56035CF52463}"/>
    <cellStyle name="Output 2 3 7 5" xfId="35451" xr:uid="{1572F5DE-541D-436C-A1F5-592E05B37698}"/>
    <cellStyle name="Output 2 3 8" xfId="35453" xr:uid="{544A59E3-03BC-4BD5-9E3C-E6869181E8D2}"/>
    <cellStyle name="Output 2 3 8 2" xfId="35454" xr:uid="{BC15CA13-04A7-42DA-81E6-956583EFADE6}"/>
    <cellStyle name="Output 2 3 8 2 2" xfId="43354" xr:uid="{9D231049-12AA-48B3-8E34-22AA8D2A2672}"/>
    <cellStyle name="Output 2 3 8 3" xfId="43355" xr:uid="{492408C9-74FD-406F-ABE4-03126052B3F5}"/>
    <cellStyle name="Output 2 3 8 4" xfId="43356" xr:uid="{C19F407A-771C-47FB-945D-B4F40906E321}"/>
    <cellStyle name="Output 2 3 9" xfId="35455" xr:uid="{E96F75B3-65E2-40F8-8061-A0A9E4A6B4A0}"/>
    <cellStyle name="Output 2 3 9 2" xfId="35456" xr:uid="{9DFDFE92-9C38-48AC-A285-C730B53DED4A}"/>
    <cellStyle name="Output 2 3 9 2 2" xfId="43357" xr:uid="{DC5B72FA-37FA-4853-8C0D-AA9300B70DE4}"/>
    <cellStyle name="Output 2 3 9 3" xfId="43358" xr:uid="{5C5605A1-84F8-48A7-AADA-86A89BA1E8B0}"/>
    <cellStyle name="Output 2 3 9 4" xfId="43359" xr:uid="{631597F0-109C-465D-A306-72841DDCD981}"/>
    <cellStyle name="Output 2 4" xfId="625" xr:uid="{00000000-0005-0000-0000-000071020000}"/>
    <cellStyle name="Output 2 4 10" xfId="49567" xr:uid="{0E9D0DD9-3A74-46EB-8F22-7785E33F937E}"/>
    <cellStyle name="Output 2 4 11" xfId="49867" xr:uid="{02DD9346-DF2E-4CA4-9F4D-84E2FF285140}"/>
    <cellStyle name="Output 2 4 12" xfId="4671" xr:uid="{503C20DB-0CCB-47DE-8DC7-24A5BB4F68C3}"/>
    <cellStyle name="Output 2 4 13" xfId="52266" xr:uid="{EA28D967-B34C-45AB-BAF4-6E977CFE98EA}"/>
    <cellStyle name="Output 2 4 14" xfId="52895" xr:uid="{4D2CE160-9DD8-4A0F-AA79-71E2CFDA7BE8}"/>
    <cellStyle name="Output 2 4 2" xfId="1628" xr:uid="{0F4DA8AB-D36D-4A75-AD3F-40D630A45B59}"/>
    <cellStyle name="Output 2 4 2 10" xfId="6572" xr:uid="{9A80D810-5F19-47C1-BBB3-0AE7B3A3C135}"/>
    <cellStyle name="Output 2 4 2 2" xfId="2265" xr:uid="{B83CCA4D-28FF-48DB-B5AC-DA2913BAB46D}"/>
    <cellStyle name="Output 2 4 2 2 2" xfId="2775" xr:uid="{58788284-69AA-4507-AA5A-EA91B90D9A31}"/>
    <cellStyle name="Output 2 4 2 2 2 2" xfId="43360" xr:uid="{9044EBF6-E999-49D7-A1EE-DA76842A50AE}"/>
    <cellStyle name="Output 2 4 2 2 2 3" xfId="35460" xr:uid="{EE816485-4BED-412C-A7AB-7E4F888EB540}"/>
    <cellStyle name="Output 2 4 2 2 2 4" xfId="48370" xr:uid="{75367E3E-477E-4F28-AFCA-D894017779ED}"/>
    <cellStyle name="Output 2 4 2 2 2 5" xfId="50635" xr:uid="{04C3F37A-A25C-4DF0-9F60-4534A9ABAF9D}"/>
    <cellStyle name="Output 2 4 2 2 2 6" xfId="51653" xr:uid="{26EFD40C-43BF-4801-B1F0-B8480A2B2B6F}"/>
    <cellStyle name="Output 2 4 2 2 2 7" xfId="7744" xr:uid="{B7CC73FB-8AF5-4F32-BEAA-D109BF7E5ED1}"/>
    <cellStyle name="Output 2 4 2 2 3" xfId="43361" xr:uid="{DD9A3419-800A-445E-9998-A2AE0150112E}"/>
    <cellStyle name="Output 2 4 2 2 4" xfId="43362" xr:uid="{C9C13A9D-05DB-44E4-92E4-A67A4B4B0A93}"/>
    <cellStyle name="Output 2 4 2 2 5" xfId="35459" xr:uid="{017302EA-CA7A-4CE6-9F34-8C75E7FD45AF}"/>
    <cellStyle name="Output 2 4 2 2 6" xfId="47855" xr:uid="{D3681EE6-ACF9-41D3-9363-D4045135D3B7}"/>
    <cellStyle name="Output 2 4 2 2 7" xfId="50127" xr:uid="{F33CE4B1-6BCF-4AE7-B744-A080B7E2C02F}"/>
    <cellStyle name="Output 2 4 2 2 8" xfId="51147" xr:uid="{69F38C33-6303-4366-9BE8-A2F9BE5EF16F}"/>
    <cellStyle name="Output 2 4 2 2 9" xfId="7227" xr:uid="{37D0C8FC-454C-4EB3-8552-53635F558397}"/>
    <cellStyle name="Output 2 4 2 3" xfId="2526" xr:uid="{3A0B26CF-5500-49A5-A28A-8D48D52A9C14}"/>
    <cellStyle name="Output 2 4 2 3 2" xfId="43363" xr:uid="{FF6A8E93-5A6E-482C-B1C1-E2D071A10E85}"/>
    <cellStyle name="Output 2 4 2 3 3" xfId="35461" xr:uid="{2B75635C-67DB-42A3-9948-DC793132375A}"/>
    <cellStyle name="Output 2 4 2 3 4" xfId="48122" xr:uid="{96507903-4BA7-421A-B3E0-D3A3CB2BC766}"/>
    <cellStyle name="Output 2 4 2 3 5" xfId="50387" xr:uid="{E1B1854C-4FA4-4647-82A1-7E6975198B57}"/>
    <cellStyle name="Output 2 4 2 3 6" xfId="51405" xr:uid="{33FF6E46-079E-4826-B0FB-C13AF69FEA23}"/>
    <cellStyle name="Output 2 4 2 3 7" xfId="7495" xr:uid="{37D63500-5BD9-404B-8785-475D83653B40}"/>
    <cellStyle name="Output 2 4 2 4" xfId="43364" xr:uid="{03B97F4E-EE24-49AF-9C51-D2B715B5D8E7}"/>
    <cellStyle name="Output 2 4 2 5" xfId="43365" xr:uid="{C3B12068-9960-46CE-B4B8-9E3918EEBFDA}"/>
    <cellStyle name="Output 2 4 2 6" xfId="35458" xr:uid="{9601373E-EDD4-4E5A-8E4F-6AF64BD07BB8}"/>
    <cellStyle name="Output 2 4 2 7" xfId="47199" xr:uid="{2F982BCC-7044-41A9-873A-54343CBB9876}"/>
    <cellStyle name="Output 2 4 2 8" xfId="49704" xr:uid="{22F13BE3-B80E-4AB8-82E1-25AC35652F4E}"/>
    <cellStyle name="Output 2 4 2 9" xfId="49542" xr:uid="{86795FA2-5CC9-4B2D-901D-54AC37412569}"/>
    <cellStyle name="Output 2 4 3" xfId="2119" xr:uid="{AC4D9D00-D314-482F-A6E3-C8B86816740C}"/>
    <cellStyle name="Output 2 4 3 2" xfId="2652" xr:uid="{102A2086-CB6D-435B-88F1-3D0E49091503}"/>
    <cellStyle name="Output 2 4 3 2 2" xfId="43366" xr:uid="{555308B2-D971-4C63-B1D3-862046030177}"/>
    <cellStyle name="Output 2 4 3 2 3" xfId="48247" xr:uid="{EB9716F1-DCCF-4B53-A9F1-63F3F950D587}"/>
    <cellStyle name="Output 2 4 3 2 4" xfId="50512" xr:uid="{E63DE71C-12F5-4DD6-96ED-88F04DE10EB5}"/>
    <cellStyle name="Output 2 4 3 2 5" xfId="51530" xr:uid="{CB97C8DD-856D-427B-988C-AED635D7860B}"/>
    <cellStyle name="Output 2 4 3 2 6" xfId="7621" xr:uid="{A6B35BEC-3272-46F4-8496-5D2E880E4431}"/>
    <cellStyle name="Output 2 4 3 3" xfId="35462" xr:uid="{31BE09B7-56C5-4E53-85F8-F69E80FD27A1}"/>
    <cellStyle name="Output 2 4 3 4" xfId="47709" xr:uid="{3DDA98E6-9B8D-4437-AD9D-DAE5825E60C4}"/>
    <cellStyle name="Output 2 4 3 5" xfId="49989" xr:uid="{93951BE6-4699-4A71-96CD-BAD092F26A67}"/>
    <cellStyle name="Output 2 4 3 6" xfId="49445" xr:uid="{F9B30F9B-E1A1-4E17-A117-5A7A93167B69}"/>
    <cellStyle name="Output 2 4 3 7" xfId="7081" xr:uid="{5A4D63BE-3F24-42E7-9990-688B851217DE}"/>
    <cellStyle name="Output 2 4 4" xfId="2404" xr:uid="{A48D4A9E-6833-4D24-8222-5B00FDC30DCE}"/>
    <cellStyle name="Output 2 4 4 2" xfId="43367" xr:uid="{AE0AB4A6-49D9-4FF3-9282-CDDA06044FB4}"/>
    <cellStyle name="Output 2 4 4 3" xfId="47999" xr:uid="{C6B57DC3-E236-412C-A9B1-9207C383D4A5}"/>
    <cellStyle name="Output 2 4 4 4" xfId="50264" xr:uid="{E49A8EDB-88EB-4E72-947D-D7A51E2CAAE3}"/>
    <cellStyle name="Output 2 4 4 5" xfId="51282" xr:uid="{4F3C4EB6-B5E5-42FA-A48B-21F8D06028CE}"/>
    <cellStyle name="Output 2 4 4 6" xfId="7372" xr:uid="{4A8D4514-A48B-4C32-B75C-6518EDDD41D4}"/>
    <cellStyle name="Output 2 4 5" xfId="3425" xr:uid="{6CA277E7-4EEB-4FD4-94F5-FC4F976907C6}"/>
    <cellStyle name="Output 2 4 5 2" xfId="43368" xr:uid="{82F39B33-AA61-40F1-A3F8-A65F913A31C2}"/>
    <cellStyle name="Output 2 4 5 3" xfId="49049" xr:uid="{DD9D45EB-58B7-4516-90D8-F83EF4CB8B5E}"/>
    <cellStyle name="Output 2 4 5 4" xfId="51000" xr:uid="{209CCDDD-59E4-4ADD-B215-08F0FC9CE513}"/>
    <cellStyle name="Output 2 4 5 5" xfId="51878" xr:uid="{1B5C4847-8C5F-416D-961A-163A6817CC9C}"/>
    <cellStyle name="Output 2 4 5 6" xfId="8423" xr:uid="{1DEA935C-F533-432A-80D1-3F38BBBA9738}"/>
    <cellStyle name="Output 2 4 6" xfId="3534" xr:uid="{899D4ACB-A998-4CA3-A325-9BA0F924A7B7}"/>
    <cellStyle name="Output 2 4 6 2" xfId="49157" xr:uid="{B8F8CD0D-F16B-4592-9EEF-309CC1BA85A7}"/>
    <cellStyle name="Output 2 4 6 3" xfId="51092" xr:uid="{C909EC53-A0FF-40B0-A472-E434972076D4}"/>
    <cellStyle name="Output 2 4 6 4" xfId="51967" xr:uid="{2BA584A1-6B7C-4CCE-9A42-C4F1721D0636}"/>
    <cellStyle name="Output 2 4 6 5" xfId="8528" xr:uid="{105DC78A-2930-4F95-9776-42A867ECC58E}"/>
    <cellStyle name="Output 2 4 7" xfId="6423" xr:uid="{97BA80F2-9768-4B3C-BCEC-702D79F0B5D1}"/>
    <cellStyle name="Output 2 4 8" xfId="35457" xr:uid="{8D0F8088-70BD-4433-BECB-773999F09447}"/>
    <cellStyle name="Output 2 4 9" xfId="47053" xr:uid="{3E2D985E-EBFC-4EE5-8EAA-AD4639319D75}"/>
    <cellStyle name="Output 2 5" xfId="626" xr:uid="{00000000-0005-0000-0000-000072020000}"/>
    <cellStyle name="Output 2 5 10" xfId="52267" xr:uid="{A272D56F-A8AA-476C-8B02-275F937ECCF0}"/>
    <cellStyle name="Output 2 5 11" xfId="52896" xr:uid="{CD06864A-C9E5-4357-B29C-9FD139CE3E07}"/>
    <cellStyle name="Output 2 5 2" xfId="2177" xr:uid="{CE29D076-009A-48AD-8D31-40D72784400A}"/>
    <cellStyle name="Output 2 5 2 2" xfId="2691" xr:uid="{CDE5DAE8-76D4-4BA5-A048-B9748CD020F6}"/>
    <cellStyle name="Output 2 5 2 2 2" xfId="43369" xr:uid="{D119C301-3E80-4833-94D2-1ECF81D69A5D}"/>
    <cellStyle name="Output 2 5 2 2 3" xfId="48286" xr:uid="{AFCAD163-24BB-4EB9-8545-780EFBD1CF80}"/>
    <cellStyle name="Output 2 5 2 2 4" xfId="50551" xr:uid="{567D1D78-0C97-4FE5-87C7-EC0BFC5FCB54}"/>
    <cellStyle name="Output 2 5 2 2 5" xfId="51569" xr:uid="{1D86CEDA-F25A-42B8-9E1F-10AC6928EB8E}"/>
    <cellStyle name="Output 2 5 2 2 6" xfId="7660" xr:uid="{7E362BE5-AAC6-4B44-A504-8726D1FB6760}"/>
    <cellStyle name="Output 2 5 2 3" xfId="35464" xr:uid="{DA6772B7-22CD-4048-89D7-218C9B366661}"/>
    <cellStyle name="Output 2 5 2 4" xfId="47767" xr:uid="{17FD6561-CE99-4FD9-9694-48145EB04FF8}"/>
    <cellStyle name="Output 2 5 2 5" xfId="50039" xr:uid="{CBBDD5D1-D61B-4532-837C-51C13B53589D}"/>
    <cellStyle name="Output 2 5 2 6" xfId="49246" xr:uid="{A4FE76D6-11A2-4445-84DF-1A2B5608564B}"/>
    <cellStyle name="Output 2 5 2 7" xfId="7139" xr:uid="{08A298F6-3F2F-4E04-AEDD-07E961367F10}"/>
    <cellStyle name="Output 2 5 3" xfId="2442" xr:uid="{EC4F9217-8121-4B94-8B37-EB8C1908A05B}"/>
    <cellStyle name="Output 2 5 3 2" xfId="43370" xr:uid="{07100E47-8760-4891-A2C0-BE384C54FEDB}"/>
    <cellStyle name="Output 2 5 3 3" xfId="48038" xr:uid="{CB641FFE-9A52-430A-9354-FC5FFACC1967}"/>
    <cellStyle name="Output 2 5 3 4" xfId="50303" xr:uid="{37CBBB20-991E-4CBC-83FA-4FA106AF6965}"/>
    <cellStyle name="Output 2 5 3 5" xfId="51321" xr:uid="{25A9B46E-1446-479D-B055-107F15FEED73}"/>
    <cellStyle name="Output 2 5 3 6" xfId="7411" xr:uid="{AB802992-465E-4935-910D-EC99F43E8EB7}"/>
    <cellStyle name="Output 2 5 4" xfId="6484" xr:uid="{9D70B354-6E70-4FA4-89E1-715FE7FF17D7}"/>
    <cellStyle name="Output 2 5 4 2" xfId="43371" xr:uid="{B1B7B4DB-7385-4F3B-9A68-7E7881EBED31}"/>
    <cellStyle name="Output 2 5 5" xfId="35463" xr:uid="{F21529CB-8ABB-4815-B200-0FDE1ECA95BF}"/>
    <cellStyle name="Output 2 5 6" xfId="47111" xr:uid="{EA92CD37-5A96-4600-8CDE-988404D2FE08}"/>
    <cellStyle name="Output 2 5 7" xfId="49616" xr:uid="{964353EE-7E4F-4561-BA58-532BEB4BF7F5}"/>
    <cellStyle name="Output 2 5 8" xfId="49413" xr:uid="{A23F7ECA-0F3C-4843-9E54-25498E92EB37}"/>
    <cellStyle name="Output 2 5 9" xfId="4838" xr:uid="{7E8581AC-79C5-4EC1-98FC-D1543D9DB6DC}"/>
    <cellStyle name="Output 2 6" xfId="627" xr:uid="{00000000-0005-0000-0000-000073020000}"/>
    <cellStyle name="Output 2 6 10" xfId="52268" xr:uid="{64D4887A-EE21-4F50-B0E9-6EE5FA5503C1}"/>
    <cellStyle name="Output 2 6 11" xfId="52897" xr:uid="{B936321A-3BB7-4AD8-8999-61C9BD3AE591}"/>
    <cellStyle name="Output 2 6 2" xfId="2567" xr:uid="{0654D0F1-994D-49DF-B555-FBBB33247D07}"/>
    <cellStyle name="Output 2 6 2 2" xfId="43372" xr:uid="{EF217135-1723-48FC-9617-CB7863BDBB37}"/>
    <cellStyle name="Output 2 6 2 3" xfId="35466" xr:uid="{2CBBEF98-3067-43F7-9C97-EF38D1E4B353}"/>
    <cellStyle name="Output 2 6 2 4" xfId="48163" xr:uid="{D8FE0CBC-A7B3-4527-B0CE-8E70ACD29D44}"/>
    <cellStyle name="Output 2 6 2 5" xfId="50428" xr:uid="{C502BAF1-41B7-4E51-9F6E-3938DC2C94FB}"/>
    <cellStyle name="Output 2 6 2 6" xfId="51446" xr:uid="{A23DF2C0-4EDE-4CF2-BE1E-8F1FEAAF4C4D}"/>
    <cellStyle name="Output 2 6 2 7" xfId="7536" xr:uid="{2205DD29-2068-4437-82A0-024881495242}"/>
    <cellStyle name="Output 2 6 3" xfId="6729" xr:uid="{49538A02-72F0-46DD-936D-ED4733C2F770}"/>
    <cellStyle name="Output 2 6 3 2" xfId="43373" xr:uid="{E6947DA1-DA2C-4438-ADAD-F1015CB41FB9}"/>
    <cellStyle name="Output 2 6 4" xfId="43374" xr:uid="{A1D5ABDD-8A65-4D44-9069-ED5BF3E998F2}"/>
    <cellStyle name="Output 2 6 5" xfId="35465" xr:uid="{A5ECE6FF-5FF4-43B5-846D-E7E436A67E12}"/>
    <cellStyle name="Output 2 6 6" xfId="47356" xr:uid="{2EF035D0-8CBB-402D-945C-5CC46A112F53}"/>
    <cellStyle name="Output 2 6 7" xfId="49802" xr:uid="{32193350-0AF3-4688-A9FD-455CA1446A26}"/>
    <cellStyle name="Output 2 6 8" xfId="50873" xr:uid="{497DEEB4-8C4F-4A16-91EA-AB89AEDBD093}"/>
    <cellStyle name="Output 2 6 9" xfId="5096" xr:uid="{EAC4CDB9-8E69-4C10-8D05-7A7087C244D8}"/>
    <cellStyle name="Output 2 7" xfId="628" xr:uid="{00000000-0005-0000-0000-000074020000}"/>
    <cellStyle name="Output 2 7 10" xfId="52269" xr:uid="{945B6E88-50CF-41F0-9369-DB81654423E9}"/>
    <cellStyle name="Output 2 7 11" xfId="52898" xr:uid="{1036CED9-541E-49CC-98EC-DB8DEF6F2DFD}"/>
    <cellStyle name="Output 2 7 2" xfId="6032" xr:uid="{9067B27B-801C-47A7-974C-44FB9DC4538D}"/>
    <cellStyle name="Output 2 7 2 2" xfId="43375" xr:uid="{62409AEA-45D8-4867-ABAA-757BAC141606}"/>
    <cellStyle name="Output 2 7 2 3" xfId="35468" xr:uid="{D41C2608-1245-46E8-89C4-E21805979330}"/>
    <cellStyle name="Output 2 7 3" xfId="43376" xr:uid="{9693DA64-DF40-4C9B-BE51-E3A5175C527F}"/>
    <cellStyle name="Output 2 7 4" xfId="43377" xr:uid="{31AEDAE3-99F3-4257-AFDD-935C7BCE777D}"/>
    <cellStyle name="Output 2 7 5" xfId="35467" xr:uid="{F9C7E508-F52D-457F-B1BD-E570C15814F6}"/>
    <cellStyle name="Output 2 7 6" xfId="46670" xr:uid="{457D17A4-81D7-4386-A5CA-80AC990996E5}"/>
    <cellStyle name="Output 2 7 7" xfId="49353" xr:uid="{0F71DAB1-0A02-44CF-AAC2-0DD60E3D2848}"/>
    <cellStyle name="Output 2 7 8" xfId="49408" xr:uid="{5F68977A-7463-4DA9-91A5-72CB60C2EE25}"/>
    <cellStyle name="Output 2 7 9" xfId="5232" xr:uid="{7D4654DC-500E-4C82-801A-EBB8577CB5ED}"/>
    <cellStyle name="Output 2 8" xfId="2320" xr:uid="{18B4E527-A6E2-4E79-AF0B-EBA0B8F1325B}"/>
    <cellStyle name="Output 2 8 2" xfId="7286" xr:uid="{0DB7AA7D-86F0-4EA0-9B62-4D13A08656F0}"/>
    <cellStyle name="Output 2 8 2 2" xfId="43378" xr:uid="{E314A235-547A-462A-8DDC-CFFCD3673D6B}"/>
    <cellStyle name="Output 2 8 2 3" xfId="35470" xr:uid="{6D820512-4391-409D-8D1D-081EE3CCB822}"/>
    <cellStyle name="Output 2 8 3" xfId="43379" xr:uid="{8A6F7812-4098-4485-8036-E13E673C53D4}"/>
    <cellStyle name="Output 2 8 4" xfId="43380" xr:uid="{A94C64B8-62F4-403A-909A-E507C30DF04F}"/>
    <cellStyle name="Output 2 8 5" xfId="35469" xr:uid="{73C74FCE-8CBC-41DF-B4CD-DBB850FFC853}"/>
    <cellStyle name="Output 2 8 6" xfId="47914" xr:uid="{57094624-773F-4608-9E7B-55C85A772196}"/>
    <cellStyle name="Output 2 8 7" xfId="50180" xr:uid="{EB9211E1-C839-4854-90BA-DB953089378F}"/>
    <cellStyle name="Output 2 8 8" xfId="51197" xr:uid="{4A96E879-7B06-4ED0-A674-CF93EFBE0E47}"/>
    <cellStyle name="Output 2 8 9" xfId="5172" xr:uid="{6A53782B-DE0D-41AB-B45F-AC4C20FA5A9C}"/>
    <cellStyle name="Output 2 9" xfId="3067" xr:uid="{5C51656C-1D88-4AC7-81E9-4D97A9137E14}"/>
    <cellStyle name="Output 2 9 2" xfId="35472" xr:uid="{80A205BB-BFFA-4972-860E-2D76ABE8AE15}"/>
    <cellStyle name="Output 2 9 2 2" xfId="43381" xr:uid="{648CB37C-662C-4083-83B8-E8D386578612}"/>
    <cellStyle name="Output 2 9 3" xfId="43382" xr:uid="{0A851110-0252-4FAA-849D-1564DF479794}"/>
    <cellStyle name="Output 2 9 4" xfId="43383" xr:uid="{B59341A7-3A0C-4262-8CD1-AE5A7EC5849B}"/>
    <cellStyle name="Output 2 9 5" xfId="35471" xr:uid="{E7421143-0BCD-49F9-B78A-8C4867DD97D2}"/>
    <cellStyle name="Output 2 9 6" xfId="48689" xr:uid="{188739C0-8C1C-4B6E-A1CF-B839C1576575}"/>
    <cellStyle name="Output 2 9 7" xfId="50810" xr:uid="{308DB09E-8959-4C83-8EF9-FAD1A9015315}"/>
    <cellStyle name="Output 2 9 8" xfId="51765" xr:uid="{FCB199DF-7E4B-4E52-8E16-7C2D90E7375B}"/>
    <cellStyle name="Output 2 9 9" xfId="8063" xr:uid="{0245C0AD-6441-4C9B-93CF-7024EF2426AF}"/>
    <cellStyle name="Output 3" xfId="629" xr:uid="{00000000-0005-0000-0000-000075020000}"/>
    <cellStyle name="Output 3 10" xfId="5576" xr:uid="{BDF184E6-494C-41A5-98B2-AB5E3B293866}"/>
    <cellStyle name="Output 3 10 2" xfId="35474" xr:uid="{07FBEA04-6709-4445-A1F3-2359C7622712}"/>
    <cellStyle name="Output 3 10 2 2" xfId="43384" xr:uid="{53C2F8D0-EBA0-469E-9B50-C9B8E1D7C7E6}"/>
    <cellStyle name="Output 3 10 3" xfId="43385" xr:uid="{4929CCEF-CDF6-4731-8B9C-37227CF13421}"/>
    <cellStyle name="Output 3 10 4" xfId="43386" xr:uid="{39BA39B5-DC92-4A89-9BF5-D721336E2F96}"/>
    <cellStyle name="Output 3 10 5" xfId="35473" xr:uid="{856E6D94-B953-4D1B-B6E2-6E6785DADD2E}"/>
    <cellStyle name="Output 3 11" xfId="35475" xr:uid="{33B396AC-EF65-4CAA-B626-A1F628C6E70D}"/>
    <cellStyle name="Output 3 11 2" xfId="35476" xr:uid="{C40471F7-D060-4C0A-9CCC-313CB63272D4}"/>
    <cellStyle name="Output 3 11 2 2" xfId="43387" xr:uid="{8A1F401A-5BE2-441E-A6B6-0F75D331F023}"/>
    <cellStyle name="Output 3 11 3" xfId="43388" xr:uid="{0254619A-7181-4696-9F8E-D31509B83297}"/>
    <cellStyle name="Output 3 11 4" xfId="43389" xr:uid="{0CC726BC-0E0A-4B6C-B37D-6E5E436C2B80}"/>
    <cellStyle name="Output 3 12" xfId="35477" xr:uid="{BF879CDE-2C75-4FE7-9B95-11010EAEEDA9}"/>
    <cellStyle name="Output 3 12 2" xfId="35478" xr:uid="{A6915B2D-7FEB-43BC-A966-8EF29BD76B7B}"/>
    <cellStyle name="Output 3 12 2 2" xfId="43390" xr:uid="{AB9053A5-A431-4CD0-B5EA-251B10D7BD89}"/>
    <cellStyle name="Output 3 12 3" xfId="43391" xr:uid="{3F953800-C451-425A-B595-A820AD8CB958}"/>
    <cellStyle name="Output 3 12 4" xfId="43392" xr:uid="{3EB81C64-F9DA-4AC1-B1A1-03787FE65A56}"/>
    <cellStyle name="Output 3 13" xfId="35479" xr:uid="{3C0E3917-613D-41A6-897B-E2ECE0B7CD21}"/>
    <cellStyle name="Output 3 13 2" xfId="43393" xr:uid="{34A8AC30-CC08-48AB-BB2D-D59C7F3AD6CC}"/>
    <cellStyle name="Output 3 14" xfId="43394" xr:uid="{4B0DFCD3-8F7D-42FC-9A7B-0A3A94B7891C}"/>
    <cellStyle name="Output 3 15" xfId="43395" xr:uid="{48A555F2-BB19-4E83-B16C-ED7839C9A8DB}"/>
    <cellStyle name="Output 3 16" xfId="45714" xr:uid="{3F339FAF-350A-4935-9D99-7A89A25CA855}"/>
    <cellStyle name="Output 3 17" xfId="45911" xr:uid="{2EA100C3-867F-4019-A42A-4521D6BFDFC5}"/>
    <cellStyle name="Output 3 18" xfId="46200" xr:uid="{F07AFAAF-9C59-4E88-B5D0-024AACD326E1}"/>
    <cellStyle name="Output 3 19" xfId="49375" xr:uid="{A6AF5215-599E-46C5-BE56-76922868F457}"/>
    <cellStyle name="Output 3 2" xfId="630" xr:uid="{00000000-0005-0000-0000-000076020000}"/>
    <cellStyle name="Output 3 2 10" xfId="35480" xr:uid="{E7AA703A-5349-486E-9C35-242EE82C6F64}"/>
    <cellStyle name="Output 3 2 11" xfId="46381" xr:uid="{B320D596-DE59-439A-A278-F88418EB5BA8}"/>
    <cellStyle name="Output 3 2 12" xfId="46844" xr:uid="{380E0670-4F6B-4793-8C1A-CD517D996EE9}"/>
    <cellStyle name="Output 3 2 13" xfId="46598" xr:uid="{321AEA62-9D9E-4C0E-8C74-8D7172ED7B37}"/>
    <cellStyle name="Output 3 2 14" xfId="4402" xr:uid="{6DA9C1B3-EFFD-463D-A9E8-9619C5AF6F2F}"/>
    <cellStyle name="Output 3 2 15" xfId="52271" xr:uid="{2AD89CC2-FB32-4175-9EDA-2A005F4AB3FA}"/>
    <cellStyle name="Output 3 2 16" xfId="52900" xr:uid="{E5D25A08-A2BD-4A66-83F6-B0C701ABC546}"/>
    <cellStyle name="Output 3 2 2" xfId="1462" xr:uid="{3E08C0C0-829F-4F11-A4CD-52150E342D83}"/>
    <cellStyle name="Output 3 2 2 10" xfId="49527" xr:uid="{D48D1195-E46B-43DD-97F8-C8CE144352CB}"/>
    <cellStyle name="Output 3 2 2 11" xfId="49491" xr:uid="{12F86898-75F2-40BA-987A-9D018BD173B7}"/>
    <cellStyle name="Output 3 2 2 12" xfId="4951" xr:uid="{222DDAE6-E971-41FA-8490-6F892CDBD16F}"/>
    <cellStyle name="Output 3 2 2 2" xfId="1600" xr:uid="{6F4DB425-5A74-434A-978D-B429E0492175}"/>
    <cellStyle name="Output 3 2 2 2 2" xfId="2237" xr:uid="{5B4C1B43-65E1-4170-A6BB-678D1F2C95C9}"/>
    <cellStyle name="Output 3 2 2 2 2 2" xfId="2749" xr:uid="{982DED57-6AA0-4BC7-BA44-30AA56B671AC}"/>
    <cellStyle name="Output 3 2 2 2 2 2 2" xfId="48344" xr:uid="{72424C5A-E913-40BD-AD6F-C1987BD93F28}"/>
    <cellStyle name="Output 3 2 2 2 2 2 3" xfId="50609" xr:uid="{B44B2301-F4A5-49C6-B993-F5AFE23FDE3A}"/>
    <cellStyle name="Output 3 2 2 2 2 2 4" xfId="51627" xr:uid="{0C67BCC0-8B4A-499E-9550-77D99B261F08}"/>
    <cellStyle name="Output 3 2 2 2 2 2 5" xfId="7718" xr:uid="{7B187C40-76CA-4049-87B7-FD33A79B5C6E}"/>
    <cellStyle name="Output 3 2 2 2 2 3" xfId="47827" xr:uid="{FF7DCD8C-52AE-400E-A7B0-7E2092BF3808}"/>
    <cellStyle name="Output 3 2 2 2 2 4" xfId="50099" xr:uid="{1F894AA3-C418-4D89-8BC5-5816109293E9}"/>
    <cellStyle name="Output 3 2 2 2 2 5" xfId="51119" xr:uid="{386C2662-CEBF-4517-A09F-6AE75F2B868E}"/>
    <cellStyle name="Output 3 2 2 2 2 6" xfId="7199" xr:uid="{9811B2E0-0E58-4855-B1EA-98BDC524C440}"/>
    <cellStyle name="Output 3 2 2 2 3" xfId="2500" xr:uid="{1ADD6D4E-7829-4D2F-80F3-181CF70B50B0}"/>
    <cellStyle name="Output 3 2 2 2 3 2" xfId="48096" xr:uid="{5F6FBA16-8C80-49EA-A077-75DAE5FF4EC7}"/>
    <cellStyle name="Output 3 2 2 2 3 3" xfId="50361" xr:uid="{E5A06E82-DA0E-41AB-9374-8B885E4DD2C3}"/>
    <cellStyle name="Output 3 2 2 2 3 4" xfId="51379" xr:uid="{7853BA56-C4B6-49BA-9DC5-0D2939030082}"/>
    <cellStyle name="Output 3 2 2 2 3 5" xfId="7469" xr:uid="{FF3389C4-95C7-4A00-AE19-FB8642F372A6}"/>
    <cellStyle name="Output 3 2 2 2 4" xfId="43396" xr:uid="{4C1776F0-A925-4750-8BBF-7C6B54D361D4}"/>
    <cellStyle name="Output 3 2 2 2 5" xfId="47171" xr:uid="{FF5E9291-B0EB-4203-BA07-38319107D185}"/>
    <cellStyle name="Output 3 2 2 2 6" xfId="49676" xr:uid="{EBE7AA36-C395-40CA-82B6-24A070AD4CF3}"/>
    <cellStyle name="Output 3 2 2 2 7" xfId="49592" xr:uid="{3E05CB52-15A5-427F-ABE1-0EB090CE36F2}"/>
    <cellStyle name="Output 3 2 2 2 8" xfId="6544" xr:uid="{D4987C70-7457-427E-9A42-FCF082AA9150}"/>
    <cellStyle name="Output 3 2 2 3" xfId="2050" xr:uid="{1544FCEC-8478-4886-B81C-E55B87442C99}"/>
    <cellStyle name="Output 3 2 2 3 2" xfId="2626" xr:uid="{D5A30389-2415-4198-AF01-0B1D11558C2B}"/>
    <cellStyle name="Output 3 2 2 3 2 2" xfId="48221" xr:uid="{707DF70C-42DF-4CF1-8CC7-95BDA413F900}"/>
    <cellStyle name="Output 3 2 2 3 2 3" xfId="50486" xr:uid="{B62E9488-D6D1-4BB8-A04B-2DC8123BD073}"/>
    <cellStyle name="Output 3 2 2 3 2 4" xfId="51504" xr:uid="{F1AC0D44-D187-46BA-A8A8-AA60F60383ED}"/>
    <cellStyle name="Output 3 2 2 3 2 5" xfId="7595" xr:uid="{24BB1750-5C16-48CD-9D88-5DAD23EFB76C}"/>
    <cellStyle name="Output 3 2 2 3 3" xfId="47640" xr:uid="{F1BA1BBF-7528-4E3A-8C60-F5219461DCB3}"/>
    <cellStyle name="Output 3 2 2 3 4" xfId="49949" xr:uid="{29857396-6FE9-4431-9E40-811988C552DF}"/>
    <cellStyle name="Output 3 2 2 3 5" xfId="49314" xr:uid="{8C12A0C8-1B9E-4D59-9ABF-A0068F44A74C}"/>
    <cellStyle name="Output 3 2 2 3 6" xfId="7012" xr:uid="{FEFCDE67-9C00-45B5-A8B7-DD8AF3ABFA88}"/>
    <cellStyle name="Output 3 2 2 4" xfId="2378" xr:uid="{5259A2CA-30BC-4D3B-8961-3CEB48D495E5}"/>
    <cellStyle name="Output 3 2 2 4 2" xfId="47973" xr:uid="{6FC91719-241C-4460-B789-42DF6FF2CF8C}"/>
    <cellStyle name="Output 3 2 2 4 3" xfId="50238" xr:uid="{49FD21BF-A2E1-40EA-A00A-69B0FF031873}"/>
    <cellStyle name="Output 3 2 2 4 4" xfId="51256" xr:uid="{6BD6E862-72E1-442D-AA86-359602F6D965}"/>
    <cellStyle name="Output 3 2 2 4 5" xfId="7346" xr:uid="{0BE094D2-D883-4A0B-92D5-BEDD27228218}"/>
    <cellStyle name="Output 3 2 2 5" xfId="3355" xr:uid="{706C76A5-923E-466E-A74F-131AEBF513D9}"/>
    <cellStyle name="Output 3 2 2 5 2" xfId="48979" xr:uid="{656EB950-EB98-4524-ACF1-7A4768FFD2C5}"/>
    <cellStyle name="Output 3 2 2 5 3" xfId="50958" xr:uid="{E69E5AFB-0927-4EC8-AF85-9B9450E04952}"/>
    <cellStyle name="Output 3 2 2 5 4" xfId="51850" xr:uid="{E3D3DFC4-EFEC-47D9-97A6-53149736DB89}"/>
    <cellStyle name="Output 3 2 2 5 5" xfId="8353" xr:uid="{E85389E6-1C87-42DE-A773-5E0F05D8B62F}"/>
    <cellStyle name="Output 3 2 2 6" xfId="3506" xr:uid="{27B35529-29C2-46C0-8E96-B0846BD2AD26}"/>
    <cellStyle name="Output 3 2 2 6 2" xfId="49129" xr:uid="{D7DDAB7D-8176-4B81-B688-C0DD8195EA7D}"/>
    <cellStyle name="Output 3 2 2 6 3" xfId="51066" xr:uid="{60FC56AA-A590-4AEF-8DA6-744CFCC57F37}"/>
    <cellStyle name="Output 3 2 2 6 4" xfId="51939" xr:uid="{30088DEE-F18F-4C3A-87B3-2072CE497253}"/>
    <cellStyle name="Output 3 2 2 6 5" xfId="8502" xr:uid="{FB9517EB-9360-48A2-AB39-1BAC3F5F941E}"/>
    <cellStyle name="Output 3 2 2 7" xfId="6353" xr:uid="{3AF07BCC-D53B-4590-B5E1-F38326790FB2}"/>
    <cellStyle name="Output 3 2 2 8" xfId="35481" xr:uid="{761F68FC-4070-48AD-A93B-EF1ACA70AB8C}"/>
    <cellStyle name="Output 3 2 2 9" xfId="46983" xr:uid="{7BC092A4-6573-4F85-8BC8-D5B48A147510}"/>
    <cellStyle name="Output 3 2 3" xfId="1520" xr:uid="{9861FCA1-CAF9-4A49-A326-63B7BDC87F1D}"/>
    <cellStyle name="Output 3 2 3 10" xfId="49579" xr:uid="{201B498A-AB97-4B1E-9435-AF829F0B8AB9}"/>
    <cellStyle name="Output 3 2 3 11" xfId="49355" xr:uid="{40801E48-A7D8-441C-9C34-7BC75C9F7524}"/>
    <cellStyle name="Output 3 2 3 12" xfId="5348" xr:uid="{6F2F6914-45B3-46C0-B327-247E68FD2029}"/>
    <cellStyle name="Output 3 2 3 2" xfId="1640" xr:uid="{CA47B064-E920-4D86-BE3E-0290FBE205DC}"/>
    <cellStyle name="Output 3 2 3 2 2" xfId="2277" xr:uid="{68EEE0B5-887B-45F8-AD4F-526AEB85A5E6}"/>
    <cellStyle name="Output 3 2 3 2 2 2" xfId="2787" xr:uid="{4FEFF325-3BA4-4D19-B47A-2B2AC4E788BF}"/>
    <cellStyle name="Output 3 2 3 2 2 2 2" xfId="48382" xr:uid="{CA7CA524-81ED-4B84-AE90-FD578D0EA55F}"/>
    <cellStyle name="Output 3 2 3 2 2 2 3" xfId="50647" xr:uid="{5AF5A8AD-8248-440C-B16A-9CC61A6FFF04}"/>
    <cellStyle name="Output 3 2 3 2 2 2 4" xfId="51665" xr:uid="{2FAAAAE4-17E6-4792-B493-B54ADB4033CB}"/>
    <cellStyle name="Output 3 2 3 2 2 2 5" xfId="7756" xr:uid="{96178409-0425-4C12-8762-82222399D831}"/>
    <cellStyle name="Output 3 2 3 2 2 3" xfId="47867" xr:uid="{76A828E2-F482-47F1-A763-709EAF9F7551}"/>
    <cellStyle name="Output 3 2 3 2 2 4" xfId="50139" xr:uid="{02850DB0-2F9D-4123-ABF9-04A7FC562F7F}"/>
    <cellStyle name="Output 3 2 3 2 2 5" xfId="51159" xr:uid="{08D45171-5597-4C11-B35A-3D453AA5FF6A}"/>
    <cellStyle name="Output 3 2 3 2 2 6" xfId="7239" xr:uid="{E5E900AD-0735-4F5C-84F6-70C1EF21C097}"/>
    <cellStyle name="Output 3 2 3 2 3" xfId="2538" xr:uid="{E518690F-0E73-483D-A62A-5E0C99E72FB1}"/>
    <cellStyle name="Output 3 2 3 2 3 2" xfId="48134" xr:uid="{04F57629-5872-4A9B-AB7F-DD5B111663A3}"/>
    <cellStyle name="Output 3 2 3 2 3 3" xfId="50399" xr:uid="{B5A02F8E-F1CE-449C-B09B-C0672F417297}"/>
    <cellStyle name="Output 3 2 3 2 3 4" xfId="51417" xr:uid="{21F799EC-5497-47FD-979D-3DFFBB0FCA7E}"/>
    <cellStyle name="Output 3 2 3 2 3 5" xfId="7507" xr:uid="{2CF7C116-330F-4AA9-8EC0-931937A43B38}"/>
    <cellStyle name="Output 3 2 3 2 4" xfId="47211" xr:uid="{05F60DA2-07B6-4EEC-833E-90A94292041B}"/>
    <cellStyle name="Output 3 2 3 2 5" xfId="49716" xr:uid="{1E9231B1-355E-4030-9BB8-79C6836E4033}"/>
    <cellStyle name="Output 3 2 3 2 6" xfId="50938" xr:uid="{69C76779-6FC0-4D76-AA1F-5FCEE45EE58D}"/>
    <cellStyle name="Output 3 2 3 2 7" xfId="6584" xr:uid="{06E0458D-E0F1-41D3-ADFD-1B23CB891918}"/>
    <cellStyle name="Output 3 2 3 3" xfId="2131" xr:uid="{BD1B4764-F0B9-46AB-AF09-8A2323DF65ED}"/>
    <cellStyle name="Output 3 2 3 3 2" xfId="2664" xr:uid="{5AE3BCA6-E27D-4811-9A9C-25E25EC12309}"/>
    <cellStyle name="Output 3 2 3 3 2 2" xfId="48259" xr:uid="{7628443B-2ADD-43E2-AF45-DEB454F0CCDF}"/>
    <cellStyle name="Output 3 2 3 3 2 3" xfId="50524" xr:uid="{7E2CED55-6BEC-43E6-A817-60A4C5B79D1B}"/>
    <cellStyle name="Output 3 2 3 3 2 4" xfId="51542" xr:uid="{3434BCF2-7507-4DEE-B919-A8B278D80F22}"/>
    <cellStyle name="Output 3 2 3 3 2 5" xfId="7633" xr:uid="{B6481BC5-5ACE-4B0E-8236-6E569E5774B0}"/>
    <cellStyle name="Output 3 2 3 3 3" xfId="47721" xr:uid="{B8DB9BB7-1683-4FA2-8A52-2C03C6E368EE}"/>
    <cellStyle name="Output 3 2 3 3 4" xfId="50001" xr:uid="{59A01986-44F2-4FDF-8B6E-FC2391812F8E}"/>
    <cellStyle name="Output 3 2 3 3 5" xfId="49235" xr:uid="{B5503573-19D4-4E6F-AA43-D6F10DD27AD6}"/>
    <cellStyle name="Output 3 2 3 3 6" xfId="7093" xr:uid="{04D0F84E-B451-4F94-B697-4C2970C6E995}"/>
    <cellStyle name="Output 3 2 3 4" xfId="2416" xr:uid="{E00E8EE0-07F2-4508-B2BD-5A0CBC9CCCE3}"/>
    <cellStyle name="Output 3 2 3 4 2" xfId="48011" xr:uid="{7F26AAA6-9CE6-4FC1-BC6A-4C2051B50AAD}"/>
    <cellStyle name="Output 3 2 3 4 3" xfId="50276" xr:uid="{52B57660-E863-4327-BC29-6BF95249FB2D}"/>
    <cellStyle name="Output 3 2 3 4 4" xfId="51294" xr:uid="{FF418F2E-B838-4B72-BB49-96577F6243D5}"/>
    <cellStyle name="Output 3 2 3 4 5" xfId="7384" xr:uid="{BF14400E-3614-426A-9E7B-5E675D23AF41}"/>
    <cellStyle name="Output 3 2 3 5" xfId="3437" xr:uid="{2555B4A7-82E6-44B1-8322-74103A0C6200}"/>
    <cellStyle name="Output 3 2 3 5 2" xfId="49061" xr:uid="{AA9C5213-2F5D-4536-9E80-CFAED8043A31}"/>
    <cellStyle name="Output 3 2 3 5 3" xfId="51012" xr:uid="{78F8CDB2-BA7D-4CE3-B0CF-EA841485CB71}"/>
    <cellStyle name="Output 3 2 3 5 4" xfId="51890" xr:uid="{B73AC17E-3B8B-4079-8C12-9AF78F9D4F10}"/>
    <cellStyle name="Output 3 2 3 5 5" xfId="8435" xr:uid="{6B197959-91CC-4338-A9A1-2FB98D2A8C72}"/>
    <cellStyle name="Output 3 2 3 6" xfId="3546" xr:uid="{B3CEB3AE-5020-4FD7-828A-7F0DEB905D0A}"/>
    <cellStyle name="Output 3 2 3 6 2" xfId="49169" xr:uid="{5CC39303-F2D4-44A8-B948-771CBFACAD90}"/>
    <cellStyle name="Output 3 2 3 6 3" xfId="51104" xr:uid="{2F94E236-B321-42AB-A3A9-59A160C8D201}"/>
    <cellStyle name="Output 3 2 3 6 4" xfId="51979" xr:uid="{522EE94E-62D3-4BBF-9AC6-EA39ABCD8FDB}"/>
    <cellStyle name="Output 3 2 3 6 5" xfId="8540" xr:uid="{DF5F0185-DD2E-4D6A-9576-D5D057157914}"/>
    <cellStyle name="Output 3 2 3 7" xfId="6435" xr:uid="{4360FAAA-FE47-42D3-808D-E04634E652FA}"/>
    <cellStyle name="Output 3 2 3 8" xfId="43397" xr:uid="{FB2B871B-AE10-4834-9621-2E1C986BF073}"/>
    <cellStyle name="Output 3 2 3 9" xfId="47065" xr:uid="{A39354A2-16AE-467F-A177-909C61DC9294}"/>
    <cellStyle name="Output 3 2 4" xfId="1554" xr:uid="{6753A97B-F4A4-4F57-9A45-F277DC6F5990}"/>
    <cellStyle name="Output 3 2 4 2" xfId="2189" xr:uid="{F5FEA931-62A5-45A8-9568-4D9F77A6965D}"/>
    <cellStyle name="Output 3 2 4 2 2" xfId="2703" xr:uid="{96AE62DF-B811-42A0-8829-EF21C60529C7}"/>
    <cellStyle name="Output 3 2 4 2 2 2" xfId="48298" xr:uid="{19FEDF52-49C5-4C05-9E4E-D7FD6115D928}"/>
    <cellStyle name="Output 3 2 4 2 2 3" xfId="50563" xr:uid="{CB680C4D-135B-4D0D-A5AA-09E38AC0807F}"/>
    <cellStyle name="Output 3 2 4 2 2 4" xfId="51581" xr:uid="{8F7605C3-1B0D-44AE-8185-CC16DE218F09}"/>
    <cellStyle name="Output 3 2 4 2 2 5" xfId="7672" xr:uid="{2D8DABE6-A43B-4654-952F-8004680B14B1}"/>
    <cellStyle name="Output 3 2 4 2 3" xfId="47779" xr:uid="{15C23028-4DE6-420A-921A-FCDDD607E7C2}"/>
    <cellStyle name="Output 3 2 4 2 4" xfId="50051" xr:uid="{91028658-B74B-4851-8126-E017A8019D54}"/>
    <cellStyle name="Output 3 2 4 2 5" xfId="49440" xr:uid="{CAA4B0C9-2864-48E4-A7E3-CE19F55409EA}"/>
    <cellStyle name="Output 3 2 4 2 6" xfId="7151" xr:uid="{3CE60EDC-EA37-4344-ADEB-139283AD6A61}"/>
    <cellStyle name="Output 3 2 4 3" xfId="2454" xr:uid="{50D0CFBD-8628-4BDA-AD1A-BA94E0CCA765}"/>
    <cellStyle name="Output 3 2 4 3 2" xfId="48050" xr:uid="{97A6B6AB-E8FF-47EC-8FE5-5ACB57B7C4A6}"/>
    <cellStyle name="Output 3 2 4 3 3" xfId="50315" xr:uid="{9EC1EAD4-DDF4-4D73-9DFD-1A136709E481}"/>
    <cellStyle name="Output 3 2 4 3 4" xfId="51333" xr:uid="{A4A11583-810A-4BD7-9D31-6FF39DF46C25}"/>
    <cellStyle name="Output 3 2 4 3 5" xfId="7423" xr:uid="{05647768-F968-4BA2-9389-4A6526425B08}"/>
    <cellStyle name="Output 3 2 4 4" xfId="43398" xr:uid="{E6C8A530-4867-4E07-BA2C-BD7BAF00A15D}"/>
    <cellStyle name="Output 3 2 4 5" xfId="47123" xr:uid="{3404A1E1-956F-464B-9EB0-420801C9720F}"/>
    <cellStyle name="Output 3 2 4 6" xfId="49628" xr:uid="{D7187663-478C-4E0E-9549-C0742413A346}"/>
    <cellStyle name="Output 3 2 4 7" xfId="49508" xr:uid="{2EE8779B-1774-49E9-8947-BC7E6E2F89BC}"/>
    <cellStyle name="Output 3 2 4 8" xfId="6496" xr:uid="{19692578-3AFB-4466-9E59-EEB9E2D704B9}"/>
    <cellStyle name="Output 3 2 5" xfId="1840" xr:uid="{CC7E8E98-31A1-47CE-833C-164F4FDEE097}"/>
    <cellStyle name="Output 3 2 5 2" xfId="2580" xr:uid="{FF513676-A600-4D81-AAE2-844F4FDD1602}"/>
    <cellStyle name="Output 3 2 5 2 2" xfId="48175" xr:uid="{2BA24219-4DAA-49C8-8DEE-880E98EDE142}"/>
    <cellStyle name="Output 3 2 5 2 3" xfId="50440" xr:uid="{79EC4D94-FAD7-4F8C-ADC5-6B3532A2762A}"/>
    <cellStyle name="Output 3 2 5 2 4" xfId="51458" xr:uid="{465F4E2B-85DB-4B06-8D01-87B2645C5779}"/>
    <cellStyle name="Output 3 2 5 2 5" xfId="7549" xr:uid="{1C576E1C-B8D6-4E7A-8900-BAFE48ABDAAE}"/>
    <cellStyle name="Output 3 2 5 3" xfId="45986" xr:uid="{B1EAD111-A596-48B5-8E56-F342A9E08BD9}"/>
    <cellStyle name="Output 3 2 5 4" xfId="47428" xr:uid="{C4CD51B2-34E4-4B8B-A551-0537B50C0D76}"/>
    <cellStyle name="Output 3 2 5 5" xfId="49840" xr:uid="{6273B595-56C0-4DFC-BC03-3F3ACD75AB19}"/>
    <cellStyle name="Output 3 2 5 6" xfId="49922" xr:uid="{3991E7D2-70FE-43C6-BE95-93AD4EECCEAF}"/>
    <cellStyle name="Output 3 2 5 7" xfId="6800" xr:uid="{FDC982BC-A983-42C2-A29D-4CCF81C15C88}"/>
    <cellStyle name="Output 3 2 6" xfId="1186" xr:uid="{FA953B55-D0E0-4102-9B83-824D4E5ACE66}"/>
    <cellStyle name="Output 3 2 6 2" xfId="46052" xr:uid="{C1940D59-93EA-48C9-8157-B24DBD5F31D3}"/>
    <cellStyle name="Output 3 2 6 3" xfId="46748" xr:uid="{5B3012CE-1375-416F-8F81-6C979B7CC889}"/>
    <cellStyle name="Output 3 2 6 4" xfId="49389" xr:uid="{69433BA4-6785-46D0-90A3-6A2AEBB535E3}"/>
    <cellStyle name="Output 3 2 6 5" xfId="46712" xr:uid="{105927A3-4E03-4543-8D58-3018AC85A17B}"/>
    <cellStyle name="Output 3 2 6 6" xfId="6111" xr:uid="{F7136463-4796-4655-968D-B42CFA4ED432}"/>
    <cellStyle name="Output 3 2 7" xfId="2333" xr:uid="{F85B718E-B8F3-4EB0-9B71-CC524902DE21}"/>
    <cellStyle name="Output 3 2 7 2" xfId="47927" xr:uid="{86DECD60-D301-4CB6-8686-F17034F273D9}"/>
    <cellStyle name="Output 3 2 7 3" xfId="50192" xr:uid="{A78CBCA6-7947-4426-B744-E50137E7B4EB}"/>
    <cellStyle name="Output 3 2 7 4" xfId="51210" xr:uid="{113E0574-D33F-47C9-9D64-AF67F1BE42FD}"/>
    <cellStyle name="Output 3 2 7 5" xfId="7300" xr:uid="{EBF15EBE-7F52-4547-A385-828110A13EBF}"/>
    <cellStyle name="Output 3 2 8" xfId="3139" xr:uid="{9E6B09FA-BE27-4406-81FE-CCEC27B5FB9F}"/>
    <cellStyle name="Output 3 2 8 2" xfId="48762" xr:uid="{14897403-C0CF-423F-AA49-A1F941E7C0C4}"/>
    <cellStyle name="Output 3 2 8 3" xfId="50844" xr:uid="{7DA5983C-F3CE-41ED-91CA-FF592D4782EB}"/>
    <cellStyle name="Output 3 2 8 4" xfId="51788" xr:uid="{F7414380-9713-4877-9969-B56DEE35FA40}"/>
    <cellStyle name="Output 3 2 8 5" xfId="8136" xr:uid="{F5C0A762-5BA4-4E9A-A8C9-6F5338D7FEED}"/>
    <cellStyle name="Output 3 2 9" xfId="5741" xr:uid="{92F63A9B-5BB5-425D-A407-1B7CE57BB0FC}"/>
    <cellStyle name="Output 3 20" xfId="4350" xr:uid="{2BAA1545-4169-4771-86BD-314748971A5E}"/>
    <cellStyle name="Output 3 21" xfId="52270" xr:uid="{4443D626-933B-4B13-B0B0-DE2F6F9B9973}"/>
    <cellStyle name="Output 3 22" xfId="52899" xr:uid="{AE041AB5-5DEB-4D35-8AB7-D8636E5A34DC}"/>
    <cellStyle name="Output 3 3" xfId="631" xr:uid="{00000000-0005-0000-0000-000077020000}"/>
    <cellStyle name="Output 3 3 10" xfId="49471" xr:uid="{9A73F038-5E6B-427F-89CC-1B9BC0683368}"/>
    <cellStyle name="Output 3 3 11" xfId="50670" xr:uid="{E2C23F7F-2171-4EFD-8213-802F4E37AC84}"/>
    <cellStyle name="Output 3 3 12" xfId="4543" xr:uid="{6572F06C-E1AE-4971-9A67-3797B16967FD}"/>
    <cellStyle name="Output 3 3 13" xfId="52272" xr:uid="{C6DFF0C3-BC39-40F3-8788-2932782D46FC}"/>
    <cellStyle name="Output 3 3 14" xfId="52901" xr:uid="{B3FA8E36-1183-4DC9-A253-FF6036DB8E9D}"/>
    <cellStyle name="Output 3 3 2" xfId="1572" xr:uid="{DCD315E6-1E8B-4B35-A42C-4F2300B3C92D}"/>
    <cellStyle name="Output 3 3 2 2" xfId="2209" xr:uid="{E86FBC37-25FA-4139-992A-5563EE30494C}"/>
    <cellStyle name="Output 3 3 2 2 2" xfId="2722" xr:uid="{888023CA-57B4-4117-9FD0-8277E956F664}"/>
    <cellStyle name="Output 3 3 2 2 2 2" xfId="48317" xr:uid="{1BACC4B6-45AF-46A9-908C-86D28F15530E}"/>
    <cellStyle name="Output 3 3 2 2 2 3" xfId="50582" xr:uid="{90D4F033-885F-47B5-B46F-3FAF6D4C1240}"/>
    <cellStyle name="Output 3 3 2 2 2 4" xfId="51600" xr:uid="{393837F7-7285-4802-AB5D-D95D5768C18D}"/>
    <cellStyle name="Output 3 3 2 2 2 5" xfId="7691" xr:uid="{A0E6CBBE-967B-447A-93DE-48D1CB8728DB}"/>
    <cellStyle name="Output 3 3 2 2 3" xfId="43399" xr:uid="{5D3CBD1F-0C21-4C8A-B29E-EA3ED43C76D5}"/>
    <cellStyle name="Output 3 3 2 2 4" xfId="47799" xr:uid="{40B1C675-EF22-4FA5-BD95-6A78AF34F52B}"/>
    <cellStyle name="Output 3 3 2 2 5" xfId="50071" xr:uid="{C95956D3-2E57-41BE-8EF4-470E99A27C35}"/>
    <cellStyle name="Output 3 3 2 2 6" xfId="49438" xr:uid="{808C71FD-6DFA-4B95-A69C-D903B135F469}"/>
    <cellStyle name="Output 3 3 2 2 7" xfId="7171" xr:uid="{EAF6F5CA-2797-40B5-9AC6-C5A1D150B034}"/>
    <cellStyle name="Output 3 3 2 3" xfId="2473" xr:uid="{B5375BB8-B7F5-4B15-90E9-CE2D0E0DD4F9}"/>
    <cellStyle name="Output 3 3 2 3 2" xfId="48069" xr:uid="{18A67443-AAE3-4930-8B3B-767F96F6414D}"/>
    <cellStyle name="Output 3 3 2 3 3" xfId="50334" xr:uid="{29EC7773-D1B0-489F-9AD6-70EE7675C52D}"/>
    <cellStyle name="Output 3 3 2 3 4" xfId="51352" xr:uid="{6A9F43F6-E2B0-4619-85DE-86BE7DE9FD96}"/>
    <cellStyle name="Output 3 3 2 3 5" xfId="7442" xr:uid="{4A990FDF-8A9D-4CD5-9264-B2C2686AD366}"/>
    <cellStyle name="Output 3 3 2 4" xfId="35483" xr:uid="{16445A9C-5026-4DC3-AE15-F568F3F355DB}"/>
    <cellStyle name="Output 3 3 2 5" xfId="47143" xr:uid="{D2FA2CD8-4617-4FFA-A99A-AC15B0A4121D}"/>
    <cellStyle name="Output 3 3 2 6" xfId="49648" xr:uid="{D2193BC3-3985-4696-8585-5F7BC5649174}"/>
    <cellStyle name="Output 3 3 2 7" xfId="50976" xr:uid="{7E9B48D7-53EE-4DAE-94D7-24514F27586F}"/>
    <cellStyle name="Output 3 3 2 8" xfId="6516" xr:uid="{E22436A4-9418-4869-8A8E-54DB9D9530C2}"/>
    <cellStyle name="Output 3 3 3" xfId="1957" xr:uid="{896084A0-AA3C-4AD5-BF84-E0A4DC825536}"/>
    <cellStyle name="Output 3 3 3 2" xfId="2599" xr:uid="{204DADF9-0725-4F52-984D-1A5D869E8743}"/>
    <cellStyle name="Output 3 3 3 2 2" xfId="48194" xr:uid="{02353D1A-A7C6-4545-80EA-A348866CC976}"/>
    <cellStyle name="Output 3 3 3 2 3" xfId="50459" xr:uid="{A0A8DF4A-0AB6-49D2-BB48-1883BC1A0CCA}"/>
    <cellStyle name="Output 3 3 3 2 4" xfId="51477" xr:uid="{2A6F6726-2F0A-4F07-A72C-E2EC878CB0AF}"/>
    <cellStyle name="Output 3 3 3 2 5" xfId="7568" xr:uid="{0B94BAA8-97C1-497B-8234-DCF340495745}"/>
    <cellStyle name="Output 3 3 3 3" xfId="43400" xr:uid="{6C5DF228-1A7E-47AB-B8CB-33FD524F62A5}"/>
    <cellStyle name="Output 3 3 3 4" xfId="47547" xr:uid="{39CC2071-DB2C-4FFC-A3BE-A8CDA7D5BD44}"/>
    <cellStyle name="Output 3 3 3 5" xfId="49896" xr:uid="{C498E1CD-092F-4D7C-B46B-2E8D55A38FEA}"/>
    <cellStyle name="Output 3 3 3 6" xfId="49284" xr:uid="{C63A8B9E-13C6-4017-86D9-ADEBAA391D56}"/>
    <cellStyle name="Output 3 3 3 7" xfId="6919" xr:uid="{760A9A5C-697D-4F04-A69C-9BC9734FF199}"/>
    <cellStyle name="Output 3 3 4" xfId="2351" xr:uid="{3D98C57F-BE8C-4922-9865-74B83E9C082F}"/>
    <cellStyle name="Output 3 3 4 2" xfId="43401" xr:uid="{798BACA3-8349-408A-A33D-7703AB2BEA05}"/>
    <cellStyle name="Output 3 3 4 3" xfId="47946" xr:uid="{19502812-D10F-4F64-A74A-055A404ABD5E}"/>
    <cellStyle name="Output 3 3 4 4" xfId="50211" xr:uid="{9888E32B-25F6-43BC-B15C-7FC62724927D}"/>
    <cellStyle name="Output 3 3 4 5" xfId="51229" xr:uid="{B8FE9379-F232-4DAA-BFD1-90C89A565DD9}"/>
    <cellStyle name="Output 3 3 4 6" xfId="7319" xr:uid="{BF5DEFE6-725A-4015-92B2-DD6B8D19AF3D}"/>
    <cellStyle name="Output 3 3 5" xfId="3262" xr:uid="{D0262CC2-2D8D-47EC-8220-E24D6B9D997D}"/>
    <cellStyle name="Output 3 3 5 2" xfId="48886" xr:uid="{B0ABD971-2B6C-4D4C-9916-5E11774F376C}"/>
    <cellStyle name="Output 3 3 5 3" xfId="50904" xr:uid="{05A087B6-03CF-467C-B2B3-ECF69A803A4B}"/>
    <cellStyle name="Output 3 3 5 4" xfId="51814" xr:uid="{126659F0-D718-4688-885C-BA6109EB7987}"/>
    <cellStyle name="Output 3 3 5 5" xfId="8260" xr:uid="{7D6045E4-6673-4A25-ADC1-946CA01C39B6}"/>
    <cellStyle name="Output 3 3 6" xfId="3478" xr:uid="{E7F9C128-6EC0-43C3-AAA0-9803322D7DAE}"/>
    <cellStyle name="Output 3 3 6 2" xfId="49101" xr:uid="{67FA9D47-AF20-4457-A804-F3D30D624E03}"/>
    <cellStyle name="Output 3 3 6 3" xfId="51039" xr:uid="{402ED242-2F18-47B3-B783-FC86635FA929}"/>
    <cellStyle name="Output 3 3 6 4" xfId="51911" xr:uid="{76C8DBE2-1EA2-44F9-A1C3-9E7868332BA6}"/>
    <cellStyle name="Output 3 3 6 5" xfId="8475" xr:uid="{1C4F74C4-3B32-4141-8A81-C14C7C1739E0}"/>
    <cellStyle name="Output 3 3 7" xfId="6259" xr:uid="{D916CA1D-6547-4A36-9DAF-846A914F0274}"/>
    <cellStyle name="Output 3 3 8" xfId="35482" xr:uid="{3AC8F69A-EFCA-40B3-A0D6-E9D8C3F51C1B}"/>
    <cellStyle name="Output 3 3 9" xfId="46889" xr:uid="{661A556E-2B6F-4077-8E40-40F2E68CCC36}"/>
    <cellStyle name="Output 3 4" xfId="632" xr:uid="{00000000-0005-0000-0000-000078020000}"/>
    <cellStyle name="Output 3 4 10" xfId="49553" xr:uid="{34D4B255-C208-4130-BE6D-5B5A9B50F9DE}"/>
    <cellStyle name="Output 3 4 11" xfId="49759" xr:uid="{974AA65D-5429-4DAE-AE42-F9B141D1554D}"/>
    <cellStyle name="Output 3 4 12" xfId="4646" xr:uid="{61D88A04-D9A7-4D3A-AB66-EA45DAD32CAA}"/>
    <cellStyle name="Output 3 4 13" xfId="52273" xr:uid="{C47ABBD4-DE8A-43EF-9175-339A24A6C7E2}"/>
    <cellStyle name="Output 3 4 14" xfId="52902" xr:uid="{A75B42B8-E54B-4BA8-AB81-5BB43FE02F07}"/>
    <cellStyle name="Output 3 4 2" xfId="1614" xr:uid="{68B18D02-2BC9-435A-98C9-BB7A9846F8E8}"/>
    <cellStyle name="Output 3 4 2 2" xfId="2251" xr:uid="{3A51388C-E146-40C9-92EB-0F2BBCACCF93}"/>
    <cellStyle name="Output 3 4 2 2 2" xfId="2762" xr:uid="{0CB24159-37E2-4294-A65D-6A8C9AA68597}"/>
    <cellStyle name="Output 3 4 2 2 2 2" xfId="48357" xr:uid="{9C436326-EA6B-4143-AF2E-E11A48A6DC99}"/>
    <cellStyle name="Output 3 4 2 2 2 3" xfId="50622" xr:uid="{80558983-FC74-48CF-B820-6A32AE8D1D67}"/>
    <cellStyle name="Output 3 4 2 2 2 4" xfId="51640" xr:uid="{E776F2DE-74BB-45F3-A96D-104DB99801D8}"/>
    <cellStyle name="Output 3 4 2 2 2 5" xfId="7731" xr:uid="{C96F7A30-7554-4ABC-8852-CF5CE2766D16}"/>
    <cellStyle name="Output 3 4 2 2 3" xfId="43402" xr:uid="{DF349214-B637-401D-86B9-12ADFD60C303}"/>
    <cellStyle name="Output 3 4 2 2 4" xfId="47841" xr:uid="{B9EF5F80-B063-4EA9-B075-AF7DD71132FE}"/>
    <cellStyle name="Output 3 4 2 2 5" xfId="50113" xr:uid="{D10FE15F-2A4F-43E8-B4B2-BD7BA1EC0002}"/>
    <cellStyle name="Output 3 4 2 2 6" xfId="51133" xr:uid="{730A7622-E9AE-4E52-A06F-6E6098E65DA2}"/>
    <cellStyle name="Output 3 4 2 2 7" xfId="7213" xr:uid="{E0EA9D3B-2B55-4D0A-BA3D-F3D45BCCB60E}"/>
    <cellStyle name="Output 3 4 2 3" xfId="2513" xr:uid="{D32C42F9-0AA6-4B77-81FE-7955B6E3CD47}"/>
    <cellStyle name="Output 3 4 2 3 2" xfId="48109" xr:uid="{12EF5B80-8DFF-4639-85A2-10675E0FD31D}"/>
    <cellStyle name="Output 3 4 2 3 3" xfId="50374" xr:uid="{265B4FE1-4025-431D-BBC7-29B023767B6C}"/>
    <cellStyle name="Output 3 4 2 3 4" xfId="51392" xr:uid="{2D9C2E16-8C90-4329-AA86-82C841C61847}"/>
    <cellStyle name="Output 3 4 2 3 5" xfId="7482" xr:uid="{10342FE4-2913-4719-941C-6692C7B7187D}"/>
    <cellStyle name="Output 3 4 2 4" xfId="35485" xr:uid="{E74FBB79-8D31-4440-9BE2-A7EBCD4A82C0}"/>
    <cellStyle name="Output 3 4 2 5" xfId="47185" xr:uid="{50493795-4BC6-4EB7-90D5-3096A5AFF6DD}"/>
    <cellStyle name="Output 3 4 2 6" xfId="49690" xr:uid="{16D5FBFB-1C40-4192-A2F4-4C08C4D2A367}"/>
    <cellStyle name="Output 3 4 2 7" xfId="49318" xr:uid="{2C9713D7-4C1A-48F9-B603-0CCD2D82EF05}"/>
    <cellStyle name="Output 3 4 2 8" xfId="6558" xr:uid="{6573384F-FEB2-4590-A885-318770ACDA06}"/>
    <cellStyle name="Output 3 4 3" xfId="2105" xr:uid="{7E765575-FF90-4A5B-B0A7-59EDE8C4CA8C}"/>
    <cellStyle name="Output 3 4 3 2" xfId="2639" xr:uid="{932618EA-CCE3-4778-A2D6-E666645F4C4F}"/>
    <cellStyle name="Output 3 4 3 2 2" xfId="48234" xr:uid="{F29C6E43-DE31-4553-A1A8-5D0C34ED8354}"/>
    <cellStyle name="Output 3 4 3 2 3" xfId="50499" xr:uid="{8C0B2F7D-CD80-4FD7-900F-85D6D811F64A}"/>
    <cellStyle name="Output 3 4 3 2 4" xfId="51517" xr:uid="{B9CE6AAB-6D45-4E51-B482-3DC64AE4339A}"/>
    <cellStyle name="Output 3 4 3 2 5" xfId="7608" xr:uid="{3CFC65BB-0B8D-4169-B582-FFC6EA2E2440}"/>
    <cellStyle name="Output 3 4 3 3" xfId="43403" xr:uid="{0249C822-D211-499C-BABF-91ACCDAAE69A}"/>
    <cellStyle name="Output 3 4 3 4" xfId="47695" xr:uid="{C70A5B55-17B9-44FA-9D57-457B7D5E580D}"/>
    <cellStyle name="Output 3 4 3 5" xfId="49975" xr:uid="{DD44C604-DCB5-4135-8AA8-1DB9A7450AFF}"/>
    <cellStyle name="Output 3 4 3 6" xfId="49446" xr:uid="{F42B6DFF-A144-4CA3-8269-27355C230368}"/>
    <cellStyle name="Output 3 4 3 7" xfId="7067" xr:uid="{F4EE0E68-FD78-4431-A6DE-7FAF2E6941E3}"/>
    <cellStyle name="Output 3 4 4" xfId="2391" xr:uid="{53EAF10A-6F23-407C-88DB-20446044C91E}"/>
    <cellStyle name="Output 3 4 4 2" xfId="43404" xr:uid="{004D2674-64EA-4C11-988D-90B653B61D86}"/>
    <cellStyle name="Output 3 4 4 3" xfId="47986" xr:uid="{5579E23D-5810-40DB-8AFD-DB8079A8DCA1}"/>
    <cellStyle name="Output 3 4 4 4" xfId="50251" xr:uid="{F7B9C244-87EE-4165-BE85-17B52558AB1F}"/>
    <cellStyle name="Output 3 4 4 5" xfId="51269" xr:uid="{1CBBC1B4-2745-4029-AF3F-DDB77DCB0F2C}"/>
    <cellStyle name="Output 3 4 4 6" xfId="7359" xr:uid="{BDABE9B6-C05F-4175-BC99-AB09606B0BE8}"/>
    <cellStyle name="Output 3 4 5" xfId="3411" xr:uid="{86C5A354-88BE-4737-9FAE-B5987116C7DF}"/>
    <cellStyle name="Output 3 4 5 2" xfId="49035" xr:uid="{C58835CD-30B7-4E8C-A395-2BA485D2F2ED}"/>
    <cellStyle name="Output 3 4 5 3" xfId="50987" xr:uid="{D17AF23E-806A-40B8-8CCA-D4F9BDED6EA7}"/>
    <cellStyle name="Output 3 4 5 4" xfId="51864" xr:uid="{97413318-B1F0-4EBC-82C8-73BA52F9D09C}"/>
    <cellStyle name="Output 3 4 5 5" xfId="8409" xr:uid="{645566F2-0DB6-4FA0-A3D9-42E4BB7037AC}"/>
    <cellStyle name="Output 3 4 6" xfId="3520" xr:uid="{DD10A0A7-A738-447A-A7CB-64C58E720BFE}"/>
    <cellStyle name="Output 3 4 6 2" xfId="49143" xr:uid="{21CA1438-A7A8-4306-98E4-94CD84FFC8D1}"/>
    <cellStyle name="Output 3 4 6 3" xfId="51079" xr:uid="{918309EB-7365-4BB9-AA00-93381B7F2341}"/>
    <cellStyle name="Output 3 4 6 4" xfId="51953" xr:uid="{ED5E9B60-C91E-409E-A9F4-8234D86EFB26}"/>
    <cellStyle name="Output 3 4 6 5" xfId="8515" xr:uid="{72CA5F16-6290-4E99-B703-58781B0BA23F}"/>
    <cellStyle name="Output 3 4 7" xfId="6409" xr:uid="{9B45B3C2-A38F-4716-B285-C221ACB1D916}"/>
    <cellStyle name="Output 3 4 8" xfId="35484" xr:uid="{C0BF589F-BE33-4121-9ECD-06C16949A6B7}"/>
    <cellStyle name="Output 3 4 9" xfId="47039" xr:uid="{85F04774-B439-41B4-828B-95A54EB2A59E}"/>
    <cellStyle name="Output 3 5" xfId="633" xr:uid="{00000000-0005-0000-0000-000079020000}"/>
    <cellStyle name="Output 3 5 10" xfId="52274" xr:uid="{8D68670B-6BF1-484E-B88A-B0446DD69913}"/>
    <cellStyle name="Output 3 5 11" xfId="52903" xr:uid="{1D0435E5-0907-4DDF-A9F6-E43CB7D243D0}"/>
    <cellStyle name="Output 3 5 2" xfId="2163" xr:uid="{F3939EE4-4D56-4151-9BDF-31BC61DE69F1}"/>
    <cellStyle name="Output 3 5 2 2" xfId="2678" xr:uid="{3D4C4AD0-DB46-4057-AE29-5ED620F2EBB2}"/>
    <cellStyle name="Output 3 5 2 2 2" xfId="43405" xr:uid="{2CC02AAB-5857-43A3-A429-17ACFEDF4E44}"/>
    <cellStyle name="Output 3 5 2 2 3" xfId="48273" xr:uid="{2906435F-0BE1-4E39-9131-D31DEDF1223E}"/>
    <cellStyle name="Output 3 5 2 2 4" xfId="50538" xr:uid="{29E80B2D-7FD9-4115-87E6-D0BA426BF958}"/>
    <cellStyle name="Output 3 5 2 2 5" xfId="51556" xr:uid="{FE76D0D9-B899-4B41-A4EE-FC35754CB49C}"/>
    <cellStyle name="Output 3 5 2 2 6" xfId="7647" xr:uid="{78E02350-0E27-4F4E-8D8D-C3D34E5F168A}"/>
    <cellStyle name="Output 3 5 2 3" xfId="35487" xr:uid="{A41EF28A-A05C-4924-AC8A-83198B81A447}"/>
    <cellStyle name="Output 3 5 2 4" xfId="47753" xr:uid="{90F2FE3E-D17E-4B84-9D91-2E55DC9FB370}"/>
    <cellStyle name="Output 3 5 2 5" xfId="50025" xr:uid="{243FBF8F-4284-410C-B5C5-929C51B90A50}"/>
    <cellStyle name="Output 3 5 2 6" xfId="46238" xr:uid="{876B7C65-8EE6-427A-883D-B8D80D738594}"/>
    <cellStyle name="Output 3 5 2 7" xfId="7125" xr:uid="{522D42D6-2729-4AD4-ADAD-A6D4B9B72BB9}"/>
    <cellStyle name="Output 3 5 3" xfId="2429" xr:uid="{F8CEEB6B-CBB4-4117-850C-51B0821A5311}"/>
    <cellStyle name="Output 3 5 3 2" xfId="43406" xr:uid="{E39EEC40-0E28-48DF-9AB8-E5B64630905A}"/>
    <cellStyle name="Output 3 5 3 3" xfId="48025" xr:uid="{5C25B05A-3927-44BF-9EE9-3329D4CC7936}"/>
    <cellStyle name="Output 3 5 3 4" xfId="50290" xr:uid="{A37CE41D-9598-4E6C-8E39-B29F259FDA56}"/>
    <cellStyle name="Output 3 5 3 5" xfId="51308" xr:uid="{8E801BCD-DE6D-42AA-B3C9-ACB73F55A6A7}"/>
    <cellStyle name="Output 3 5 3 6" xfId="7398" xr:uid="{42CCD4D9-A96B-495E-8858-642BF2A9DFE0}"/>
    <cellStyle name="Output 3 5 4" xfId="6470" xr:uid="{04E88157-7D0F-4F9E-A7F9-427193A32655}"/>
    <cellStyle name="Output 3 5 4 2" xfId="43407" xr:uid="{904CB036-A1D2-426A-A0D1-E46B995FB85E}"/>
    <cellStyle name="Output 3 5 5" xfId="35486" xr:uid="{D8F73B4D-084D-478B-AA49-D0F894AC684E}"/>
    <cellStyle name="Output 3 5 6" xfId="47097" xr:uid="{7E8AE1E9-8806-4A39-8580-71D8E968E833}"/>
    <cellStyle name="Output 3 5 7" xfId="49602" xr:uid="{CC53C3AE-9E52-4AA6-A2A7-F2193EA84CB8}"/>
    <cellStyle name="Output 3 5 8" xfId="50981" xr:uid="{2C6260CF-6627-4F21-8240-D3F86A027131}"/>
    <cellStyle name="Output 3 5 9" xfId="4820" xr:uid="{0695E75A-3AA9-4BCD-B68C-2A1433995815}"/>
    <cellStyle name="Output 3 6" xfId="634" xr:uid="{00000000-0005-0000-0000-00007A020000}"/>
    <cellStyle name="Output 3 6 10" xfId="52275" xr:uid="{EFBE974A-1679-4DDC-837A-C4432FFF4805}"/>
    <cellStyle name="Output 3 6 11" xfId="52904" xr:uid="{A500A54E-A76B-4904-86B5-61B6790133B6}"/>
    <cellStyle name="Output 3 6 2" xfId="2555" xr:uid="{0721F40A-C4CB-4D05-B3A8-4862C6455C19}"/>
    <cellStyle name="Output 3 6 2 2" xfId="43408" xr:uid="{F9EC452C-5831-4D81-B5EC-0E223A125656}"/>
    <cellStyle name="Output 3 6 2 3" xfId="35489" xr:uid="{4634BDD3-A048-4827-A734-5A5478020684}"/>
    <cellStyle name="Output 3 6 2 4" xfId="48151" xr:uid="{28057FDF-526D-4D4E-A1FB-39B1748C583D}"/>
    <cellStyle name="Output 3 6 2 5" xfId="50416" xr:uid="{92EA3C98-C24B-49BC-AAC4-434E9429F44E}"/>
    <cellStyle name="Output 3 6 2 6" xfId="51434" xr:uid="{C2621DF3-A340-48D7-A80C-375B7292C79E}"/>
    <cellStyle name="Output 3 6 2 7" xfId="7524" xr:uid="{929BF543-648A-4503-BA65-B8411C34D2A4}"/>
    <cellStyle name="Output 3 6 3" xfId="6711" xr:uid="{0F542F36-5CF7-47EA-8913-012CD7814C37}"/>
    <cellStyle name="Output 3 6 3 2" xfId="43409" xr:uid="{C4F34534-D258-492C-A3F7-709CEA32040E}"/>
    <cellStyle name="Output 3 6 4" xfId="43410" xr:uid="{38303CC2-A932-4D20-B5B6-64EE23E6AEAB}"/>
    <cellStyle name="Output 3 6 5" xfId="35488" xr:uid="{94FD3371-5CF0-4B86-9491-9D5DA1E55208}"/>
    <cellStyle name="Output 3 6 6" xfId="47338" xr:uid="{61BD8B3F-9575-497F-8E17-7D962892D5BC}"/>
    <cellStyle name="Output 3 6 7" xfId="49786" xr:uid="{A7E8BA75-B59E-4BAA-8ED2-32777D68AD71}"/>
    <cellStyle name="Output 3 6 8" xfId="50979" xr:uid="{6FA3E12A-B79B-47B9-AD6E-CC3C9BFDA542}"/>
    <cellStyle name="Output 3 6 9" xfId="5076" xr:uid="{7A4C83FB-EEFF-465C-A400-3CE057804E12}"/>
    <cellStyle name="Output 3 7" xfId="635" xr:uid="{00000000-0005-0000-0000-00007B020000}"/>
    <cellStyle name="Output 3 7 10" xfId="52276" xr:uid="{6AEB2F6B-D04A-4D6C-814D-78B3C022D558}"/>
    <cellStyle name="Output 3 7 11" xfId="52905" xr:uid="{96F4C1E4-FB41-493C-A9E5-01DCE9D8AC28}"/>
    <cellStyle name="Output 3 7 2" xfId="6012" xr:uid="{B9843CB1-DB22-49A5-95FE-32CA0CE7812A}"/>
    <cellStyle name="Output 3 7 2 2" xfId="43411" xr:uid="{D2D957F3-A83A-48D7-8CCF-2A7A8063F0A0}"/>
    <cellStyle name="Output 3 7 2 3" xfId="35491" xr:uid="{02DDEA3D-8D4F-4B7A-824E-970047F25740}"/>
    <cellStyle name="Output 3 7 3" xfId="43412" xr:uid="{284F5373-F300-4858-BEDB-D445AEB9B579}"/>
    <cellStyle name="Output 3 7 4" xfId="43413" xr:uid="{CE4BD2B6-9871-4B37-8784-4787209CDEBC}"/>
    <cellStyle name="Output 3 7 5" xfId="35490" xr:uid="{05AB6376-3860-4182-9E1B-769907F6EC58}"/>
    <cellStyle name="Output 3 7 6" xfId="46651" xr:uid="{B86059D3-D386-46D7-9F20-93CBC8F39543}"/>
    <cellStyle name="Output 3 7 7" xfId="49335" xr:uid="{8A61435E-0C2D-4E65-AC2F-6E847C82C353}"/>
    <cellStyle name="Output 3 7 8" xfId="46153" xr:uid="{AF67C293-AD24-4F47-90EB-A00CD17C8D30}"/>
    <cellStyle name="Output 3 7 9" xfId="5212" xr:uid="{0143659A-3E38-4917-9CDB-68EA3C26F964}"/>
    <cellStyle name="Output 3 8" xfId="2310" xr:uid="{DE2E9DDC-EFD2-4CD8-ABC7-5BA3829C2381}"/>
    <cellStyle name="Output 3 8 2" xfId="7273" xr:uid="{EA6CA4A8-9ADF-4B4A-AE4C-8D5C84372A49}"/>
    <cellStyle name="Output 3 8 2 2" xfId="43414" xr:uid="{1D1E5A0D-7AFB-4FD6-A77B-F59811227E0B}"/>
    <cellStyle name="Output 3 8 2 3" xfId="35493" xr:uid="{B2222DC3-DDCF-4A4C-B59C-21FF6D2ED380}"/>
    <cellStyle name="Output 3 8 3" xfId="43415" xr:uid="{43A6D7D7-7A83-4B94-82D7-DAF3E46A9A50}"/>
    <cellStyle name="Output 3 8 4" xfId="43416" xr:uid="{EE59F44A-DEEE-40B1-B84B-39CDF9EF38B9}"/>
    <cellStyle name="Output 3 8 5" xfId="35492" xr:uid="{622A6A4E-3553-405D-9B77-F6834C9A0413}"/>
    <cellStyle name="Output 3 8 6" xfId="47901" xr:uid="{C34E6B26-C950-4520-9457-8EC9D1914D60}"/>
    <cellStyle name="Output 3 8 7" xfId="50167" xr:uid="{36C62243-82B4-4118-9B54-02E17706A897}"/>
    <cellStyle name="Output 3 8 8" xfId="51184" xr:uid="{35EDA456-FEB9-4E49-9E5E-8049139F304A}"/>
    <cellStyle name="Output 3 8 9" xfId="5220" xr:uid="{DF745526-01DE-4A70-9184-2B96A7C0F23D}"/>
    <cellStyle name="Output 3 9" xfId="3048" xr:uid="{3EE7B54E-9CBE-4A4F-9045-6B5B9A1EDBFD}"/>
    <cellStyle name="Output 3 9 2" xfId="35495" xr:uid="{ABE0E402-2EF4-41E2-9094-2BDB11E48A8A}"/>
    <cellStyle name="Output 3 9 2 2" xfId="43417" xr:uid="{A802FCF9-5677-4B00-B1CE-D8C2C99BED8E}"/>
    <cellStyle name="Output 3 9 3" xfId="43418" xr:uid="{389BF9F1-DE25-4ED7-A242-0C8C68A5E6D0}"/>
    <cellStyle name="Output 3 9 4" xfId="43419" xr:uid="{838DD606-D73B-4C4E-9D5C-AD5429546DD7}"/>
    <cellStyle name="Output 3 9 5" xfId="35494" xr:uid="{E438A9B9-E6ED-4D84-90D1-8DCC0E76A97A}"/>
    <cellStyle name="Output 3 9 6" xfId="48670" xr:uid="{FABCC50E-7FE3-406D-88E8-A0277D854B2A}"/>
    <cellStyle name="Output 3 9 7" xfId="50794" xr:uid="{FC83ACEC-A171-4A25-ABD8-10E25466612A}"/>
    <cellStyle name="Output 3 9 8" xfId="51750" xr:uid="{76DF493B-5D71-407F-8FF0-BAB4128320C9}"/>
    <cellStyle name="Output 3 9 9" xfId="8044" xr:uid="{CB924665-AA18-4D11-8287-7FD2276D53AD}"/>
    <cellStyle name="Output 4" xfId="636" xr:uid="{00000000-0005-0000-0000-00007C020000}"/>
    <cellStyle name="Output 4 10" xfId="43420" xr:uid="{ECCC70BF-E7D9-45DB-8EA3-031AE19995D6}"/>
    <cellStyle name="Output 4 11" xfId="45873" xr:uid="{05738868-9E1A-4AE0-8FE2-FE2A9B197F4A}"/>
    <cellStyle name="Output 4 12" xfId="35496" xr:uid="{5897453E-A8AD-4FB7-9394-4E1A08642FAC}"/>
    <cellStyle name="Output 4 13" xfId="46253" xr:uid="{E32A500B-3352-4C4A-A3FB-B2AC2DE2A581}"/>
    <cellStyle name="Output 4 14" xfId="47275" xr:uid="{E6D423C4-2B70-4018-A786-208FDFC5AFB0}"/>
    <cellStyle name="Output 4 15" xfId="50928" xr:uid="{B6DDB136-C2EF-446E-B76F-9DF7F7EAB7A4}"/>
    <cellStyle name="Output 4 16" xfId="4455" xr:uid="{CE7DBAB8-8ADF-4E07-9D3D-924F4557A7FB}"/>
    <cellStyle name="Output 4 17" xfId="52277" xr:uid="{B9E984AB-84AA-4A32-AD2F-B368DCD98BE5}"/>
    <cellStyle name="Output 4 18" xfId="52906" xr:uid="{00249B81-7B56-45F9-8B14-A10EC43FA68D}"/>
    <cellStyle name="Output 4 2" xfId="637" xr:uid="{00000000-0005-0000-0000-00007D020000}"/>
    <cellStyle name="Output 4 2 10" xfId="49834" xr:uid="{5934902B-1E30-44C2-AC03-85FCE5D27E8B}"/>
    <cellStyle name="Output 4 2 11" xfId="4560" xr:uid="{D46AE836-3B87-4BCF-A344-A1EEC689C864}"/>
    <cellStyle name="Output 4 2 12" xfId="52278" xr:uid="{DA2ADBB5-D9D9-47B9-8E3A-AD0C24A78530}"/>
    <cellStyle name="Output 4 2 13" xfId="52907" xr:uid="{0984B115-B244-4E67-803D-507C8318D357}"/>
    <cellStyle name="Output 4 2 2" xfId="1581" xr:uid="{F9E0F285-F457-4BCE-92EF-2A344CCFBD12}"/>
    <cellStyle name="Output 4 2 2 2" xfId="2218" xr:uid="{2F50EB79-561A-4448-B055-504EEC57CFDA}"/>
    <cellStyle name="Output 4 2 2 2 2" xfId="2730" xr:uid="{7B6E2791-E04F-455D-8140-573FBE7F9919}"/>
    <cellStyle name="Output 4 2 2 2 2 2" xfId="48325" xr:uid="{6BB13E91-34D7-43E4-AF39-90E0913D8BA0}"/>
    <cellStyle name="Output 4 2 2 2 2 3" xfId="50590" xr:uid="{D606EF94-EDF6-4048-97D3-6BB942C613D5}"/>
    <cellStyle name="Output 4 2 2 2 2 4" xfId="51608" xr:uid="{3719488E-4F9F-473E-B243-CF15CFC6C8BF}"/>
    <cellStyle name="Output 4 2 2 2 2 5" xfId="7699" xr:uid="{9A9243B5-B562-43F1-BD64-1D58978CDB4D}"/>
    <cellStyle name="Output 4 2 2 2 3" xfId="43421" xr:uid="{A89EF2C8-B8C5-47A3-84E7-EFC5B28048EB}"/>
    <cellStyle name="Output 4 2 2 2 4" xfId="47808" xr:uid="{C0E55910-1945-4CA3-B1D0-C9B157CC8EFB}"/>
    <cellStyle name="Output 4 2 2 2 5" xfId="50080" xr:uid="{460B34C2-DCE3-4E19-8305-B2C124164159}"/>
    <cellStyle name="Output 4 2 2 2 6" xfId="50717" xr:uid="{C6758BD4-2BDE-4D54-B5C7-386CEF7E9EB5}"/>
    <cellStyle name="Output 4 2 2 2 7" xfId="7180" xr:uid="{D603A5F6-6114-47A0-8FE8-66C2DBCC62A5}"/>
    <cellStyle name="Output 4 2 2 3" xfId="2481" xr:uid="{323AB646-2264-4DE7-B442-3B79774B2240}"/>
    <cellStyle name="Output 4 2 2 3 2" xfId="48077" xr:uid="{D59D298B-7B92-4D69-B50B-5DC48024B17B}"/>
    <cellStyle name="Output 4 2 2 3 3" xfId="50342" xr:uid="{A1778AE7-0D08-4536-98B2-1866BDB8E813}"/>
    <cellStyle name="Output 4 2 2 3 4" xfId="51360" xr:uid="{A348A0AA-474A-4965-A6AC-2C4230ACA7B2}"/>
    <cellStyle name="Output 4 2 2 3 5" xfId="7450" xr:uid="{69020C45-7DB1-4EC6-8D07-A8529B39B841}"/>
    <cellStyle name="Output 4 2 2 4" xfId="47152" xr:uid="{49A571B1-5E2B-438E-B51A-3170FF100C1D}"/>
    <cellStyle name="Output 4 2 2 5" xfId="49657" xr:uid="{E4E669B7-DF7A-4AF3-82E6-4C2A0E5EF62B}"/>
    <cellStyle name="Output 4 2 2 6" xfId="49277" xr:uid="{19AC66F2-D5BE-468F-8C90-607999693A49}"/>
    <cellStyle name="Output 4 2 2 7" xfId="6525" xr:uid="{1203CE0A-4258-4B9F-A35A-8DFDA7DD3E7B}"/>
    <cellStyle name="Output 4 2 3" xfId="1966" xr:uid="{F370F503-BFAE-4846-BCB1-47ED523D7736}"/>
    <cellStyle name="Output 4 2 3 2" xfId="2607" xr:uid="{D969147A-F24F-432E-825B-167D3F5C9182}"/>
    <cellStyle name="Output 4 2 3 2 2" xfId="48202" xr:uid="{B1A835BE-458E-4C45-905B-008107FE6210}"/>
    <cellStyle name="Output 4 2 3 2 3" xfId="50467" xr:uid="{BCC4A638-F231-469A-8DBC-A01A85E3D0E5}"/>
    <cellStyle name="Output 4 2 3 2 4" xfId="51485" xr:uid="{1191F59C-4A76-43A9-A56D-B2973905A124}"/>
    <cellStyle name="Output 4 2 3 2 5" xfId="7576" xr:uid="{7A2EA909-2EB3-42F9-AB39-240041BC0ADA}"/>
    <cellStyle name="Output 4 2 3 3" xfId="43422" xr:uid="{FA670D92-5DAF-4114-92CB-186A73E69C6B}"/>
    <cellStyle name="Output 4 2 3 4" xfId="47556" xr:uid="{1B1992B6-D630-48F4-BF79-6AB1D5BC6C43}"/>
    <cellStyle name="Output 4 2 3 5" xfId="49905" xr:uid="{27974400-C9EF-49C9-A5E3-D201CC99D0CA}"/>
    <cellStyle name="Output 4 2 3 6" xfId="49360" xr:uid="{07D635BD-C286-4BE5-9945-A3948E00B2C0}"/>
    <cellStyle name="Output 4 2 3 7" xfId="6928" xr:uid="{927CA727-D09E-4628-AB2A-C58E451A9FAB}"/>
    <cellStyle name="Output 4 2 4" xfId="2359" xr:uid="{B4BF3941-9122-4506-98C8-BA4DA94EF845}"/>
    <cellStyle name="Output 4 2 4 2" xfId="43423" xr:uid="{388D6F93-D0C8-452F-BFB6-392123851049}"/>
    <cellStyle name="Output 4 2 4 3" xfId="47954" xr:uid="{184C0F26-F2A5-4843-8917-0FE392D44B32}"/>
    <cellStyle name="Output 4 2 4 4" xfId="50219" xr:uid="{D9D70607-8DF2-4034-927A-06A7F01BDFC0}"/>
    <cellStyle name="Output 4 2 4 5" xfId="51237" xr:uid="{FF9A5A11-C38C-46BD-B651-E2DCEFA0DDB0}"/>
    <cellStyle name="Output 4 2 4 6" xfId="7327" xr:uid="{F073D9A5-99D3-445C-8C1E-70C636247DF4}"/>
    <cellStyle name="Output 4 2 5" xfId="3271" xr:uid="{70A514E7-C5C9-4BB5-BC56-60FAB711483C}"/>
    <cellStyle name="Output 4 2 5 2" xfId="48895" xr:uid="{C44B0E94-0F2F-42BD-AADC-9ED04F002961}"/>
    <cellStyle name="Output 4 2 5 3" xfId="50912" xr:uid="{E62F3E06-8148-4D92-82CE-247AED80B87D}"/>
    <cellStyle name="Output 4 2 5 4" xfId="51823" xr:uid="{7217FDD2-6C71-4382-8CFA-F938B3D0E364}"/>
    <cellStyle name="Output 4 2 5 5" xfId="8269" xr:uid="{71C1E2CC-C9DF-4605-BA04-868B06A230DB}"/>
    <cellStyle name="Output 4 2 6" xfId="3487" xr:uid="{4CDC1B67-672F-463F-9ADC-037D367873F7}"/>
    <cellStyle name="Output 4 2 6 2" xfId="49110" xr:uid="{AE1161FA-F721-486B-86E5-6071FBD3E8CF}"/>
    <cellStyle name="Output 4 2 6 3" xfId="51047" xr:uid="{F3F4CE01-DA27-4514-A962-E3DC85ECF576}"/>
    <cellStyle name="Output 4 2 6 4" xfId="51920" xr:uid="{76FEC21C-6CC8-4B6E-9829-A76AD7AAF1D1}"/>
    <cellStyle name="Output 4 2 6 5" xfId="8483" xr:uid="{07CB7667-0081-4CA1-A975-F9935AA06A0E}"/>
    <cellStyle name="Output 4 2 7" xfId="6268" xr:uid="{CC3CE2A3-582C-4DFA-9519-0849C1411536}"/>
    <cellStyle name="Output 4 2 8" xfId="46898" xr:uid="{530FFF9A-C245-40AC-BF6F-F59C41DEA1BC}"/>
    <cellStyle name="Output 4 2 9" xfId="49480" xr:uid="{0A0D82EF-7D64-4568-9A06-89D2366F70FF}"/>
    <cellStyle name="Output 4 3" xfId="638" xr:uid="{00000000-0005-0000-0000-00007E020000}"/>
    <cellStyle name="Output 4 3 10" xfId="49597" xr:uid="{D91026AA-5C93-4FD4-81A4-DB8E481AC9B9}"/>
    <cellStyle name="Output 4 3 11" xfId="4689" xr:uid="{96ED6145-A9CB-4C3F-9659-16933F1C5E9E}"/>
    <cellStyle name="Output 4 3 12" xfId="52279" xr:uid="{4116B6F9-A0C3-4D9D-BAD5-3CF9718D12B7}"/>
    <cellStyle name="Output 4 3 13" xfId="52908" xr:uid="{B144A7E9-6CDE-48CE-A4EE-FD0860FD5855}"/>
    <cellStyle name="Output 4 3 2" xfId="1623" xr:uid="{64DF5921-47DB-4EFE-BB75-3DEC239E56DD}"/>
    <cellStyle name="Output 4 3 2 2" xfId="2260" xr:uid="{ADFCD054-3531-45F5-83F5-7E9C3B070221}"/>
    <cellStyle name="Output 4 3 2 2 2" xfId="2770" xr:uid="{92BA6A06-98C9-43FD-A4B9-C0CD6EA65149}"/>
    <cellStyle name="Output 4 3 2 2 2 2" xfId="48365" xr:uid="{C32C2652-8932-44DD-B2A5-B140F8F77D63}"/>
    <cellStyle name="Output 4 3 2 2 2 3" xfId="50630" xr:uid="{54E52081-454A-42F9-B79F-74D04EE1A5AF}"/>
    <cellStyle name="Output 4 3 2 2 2 4" xfId="51648" xr:uid="{011A9A74-22BE-4005-B748-0BA4CA89EDEA}"/>
    <cellStyle name="Output 4 3 2 2 2 5" xfId="7739" xr:uid="{C3BF9717-EA2C-4ECC-843C-A8FA74DEAFBC}"/>
    <cellStyle name="Output 4 3 2 2 3" xfId="43424" xr:uid="{06D4DEA3-77ED-42C8-87F2-D3C2738127B3}"/>
    <cellStyle name="Output 4 3 2 2 4" xfId="47850" xr:uid="{97D6B52F-743D-49B0-8154-01E346C88B86}"/>
    <cellStyle name="Output 4 3 2 2 5" xfId="50122" xr:uid="{DAA0DCDD-6F3F-47F0-B846-12E6DC838974}"/>
    <cellStyle name="Output 4 3 2 2 6" xfId="51142" xr:uid="{DE124EF9-BC12-4F3C-9CD1-D7D538E5B8E1}"/>
    <cellStyle name="Output 4 3 2 2 7" xfId="7222" xr:uid="{8F7F9C91-CB66-4E82-8A27-571E5F933082}"/>
    <cellStyle name="Output 4 3 2 3" xfId="2521" xr:uid="{2C1AFC73-3D64-491A-BADA-57F74E45FD3C}"/>
    <cellStyle name="Output 4 3 2 3 2" xfId="48117" xr:uid="{54941147-9D7D-4C2D-84E5-14553342A4D1}"/>
    <cellStyle name="Output 4 3 2 3 3" xfId="50382" xr:uid="{D716C95F-A942-4108-AA66-930932841563}"/>
    <cellStyle name="Output 4 3 2 3 4" xfId="51400" xr:uid="{9DC43E49-82DC-4DE3-BBD2-D1637761BEC8}"/>
    <cellStyle name="Output 4 3 2 3 5" xfId="7490" xr:uid="{67D80BAE-BBF0-425C-9F62-55443D5BD213}"/>
    <cellStyle name="Output 4 3 2 4" xfId="47194" xr:uid="{A5B73151-89A5-4C8B-B4CC-A571B03F1EB5}"/>
    <cellStyle name="Output 4 3 2 5" xfId="49699" xr:uid="{61E59A18-7ED5-4085-BD07-1D5BE8D6941F}"/>
    <cellStyle name="Output 4 3 2 6" xfId="49412" xr:uid="{347019A8-27DF-47AC-8253-BE13F483B885}"/>
    <cellStyle name="Output 4 3 2 7" xfId="6567" xr:uid="{3587E61C-EF69-4D66-A2D9-2DE65588648D}"/>
    <cellStyle name="Output 4 3 3" xfId="2114" xr:uid="{01D613EA-491F-4AEA-997B-37082BD95238}"/>
    <cellStyle name="Output 4 3 3 2" xfId="2647" xr:uid="{BFF621DD-257D-40F8-A341-3F185E90F103}"/>
    <cellStyle name="Output 4 3 3 2 2" xfId="48242" xr:uid="{A15A517F-1E89-4D1B-B42D-0BF9009A6EBE}"/>
    <cellStyle name="Output 4 3 3 2 3" xfId="50507" xr:uid="{2099C178-2409-4D29-AF96-EBC1B0296991}"/>
    <cellStyle name="Output 4 3 3 2 4" xfId="51525" xr:uid="{B5FAF80B-23B8-4998-AE14-1193962534ED}"/>
    <cellStyle name="Output 4 3 3 2 5" xfId="7616" xr:uid="{8A9288D4-AB70-4DA0-A848-34010017691D}"/>
    <cellStyle name="Output 4 3 3 3" xfId="43425" xr:uid="{094BA492-38D4-4A8B-99B6-F7590E07A1DB}"/>
    <cellStyle name="Output 4 3 3 4" xfId="47704" xr:uid="{36F0FF8F-3804-47D2-8D11-38FA38298103}"/>
    <cellStyle name="Output 4 3 3 5" xfId="49984" xr:uid="{644FE56C-D8CA-4F7B-A690-967ADD21D783}"/>
    <cellStyle name="Output 4 3 3 6" xfId="49266" xr:uid="{C0A86BD8-C229-4DAD-8C94-543F1E38F0D4}"/>
    <cellStyle name="Output 4 3 3 7" xfId="7076" xr:uid="{9589C7CE-CE5B-4FDA-B340-D38B176486EB}"/>
    <cellStyle name="Output 4 3 4" xfId="2399" xr:uid="{E0E451FE-9AF2-48B7-9DA0-87A8706DE409}"/>
    <cellStyle name="Output 4 3 4 2" xfId="43426" xr:uid="{12BA0B0F-4363-4EC1-9F3A-2AD23207D9F3}"/>
    <cellStyle name="Output 4 3 4 3" xfId="47994" xr:uid="{0F115E69-3E67-44A7-A2B5-82A178BA2663}"/>
    <cellStyle name="Output 4 3 4 4" xfId="50259" xr:uid="{E0370004-F221-49CE-8DEC-E9ED7B162A0C}"/>
    <cellStyle name="Output 4 3 4 5" xfId="51277" xr:uid="{955BBA40-8952-444B-8631-657463F7723C}"/>
    <cellStyle name="Output 4 3 4 6" xfId="7367" xr:uid="{CE16A440-3EAC-4449-80C4-CECB91B95C6B}"/>
    <cellStyle name="Output 4 3 5" xfId="3420" xr:uid="{DD9D1B1F-D32C-410F-99D3-8020FE50242A}"/>
    <cellStyle name="Output 4 3 5 2" xfId="49044" xr:uid="{41F54465-F196-48EF-A41D-993CAA81F014}"/>
    <cellStyle name="Output 4 3 5 3" xfId="50995" xr:uid="{4463E761-9C7E-42E5-B56A-232406FE36BD}"/>
    <cellStyle name="Output 4 3 5 4" xfId="51873" xr:uid="{5787FDBF-911F-469F-9151-72FB64ACBBFF}"/>
    <cellStyle name="Output 4 3 5 5" xfId="8418" xr:uid="{1BEE3BCA-215B-48DA-9CB7-FF3AF3392923}"/>
    <cellStyle name="Output 4 3 6" xfId="3529" xr:uid="{BC49A376-A518-4571-A1AC-A52ABE449794}"/>
    <cellStyle name="Output 4 3 6 2" xfId="49152" xr:uid="{CEC64BB8-BFF8-4722-90F7-9D4DFD8AC68A}"/>
    <cellStyle name="Output 4 3 6 3" xfId="51087" xr:uid="{C938603E-BB1B-483E-BB8C-390A680891C3}"/>
    <cellStyle name="Output 4 3 6 4" xfId="51962" xr:uid="{60792F79-5207-4A0A-B424-A239964CDF22}"/>
    <cellStyle name="Output 4 3 6 5" xfId="8523" xr:uid="{32375F44-8496-4072-AF88-1D3070414E4A}"/>
    <cellStyle name="Output 4 3 7" xfId="6418" xr:uid="{390A0E33-6BD5-46C8-9B21-752C63849B97}"/>
    <cellStyle name="Output 4 3 8" xfId="47048" xr:uid="{7864944E-2666-405E-B12C-FBA82DDE54ED}"/>
    <cellStyle name="Output 4 3 9" xfId="49562" xr:uid="{632B326A-3AC9-4D14-9B2F-CD0A760FB462}"/>
    <cellStyle name="Output 4 4" xfId="639" xr:uid="{00000000-0005-0000-0000-00007F020000}"/>
    <cellStyle name="Output 4 4 10" xfId="52909" xr:uid="{F71B83B0-B0E8-4F34-9D2F-6CFCDC425C5B}"/>
    <cellStyle name="Output 4 4 2" xfId="2172" xr:uid="{F5111B6D-FDC9-4367-B408-80A84E23F900}"/>
    <cellStyle name="Output 4 4 2 2" xfId="2686" xr:uid="{22D3AFC3-C874-4D8E-B12A-C3857C7B75F9}"/>
    <cellStyle name="Output 4 4 2 2 2" xfId="43427" xr:uid="{3989F5CF-68AC-4858-A533-4EA6AC371855}"/>
    <cellStyle name="Output 4 4 2 2 3" xfId="48281" xr:uid="{0AD9AB7C-3A20-4EA4-94AC-BAB95976DFF6}"/>
    <cellStyle name="Output 4 4 2 2 4" xfId="50546" xr:uid="{C2C2D5BD-4028-495C-B74B-DB1A4642D30C}"/>
    <cellStyle name="Output 4 4 2 2 5" xfId="51564" xr:uid="{2F7E3854-2E4D-47EC-A956-EB2F02D742CB}"/>
    <cellStyle name="Output 4 4 2 2 6" xfId="7655" xr:uid="{371F22C3-F273-42FD-B034-C9ED91C6BB5E}"/>
    <cellStyle name="Output 4 4 2 3" xfId="47762" xr:uid="{C4CAB47A-46F1-4990-A894-68705E0B08C3}"/>
    <cellStyle name="Output 4 4 2 4" xfId="50034" xr:uid="{58D750CB-B64D-4840-B39B-44632C6E1370}"/>
    <cellStyle name="Output 4 4 2 5" xfId="46148" xr:uid="{DC8CFF7B-8542-4A2C-A959-1CF2CCF3E804}"/>
    <cellStyle name="Output 4 4 2 6" xfId="7134" xr:uid="{43162255-D929-496A-A3DF-B7A8FA2357A5}"/>
    <cellStyle name="Output 4 4 3" xfId="2437" xr:uid="{5B0AB565-216E-4840-BDDB-2AAEAB29B174}"/>
    <cellStyle name="Output 4 4 3 2" xfId="43428" xr:uid="{A2D663E9-50D5-45EB-86FD-0C223462F185}"/>
    <cellStyle name="Output 4 4 3 3" xfId="48033" xr:uid="{32D21AFA-F0B8-470F-9B8B-902C4243824A}"/>
    <cellStyle name="Output 4 4 3 4" xfId="50298" xr:uid="{8D72B494-0665-4AA9-AE0B-9BDA477B1AA6}"/>
    <cellStyle name="Output 4 4 3 5" xfId="51316" xr:uid="{7C64ED3B-8667-46BD-9187-E49954812344}"/>
    <cellStyle name="Output 4 4 3 6" xfId="7406" xr:uid="{9F69DCB5-4CF2-4E10-A28E-213F188DC6F5}"/>
    <cellStyle name="Output 4 4 4" xfId="6479" xr:uid="{345B38B0-E33F-4FD8-97F5-81835218611B}"/>
    <cellStyle name="Output 4 4 4 2" xfId="43429" xr:uid="{8E3B82CF-196C-4551-85E0-D8623A5A0FBA}"/>
    <cellStyle name="Output 4 4 5" xfId="47106" xr:uid="{14F9654A-D33D-4758-A57A-DC64F3A8DEEE}"/>
    <cellStyle name="Output 4 4 6" xfId="49611" xr:uid="{9EBD8F7B-9485-4452-B744-DEAB4DA6AC2E}"/>
    <cellStyle name="Output 4 4 7" xfId="50889" xr:uid="{480EC8EF-3EB1-4A73-B27E-9ACB68CAA348}"/>
    <cellStyle name="Output 4 4 8" xfId="4856" xr:uid="{28CCEDBE-315A-4BBC-AF9E-3767C7AF2AE1}"/>
    <cellStyle name="Output 4 4 9" xfId="52280" xr:uid="{1DA938C8-98C2-45DF-8A89-6344061F2C70}"/>
    <cellStyle name="Output 4 5" xfId="640" xr:uid="{00000000-0005-0000-0000-000080020000}"/>
    <cellStyle name="Output 4 5 10" xfId="52910" xr:uid="{5A58BDB9-77D3-441B-BE6E-A141288FFC40}"/>
    <cellStyle name="Output 4 5 2" xfId="2563" xr:uid="{7877280B-B94A-4E76-A615-6B28B4859FB9}"/>
    <cellStyle name="Output 4 5 2 2" xfId="43430" xr:uid="{5B9A59C4-A9C8-4ACC-8503-194764675ED2}"/>
    <cellStyle name="Output 4 5 2 3" xfId="48159" xr:uid="{C4D2BABE-7F58-4F7B-844E-A7612CAD2758}"/>
    <cellStyle name="Output 4 5 2 4" xfId="50424" xr:uid="{6D845293-F1D4-4E82-A2A9-3544F4A65217}"/>
    <cellStyle name="Output 4 5 2 5" xfId="51442" xr:uid="{8EAAD672-63E0-451F-A663-163039BCF688}"/>
    <cellStyle name="Output 4 5 2 6" xfId="7532" xr:uid="{73E046DF-A356-43EA-8F3B-CF12077DCADA}"/>
    <cellStyle name="Output 4 5 3" xfId="6720" xr:uid="{1CC372B1-9236-43F5-AA75-B3F91310FDA6}"/>
    <cellStyle name="Output 4 5 3 2" xfId="43431" xr:uid="{93D28F8D-5C1A-4C41-ABBD-75A2D313ACE5}"/>
    <cellStyle name="Output 4 5 4" xfId="43432" xr:uid="{90A3D7E6-D395-4BEB-B950-480FFF41155F}"/>
    <cellStyle name="Output 4 5 5" xfId="47347" xr:uid="{BD97017D-F4AA-4DB2-B6C6-478ECA558ACF}"/>
    <cellStyle name="Output 4 5 6" xfId="49795" xr:uid="{F392FD4B-AEAA-46D3-833D-DD92699D22C9}"/>
    <cellStyle name="Output 4 5 7" xfId="49237" xr:uid="{8CCBDCBD-1EE8-47A8-9F5E-CAB90D2C884B}"/>
    <cellStyle name="Output 4 5 8" xfId="5252" xr:uid="{053D7D63-DB25-4A15-86C7-A4E5702D4628}"/>
    <cellStyle name="Output 4 5 9" xfId="52281" xr:uid="{F69650A6-E6AD-4D17-99AF-7699E8C9638A}"/>
    <cellStyle name="Output 4 6" xfId="1097" xr:uid="{211A8DF6-3D11-4794-A60F-57C8167E8B99}"/>
    <cellStyle name="Output 4 6 2" xfId="35497" xr:uid="{C31E1A4A-5947-42EC-BC15-9EBC555F0406}"/>
    <cellStyle name="Output 4 6 2 2" xfId="43433" xr:uid="{2445A527-1A3E-4FF4-AC3F-94AABDF65F62}"/>
    <cellStyle name="Output 4 6 3" xfId="43434" xr:uid="{5AF944D4-5F21-464B-976A-24A715AE3AA9}"/>
    <cellStyle name="Output 4 6 4" xfId="43435" xr:uid="{46ACBDD8-BCFD-4CB1-933F-A20725303E74}"/>
    <cellStyle name="Output 4 6 5" xfId="46660" xr:uid="{F74C94F5-5367-4A7C-93D7-87BA3FFEC27A}"/>
    <cellStyle name="Output 4 6 6" xfId="49344" xr:uid="{68CAE23F-2A61-47F6-9A78-B5365BD173E7}"/>
    <cellStyle name="Output 4 6 7" xfId="49550" xr:uid="{49C76A0D-4F43-4ADA-9A1B-A72009D22071}"/>
    <cellStyle name="Output 4 6 8" xfId="6021" xr:uid="{39275C26-6AB8-4572-99B4-11ED5B6B440B}"/>
    <cellStyle name="Output 4 7" xfId="2315" xr:uid="{4ABDE192-420D-4884-8084-3EA1DEA89259}"/>
    <cellStyle name="Output 4 7 2" xfId="35498" xr:uid="{EC07EBD7-41F1-4D6C-97F6-ADC350960D9E}"/>
    <cellStyle name="Output 4 7 2 2" xfId="43436" xr:uid="{823D2956-D33A-48A0-8EBD-1C8A4D00B56C}"/>
    <cellStyle name="Output 4 7 3" xfId="43437" xr:uid="{8A828872-0B63-4E46-8DC9-0824631896D3}"/>
    <cellStyle name="Output 4 7 4" xfId="43438" xr:uid="{E6AE8A2F-D749-4CD0-A593-73EC7D4ABAB7}"/>
    <cellStyle name="Output 4 7 5" xfId="47909" xr:uid="{FAF59195-A9B9-4DCD-A949-154E48B11991}"/>
    <cellStyle name="Output 4 7 6" xfId="50175" xr:uid="{9CCEF5E0-91C5-48A1-B52F-5DF89DA1B6E9}"/>
    <cellStyle name="Output 4 7 7" xfId="51192" xr:uid="{1E10E2A8-5AC5-4854-A667-2252A57020A9}"/>
    <cellStyle name="Output 4 7 8" xfId="7281" xr:uid="{12230776-4503-48F2-999A-3A9095C5164B}"/>
    <cellStyle name="Output 4 8" xfId="3057" xr:uid="{27F28473-393C-4116-BF74-D22B8BA5805F}"/>
    <cellStyle name="Output 4 8 2" xfId="43439" xr:uid="{649DBEE0-8B15-4B75-9822-257E27C7908B}"/>
    <cellStyle name="Output 4 8 3" xfId="35499" xr:uid="{E3B23835-3EEA-45E5-8846-B83F48243E68}"/>
    <cellStyle name="Output 4 8 4" xfId="48679" xr:uid="{41503C7F-8E5C-4DC5-A0A4-7FB8927C2080}"/>
    <cellStyle name="Output 4 8 5" xfId="50802" xr:uid="{A276D2D3-A61D-44DD-9256-F7C0ED85A02D}"/>
    <cellStyle name="Output 4 8 6" xfId="51759" xr:uid="{F2DFAEAD-8680-4461-B237-778A7913A256}"/>
    <cellStyle name="Output 4 8 7" xfId="8053" xr:uid="{D78A1935-EC6B-4B8D-BEEA-035C0F304F5B}"/>
    <cellStyle name="Output 4 9" xfId="5623" xr:uid="{59C4961E-0D60-41B0-A04C-4CEA7DF7C122}"/>
    <cellStyle name="Output 4 9 2" xfId="43440" xr:uid="{68BAF100-49FA-432C-9772-8E245641B440}"/>
    <cellStyle name="Output 5" xfId="641" xr:uid="{00000000-0005-0000-0000-000081020000}"/>
    <cellStyle name="Output 5 10" xfId="43441" xr:uid="{F37E9763-D9EF-4FA8-8E6C-0A86E0429E6E}"/>
    <cellStyle name="Output 5 11" xfId="45787" xr:uid="{DC22FA99-3CDE-4C9E-BB73-BF589668FC6E}"/>
    <cellStyle name="Output 5 2" xfId="1432" xr:uid="{A7C2D7DE-0143-4AD8-A6BD-7CD2B18610E0}"/>
    <cellStyle name="Output 5 2 10" xfId="6323" xr:uid="{D45CC901-75BB-4207-96D4-E0BD7CE5562E}"/>
    <cellStyle name="Output 5 2 2" xfId="1598" xr:uid="{C76F2708-D918-44C2-A3DD-38BE281CCF5C}"/>
    <cellStyle name="Output 5 2 2 2" xfId="2235" xr:uid="{56905CEF-6F46-47FF-9028-80E8216C5B0A}"/>
    <cellStyle name="Output 5 2 2 2 2" xfId="2747" xr:uid="{62898A7F-8817-4D60-85BC-9DBDC65E45C0}"/>
    <cellStyle name="Output 5 2 2 2 2 2" xfId="48342" xr:uid="{EA2F806B-634E-4342-BEA6-9C3845E99A90}"/>
    <cellStyle name="Output 5 2 2 2 2 3" xfId="50607" xr:uid="{A633349C-A08C-4777-BA78-B69E4E536F55}"/>
    <cellStyle name="Output 5 2 2 2 2 4" xfId="51625" xr:uid="{260202DD-C7CD-45D5-996F-AAF24BED8179}"/>
    <cellStyle name="Output 5 2 2 2 2 5" xfId="7716" xr:uid="{D659B608-B52F-41E8-A5D4-CB2DECFDD1B0}"/>
    <cellStyle name="Output 5 2 2 2 3" xfId="43442" xr:uid="{5B80A497-8D4D-46FB-B353-B9AF29F2502C}"/>
    <cellStyle name="Output 5 2 2 2 4" xfId="47825" xr:uid="{252D5295-4E9F-4495-B8A6-85A6E358EEAB}"/>
    <cellStyle name="Output 5 2 2 2 5" xfId="50097" xr:uid="{9AD9F219-7E5A-443B-A423-C1482A9D0407}"/>
    <cellStyle name="Output 5 2 2 2 6" xfId="51117" xr:uid="{7E8D4391-E938-407C-B2A9-7A3279DE7345}"/>
    <cellStyle name="Output 5 2 2 2 7" xfId="7197" xr:uid="{A14832ED-B47D-4308-9ABE-28F87702E454}"/>
    <cellStyle name="Output 5 2 2 3" xfId="2498" xr:uid="{D81131DD-FE0B-401A-A257-55BC261B2093}"/>
    <cellStyle name="Output 5 2 2 3 2" xfId="48094" xr:uid="{BE016ED0-0923-47CB-B3BB-28626C58013F}"/>
    <cellStyle name="Output 5 2 2 3 3" xfId="50359" xr:uid="{B5AF5544-8245-43AC-8F78-201E8F78DB6C}"/>
    <cellStyle name="Output 5 2 2 3 4" xfId="51377" xr:uid="{FA346851-2F6B-4DB1-B884-CDF1D468BA59}"/>
    <cellStyle name="Output 5 2 2 3 5" xfId="7467" xr:uid="{7D742C6A-C605-4C9D-B0D6-EFE16D12B6EB}"/>
    <cellStyle name="Output 5 2 2 4" xfId="47169" xr:uid="{11864AFE-A1AB-422F-95A7-B04A2E37B468}"/>
    <cellStyle name="Output 5 2 2 5" xfId="49674" xr:uid="{93101307-0C2D-4374-ABEA-77B6257376E7}"/>
    <cellStyle name="Output 5 2 2 6" xfId="51024" xr:uid="{ADC7A236-08B3-4342-9621-DB1840204280}"/>
    <cellStyle name="Output 5 2 2 7" xfId="6542" xr:uid="{EB8111FD-3E55-479B-8CD9-68DCC8562390}"/>
    <cellStyle name="Output 5 2 3" xfId="2021" xr:uid="{F3532C63-A2B9-41D6-AB63-587D68EC9B26}"/>
    <cellStyle name="Output 5 2 3 2" xfId="2624" xr:uid="{54ECE4DD-07EE-46C1-B041-CFBD965A8E24}"/>
    <cellStyle name="Output 5 2 3 2 2" xfId="48219" xr:uid="{F0D67B02-710C-4A8D-B6BD-18E3A2F5ECC4}"/>
    <cellStyle name="Output 5 2 3 2 3" xfId="50484" xr:uid="{2BF2C29E-CE36-4082-B6D0-6841F8233388}"/>
    <cellStyle name="Output 5 2 3 2 4" xfId="51502" xr:uid="{FFCC661A-1F8B-4010-8709-F726CA2B8CCC}"/>
    <cellStyle name="Output 5 2 3 2 5" xfId="7593" xr:uid="{05792229-3973-4E8B-B333-CDC010E30594}"/>
    <cellStyle name="Output 5 2 3 3" xfId="43443" xr:uid="{ECEE21AB-AB5F-4D3F-8356-4E6840FE81F1}"/>
    <cellStyle name="Output 5 2 3 4" xfId="47611" xr:uid="{1A0120B4-21BD-4D7C-B5BA-95B6FA54D81C}"/>
    <cellStyle name="Output 5 2 3 5" xfId="49939" xr:uid="{7497E102-7C30-43AE-883D-10D1479BC132}"/>
    <cellStyle name="Output 5 2 3 6" xfId="49973" xr:uid="{F202644E-D590-4436-94E8-8C3A28F595F7}"/>
    <cellStyle name="Output 5 2 3 7" xfId="6983" xr:uid="{0CEA51DF-104F-4580-8BA3-C4461361722B}"/>
    <cellStyle name="Output 5 2 4" xfId="2376" xr:uid="{EA233694-9E3D-424F-9109-D669A325E380}"/>
    <cellStyle name="Output 5 2 4 2" xfId="43444" xr:uid="{101A0786-3D14-4C34-B150-4DDDD6C2456E}"/>
    <cellStyle name="Output 5 2 4 3" xfId="47971" xr:uid="{B69DFF21-16C9-4035-8754-C520D08E482A}"/>
    <cellStyle name="Output 5 2 4 4" xfId="50236" xr:uid="{B6271AC2-EED7-43B4-8485-F0371DFF6FF8}"/>
    <cellStyle name="Output 5 2 4 5" xfId="51254" xr:uid="{956ACDA2-F46A-4A4E-B516-9ABEAA10C726}"/>
    <cellStyle name="Output 5 2 4 6" xfId="7344" xr:uid="{32D93BCD-AB17-4814-854C-FDE23229C4D0}"/>
    <cellStyle name="Output 5 2 5" xfId="3326" xr:uid="{C4CF56A5-0DB5-4B5F-B358-8835582063D5}"/>
    <cellStyle name="Output 5 2 5 2" xfId="48950" xr:uid="{DDC104E9-1E2E-4BE0-A05C-05CFB4DB0BFD}"/>
    <cellStyle name="Output 5 2 5 3" xfId="50945" xr:uid="{75AE2D15-A7E2-4DE1-BB9B-9F88611A861F}"/>
    <cellStyle name="Output 5 2 5 4" xfId="51844" xr:uid="{940CB517-7F07-450C-A105-3A0CF2A5DD51}"/>
    <cellStyle name="Output 5 2 5 5" xfId="8324" xr:uid="{C1379E98-2171-4E6F-8DA6-73FD5DB43085}"/>
    <cellStyle name="Output 5 2 6" xfId="3504" xr:uid="{3EFDEF3D-A92B-4EF8-97DB-7D74A33060D2}"/>
    <cellStyle name="Output 5 2 6 2" xfId="49127" xr:uid="{3975F949-CE34-4E14-989A-7C5CA6A2AF7E}"/>
    <cellStyle name="Output 5 2 6 3" xfId="51064" xr:uid="{131AE37B-CA1F-4A18-BFC1-BB83AC3934EA}"/>
    <cellStyle name="Output 5 2 6 4" xfId="51937" xr:uid="{672C5936-577D-4F8E-A87C-5503B6DFDC7E}"/>
    <cellStyle name="Output 5 2 6 5" xfId="8500" xr:uid="{67C0853D-7926-4F76-950F-5BBA540EF7CE}"/>
    <cellStyle name="Output 5 2 7" xfId="46953" xr:uid="{1716935E-280B-4B31-9B6E-69DE3B23858C}"/>
    <cellStyle name="Output 5 2 8" xfId="49513" xr:uid="{8F8F5F3A-12CA-4FBE-8CEF-99EBF630DB82}"/>
    <cellStyle name="Output 5 2 9" xfId="50659" xr:uid="{88798DCF-E308-4CB4-B30C-D0425429A021}"/>
    <cellStyle name="Output 5 3" xfId="1518" xr:uid="{D8EF137A-96C5-4137-8B30-DF2A632D3D5C}"/>
    <cellStyle name="Output 5 3 10" xfId="6433" xr:uid="{C78E3CA3-FC41-4781-B093-BA360F502C30}"/>
    <cellStyle name="Output 5 3 2" xfId="1638" xr:uid="{5FA2161A-2F72-4580-8BDE-C05350A9BF46}"/>
    <cellStyle name="Output 5 3 2 2" xfId="2275" xr:uid="{82560BF0-C534-4BC7-95FB-885C8E7A76C6}"/>
    <cellStyle name="Output 5 3 2 2 2" xfId="2785" xr:uid="{666921A3-4E48-4660-BE83-21545EE66F2D}"/>
    <cellStyle name="Output 5 3 2 2 2 2" xfId="48380" xr:uid="{44DDA1E5-B0DB-4584-B972-AD878AF505A1}"/>
    <cellStyle name="Output 5 3 2 2 2 3" xfId="50645" xr:uid="{EDB7DE87-960B-4C35-A949-A32B54249DD1}"/>
    <cellStyle name="Output 5 3 2 2 2 4" xfId="51663" xr:uid="{2CA862DD-25A1-46E7-AE4F-65C1D04494CD}"/>
    <cellStyle name="Output 5 3 2 2 2 5" xfId="7754" xr:uid="{B4931E70-CC7A-4F40-9059-CA963B8C99F2}"/>
    <cellStyle name="Output 5 3 2 2 3" xfId="43445" xr:uid="{4DAF383A-EAB4-4A5C-BB3A-A7985859E2BD}"/>
    <cellStyle name="Output 5 3 2 2 4" xfId="47865" xr:uid="{DD5439ED-6D6A-4495-9ACB-AE76557F1CB8}"/>
    <cellStyle name="Output 5 3 2 2 5" xfId="50137" xr:uid="{06318C3F-9B20-4A89-BF29-5F62BB58C1FF}"/>
    <cellStyle name="Output 5 3 2 2 6" xfId="51157" xr:uid="{91FE328C-514B-479D-9A76-B38E7AB94BA1}"/>
    <cellStyle name="Output 5 3 2 2 7" xfId="7237" xr:uid="{389BFFBA-5CE7-4FF7-9F95-5FAE2C39F04B}"/>
    <cellStyle name="Output 5 3 2 3" xfId="2536" xr:uid="{A7C6E6B3-548D-4AAF-B38E-843B51ACA4EB}"/>
    <cellStyle name="Output 5 3 2 3 2" xfId="48132" xr:uid="{DC715971-6E9B-4D14-8B07-B0369CAAB162}"/>
    <cellStyle name="Output 5 3 2 3 3" xfId="50397" xr:uid="{F565EEF5-333D-46D6-9D78-EE99DFAC6470}"/>
    <cellStyle name="Output 5 3 2 3 4" xfId="51415" xr:uid="{9730DE5E-53F1-437E-827C-988B7CA68C1E}"/>
    <cellStyle name="Output 5 3 2 3 5" xfId="7505" xr:uid="{50187054-7FB4-486D-8960-FA0164711DA9}"/>
    <cellStyle name="Output 5 3 2 4" xfId="47209" xr:uid="{659451B8-1340-4038-B90A-8C8311063464}"/>
    <cellStyle name="Output 5 3 2 5" xfId="49714" xr:uid="{91722A7D-E6A8-455B-B16C-FA2706927DAF}"/>
    <cellStyle name="Output 5 3 2 6" xfId="49368" xr:uid="{4C2ADB93-D186-49BC-AF2D-4A7B8E49385B}"/>
    <cellStyle name="Output 5 3 2 7" xfId="6582" xr:uid="{A6AD5510-2064-4921-9F85-590E7EA25588}"/>
    <cellStyle name="Output 5 3 3" xfId="2129" xr:uid="{24950E12-D7F6-4F7B-9F65-A6CDC64E42F1}"/>
    <cellStyle name="Output 5 3 3 2" xfId="2662" xr:uid="{E3352445-FC08-4344-B6A1-E1701F796FCC}"/>
    <cellStyle name="Output 5 3 3 2 2" xfId="48257" xr:uid="{DACB102D-4D85-4AF2-B55B-6C8C920080C6}"/>
    <cellStyle name="Output 5 3 3 2 3" xfId="50522" xr:uid="{31FDBC3C-7563-4497-91FA-601718A85C5E}"/>
    <cellStyle name="Output 5 3 3 2 4" xfId="51540" xr:uid="{95C538B0-24BB-4BE5-AF90-AD20D4BEEEF5}"/>
    <cellStyle name="Output 5 3 3 2 5" xfId="7631" xr:uid="{9359659B-A1E2-448B-8AC3-B91E5A1804E7}"/>
    <cellStyle name="Output 5 3 3 3" xfId="43446" xr:uid="{DF2325AE-50D3-4148-B3AE-8A1B6B8EF4F8}"/>
    <cellStyle name="Output 5 3 3 4" xfId="47719" xr:uid="{BD0373B2-93B9-4D32-B2AD-B21F6E89117D}"/>
    <cellStyle name="Output 5 3 3 5" xfId="49999" xr:uid="{16DBB07F-1176-4BAE-ADDB-B81A442F0DAA}"/>
    <cellStyle name="Output 5 3 3 6" xfId="49444" xr:uid="{08CF784A-F71A-453D-AB69-9D8C1CC04B31}"/>
    <cellStyle name="Output 5 3 3 7" xfId="7091" xr:uid="{D83A7E3E-45F9-4C7A-BF83-730039B01EBB}"/>
    <cellStyle name="Output 5 3 4" xfId="2414" xr:uid="{AEC68268-63B0-4AFA-962B-1A5FBA429BD3}"/>
    <cellStyle name="Output 5 3 4 2" xfId="43447" xr:uid="{36D875CE-CD2A-4485-90EC-EDD70CB42C21}"/>
    <cellStyle name="Output 5 3 4 3" xfId="48009" xr:uid="{26677BC2-7DB3-494A-990D-783C68EF70AB}"/>
    <cellStyle name="Output 5 3 4 4" xfId="50274" xr:uid="{EED5DEB7-376C-45F0-8740-81A2AB0A424C}"/>
    <cellStyle name="Output 5 3 4 5" xfId="51292" xr:uid="{A29A817A-793B-4DA3-B48D-BB793615F920}"/>
    <cellStyle name="Output 5 3 4 6" xfId="7382" xr:uid="{20F5BA6D-3A6E-4BBC-B0BA-ECA334BED155}"/>
    <cellStyle name="Output 5 3 5" xfId="3435" xr:uid="{F8D4FDE7-D00E-46D5-B2D3-576F3E4E2792}"/>
    <cellStyle name="Output 5 3 5 2" xfId="49059" xr:uid="{1089E2D2-9864-4B96-93DF-C9E6DA7D8123}"/>
    <cellStyle name="Output 5 3 5 3" xfId="51010" xr:uid="{B0838E54-479D-4C48-9B30-E6B8E99EF418}"/>
    <cellStyle name="Output 5 3 5 4" xfId="51888" xr:uid="{C9CFC7BE-D781-4D64-871D-0657B393DAB7}"/>
    <cellStyle name="Output 5 3 5 5" xfId="8433" xr:uid="{92B5CFF4-A68A-472C-BDB9-B2321DC5CA4C}"/>
    <cellStyle name="Output 5 3 6" xfId="3544" xr:uid="{80A71348-B15B-44B0-B67A-139FE378AEBF}"/>
    <cellStyle name="Output 5 3 6 2" xfId="49167" xr:uid="{B3EB2522-41EA-40B8-A9D2-576297163FA8}"/>
    <cellStyle name="Output 5 3 6 3" xfId="51102" xr:uid="{1154628A-BF61-4811-A102-1580B4C66A3D}"/>
    <cellStyle name="Output 5 3 6 4" xfId="51977" xr:uid="{1A8076CF-1AB7-4719-B3EA-07A8E2EE22AD}"/>
    <cellStyle name="Output 5 3 6 5" xfId="8538" xr:uid="{5A3CAC15-9C41-4D24-A353-9263332CE73B}"/>
    <cellStyle name="Output 5 3 7" xfId="47063" xr:uid="{128DAF60-F2D5-4470-B094-979C4F0083DD}"/>
    <cellStyle name="Output 5 3 8" xfId="49577" xr:uid="{2CDD201C-D5F0-4DDC-8877-43F246C70A58}"/>
    <cellStyle name="Output 5 3 9" xfId="50814" xr:uid="{D30DA355-C1BD-4D89-B654-834B7FD89BAD}"/>
    <cellStyle name="Output 5 4" xfId="1552" xr:uid="{3869E0EF-C8CF-47B1-920A-7C90F89EE1B8}"/>
    <cellStyle name="Output 5 4 2" xfId="2187" xr:uid="{D155F294-6615-4D98-9647-23247E6A494A}"/>
    <cellStyle name="Output 5 4 2 2" xfId="2701" xr:uid="{AD7C4395-1663-4559-B4BE-D6C21B2AFB2C}"/>
    <cellStyle name="Output 5 4 2 2 2" xfId="43448" xr:uid="{A09D35F8-A78F-441A-A25B-126F217FBC76}"/>
    <cellStyle name="Output 5 4 2 2 3" xfId="48296" xr:uid="{C9180314-E49D-469B-B388-2D02D62D61AA}"/>
    <cellStyle name="Output 5 4 2 2 4" xfId="50561" xr:uid="{309E538C-1651-4DD9-954B-B7BE3AE47B3C}"/>
    <cellStyle name="Output 5 4 2 2 5" xfId="51579" xr:uid="{4ADB3BFF-625F-42E2-96F9-06A94591B251}"/>
    <cellStyle name="Output 5 4 2 2 6" xfId="7670" xr:uid="{3D81C730-CEA0-4201-A1DF-BA7EA0FD76CD}"/>
    <cellStyle name="Output 5 4 2 3" xfId="47777" xr:uid="{2DFBA7EE-3710-4CCB-A2B5-8E9C473CD491}"/>
    <cellStyle name="Output 5 4 2 4" xfId="50049" xr:uid="{32248C72-D0F0-4817-8217-571E5E6BEA83}"/>
    <cellStyle name="Output 5 4 2 5" xfId="49245" xr:uid="{C1EEBB64-7F84-4277-B6F5-809043D4E361}"/>
    <cellStyle name="Output 5 4 2 6" xfId="7149" xr:uid="{E89CDFDA-3967-4240-88EE-F8DDADA21257}"/>
    <cellStyle name="Output 5 4 3" xfId="2452" xr:uid="{4BEDC41D-4B00-4FC9-B74B-AD0A9B2BC544}"/>
    <cellStyle name="Output 5 4 3 2" xfId="43449" xr:uid="{D6B13FB1-6D2C-4B7D-ABB1-0C5A384C79DE}"/>
    <cellStyle name="Output 5 4 3 3" xfId="48048" xr:uid="{FFD535AD-F539-4D7B-B0FF-AD05B46BC423}"/>
    <cellStyle name="Output 5 4 3 4" xfId="50313" xr:uid="{DBD67171-55F4-4BCD-AAD2-555ADA55DF93}"/>
    <cellStyle name="Output 5 4 3 5" xfId="51331" xr:uid="{327C4974-7858-4654-8FC9-C25366D8C08C}"/>
    <cellStyle name="Output 5 4 3 6" xfId="7421" xr:uid="{14B2EE0B-E50B-4206-AFB7-534C4F63AC3E}"/>
    <cellStyle name="Output 5 4 4" xfId="43450" xr:uid="{687C9583-0055-44E8-84BB-31086585EE66}"/>
    <cellStyle name="Output 5 4 5" xfId="47121" xr:uid="{C6E26510-7A34-4F84-8242-146558813A12}"/>
    <cellStyle name="Output 5 4 6" xfId="49626" xr:uid="{B267ADDA-6D66-490A-BBBB-AA7C085015BF}"/>
    <cellStyle name="Output 5 4 7" xfId="50939" xr:uid="{E0465D02-89B2-4BAF-A2A7-BB5EE8D82A61}"/>
    <cellStyle name="Output 5 4 8" xfId="6494" xr:uid="{9107E255-D120-44E7-8C46-83ACBA69E447}"/>
    <cellStyle name="Output 5 5" xfId="1811" xr:uid="{415BB2CA-04A0-4AC8-BD03-8753CC41CF90}"/>
    <cellStyle name="Output 5 5 2" xfId="2577" xr:uid="{3066B011-7681-4631-A747-ABEF0B51840B}"/>
    <cellStyle name="Output 5 5 2 2" xfId="43451" xr:uid="{60AF4B1B-5737-40E3-8E63-5B7707C6335D}"/>
    <cellStyle name="Output 5 5 2 3" xfId="48173" xr:uid="{EE3804FA-B7ED-4F04-9F58-54CB62F753E7}"/>
    <cellStyle name="Output 5 5 2 4" xfId="50438" xr:uid="{2C73ECF4-6102-4321-AB47-48B58E6E289A}"/>
    <cellStyle name="Output 5 5 2 5" xfId="51456" xr:uid="{FE2639EC-E0AD-4D2D-89A5-4B8F07B9483F}"/>
    <cellStyle name="Output 5 5 2 6" xfId="7546" xr:uid="{312BE50A-8B93-40FF-96D4-BFD4E54AB288}"/>
    <cellStyle name="Output 5 5 3" xfId="43452" xr:uid="{1DD2FCEB-A3F1-479F-83D1-24C306A7A59F}"/>
    <cellStyle name="Output 5 5 4" xfId="43453" xr:uid="{F4DA0920-DB12-42A3-B0D9-809D51F5DED8}"/>
    <cellStyle name="Output 5 5 5" xfId="47399" xr:uid="{8B5DA1C8-DED8-4319-99E7-2830015FAFF0}"/>
    <cellStyle name="Output 5 5 6" xfId="49828" xr:uid="{65FBB690-7080-4E0E-AE3B-B5C96B526855}"/>
    <cellStyle name="Output 5 5 7" xfId="50753" xr:uid="{073B47A5-2004-4DE1-BC46-DD897CB5C37D}"/>
    <cellStyle name="Output 5 5 8" xfId="6771" xr:uid="{D40442BF-C3F6-4C17-98F5-D0C1DA688294}"/>
    <cellStyle name="Output 5 6" xfId="1149" xr:uid="{5EE34666-9603-4E03-985A-1B4221920D88}"/>
    <cellStyle name="Output 5 6 2" xfId="35500" xr:uid="{27E100DA-BADC-410D-8B30-1ECFBB42731B}"/>
    <cellStyle name="Output 5 6 2 2" xfId="43454" xr:uid="{D8942497-2262-4A2B-80CD-A082984AC0C1}"/>
    <cellStyle name="Output 5 6 3" xfId="43455" xr:uid="{AE29AE75-776A-40F9-9F5C-FECF919BC576}"/>
    <cellStyle name="Output 5 6 4" xfId="43456" xr:uid="{26FCF304-BE40-4FC7-88CE-E0F9BE6CC600}"/>
    <cellStyle name="Output 5 6 5" xfId="46715" xr:uid="{05FEE04F-FF3A-4A44-8962-F3AA68B9A3BC}"/>
    <cellStyle name="Output 5 6 6" xfId="49373" xr:uid="{1A5776FF-45D5-43DD-9DAF-274F450B0976}"/>
    <cellStyle name="Output 5 6 7" xfId="49594" xr:uid="{B8628EE8-598A-417D-9C3F-7A89C6328AAD}"/>
    <cellStyle name="Output 5 6 8" xfId="6078" xr:uid="{0EA2283A-BD1F-4F38-B764-C58DA8A159E4}"/>
    <cellStyle name="Output 5 7" xfId="2330" xr:uid="{20CE779C-8F4C-4F4B-85D2-953D814494DF}"/>
    <cellStyle name="Output 5 7 2" xfId="35501" xr:uid="{F7F2BE55-73C0-4E05-8BC8-BE99B22571C0}"/>
    <cellStyle name="Output 5 7 2 2" xfId="43457" xr:uid="{1DA0159C-DA8E-4443-AD39-73C18480F3B5}"/>
    <cellStyle name="Output 5 7 3" xfId="43458" xr:uid="{AC187ACE-EDFF-4C02-B970-665D631938EE}"/>
    <cellStyle name="Output 5 7 4" xfId="43459" xr:uid="{E0D65BC8-55A3-4E22-97EF-E4BDB14DD95B}"/>
    <cellStyle name="Output 5 7 5" xfId="47925" xr:uid="{4BD05C26-F262-4655-96E6-327CC6088143}"/>
    <cellStyle name="Output 5 7 6" xfId="50190" xr:uid="{A047983B-5E84-4522-B240-A06E0ACC9CA9}"/>
    <cellStyle name="Output 5 7 7" xfId="51207" xr:uid="{CAFBC430-9E32-4D7A-A98D-AEF6AAFD9659}"/>
    <cellStyle name="Output 5 7 8" xfId="7297" xr:uid="{A710C8C6-9753-40F6-9F95-416EFC394AA4}"/>
    <cellStyle name="Output 5 8" xfId="3109" xr:uid="{01FE3506-64EC-4175-895E-24A6115BCAF2}"/>
    <cellStyle name="Output 5 8 2" xfId="43460" xr:uid="{5110745B-307F-47C6-93DD-AB6A117E69C8}"/>
    <cellStyle name="Output 5 8 3" xfId="48732" xr:uid="{39F00040-03C2-4D21-90DB-3782D4FE4473}"/>
    <cellStyle name="Output 5 8 4" xfId="50834" xr:uid="{84CB9B55-AF3A-48D5-A952-0AA53F52D8C3}"/>
    <cellStyle name="Output 5 8 5" xfId="51782" xr:uid="{751924CD-EA6D-40AF-A2BC-E085F6A76116}"/>
    <cellStyle name="Output 5 8 6" xfId="8106" xr:uid="{1A73D0E4-A500-4CC9-82ED-A19115F59FC0}"/>
    <cellStyle name="Output 5 9" xfId="43461" xr:uid="{AF8725CA-51F5-471A-B688-47144D529975}"/>
    <cellStyle name="Output 6" xfId="642" xr:uid="{00000000-0005-0000-0000-000082020000}"/>
    <cellStyle name="Output 6 10" xfId="43462" xr:uid="{3CAE9734-8393-432D-9589-530D0FF8EF7B}"/>
    <cellStyle name="Output 6 11" xfId="46859" xr:uid="{B07D9A16-5406-400F-89B4-61164EBEEE6A}"/>
    <cellStyle name="Output 6 12" xfId="49460" xr:uid="{11E14FA5-5EF3-45ED-B794-E7CDA17B3B11}"/>
    <cellStyle name="Output 6 13" xfId="50899" xr:uid="{4EC12D0B-F3E2-4988-A976-12B76CDDBB94}"/>
    <cellStyle name="Output 6 14" xfId="50947" xr:uid="{1CA4C2C7-D567-4110-9465-1F60F9DE1729}"/>
    <cellStyle name="Output 6 15" xfId="4371" xr:uid="{2B30B175-DAEF-438B-96D5-F38993534338}"/>
    <cellStyle name="Output 6 16" xfId="52282" xr:uid="{B675C765-EDF8-4C34-B2E2-728F5BB59437}"/>
    <cellStyle name="Output 6 17" xfId="52911" xr:uid="{9D8A1490-F5D3-40C2-971A-1AD573717AFC}"/>
    <cellStyle name="Output 6 2" xfId="1311" xr:uid="{06B19D0F-19FD-42B1-B2E9-E1C7C1A055D1}"/>
    <cellStyle name="Output 6 2 10" xfId="6204" xr:uid="{FBC0B484-BC4A-4019-A7D3-72FD0058F473}"/>
    <cellStyle name="Output 6 2 2" xfId="1568" xr:uid="{B9F702E3-14F6-4ED9-9510-5CC543E29C35}"/>
    <cellStyle name="Output 6 2 2 2" xfId="2203" xr:uid="{C8581A26-4BE4-4788-ACE5-02A0F47DC067}"/>
    <cellStyle name="Output 6 2 2 2 2" xfId="2716" xr:uid="{159276D8-07DD-4CFE-BD20-F0C49FDB3362}"/>
    <cellStyle name="Output 6 2 2 2 2 2" xfId="48311" xr:uid="{D099741B-1281-4E73-B486-3F204836603E}"/>
    <cellStyle name="Output 6 2 2 2 2 3" xfId="50576" xr:uid="{3998119C-329A-4040-8A81-8E41335D65AE}"/>
    <cellStyle name="Output 6 2 2 2 2 4" xfId="51594" xr:uid="{9A580F16-EE94-4ACE-8169-69A925691493}"/>
    <cellStyle name="Output 6 2 2 2 2 5" xfId="7685" xr:uid="{87D90949-A237-40AA-92B9-87CF6B8DF4C3}"/>
    <cellStyle name="Output 6 2 2 2 3" xfId="43463" xr:uid="{D83B801D-F9D1-46A8-9388-8EA77FE5BEF9}"/>
    <cellStyle name="Output 6 2 2 2 4" xfId="47793" xr:uid="{F11CBFDD-5A6E-4DD2-8D51-79D036E8C1D8}"/>
    <cellStyle name="Output 6 2 2 2 5" xfId="50065" xr:uid="{FDA7190B-FFFF-4281-869A-5E45711A09DF}"/>
    <cellStyle name="Output 6 2 2 2 6" xfId="46537" xr:uid="{FFFFBF4D-FB45-4CC6-9BF9-91556DAC15F8}"/>
    <cellStyle name="Output 6 2 2 2 7" xfId="7165" xr:uid="{D9A4273F-758F-46EE-A6BE-9D515BC5D9DC}"/>
    <cellStyle name="Output 6 2 2 3" xfId="2467" xr:uid="{D3C195DB-DFB0-4DB1-8FF0-B0F155DC0E86}"/>
    <cellStyle name="Output 6 2 2 3 2" xfId="48063" xr:uid="{0EB11C8A-4595-4997-9670-F139126FBCF9}"/>
    <cellStyle name="Output 6 2 2 3 3" xfId="50328" xr:uid="{1E7E5273-9682-45C6-B98A-899510259335}"/>
    <cellStyle name="Output 6 2 2 3 4" xfId="51346" xr:uid="{93DADCEE-2D6F-49E0-8945-1859151FDF89}"/>
    <cellStyle name="Output 6 2 2 3 5" xfId="7436" xr:uid="{356F5E80-7A7D-4FD1-A0B6-A39798DF0749}"/>
    <cellStyle name="Output 6 2 2 4" xfId="47137" xr:uid="{0E5C44E7-5E55-4D15-9EEC-F1DBF1559DD5}"/>
    <cellStyle name="Output 6 2 2 5" xfId="49642" xr:uid="{90DCE36F-7858-4BFD-9BCB-F8F5E9272C54}"/>
    <cellStyle name="Output 6 2 2 6" xfId="49907" xr:uid="{72A46A81-3CB4-4185-8CC4-335B29887F9D}"/>
    <cellStyle name="Output 6 2 2 7" xfId="6510" xr:uid="{08B2F7E0-B2A9-4E50-921C-08DC258B2A02}"/>
    <cellStyle name="Output 6 2 3" xfId="1920" xr:uid="{3DC0A868-5360-4318-957F-CC93C10C700C}"/>
    <cellStyle name="Output 6 2 3 2" xfId="2593" xr:uid="{8D52711F-DF91-4385-8B2C-21921A503069}"/>
    <cellStyle name="Output 6 2 3 2 2" xfId="48188" xr:uid="{65E29680-8C63-49BA-8F78-0765DDCF1484}"/>
    <cellStyle name="Output 6 2 3 2 3" xfId="50453" xr:uid="{C8B04E40-D523-4E3E-8571-3F8192943028}"/>
    <cellStyle name="Output 6 2 3 2 4" xfId="51471" xr:uid="{DFD57F50-F664-4A23-91DA-ED3BB3F7412F}"/>
    <cellStyle name="Output 6 2 3 2 5" xfId="7562" xr:uid="{0247A6E4-DD2C-4CC3-9F81-9FC0B9DC4D36}"/>
    <cellStyle name="Output 6 2 3 3" xfId="43464" xr:uid="{3557C998-CF6A-4CC1-9F78-A5F40CE2F4DF}"/>
    <cellStyle name="Output 6 2 3 4" xfId="47508" xr:uid="{40840791-DE4A-4BC5-9C8F-864D6ABDCC66}"/>
    <cellStyle name="Output 6 2 3 5" xfId="49880" xr:uid="{251CEBD5-066A-4EB3-8B84-E57C0C9144A1}"/>
    <cellStyle name="Output 6 2 3 6" xfId="50838" xr:uid="{14A7F765-230D-4584-A895-75E354E05A93}"/>
    <cellStyle name="Output 6 2 3 7" xfId="6880" xr:uid="{247CAEF8-BE52-4328-A357-905E76C5A0B2}"/>
    <cellStyle name="Output 6 2 4" xfId="2346" xr:uid="{211FBA08-B4A5-4055-8AC7-70392B8BACA0}"/>
    <cellStyle name="Output 6 2 4 2" xfId="43465" xr:uid="{7DDE8552-7956-46A5-BDAC-653C13A6A0AD}"/>
    <cellStyle name="Output 6 2 4 3" xfId="47940" xr:uid="{2B54A5B4-4477-4119-9DF9-86BDB491B3C0}"/>
    <cellStyle name="Output 6 2 4 4" xfId="50205" xr:uid="{D323F86E-6DB7-4253-AB9D-BA99191525F1}"/>
    <cellStyle name="Output 6 2 4 5" xfId="51223" xr:uid="{426C95D2-EDD4-4733-91D1-7872B690401A}"/>
    <cellStyle name="Output 6 2 4 6" xfId="7313" xr:uid="{896CACFE-6133-4105-8936-343ECE67BA8C}"/>
    <cellStyle name="Output 6 2 5" xfId="3223" xr:uid="{B794304A-3CC9-410C-93F3-8D336C24DD88}"/>
    <cellStyle name="Output 6 2 5 2" xfId="48846" xr:uid="{6729C859-E638-4AB4-9FDC-02F97ABA933F}"/>
    <cellStyle name="Output 6 2 5 3" xfId="50884" xr:uid="{7B6645CC-3E32-4D13-A62A-84627982FD6E}"/>
    <cellStyle name="Output 6 2 5 4" xfId="51803" xr:uid="{F3181672-CA6F-4BD8-8ADC-4153F83ED38E}"/>
    <cellStyle name="Output 6 2 5 5" xfId="8220" xr:uid="{F88B1804-2B1E-4F77-AC5A-120CF1B7C376}"/>
    <cellStyle name="Output 6 2 6" xfId="3472" xr:uid="{1EB78D9F-4E49-4F5B-B4F4-AD7E41A4B568}"/>
    <cellStyle name="Output 6 2 6 2" xfId="49095" xr:uid="{23D29060-7334-4238-A8FE-CCE65F4A5B14}"/>
    <cellStyle name="Output 6 2 6 3" xfId="51033" xr:uid="{CEC59033-29EB-4340-A8EC-49FB0B0635D0}"/>
    <cellStyle name="Output 6 2 6 4" xfId="51905" xr:uid="{41710144-EF21-425F-B6D1-6408C9887FC1}"/>
    <cellStyle name="Output 6 2 6 5" xfId="8469" xr:uid="{98DDDC1C-2740-482A-A9E4-0D68089B2724}"/>
    <cellStyle name="Output 6 2 7" xfId="46837" xr:uid="{EAEEE406-1DD5-4927-9C73-A70A92035468}"/>
    <cellStyle name="Output 6 2 8" xfId="49433" xr:uid="{7544E3AC-8D0C-4FAD-A75B-94DD55A67D73}"/>
    <cellStyle name="Output 6 2 9" xfId="49549" xr:uid="{7F7E3A9B-B463-4BF5-9F94-F461B670378D}"/>
    <cellStyle name="Output 6 3" xfId="1570" xr:uid="{2B4FC680-786A-462D-8BE6-F1CC76F8CE77}"/>
    <cellStyle name="Output 6 3 2" xfId="2207" xr:uid="{BA576CDF-D2F3-4988-B6B2-DA3CF7A5D9E5}"/>
    <cellStyle name="Output 6 3 2 2" xfId="2720" xr:uid="{4D6BFF38-F69B-4C15-89FF-6E06F14F7854}"/>
    <cellStyle name="Output 6 3 2 2 2" xfId="43466" xr:uid="{C3AF66A7-4EE2-45A1-BF47-E97A85771DDD}"/>
    <cellStyle name="Output 6 3 2 2 3" xfId="48315" xr:uid="{C60156B7-361A-440C-854B-BCF1C0A20FAB}"/>
    <cellStyle name="Output 6 3 2 2 4" xfId="50580" xr:uid="{2A7856F3-30AE-48A5-98CB-5FB206EC624B}"/>
    <cellStyle name="Output 6 3 2 2 5" xfId="51598" xr:uid="{BC33CB82-C2CF-40FE-98CB-C3F4AC7FAE5F}"/>
    <cellStyle name="Output 6 3 2 2 6" xfId="7689" xr:uid="{9949C056-5BB1-42C5-8729-CF9D62DFC79E}"/>
    <cellStyle name="Output 6 3 2 3" xfId="47797" xr:uid="{855A22B7-7562-4D9E-95B7-5870E0685DE2}"/>
    <cellStyle name="Output 6 3 2 4" xfId="50069" xr:uid="{AC0516ED-EFC0-4D8F-851B-0D21F220E829}"/>
    <cellStyle name="Output 6 3 2 5" xfId="49243" xr:uid="{5586D0F7-61DF-4F62-92AB-EC323C837AD4}"/>
    <cellStyle name="Output 6 3 2 6" xfId="7169" xr:uid="{1AFE753C-4488-4CD5-A237-75FA9B8F6C67}"/>
    <cellStyle name="Output 6 3 3" xfId="2471" xr:uid="{DB67BE68-6C15-4F84-A8C8-5F0C00B67D11}"/>
    <cellStyle name="Output 6 3 3 2" xfId="43467" xr:uid="{8DF985FE-21B5-4010-A75A-422465CC873D}"/>
    <cellStyle name="Output 6 3 3 3" xfId="48067" xr:uid="{AF5679CD-59A0-4156-9C4D-6749CFB0C9A5}"/>
    <cellStyle name="Output 6 3 3 4" xfId="50332" xr:uid="{A566D680-6EAD-4692-860F-4A772F6F20CB}"/>
    <cellStyle name="Output 6 3 3 5" xfId="51350" xr:uid="{E1281216-5167-4C7E-A2AA-87847392E152}"/>
    <cellStyle name="Output 6 3 3 6" xfId="7440" xr:uid="{391092ED-FE26-41EB-9B45-EEE6AB672B2B}"/>
    <cellStyle name="Output 6 3 4" xfId="43468" xr:uid="{32C7304B-FB80-4150-A6B4-A02DF01A1E65}"/>
    <cellStyle name="Output 6 3 5" xfId="47141" xr:uid="{46CD4682-BD8D-4F3A-A863-06CC2DD9906A}"/>
    <cellStyle name="Output 6 3 6" xfId="49646" xr:uid="{BAF5A291-F9FE-4FB4-9F33-04905257A076}"/>
    <cellStyle name="Output 6 3 7" xfId="49416" xr:uid="{0641696A-F0E6-4C3A-8A7B-EEAD2D3E60FB}"/>
    <cellStyle name="Output 6 3 8" xfId="6514" xr:uid="{C648DA71-BBF2-4AB2-A013-9F2FF02526EF}"/>
    <cellStyle name="Output 6 4" xfId="1928" xr:uid="{1818E1DE-F663-412A-9D5F-1BEC6423E069}"/>
    <cellStyle name="Output 6 4 2" xfId="2597" xr:uid="{0186C92E-9CCC-410D-B770-25F0D22BFA07}"/>
    <cellStyle name="Output 6 4 2 2" xfId="43469" xr:uid="{EB5091E6-C122-4D39-A6AE-B27B7B384337}"/>
    <cellStyle name="Output 6 4 2 3" xfId="48192" xr:uid="{FA14A47D-5C6A-479F-9D3B-140EDEDC3B6B}"/>
    <cellStyle name="Output 6 4 2 4" xfId="50457" xr:uid="{8CFBBAC9-A662-4060-87AD-F10459B78936}"/>
    <cellStyle name="Output 6 4 2 5" xfId="51475" xr:uid="{B58A7A5F-2011-4A54-9E49-55BAE9CB38EA}"/>
    <cellStyle name="Output 6 4 2 6" xfId="7566" xr:uid="{1B7B5AE2-E267-4D15-B118-75DCDB323219}"/>
    <cellStyle name="Output 6 4 3" xfId="43470" xr:uid="{32C8C6E6-6A5F-47FF-B715-B11E12BA1DCA}"/>
    <cellStyle name="Output 6 4 4" xfId="43471" xr:uid="{04C8AA96-4FC0-43B6-9F3D-1F1BCFC9C402}"/>
    <cellStyle name="Output 6 4 5" xfId="47518" xr:uid="{A43044D9-A39C-4A40-B1EE-FB93F71D14CC}"/>
    <cellStyle name="Output 6 4 6" xfId="49888" xr:uid="{6009F444-0ABD-4BE0-B093-BD3ECFAA5DE7}"/>
    <cellStyle name="Output 6 4 7" xfId="49357" xr:uid="{C1B62DD5-8ED6-476E-B29A-34A2A5904AF2}"/>
    <cellStyle name="Output 6 4 8" xfId="6890" xr:uid="{6E02CCA8-FF33-4B5D-A4C5-EFE871687684}"/>
    <cellStyle name="Output 6 5" xfId="2349" xr:uid="{00C42E70-83B1-46DD-AFA1-6FC085B90D95}"/>
    <cellStyle name="Output 6 5 2" xfId="35502" xr:uid="{599DAA69-4447-46D1-94D7-D5DBEAC37DE2}"/>
    <cellStyle name="Output 6 5 2 2" xfId="43472" xr:uid="{97702CFA-A7F3-435E-BBEE-7677553B61DE}"/>
    <cellStyle name="Output 6 5 3" xfId="43473" xr:uid="{A90C1AB1-9D4B-4AB4-841D-9798DF7AE2A6}"/>
    <cellStyle name="Output 6 5 4" xfId="43474" xr:uid="{ADC804A6-641B-4F2A-A781-580935E506FB}"/>
    <cellStyle name="Output 6 5 5" xfId="47944" xr:uid="{166273EB-7420-43B3-A6F5-E47CDDC2141F}"/>
    <cellStyle name="Output 6 5 6" xfId="50209" xr:uid="{3CA8A5DF-44C9-40B3-A358-39FA58982E95}"/>
    <cellStyle name="Output 6 5 7" xfId="51227" xr:uid="{F1C8381E-CD59-4CB7-80D6-15278F2AB66F}"/>
    <cellStyle name="Output 6 5 8" xfId="7317" xr:uid="{C88DD14E-B164-40C3-BF0B-42597C10ABBA}"/>
    <cellStyle name="Output 6 6" xfId="3233" xr:uid="{EF4B3F8C-0F1F-4C50-BA08-59A333D8C1BA}"/>
    <cellStyle name="Output 6 6 2" xfId="35503" xr:uid="{EB914822-4C7A-4873-8B5E-078BB4271E60}"/>
    <cellStyle name="Output 6 6 2 2" xfId="43475" xr:uid="{CB087D12-A364-4CD4-8118-0FB01D854A61}"/>
    <cellStyle name="Output 6 6 3" xfId="43476" xr:uid="{94878EA7-367D-4CC6-9700-4734BC0C871A}"/>
    <cellStyle name="Output 6 6 4" xfId="43477" xr:uid="{467126AF-9D39-4142-B0E7-C4A20FAF8FD5}"/>
    <cellStyle name="Output 6 6 5" xfId="48857" xr:uid="{BCFAAD14-CC80-40EE-AF7F-A99F6F22F1C6}"/>
    <cellStyle name="Output 6 6 6" xfId="50893" xr:uid="{6179C21F-7A63-471E-9377-7DAFB8ADA53A}"/>
    <cellStyle name="Output 6 6 7" xfId="51809" xr:uid="{35848CFB-A955-46AA-8BC7-60D57F524FC0}"/>
    <cellStyle name="Output 6 6 8" xfId="8231" xr:uid="{BC4A3ED5-A50B-45BE-B1BA-A96114794962}"/>
    <cellStyle name="Output 6 7" xfId="3476" xr:uid="{CF183FDA-27F7-4624-883B-736262FBC3DB}"/>
    <cellStyle name="Output 6 7 2" xfId="35504" xr:uid="{4ED6C1E2-473D-4EC8-B3C9-CD163B736EE3}"/>
    <cellStyle name="Output 6 7 2 2" xfId="43478" xr:uid="{F8F366CF-A2CE-4835-946B-597B8CA1F52D}"/>
    <cellStyle name="Output 6 7 3" xfId="43479" xr:uid="{B55F5D97-581F-41AA-BEAF-2537FF40294B}"/>
    <cellStyle name="Output 6 7 4" xfId="43480" xr:uid="{B4853A33-4C42-4C99-B4BA-38FE7FFF6131}"/>
    <cellStyle name="Output 6 7 5" xfId="49099" xr:uid="{C5D9C317-D3EE-4F34-B3BE-901CEA75DD83}"/>
    <cellStyle name="Output 6 7 6" xfId="51037" xr:uid="{F89CDFC1-70EA-4094-967E-2E878A301BC1}"/>
    <cellStyle name="Output 6 7 7" xfId="51909" xr:uid="{60073400-0563-4418-B3BA-C0A0522A41D4}"/>
    <cellStyle name="Output 6 7 8" xfId="8473" xr:uid="{8286E986-144A-4B7A-870B-82F0740CFB90}"/>
    <cellStyle name="Output 6 8" xfId="6229" xr:uid="{1EF3BCD2-4DD7-446C-937D-7AB48E6ED1D1}"/>
    <cellStyle name="Output 6 8 2" xfId="43481" xr:uid="{EF215402-B6D4-4776-B62C-757808E4B0BA}"/>
    <cellStyle name="Output 6 9" xfId="43482" xr:uid="{D403C3FE-3776-478D-ABAD-FA95BA059C38}"/>
    <cellStyle name="Output 7" xfId="643" xr:uid="{00000000-0005-0000-0000-000083020000}"/>
    <cellStyle name="Output 7 10" xfId="52912" xr:uid="{495E8F82-53D1-4CB5-B15B-1B5A0E848620}"/>
    <cellStyle name="Output 7 2" xfId="1745" xr:uid="{26435A06-06E1-4331-A021-0DE8C8C28CD3}"/>
    <cellStyle name="Output 7 2 2" xfId="2553" xr:uid="{630FABA2-DD1E-470F-9DCC-6696F88328F9}"/>
    <cellStyle name="Output 7 2 2 2" xfId="43483" xr:uid="{C21158C0-043A-4C16-BE8C-5AF57A323BFA}"/>
    <cellStyle name="Output 7 2 2 3" xfId="48149" xr:uid="{E8398EFB-8E84-4873-8772-3B17A73A4594}"/>
    <cellStyle name="Output 7 2 2 4" xfId="50414" xr:uid="{D3577FE6-D864-43FB-B2DB-5F9DDED0F821}"/>
    <cellStyle name="Output 7 2 2 5" xfId="51432" xr:uid="{03B7FC5B-3D8D-4A82-A402-72F9D8C06CCC}"/>
    <cellStyle name="Output 7 2 2 6" xfId="7522" xr:uid="{2926406B-CC99-403E-9493-F793EE881291}"/>
    <cellStyle name="Output 7 2 3" xfId="47312" xr:uid="{3775212A-0229-470B-9B62-D14B300657CE}"/>
    <cellStyle name="Output 7 2 4" xfId="49775" xr:uid="{3C71C6FA-00BD-45EA-8E1F-F36DFFFD46D7}"/>
    <cellStyle name="Output 7 2 5" xfId="50783" xr:uid="{CD567F04-ED21-443A-8E67-DFFAF36D146B}"/>
    <cellStyle name="Output 7 2 6" xfId="6685" xr:uid="{E2032FEA-CE3A-4B3E-840A-3111371AD826}"/>
    <cellStyle name="Output 7 3" xfId="2308" xr:uid="{C9114507-C1EC-4452-853C-34AA06969E84}"/>
    <cellStyle name="Output 7 3 2" xfId="43484" xr:uid="{A9E72D34-3169-468E-ADC1-66BA35670BEB}"/>
    <cellStyle name="Output 7 3 3" xfId="47899" xr:uid="{D683ECF0-F0F0-4390-A80B-B5B7FADCE776}"/>
    <cellStyle name="Output 7 3 4" xfId="50165" xr:uid="{0897890F-9EA2-4C71-89AB-433A7CD5AE5A}"/>
    <cellStyle name="Output 7 3 5" xfId="51182" xr:uid="{E92E7BEA-39DE-4D72-BE45-0F0D983F476E}"/>
    <cellStyle name="Output 7 3 6" xfId="7271" xr:uid="{0E4325E3-4C2A-4693-8BA3-2DCE2B01889C}"/>
    <cellStyle name="Output 7 4" xfId="5981" xr:uid="{7F96CDD4-07E3-42AF-89E7-20DE71950A29}"/>
    <cellStyle name="Output 7 4 2" xfId="43485" xr:uid="{2BDBE7C8-FC95-4C1C-815D-855BAE4160DA}"/>
    <cellStyle name="Output 7 5" xfId="46620" xr:uid="{D82A01A7-C9E2-46E2-954D-35736A9F5611}"/>
    <cellStyle name="Output 7 6" xfId="49323" xr:uid="{DBFEA433-AEB5-4525-B56C-319C4653D15B}"/>
    <cellStyle name="Output 7 7" xfId="49415" xr:uid="{A2567CB9-F3C5-4454-A06D-D09ED3F902AE}"/>
    <cellStyle name="Output 7 8" xfId="4362" xr:uid="{4ABD7740-F415-41C4-9A5F-B9838CDB8124}"/>
    <cellStyle name="Output 7 9" xfId="52283" xr:uid="{7A25D945-3362-40F8-9312-93553FAF2F7D}"/>
    <cellStyle name="Output 8" xfId="644" xr:uid="{00000000-0005-0000-0000-000084020000}"/>
    <cellStyle name="Output 8 2" xfId="35506" xr:uid="{326972D0-76E9-45BD-96EE-E9B2EF54DBF3}"/>
    <cellStyle name="Output 8 2 2" xfId="43486" xr:uid="{D32B9281-D64A-401B-A807-70ABBA85E4C9}"/>
    <cellStyle name="Output 8 3" xfId="43487" xr:uid="{C1B805EA-43DD-400C-BC44-90BBD13FBB4E}"/>
    <cellStyle name="Output 8 4" xfId="43488" xr:uid="{E420C708-48C0-453F-A117-E943334380EA}"/>
    <cellStyle name="Output 8 5" xfId="35505" xr:uid="{EAD5A063-5A59-47DC-9B01-23D839920BF8}"/>
    <cellStyle name="Output 8 6" xfId="51746" xr:uid="{94BDBB57-4090-4D5A-A552-B292BC45F525}"/>
    <cellStyle name="Output 8 7" xfId="52284" xr:uid="{F2848545-14F6-4430-920B-1B86B9AA3474}"/>
    <cellStyle name="Output 8 8" xfId="52913" xr:uid="{11735A8C-81E7-40CD-935A-39484A33F384}"/>
    <cellStyle name="Output 9" xfId="35507" xr:uid="{A235DBE3-2B2B-466B-9C4C-08BCCF483059}"/>
    <cellStyle name="Output 9 2" xfId="35508" xr:uid="{02BED27C-1802-4C48-B10F-74DB1BE2D46B}"/>
    <cellStyle name="Output 9 2 2" xfId="43489" xr:uid="{7AE8CF43-416B-4479-A43C-B5E409C74055}"/>
    <cellStyle name="Output 9 3" xfId="43490" xr:uid="{FEA7C5F6-AF5B-4CD1-A8DE-CCF5F468C7C5}"/>
    <cellStyle name="Output 9 4" xfId="43491" xr:uid="{E9544E14-FB3C-47AC-B50C-15C69CA15B45}"/>
    <cellStyle name="Output 9 5" xfId="49860" xr:uid="{DD5BBA55-D836-4158-9F19-6FC0EFE5371F}"/>
    <cellStyle name="Page Number" xfId="3976" xr:uid="{36FB2383-8E73-42FC-AAA4-2E3D52CD5133}"/>
    <cellStyle name="Page Number 2" xfId="9597" xr:uid="{52151CE3-1CF7-43F9-B924-B25947A578AE}"/>
    <cellStyle name="Percent" xfId="645" builtinId="5"/>
    <cellStyle name="Percent (0%)" xfId="3977" xr:uid="{81E0572D-69DE-4A49-A975-1FDAA2818B63}"/>
    <cellStyle name="Percent (0%) 2" xfId="9598" xr:uid="{B2954C91-DACC-41E5-8911-E5E38202A1B0}"/>
    <cellStyle name="Percent (0.0%)" xfId="3978" xr:uid="{43626220-DFAE-4832-AB1F-BFF2F58296B0}"/>
    <cellStyle name="Percent (0.00%)" xfId="3979" xr:uid="{59E643D3-C60E-4DD4-92DF-F14C38DC9777}"/>
    <cellStyle name="Percent [2]" xfId="646" xr:uid="{00000000-0005-0000-0000-000086020000}"/>
    <cellStyle name="Percent [2] 10" xfId="35509" xr:uid="{7940110E-447E-4AC7-BCB2-24CCD8D97582}"/>
    <cellStyle name="Percent [2] 11" xfId="35510" xr:uid="{C5F31BCB-C4D3-457B-8690-C7CA5EBD122D}"/>
    <cellStyle name="Percent [2] 12" xfId="35511" xr:uid="{300FDA57-47B9-4C88-ACAC-451BEFFC419E}"/>
    <cellStyle name="Percent [2] 13" xfId="35512" xr:uid="{635FCC85-F9CD-475D-8DB1-B26E4A68DD4A}"/>
    <cellStyle name="Percent [2] 14" xfId="35513" xr:uid="{8A16D40A-A5C9-4B05-8F23-127CFBC605A5}"/>
    <cellStyle name="Percent [2] 15" xfId="35514" xr:uid="{132FAE0C-BE60-443E-A239-27290C9ED12B}"/>
    <cellStyle name="Percent [2] 16" xfId="35515" xr:uid="{64AE04F6-2838-455C-99EB-85B6A8EDD8FA}"/>
    <cellStyle name="Percent [2] 17" xfId="35516" xr:uid="{20A487FA-294A-4FA4-921F-9FCDF0C8912E}"/>
    <cellStyle name="Percent [2] 18" xfId="35517" xr:uid="{0F736D91-8AFC-4BD5-B121-3AF48EECDE23}"/>
    <cellStyle name="Percent [2] 19" xfId="35518" xr:uid="{FFDEC984-52FD-4E48-BCE4-E7B1BA1B9CA4}"/>
    <cellStyle name="Percent [2] 2" xfId="9599" xr:uid="{F28FC8B1-55F5-4A66-99B5-27C5CAA9A5FB}"/>
    <cellStyle name="Percent [2] 2 2" xfId="9600" xr:uid="{C26E6016-AC8E-476D-AD97-30B831F950A1}"/>
    <cellStyle name="Percent [2] 20" xfId="35519" xr:uid="{7103B019-2703-44E0-92FC-1AC8454B0B87}"/>
    <cellStyle name="Percent [2] 21" xfId="35520" xr:uid="{86F3CEF6-EEDC-4ED0-9440-6246870ADD4C}"/>
    <cellStyle name="Percent [2] 22" xfId="35521" xr:uid="{E35D1C3C-34AD-4F61-9831-C949AA778840}"/>
    <cellStyle name="Percent [2] 23" xfId="35522" xr:uid="{1138C9FD-C548-48CB-B771-40E70D622D04}"/>
    <cellStyle name="Percent [2] 3" xfId="35523" xr:uid="{EF686D26-CD95-4381-9441-8EC94A7E5B2F}"/>
    <cellStyle name="Percent [2] 3 2" xfId="35524" xr:uid="{F50CEEC8-C6D1-45D5-83F6-2CD4835D1DB4}"/>
    <cellStyle name="Percent [2] 4" xfId="35525" xr:uid="{BC5DAF4F-43A1-408E-AE79-0EAF1054676A}"/>
    <cellStyle name="Percent [2] 5" xfId="35526" xr:uid="{9BE32E97-7E1B-4772-80AC-D3FB00568C82}"/>
    <cellStyle name="Percent [2] 6" xfId="35527" xr:uid="{ABE87172-D3EC-4E3D-83F4-A4878F05B5F8}"/>
    <cellStyle name="Percent [2] 7" xfId="35528" xr:uid="{B8BB7072-FEBE-46D4-8CAF-A425FC615B00}"/>
    <cellStyle name="Percent [2] 8" xfId="35529" xr:uid="{45ECB1F6-EE7D-422C-9448-A0C6A8FF1961}"/>
    <cellStyle name="Percent [2] 9" xfId="35530" xr:uid="{3365975B-68C3-484C-9F81-6BBD32659048}"/>
    <cellStyle name="Percent 10" xfId="647" xr:uid="{00000000-0005-0000-0000-000087020000}"/>
    <cellStyle name="Percent 10 2" xfId="1308" xr:uid="{7377A80D-2A7C-4219-935C-FA5AA031E87D}"/>
    <cellStyle name="Percent 10 3" xfId="49877" xr:uid="{3FCF751E-0174-41FA-8D91-EEDAC32DFB37}"/>
    <cellStyle name="Percent 10 4" xfId="1283" xr:uid="{BB6EE963-A274-45B5-B431-65E3EF791FBD}"/>
    <cellStyle name="Percent 11" xfId="648" xr:uid="{00000000-0005-0000-0000-000088020000}"/>
    <cellStyle name="Percent 11 2" xfId="6202" xr:uid="{0908E46E-38C4-4BEF-BB6E-56615C5B3132}"/>
    <cellStyle name="Percent 11 2 2" xfId="9601" xr:uid="{B4E40E25-03ED-4C50-B291-16FEE67DA26B}"/>
    <cellStyle name="Percent 11 3" xfId="43492" xr:uid="{92782959-B1C6-4522-9F3F-3EA70DB4A6CC}"/>
    <cellStyle name="Percent 11 4" xfId="50739" xr:uid="{57BF44A0-5818-41E8-B2EE-F6176795F1C2}"/>
    <cellStyle name="Percent 11 5" xfId="4261" xr:uid="{1A962D0C-1079-460B-B50B-5E3D8A17233C}"/>
    <cellStyle name="Percent 11 6" xfId="1309" xr:uid="{A46DB7BB-390C-402D-84CC-F81523373EF6}"/>
    <cellStyle name="Percent 12" xfId="649" xr:uid="{00000000-0005-0000-0000-000089020000}"/>
    <cellStyle name="Percent 12 2" xfId="6203" xr:uid="{BD14ACA3-E08B-4246-B726-B381EFB40DDF}"/>
    <cellStyle name="Percent 12 2 2" xfId="35531" xr:uid="{CCD05DB1-7357-4433-BD0B-623D5515FC9D}"/>
    <cellStyle name="Percent 12 3" xfId="43493" xr:uid="{6C6F4008-D985-4BD1-AAFA-669981C94D5A}"/>
    <cellStyle name="Percent 12 4" xfId="49296" xr:uid="{28AFE5D9-284D-4761-ABA5-4581152AE221}"/>
    <cellStyle name="Percent 12 5" xfId="4314" xr:uid="{2FFCBD41-C946-4B1F-896A-D73D4857CA9C}"/>
    <cellStyle name="Percent 12 6" xfId="1310" xr:uid="{9EC832BF-A965-4C79-90AC-A7840C348BFB}"/>
    <cellStyle name="Percent 13" xfId="650" xr:uid="{00000000-0005-0000-0000-00008A020000}"/>
    <cellStyle name="Percent 13 2" xfId="2147" xr:uid="{3DDC8669-71D9-4E19-8A27-8EA13259251A}"/>
    <cellStyle name="Percent 13 2 2" xfId="47737" xr:uid="{BC67E864-509A-44C6-AD93-6B1D2D9361AE}"/>
    <cellStyle name="Percent 13 2 3" xfId="7109" xr:uid="{51571ED6-CDA1-4CF3-B8C2-C9576044DF9A}"/>
    <cellStyle name="Percent 13 3" xfId="3453" xr:uid="{90087565-F1D3-4035-A383-5932CE69AB1C}"/>
    <cellStyle name="Percent 13 3 2" xfId="49077" xr:uid="{A5F51B2D-A8FD-42FD-9477-DD62833E98A9}"/>
    <cellStyle name="Percent 13 3 3" xfId="8451" xr:uid="{276DF465-B6AD-4DAC-9EE9-082467A5F38D}"/>
    <cellStyle name="Percent 13 4" xfId="6451" xr:uid="{59D031EF-2F14-4324-BCE6-F676A0645BE8}"/>
    <cellStyle name="Percent 13 5" xfId="47081" xr:uid="{302189F7-6EB7-4D7C-ADE5-F2FEC395F05A}"/>
    <cellStyle name="Percent 13 6" xfId="51689" xr:uid="{66828355-DF01-49AE-9738-857469F76884}"/>
    <cellStyle name="Percent 13 7" xfId="4316" xr:uid="{D50483F4-0B0C-4560-85E8-055D1A7F1C33}"/>
    <cellStyle name="Percent 13 8" xfId="1536" xr:uid="{FCD01D4C-7D7C-472D-A4EB-AA8A3E5BD494}"/>
    <cellStyle name="Percent 14" xfId="651" xr:uid="{00000000-0005-0000-0000-00008B020000}"/>
    <cellStyle name="Percent 14 2" xfId="6464" xr:uid="{604E1F5D-BC28-4350-A72F-5C41290EA462}"/>
    <cellStyle name="Percent 14 3" xfId="50896" xr:uid="{ABF5EA04-83BA-4387-8D33-11610D010C8D}"/>
    <cellStyle name="Percent 14 4" xfId="4293" xr:uid="{FE395357-87F5-4F87-99A0-510EB8CD88F4}"/>
    <cellStyle name="Percent 14 5" xfId="1549" xr:uid="{694372D8-1CA5-44D6-9F30-22D87F04CA4C}"/>
    <cellStyle name="Percent 15" xfId="652" xr:uid="{00000000-0005-0000-0000-00008C020000}"/>
    <cellStyle name="Percent 15 2" xfId="51811" xr:uid="{8EFA01F8-1E6E-43A3-B531-040F5D66A2C3}"/>
    <cellStyle name="Percent 16" xfId="653" xr:uid="{00000000-0005-0000-0000-00008D020000}"/>
    <cellStyle name="Percent 16 2" xfId="5904" xr:uid="{1760FB40-BD74-4B5D-88BE-2C24A4F1F4CD}"/>
    <cellStyle name="Percent 16 2 2" xfId="35532" xr:uid="{A205C37E-3E75-4FAD-AB47-4704A1E79265}"/>
    <cellStyle name="Percent 16 3" xfId="49782" xr:uid="{17996756-43AB-463E-B011-621F3695EFC7}"/>
    <cellStyle name="Percent 16 4" xfId="4372" xr:uid="{3B112EB6-986F-47F5-837B-2EF920ED24ED}"/>
    <cellStyle name="Percent 16 5" xfId="975" xr:uid="{DB0EA867-9BE0-4148-8170-BCF0E0683448}"/>
    <cellStyle name="Percent 17" xfId="654" xr:uid="{00000000-0005-0000-0000-00008E020000}"/>
    <cellStyle name="Percent 17 2" xfId="7266" xr:uid="{26899F00-E40D-4DBC-94B7-75DFFB75ECE5}"/>
    <cellStyle name="Percent 17 2 2" xfId="35533" xr:uid="{7FD686CB-000F-4CED-AA3E-77474D93E6B3}"/>
    <cellStyle name="Percent 17 3" xfId="4361" xr:uid="{ABC571B7-8777-4955-B64E-4B3F96BD5143}"/>
    <cellStyle name="Percent 17 4" xfId="2305" xr:uid="{F15900BC-83D3-4CA4-999B-3B48EFD46CB6}"/>
    <cellStyle name="Percent 18" xfId="655" xr:uid="{00000000-0005-0000-0000-00008F020000}"/>
    <cellStyle name="Percent 18 2" xfId="7548" xr:uid="{C9E01363-FF38-4DB3-8866-1AE956A22DC8}"/>
    <cellStyle name="Percent 18 3" xfId="5546" xr:uid="{E9E0AB66-5E4D-42BD-976F-A7D89C581E74}"/>
    <cellStyle name="Percent 18 4" xfId="49526" xr:uid="{0BA72B4C-7749-4DD0-AAD0-AC08ABCE5C06}"/>
    <cellStyle name="Percent 18 5" xfId="4599" xr:uid="{2DC54DE0-3F9F-405B-B8FA-436F15D73255}"/>
    <cellStyle name="Percent 18 6" xfId="2579" xr:uid="{E9EF5556-630E-4E81-BB88-2169B65C5A50}"/>
    <cellStyle name="Percent 19" xfId="656" xr:uid="{00000000-0005-0000-0000-000090020000}"/>
    <cellStyle name="Percent 19 2" xfId="35534" xr:uid="{94904B15-83E7-443A-9EE7-18EA7FF151D7}"/>
    <cellStyle name="Percent 19 3" xfId="51779" xr:uid="{5796CA8C-381E-436E-BC1F-D3C905A04E35}"/>
    <cellStyle name="Percent 19 4" xfId="4604" xr:uid="{F646B100-54A9-4CE3-92DB-5E7A57B29A67}"/>
    <cellStyle name="Percent 2" xfId="657" xr:uid="{00000000-0005-0000-0000-000091020000}"/>
    <cellStyle name="Percent 2 10" xfId="35535" xr:uid="{CFCDEEA4-51AA-4C66-9DBF-6E5909F45C3C}"/>
    <cellStyle name="Percent 2 10 10" xfId="35536" xr:uid="{F1F290FA-6D1A-4319-BB0D-4E057FC2BCEC}"/>
    <cellStyle name="Percent 2 10 100" xfId="35537" xr:uid="{7C85F58C-2039-4EF2-8599-F742784918D3}"/>
    <cellStyle name="Percent 2 10 101" xfId="35538" xr:uid="{A9E3F9D5-78E9-40D7-A720-B1A5C632B2BB}"/>
    <cellStyle name="Percent 2 10 102" xfId="35539" xr:uid="{1FFE1237-6842-47D5-9339-A2FE6D660834}"/>
    <cellStyle name="Percent 2 10 103" xfId="35540" xr:uid="{7564DE3B-DE06-4CD5-BFCC-054F520E084F}"/>
    <cellStyle name="Percent 2 10 104" xfId="35541" xr:uid="{F7011E5A-EF41-4047-9CBC-DB1FBE2CDB12}"/>
    <cellStyle name="Percent 2 10 105" xfId="35542" xr:uid="{514FB48E-7855-4090-9F91-4764C451D097}"/>
    <cellStyle name="Percent 2 10 106" xfId="35543" xr:uid="{7F9CBB1C-15FF-4F19-A3D4-9F3912B8C543}"/>
    <cellStyle name="Percent 2 10 107" xfId="35544" xr:uid="{58B325ED-20AB-46C7-AF93-402C06656EAF}"/>
    <cellStyle name="Percent 2 10 108" xfId="35545" xr:uid="{49A99720-8A1B-430D-BBD6-D1D89182FC2B}"/>
    <cellStyle name="Percent 2 10 109" xfId="35546" xr:uid="{D6BDB8BB-91D4-4725-9E16-8DC3B3F4C01A}"/>
    <cellStyle name="Percent 2 10 11" xfId="35547" xr:uid="{DEBC71A7-9307-4718-A4CB-E5E52E02177A}"/>
    <cellStyle name="Percent 2 10 110" xfId="35548" xr:uid="{5BA5F36B-C7E2-47B4-9EC6-B4A73CE97DC0}"/>
    <cellStyle name="Percent 2 10 111" xfId="35549" xr:uid="{F0047319-4624-43D1-9838-EBAB77D70307}"/>
    <cellStyle name="Percent 2 10 112" xfId="35550" xr:uid="{BB6677B7-ACE5-4F78-8FFE-984C0706322A}"/>
    <cellStyle name="Percent 2 10 113" xfId="35551" xr:uid="{74E787E1-0CCD-4725-9AA6-4A97C88FEFEB}"/>
    <cellStyle name="Percent 2 10 114" xfId="35552" xr:uid="{4F2E78DB-182A-4CD2-B8F6-284C85797FA9}"/>
    <cellStyle name="Percent 2 10 115" xfId="35553" xr:uid="{588DE0C2-7661-4B5C-8CFB-233018C57DEA}"/>
    <cellStyle name="Percent 2 10 116" xfId="35554" xr:uid="{B3AC86C7-705A-40FC-B122-B507BF7D694B}"/>
    <cellStyle name="Percent 2 10 117" xfId="35555" xr:uid="{83FC4F07-CF43-4F22-9807-6D4D6A54F18B}"/>
    <cellStyle name="Percent 2 10 118" xfId="35556" xr:uid="{F981B0B7-8534-41A9-B01C-2B413A2D55DA}"/>
    <cellStyle name="Percent 2 10 119" xfId="35557" xr:uid="{2D0FD56E-A557-40D5-A67F-500E481DE5D0}"/>
    <cellStyle name="Percent 2 10 12" xfId="35558" xr:uid="{FE798482-F0CC-4210-B700-A4D078B8CCF0}"/>
    <cellStyle name="Percent 2 10 120" xfId="35559" xr:uid="{195C4FDE-D99A-4BEB-A7BE-4931DB9E9D99}"/>
    <cellStyle name="Percent 2 10 121" xfId="35560" xr:uid="{1C80492F-9FDF-4F52-A455-8ED96F3D6FA8}"/>
    <cellStyle name="Percent 2 10 122" xfId="35561" xr:uid="{4E8B4155-D81E-43D1-A0E9-2ABE8A105168}"/>
    <cellStyle name="Percent 2 10 123" xfId="35562" xr:uid="{156C83CF-178B-4632-A373-3F68C29A3D58}"/>
    <cellStyle name="Percent 2 10 124" xfId="35563" xr:uid="{7CBE40F1-996F-4D8D-A80C-6598C03DF198}"/>
    <cellStyle name="Percent 2 10 125" xfId="35564" xr:uid="{D4D53345-C70E-48A4-BF55-8AD92C049650}"/>
    <cellStyle name="Percent 2 10 126" xfId="35565" xr:uid="{4762868C-3645-4B57-917B-28737780B0A5}"/>
    <cellStyle name="Percent 2 10 127" xfId="35566" xr:uid="{1FF89806-5A51-4E7B-8C14-8935B53D1FF2}"/>
    <cellStyle name="Percent 2 10 128" xfId="35567" xr:uid="{4CD55592-FD01-4E18-9C5A-64EF19E27B00}"/>
    <cellStyle name="Percent 2 10 129" xfId="35568" xr:uid="{3364C22E-E188-4FC1-B89C-853037CDEA10}"/>
    <cellStyle name="Percent 2 10 13" xfId="35569" xr:uid="{54A90D86-8406-4489-98E0-7C528A33C624}"/>
    <cellStyle name="Percent 2 10 130" xfId="35570" xr:uid="{C5AB7900-CDFE-45CD-AD7C-9CE2581A6AFC}"/>
    <cellStyle name="Percent 2 10 131" xfId="35571" xr:uid="{35B54471-1CB2-4511-8B8B-11060BCAA023}"/>
    <cellStyle name="Percent 2 10 132" xfId="35572" xr:uid="{2F779AC6-E5E1-42EF-90C6-C9CE62F1B45F}"/>
    <cellStyle name="Percent 2 10 133" xfId="35573" xr:uid="{E369D0BA-F85A-43C4-8964-C88A7746DF02}"/>
    <cellStyle name="Percent 2 10 134" xfId="35574" xr:uid="{3D5B8826-68CD-46AE-9EC7-8911F9B24BC2}"/>
    <cellStyle name="Percent 2 10 14" xfId="35575" xr:uid="{9904EB85-5CB5-4B15-A674-E4485AB65B92}"/>
    <cellStyle name="Percent 2 10 15" xfId="35576" xr:uid="{422CF813-FA6C-4AB5-B61B-A3C570CABADD}"/>
    <cellStyle name="Percent 2 10 16" xfId="35577" xr:uid="{46621950-4BDB-495A-9B3E-F5686B89EC91}"/>
    <cellStyle name="Percent 2 10 17" xfId="35578" xr:uid="{6D9D8A9C-CFC4-42AA-8AE3-E58CC045F8C7}"/>
    <cellStyle name="Percent 2 10 18" xfId="35579" xr:uid="{BA86DB7F-D42B-46D9-B139-2D99B5AE9D9A}"/>
    <cellStyle name="Percent 2 10 19" xfId="35580" xr:uid="{E4637087-B814-40AF-9D14-5BF785F20CD3}"/>
    <cellStyle name="Percent 2 10 2" xfId="35581" xr:uid="{AD73EA1D-F56B-412B-9066-62CB1A2E0737}"/>
    <cellStyle name="Percent 2 10 2 2" xfId="35582" xr:uid="{93FEA0FD-984D-4147-A6C1-1D16205E9CCD}"/>
    <cellStyle name="Percent 2 10 20" xfId="35583" xr:uid="{FA655941-72B4-4D38-861D-0EE88B07A368}"/>
    <cellStyle name="Percent 2 10 21" xfId="35584" xr:uid="{9A35D416-9491-4CA4-AF69-34DA4DD44AD4}"/>
    <cellStyle name="Percent 2 10 22" xfId="35585" xr:uid="{9BC1CD3F-8BFB-4F2E-B491-9298A99B62C0}"/>
    <cellStyle name="Percent 2 10 23" xfId="35586" xr:uid="{CD548FA3-7811-4DBB-B91F-8936768294CD}"/>
    <cellStyle name="Percent 2 10 24" xfId="35587" xr:uid="{AEA8982C-190D-4E3B-839B-382350A548BC}"/>
    <cellStyle name="Percent 2 10 25" xfId="35588" xr:uid="{91C1A613-E170-4383-A71D-0960C0ABB7B0}"/>
    <cellStyle name="Percent 2 10 26" xfId="35589" xr:uid="{5B2F87B4-1AE3-4DBE-9409-2AC24A46BA61}"/>
    <cellStyle name="Percent 2 10 27" xfId="35590" xr:uid="{1CAF8C3E-9914-4931-8CB0-8B823FA4DC72}"/>
    <cellStyle name="Percent 2 10 28" xfId="35591" xr:uid="{D0022EA0-F698-47AC-81B0-CD987BF96307}"/>
    <cellStyle name="Percent 2 10 29" xfId="35592" xr:uid="{E4451A98-4200-4BBA-B151-A13583068217}"/>
    <cellStyle name="Percent 2 10 3" xfId="35593" xr:uid="{A0AF804D-04FC-4D3F-8C7E-82E8024C19CB}"/>
    <cellStyle name="Percent 2 10 30" xfId="35594" xr:uid="{BB74F9D1-581D-4892-A24D-A544A8A474C7}"/>
    <cellStyle name="Percent 2 10 31" xfId="35595" xr:uid="{A3C9273C-B2A5-47B4-A7E4-C181698C4712}"/>
    <cellStyle name="Percent 2 10 32" xfId="35596" xr:uid="{B240E8DB-9E31-42FE-AC37-6C03B5CF77EE}"/>
    <cellStyle name="Percent 2 10 33" xfId="35597" xr:uid="{51EF020D-17DA-419A-B63F-35020CB4C616}"/>
    <cellStyle name="Percent 2 10 34" xfId="35598" xr:uid="{F57DD27A-0DBC-4F1E-8B57-2EBCDA7CBB71}"/>
    <cellStyle name="Percent 2 10 35" xfId="35599" xr:uid="{4FE92D91-6D9B-4424-9BEB-8B8E5A243206}"/>
    <cellStyle name="Percent 2 10 36" xfId="35600" xr:uid="{8A8F3C66-FC1B-4C71-8123-4085376EBC5B}"/>
    <cellStyle name="Percent 2 10 37" xfId="35601" xr:uid="{848ED924-8F27-48F2-B8DB-150705B2CACD}"/>
    <cellStyle name="Percent 2 10 38" xfId="35602" xr:uid="{51050217-3A6B-4A62-B341-EF9835566021}"/>
    <cellStyle name="Percent 2 10 39" xfId="35603" xr:uid="{EC819C0B-70B9-4F1D-981B-61E0E02C3CF6}"/>
    <cellStyle name="Percent 2 10 4" xfId="35604" xr:uid="{B29CDB29-9853-433B-91BB-AC234A08BB8A}"/>
    <cellStyle name="Percent 2 10 40" xfId="35605" xr:uid="{C7FAAB8E-0F23-4A42-8A6F-2772525E1BEE}"/>
    <cellStyle name="Percent 2 10 41" xfId="35606" xr:uid="{C7CC1D85-FC3B-491A-AD56-7DB5E2D89CB0}"/>
    <cellStyle name="Percent 2 10 42" xfId="35607" xr:uid="{DE8C3183-368C-4595-8F21-45E952669ABD}"/>
    <cellStyle name="Percent 2 10 43" xfId="35608" xr:uid="{9CF0E54A-281E-4FA2-B190-8D2C7392D21A}"/>
    <cellStyle name="Percent 2 10 44" xfId="35609" xr:uid="{B10EBFC1-18ED-4A3C-8F9A-6B3AFB19FB91}"/>
    <cellStyle name="Percent 2 10 45" xfId="35610" xr:uid="{140390E5-2D8D-4A03-A261-0C8F44512FFB}"/>
    <cellStyle name="Percent 2 10 46" xfId="35611" xr:uid="{5C808BF1-8702-4490-B8A2-805D52AD0219}"/>
    <cellStyle name="Percent 2 10 47" xfId="35612" xr:uid="{5ACFDF36-578C-4B8E-A426-A17A2D64B098}"/>
    <cellStyle name="Percent 2 10 48" xfId="35613" xr:uid="{B02E7468-43CB-4E8E-BCC2-E7BB91200550}"/>
    <cellStyle name="Percent 2 10 49" xfId="35614" xr:uid="{92864BBC-1CF2-4644-AE0E-911B00047D3B}"/>
    <cellStyle name="Percent 2 10 5" xfId="35615" xr:uid="{D88DF6E2-89D7-457B-966B-2C92542B7956}"/>
    <cellStyle name="Percent 2 10 50" xfId="35616" xr:uid="{4D5DEDFA-BC2D-4D7D-910F-BD25C29A2BB9}"/>
    <cellStyle name="Percent 2 10 51" xfId="35617" xr:uid="{4E641315-0C3E-493B-9D68-0F1989AC2F8C}"/>
    <cellStyle name="Percent 2 10 52" xfId="35618" xr:uid="{6088D37F-2AEA-44D2-BC65-A5D3A50BC9DD}"/>
    <cellStyle name="Percent 2 10 53" xfId="35619" xr:uid="{90F24AEA-1068-4386-BDB8-361870685DFE}"/>
    <cellStyle name="Percent 2 10 54" xfId="35620" xr:uid="{3D1F0198-D9CA-43DD-9BD6-47CA84BCDF6C}"/>
    <cellStyle name="Percent 2 10 55" xfId="35621" xr:uid="{411BAE39-0CAD-4D41-AD77-A476542399FB}"/>
    <cellStyle name="Percent 2 10 56" xfId="35622" xr:uid="{5A2DD184-D3CB-4CB2-9FF7-1E8ED558EBD8}"/>
    <cellStyle name="Percent 2 10 57" xfId="35623" xr:uid="{57277D83-624E-4D89-90DF-AF81906093BF}"/>
    <cellStyle name="Percent 2 10 58" xfId="35624" xr:uid="{2267C3A2-0B0E-4D92-BF6A-4CF2B2212712}"/>
    <cellStyle name="Percent 2 10 59" xfId="35625" xr:uid="{A2687968-A700-4D02-9DB8-16A8239A156C}"/>
    <cellStyle name="Percent 2 10 6" xfId="35626" xr:uid="{9526834E-0D0B-4222-86DC-D81926B6300F}"/>
    <cellStyle name="Percent 2 10 60" xfId="35627" xr:uid="{5EAA85E6-B4DA-459E-B8CD-359DC5821A31}"/>
    <cellStyle name="Percent 2 10 61" xfId="35628" xr:uid="{BC6D53D3-5659-4C4D-8101-12DF475A968F}"/>
    <cellStyle name="Percent 2 10 62" xfId="35629" xr:uid="{E433F5ED-469D-40BD-B9FF-600938364988}"/>
    <cellStyle name="Percent 2 10 63" xfId="35630" xr:uid="{FAB6F594-1B9A-466C-9BF5-2013CEA45F37}"/>
    <cellStyle name="Percent 2 10 64" xfId="35631" xr:uid="{4C2A4B6C-F2D4-4852-8C43-34DA38A907D7}"/>
    <cellStyle name="Percent 2 10 65" xfId="35632" xr:uid="{E5E36668-35D5-4200-9605-1605DFE3BE3E}"/>
    <cellStyle name="Percent 2 10 66" xfId="35633" xr:uid="{A9AA418E-DDF2-4C38-A881-774CF2DD1822}"/>
    <cellStyle name="Percent 2 10 67" xfId="35634" xr:uid="{D38506AF-932B-4C56-BD05-E47F82E07654}"/>
    <cellStyle name="Percent 2 10 68" xfId="35635" xr:uid="{98D74C01-53B4-40A1-88A2-D9FA8C055A8F}"/>
    <cellStyle name="Percent 2 10 69" xfId="35636" xr:uid="{B3DA176F-06DB-441C-AEBD-EA858B9EBE3E}"/>
    <cellStyle name="Percent 2 10 7" xfId="35637" xr:uid="{720EF71E-8314-42DE-99D4-D44380CF59FC}"/>
    <cellStyle name="Percent 2 10 70" xfId="35638" xr:uid="{5F0B943D-AB9B-4D41-A234-2A49D8369BE4}"/>
    <cellStyle name="Percent 2 10 71" xfId="35639" xr:uid="{3A2CA2FA-4773-45B8-8E71-98BEB5232FF3}"/>
    <cellStyle name="Percent 2 10 72" xfId="35640" xr:uid="{B35C6408-722D-464A-B178-CE5B5A4BDACD}"/>
    <cellStyle name="Percent 2 10 73" xfId="35641" xr:uid="{F48AB8C0-C4A3-4C2D-A683-4B9CF7BA751D}"/>
    <cellStyle name="Percent 2 10 74" xfId="35642" xr:uid="{95A4A098-38AC-4003-84AF-6B3F04506A51}"/>
    <cellStyle name="Percent 2 10 75" xfId="35643" xr:uid="{8E3ABA73-3B58-4CAF-B341-8DEE3BC3ECCA}"/>
    <cellStyle name="Percent 2 10 76" xfId="35644" xr:uid="{AC997BFB-643A-4400-940A-C5FE8D3D3B2A}"/>
    <cellStyle name="Percent 2 10 77" xfId="35645" xr:uid="{7D535761-73FB-4FCA-A17C-AD4F6C414A4A}"/>
    <cellStyle name="Percent 2 10 78" xfId="35646" xr:uid="{1D5DF7AE-C0AF-4F15-AF27-34E5019DF523}"/>
    <cellStyle name="Percent 2 10 79" xfId="35647" xr:uid="{93C94949-7A2D-4C75-AE04-8CE86A2BCD18}"/>
    <cellStyle name="Percent 2 10 8" xfId="35648" xr:uid="{0D5A0312-6977-40FD-92A2-1462543E146E}"/>
    <cellStyle name="Percent 2 10 80" xfId="35649" xr:uid="{6AFCCC2E-CDBB-400D-8A1F-584A6C2728AA}"/>
    <cellStyle name="Percent 2 10 81" xfId="35650" xr:uid="{1292C6E6-559E-4DB3-90FF-64E077BA2B49}"/>
    <cellStyle name="Percent 2 10 82" xfId="35651" xr:uid="{07EC9C5E-AEE9-4966-A18C-38636D432036}"/>
    <cellStyle name="Percent 2 10 83" xfId="35652" xr:uid="{225C1BFC-3290-4035-89CE-1480E2CB8BED}"/>
    <cellStyle name="Percent 2 10 84" xfId="35653" xr:uid="{C0D91E96-37D1-463F-84B9-21E2A99D2D64}"/>
    <cellStyle name="Percent 2 10 85" xfId="35654" xr:uid="{166ADABE-A502-4E37-B282-1EF45425E957}"/>
    <cellStyle name="Percent 2 10 86" xfId="35655" xr:uid="{3025EF70-51A4-4B33-BF6E-41B0C9F5C17B}"/>
    <cellStyle name="Percent 2 10 87" xfId="35656" xr:uid="{B2229C71-8281-43E5-B8B8-E730D4051925}"/>
    <cellStyle name="Percent 2 10 88" xfId="35657" xr:uid="{EE2E01A9-13E7-4AC2-8CF5-D7E1D3015300}"/>
    <cellStyle name="Percent 2 10 89" xfId="35658" xr:uid="{4DCF945C-A33F-4027-B231-533A2F262C40}"/>
    <cellStyle name="Percent 2 10 9" xfId="35659" xr:uid="{EB7CB5A5-18EB-429E-A7CB-7F4AB68DF46B}"/>
    <cellStyle name="Percent 2 10 90" xfId="35660" xr:uid="{A90483AD-F6EA-46A3-A996-07463909EE3A}"/>
    <cellStyle name="Percent 2 10 91" xfId="35661" xr:uid="{16D4048F-B402-43C8-8B1C-9F321C64AD4B}"/>
    <cellStyle name="Percent 2 10 92" xfId="35662" xr:uid="{F1E98E82-867D-4AD3-A18A-0CF15C22898E}"/>
    <cellStyle name="Percent 2 10 93" xfId="35663" xr:uid="{1F08EE05-9861-4200-B6E0-A9AFE679725A}"/>
    <cellStyle name="Percent 2 10 94" xfId="35664" xr:uid="{54862822-DB32-47EE-928E-AB43107F7DAE}"/>
    <cellStyle name="Percent 2 10 95" xfId="35665" xr:uid="{4D37CF8B-8437-4275-88CF-A343D386782C}"/>
    <cellStyle name="Percent 2 10 96" xfId="35666" xr:uid="{6EE9FF9E-BEB9-4846-8FB8-1E937D97B655}"/>
    <cellStyle name="Percent 2 10 97" xfId="35667" xr:uid="{675ED246-A15F-4B80-8D41-43338FA4092E}"/>
    <cellStyle name="Percent 2 10 98" xfId="35668" xr:uid="{C2C2734F-9D2B-4A3E-BCAC-ED3B19273EA1}"/>
    <cellStyle name="Percent 2 10 99" xfId="35669" xr:uid="{5D8C060B-1836-43B2-B6BA-EC5A74A74C4C}"/>
    <cellStyle name="Percent 2 11" xfId="35670" xr:uid="{EA1FDED9-1BFF-4C87-BF5D-B249E8BFD013}"/>
    <cellStyle name="Percent 2 11 10" xfId="35671" xr:uid="{DE8CD732-378F-4E74-89F4-604932F0EB26}"/>
    <cellStyle name="Percent 2 11 100" xfId="35672" xr:uid="{2D9D8A88-9873-42D5-9912-2EBFAA6CB0D3}"/>
    <cellStyle name="Percent 2 11 101" xfId="35673" xr:uid="{30C4D37A-19AF-4CDC-81D3-C2CDBF51912E}"/>
    <cellStyle name="Percent 2 11 102" xfId="35674" xr:uid="{DC90B9B6-5655-4B29-8B74-5FC0EB10EFC4}"/>
    <cellStyle name="Percent 2 11 103" xfId="35675" xr:uid="{94069939-6791-4580-80FA-C72BDB921117}"/>
    <cellStyle name="Percent 2 11 104" xfId="35676" xr:uid="{922D838E-B8C2-4CF3-B79C-4B49FECFF5A9}"/>
    <cellStyle name="Percent 2 11 105" xfId="35677" xr:uid="{D38F26D7-243E-4881-B68E-CCFDC52CDC94}"/>
    <cellStyle name="Percent 2 11 106" xfId="35678" xr:uid="{B5443344-D271-493F-B645-E4529B277AF9}"/>
    <cellStyle name="Percent 2 11 107" xfId="35679" xr:uid="{44A5BB3F-C84A-47BA-AAA8-DFEEF62AFF8D}"/>
    <cellStyle name="Percent 2 11 108" xfId="35680" xr:uid="{93E474AF-3651-428A-8C9F-C3CE939EDC08}"/>
    <cellStyle name="Percent 2 11 109" xfId="35681" xr:uid="{9312AA3D-0FD0-4B42-8CF4-9D78C5963675}"/>
    <cellStyle name="Percent 2 11 11" xfId="35682" xr:uid="{79061599-90CF-459F-99CC-C39CEB987F2C}"/>
    <cellStyle name="Percent 2 11 110" xfId="35683" xr:uid="{89DEF39E-4A57-42AC-8599-A47E34A71DD5}"/>
    <cellStyle name="Percent 2 11 111" xfId="35684" xr:uid="{0CF55E1F-8E50-46F5-8411-7B8E417325F0}"/>
    <cellStyle name="Percent 2 11 112" xfId="35685" xr:uid="{75A798B1-9E15-41BB-A227-D23F04F3A541}"/>
    <cellStyle name="Percent 2 11 113" xfId="35686" xr:uid="{403E91A1-FC0A-43B3-8448-2A50F524889A}"/>
    <cellStyle name="Percent 2 11 114" xfId="35687" xr:uid="{FA8E1892-64F0-4E43-8A79-CD5E335E5B3A}"/>
    <cellStyle name="Percent 2 11 115" xfId="35688" xr:uid="{D4B2233E-946D-4034-8AA7-9439CAE4F8FB}"/>
    <cellStyle name="Percent 2 11 116" xfId="35689" xr:uid="{EB780F87-8FE6-46AC-A6BF-A5981CC374DD}"/>
    <cellStyle name="Percent 2 11 117" xfId="35690" xr:uid="{F83F9E24-C0B4-43B1-A504-13DC302A328F}"/>
    <cellStyle name="Percent 2 11 118" xfId="35691" xr:uid="{D6D8C40E-AA56-4516-9554-7D9925B1092F}"/>
    <cellStyle name="Percent 2 11 119" xfId="35692" xr:uid="{8081A755-36C8-44D2-BF38-1855D2F1042B}"/>
    <cellStyle name="Percent 2 11 12" xfId="35693" xr:uid="{DC679250-2721-465B-82F9-39055223BD16}"/>
    <cellStyle name="Percent 2 11 120" xfId="35694" xr:uid="{0688913D-D7C2-47DC-A91D-9C6B6F9518EC}"/>
    <cellStyle name="Percent 2 11 121" xfId="35695" xr:uid="{E07D275E-B9A1-48AD-B8E3-07382CE18336}"/>
    <cellStyle name="Percent 2 11 122" xfId="35696" xr:uid="{975E3135-1215-4E6C-B0DE-BF0431264D71}"/>
    <cellStyle name="Percent 2 11 123" xfId="35697" xr:uid="{518FBD6A-24D9-4446-A738-B14EA1437478}"/>
    <cellStyle name="Percent 2 11 124" xfId="35698" xr:uid="{5ADF5301-E6CC-40EF-B54E-D00803A89D43}"/>
    <cellStyle name="Percent 2 11 125" xfId="35699" xr:uid="{0AAF9422-976E-4CC0-BF61-0C7923E89039}"/>
    <cellStyle name="Percent 2 11 126" xfId="35700" xr:uid="{223D2D6C-DEBF-4C99-BD0F-ECC291AFAC69}"/>
    <cellStyle name="Percent 2 11 127" xfId="35701" xr:uid="{D1E0C3C7-C6C5-4D00-BCF5-1EA8280CC206}"/>
    <cellStyle name="Percent 2 11 128" xfId="35702" xr:uid="{D373650C-5096-4AE6-B61F-F1877A4091CA}"/>
    <cellStyle name="Percent 2 11 129" xfId="35703" xr:uid="{E44BFD16-957F-4AC6-9AAD-B3E114FC5F19}"/>
    <cellStyle name="Percent 2 11 13" xfId="35704" xr:uid="{EF421908-DCCC-4201-8828-9E3F139ED1D3}"/>
    <cellStyle name="Percent 2 11 130" xfId="35705" xr:uid="{C6E66F55-B20D-4E6F-92D2-BB9B210CA7A7}"/>
    <cellStyle name="Percent 2 11 131" xfId="35706" xr:uid="{6BD1F392-E379-4151-8D13-6D0DC2F8C148}"/>
    <cellStyle name="Percent 2 11 132" xfId="35707" xr:uid="{FFE727D5-BBAD-4196-A220-BF4574234D34}"/>
    <cellStyle name="Percent 2 11 133" xfId="35708" xr:uid="{45632EC7-5290-4046-9C01-270B609BED40}"/>
    <cellStyle name="Percent 2 11 134" xfId="35709" xr:uid="{774E4AC0-410D-4D24-B8EE-04176D0EE42D}"/>
    <cellStyle name="Percent 2 11 14" xfId="35710" xr:uid="{8F9B62FF-661A-4BC6-83F6-21229C3A8F6C}"/>
    <cellStyle name="Percent 2 11 15" xfId="35711" xr:uid="{331143D6-1672-4526-8D27-93C9300599D6}"/>
    <cellStyle name="Percent 2 11 16" xfId="35712" xr:uid="{7383366B-51CE-4A64-A871-4F87E7D39D3F}"/>
    <cellStyle name="Percent 2 11 17" xfId="35713" xr:uid="{2D14B48A-EBC9-4EF8-9F2B-98F837C054A4}"/>
    <cellStyle name="Percent 2 11 18" xfId="35714" xr:uid="{4CEAF4CC-231A-42B1-81B3-C33DB7BE1815}"/>
    <cellStyle name="Percent 2 11 19" xfId="35715" xr:uid="{EDAB55BB-E9C6-47DD-96F6-2EF1A23D3E41}"/>
    <cellStyle name="Percent 2 11 2" xfId="35716" xr:uid="{94162DA3-94B4-43FA-8555-D5AC6E8C158E}"/>
    <cellStyle name="Percent 2 11 20" xfId="35717" xr:uid="{0E984889-6E40-43BA-983A-D1013BD3EB1C}"/>
    <cellStyle name="Percent 2 11 21" xfId="35718" xr:uid="{FE2B6794-16B2-4643-B9DD-38EA8276B158}"/>
    <cellStyle name="Percent 2 11 22" xfId="35719" xr:uid="{608AF1AE-5C25-49B7-ADE9-984208A2E619}"/>
    <cellStyle name="Percent 2 11 23" xfId="35720" xr:uid="{8D19A207-13EE-4654-A522-A984251D3FE9}"/>
    <cellStyle name="Percent 2 11 24" xfId="35721" xr:uid="{182D5A61-68A0-4E0E-AD37-72733572D26F}"/>
    <cellStyle name="Percent 2 11 25" xfId="35722" xr:uid="{6CA8D20C-93E1-41FE-8EF4-7A90C67BDB18}"/>
    <cellStyle name="Percent 2 11 26" xfId="35723" xr:uid="{142A4E79-20AB-4EB4-8212-9AAF771AD456}"/>
    <cellStyle name="Percent 2 11 27" xfId="35724" xr:uid="{5BC5F74C-8177-4A4C-BC6C-9CA4752B2DC9}"/>
    <cellStyle name="Percent 2 11 28" xfId="35725" xr:uid="{7DFE3CA0-CB5E-40BD-A603-27107D68C457}"/>
    <cellStyle name="Percent 2 11 29" xfId="35726" xr:uid="{5CA2E143-B941-480E-A0C3-3965399E1C34}"/>
    <cellStyle name="Percent 2 11 3" xfId="35727" xr:uid="{E16657DB-9DA2-4876-A951-0B4DCDC04577}"/>
    <cellStyle name="Percent 2 11 30" xfId="35728" xr:uid="{8CF6BDF5-FCEE-45E9-97C7-791B7095B780}"/>
    <cellStyle name="Percent 2 11 31" xfId="35729" xr:uid="{61DEFE4C-46E7-4A7E-A25C-7890C95FAB05}"/>
    <cellStyle name="Percent 2 11 32" xfId="35730" xr:uid="{4210811E-8CD0-4C2A-BD3F-13D45848D716}"/>
    <cellStyle name="Percent 2 11 33" xfId="35731" xr:uid="{A1DD46E3-8D92-4049-B1D3-3172CB5D3A9A}"/>
    <cellStyle name="Percent 2 11 34" xfId="35732" xr:uid="{7082383C-25B8-46A5-B35A-602389A5CB33}"/>
    <cellStyle name="Percent 2 11 35" xfId="35733" xr:uid="{43CCAF44-C0D6-4F8C-AC61-B95FA91989EB}"/>
    <cellStyle name="Percent 2 11 36" xfId="35734" xr:uid="{257C9479-93DA-460E-890A-67020041B2DB}"/>
    <cellStyle name="Percent 2 11 37" xfId="35735" xr:uid="{BC0FDFBB-2B20-403D-A2AE-2C6CEE82EE04}"/>
    <cellStyle name="Percent 2 11 38" xfId="35736" xr:uid="{8F6411AD-5CFA-4024-8533-8332906FBED4}"/>
    <cellStyle name="Percent 2 11 39" xfId="35737" xr:uid="{3D25E85A-54C0-4316-BC53-E8448F86E36E}"/>
    <cellStyle name="Percent 2 11 4" xfId="35738" xr:uid="{58F9C988-18E6-49B6-BB55-BB0CA41B63BF}"/>
    <cellStyle name="Percent 2 11 40" xfId="35739" xr:uid="{BD0F4758-1EE5-451F-87C3-597FC8E4E3AC}"/>
    <cellStyle name="Percent 2 11 41" xfId="35740" xr:uid="{585680FF-FDCB-43EF-AE22-319DF515B06A}"/>
    <cellStyle name="Percent 2 11 42" xfId="35741" xr:uid="{3215007F-B084-4B07-A0B0-2E1D4659ACB3}"/>
    <cellStyle name="Percent 2 11 43" xfId="35742" xr:uid="{AC8D86F9-C714-49F3-9B3F-3FFF07FA5463}"/>
    <cellStyle name="Percent 2 11 44" xfId="35743" xr:uid="{6471ADFF-1691-4B68-AB97-12E6C685B807}"/>
    <cellStyle name="Percent 2 11 45" xfId="35744" xr:uid="{25B16522-1665-41F9-865E-3282F5C8ADFD}"/>
    <cellStyle name="Percent 2 11 46" xfId="35745" xr:uid="{90C2A1FF-3D1F-4DC0-939E-F07D55236EF3}"/>
    <cellStyle name="Percent 2 11 47" xfId="35746" xr:uid="{E2C47558-3EB0-4C9A-9AF9-169C98903015}"/>
    <cellStyle name="Percent 2 11 48" xfId="35747" xr:uid="{82D91355-890E-41D6-B945-ED96F1199164}"/>
    <cellStyle name="Percent 2 11 49" xfId="35748" xr:uid="{E75BAB37-5D30-4371-9506-A2CC38194E75}"/>
    <cellStyle name="Percent 2 11 5" xfId="35749" xr:uid="{602D9DD0-6707-4F2C-B723-C4EAC47FAC8D}"/>
    <cellStyle name="Percent 2 11 50" xfId="35750" xr:uid="{066C9FC3-BBB9-454D-A242-690C86278401}"/>
    <cellStyle name="Percent 2 11 51" xfId="35751" xr:uid="{9FBAE12F-A7E2-4422-93DF-7C3283CCA227}"/>
    <cellStyle name="Percent 2 11 52" xfId="35752" xr:uid="{BEFA5F7A-B3CE-43D6-A053-B7C0C8673421}"/>
    <cellStyle name="Percent 2 11 53" xfId="35753" xr:uid="{C57A695F-295F-47BD-9217-81E7D638945A}"/>
    <cellStyle name="Percent 2 11 54" xfId="35754" xr:uid="{FFC8663C-E611-4C92-A7B3-7B14A9F1D20B}"/>
    <cellStyle name="Percent 2 11 55" xfId="35755" xr:uid="{D0A6DD96-22B8-403D-BB88-3F96F07F1A94}"/>
    <cellStyle name="Percent 2 11 56" xfId="35756" xr:uid="{3F4B5A12-E6E8-4673-91CA-E01555525B7D}"/>
    <cellStyle name="Percent 2 11 57" xfId="35757" xr:uid="{F29CE412-4316-4BD5-88DA-CE47CEEF3C6B}"/>
    <cellStyle name="Percent 2 11 58" xfId="35758" xr:uid="{33B32E63-D321-496B-9374-958E64F99F50}"/>
    <cellStyle name="Percent 2 11 59" xfId="35759" xr:uid="{0F6DD812-D924-41F2-B1DB-31BD3F6464B4}"/>
    <cellStyle name="Percent 2 11 6" xfId="35760" xr:uid="{D96B1005-657B-4426-A425-4B79BBC77E28}"/>
    <cellStyle name="Percent 2 11 60" xfId="35761" xr:uid="{8B02A5B6-723E-4845-8689-5474B926797C}"/>
    <cellStyle name="Percent 2 11 61" xfId="35762" xr:uid="{09E872D5-3458-416B-A2B3-9584CE7E597B}"/>
    <cellStyle name="Percent 2 11 62" xfId="35763" xr:uid="{D1085115-2160-4A27-A95B-44068137CCB0}"/>
    <cellStyle name="Percent 2 11 63" xfId="35764" xr:uid="{AD5B4954-EB67-4EEC-A250-BB9705034120}"/>
    <cellStyle name="Percent 2 11 64" xfId="35765" xr:uid="{A293A313-B4B2-4077-87A0-1F96E71211E0}"/>
    <cellStyle name="Percent 2 11 65" xfId="35766" xr:uid="{A422985B-760B-44E0-BE86-11CAF63EC636}"/>
    <cellStyle name="Percent 2 11 66" xfId="35767" xr:uid="{3A7412AE-C79E-4632-B90B-5B8CCA5DBC93}"/>
    <cellStyle name="Percent 2 11 67" xfId="35768" xr:uid="{7230411F-27F1-430F-AFF4-4C9570F12139}"/>
    <cellStyle name="Percent 2 11 68" xfId="35769" xr:uid="{812D5E2A-A288-4089-A809-E6B4ED0C164D}"/>
    <cellStyle name="Percent 2 11 69" xfId="35770" xr:uid="{2FF167C5-E873-4445-A85E-606C320CBB34}"/>
    <cellStyle name="Percent 2 11 7" xfId="35771" xr:uid="{388920C1-0ABB-47CB-9520-6BD418E12E49}"/>
    <cellStyle name="Percent 2 11 70" xfId="35772" xr:uid="{B71F207B-DEF5-4DC3-9967-9FC36D2FBA98}"/>
    <cellStyle name="Percent 2 11 71" xfId="35773" xr:uid="{0D1E4193-3262-4C04-80AF-5B79EFE681B2}"/>
    <cellStyle name="Percent 2 11 72" xfId="35774" xr:uid="{F8C3666F-9916-4535-B9CA-B0B62F73F014}"/>
    <cellStyle name="Percent 2 11 73" xfId="35775" xr:uid="{FDDBDC58-7CB3-42CE-A0CF-B4855D0D406A}"/>
    <cellStyle name="Percent 2 11 74" xfId="35776" xr:uid="{6748D02C-BA1C-4663-AD4C-1EBEF79981D1}"/>
    <cellStyle name="Percent 2 11 75" xfId="35777" xr:uid="{A3FF7F99-5D19-451C-BA22-B8370F91B998}"/>
    <cellStyle name="Percent 2 11 76" xfId="35778" xr:uid="{AC2C17D4-B6D5-473A-B591-EBCBECF255EC}"/>
    <cellStyle name="Percent 2 11 77" xfId="35779" xr:uid="{15761B0C-24F3-4AAC-92E1-A8C9D7D2B4A6}"/>
    <cellStyle name="Percent 2 11 78" xfId="35780" xr:uid="{148184D9-CBDF-402A-A330-BE1338EE552A}"/>
    <cellStyle name="Percent 2 11 79" xfId="35781" xr:uid="{3B405CF2-95FA-4764-8D9B-7508BA47B841}"/>
    <cellStyle name="Percent 2 11 8" xfId="35782" xr:uid="{34B36309-0FAF-49FD-9E49-72216DA926D8}"/>
    <cellStyle name="Percent 2 11 80" xfId="35783" xr:uid="{DA05C9B6-04A6-457D-B73F-3725EE1C3DCB}"/>
    <cellStyle name="Percent 2 11 81" xfId="35784" xr:uid="{6A959BF3-0D4A-4BDD-AF90-64341E7A2BA2}"/>
    <cellStyle name="Percent 2 11 82" xfId="35785" xr:uid="{5BF6E67A-1FD6-4F68-980C-1943374AEBF8}"/>
    <cellStyle name="Percent 2 11 83" xfId="35786" xr:uid="{1881F378-B018-4178-A973-C446FA42F015}"/>
    <cellStyle name="Percent 2 11 84" xfId="35787" xr:uid="{CF6677BC-E48D-46CD-813D-68B9B8C8350B}"/>
    <cellStyle name="Percent 2 11 85" xfId="35788" xr:uid="{23DE6716-3008-4479-950E-C5B668AC5958}"/>
    <cellStyle name="Percent 2 11 86" xfId="35789" xr:uid="{A765B6B1-88B1-4109-9FE4-851019145851}"/>
    <cellStyle name="Percent 2 11 87" xfId="35790" xr:uid="{A85534FA-5C61-4DE4-AD41-CEE158CCBAF9}"/>
    <cellStyle name="Percent 2 11 88" xfId="35791" xr:uid="{267B1A9D-57EB-4B6A-8266-A154462F6A93}"/>
    <cellStyle name="Percent 2 11 89" xfId="35792" xr:uid="{454ECEBF-03FC-4D5E-BBE5-15034A3672B4}"/>
    <cellStyle name="Percent 2 11 9" xfId="35793" xr:uid="{DC7326CE-0200-4A08-8F35-0DBAC75D082A}"/>
    <cellStyle name="Percent 2 11 90" xfId="35794" xr:uid="{069296BF-A228-437B-9CC2-622696BBD77D}"/>
    <cellStyle name="Percent 2 11 91" xfId="35795" xr:uid="{676C7932-4AA2-4746-87BF-5B73D8764F4D}"/>
    <cellStyle name="Percent 2 11 92" xfId="35796" xr:uid="{1894290C-C9DC-4778-B53D-E3A684D94288}"/>
    <cellStyle name="Percent 2 11 93" xfId="35797" xr:uid="{3629B1D7-A3B9-4810-8B69-6FC8C6B3F8B9}"/>
    <cellStyle name="Percent 2 11 94" xfId="35798" xr:uid="{FE4E4C6A-7548-4FE3-BCD4-7EA0CE28CF30}"/>
    <cellStyle name="Percent 2 11 95" xfId="35799" xr:uid="{E16BB197-BE2F-49EC-B2FD-32E3DF3347E0}"/>
    <cellStyle name="Percent 2 11 96" xfId="35800" xr:uid="{60AE4F3E-7C7D-4144-844F-7A9CF1E27DFC}"/>
    <cellStyle name="Percent 2 11 97" xfId="35801" xr:uid="{9065BFF3-A8C3-4246-80EB-88AA1109A104}"/>
    <cellStyle name="Percent 2 11 98" xfId="35802" xr:uid="{4ECE61AE-D591-4CF7-890E-672C0E1DF155}"/>
    <cellStyle name="Percent 2 11 99" xfId="35803" xr:uid="{F9645AA0-0A66-4D96-ACE1-B3DF6D02C7CF}"/>
    <cellStyle name="Percent 2 12" xfId="35804" xr:uid="{27D9C551-4367-4E26-AE2C-4093A24E2D9A}"/>
    <cellStyle name="Percent 2 12 10" xfId="35805" xr:uid="{E3B80EB7-D26D-46AB-B763-CD4F761809E3}"/>
    <cellStyle name="Percent 2 12 100" xfId="35806" xr:uid="{5978CDA7-7583-427D-92EE-C9216C4F8BCE}"/>
    <cellStyle name="Percent 2 12 101" xfId="35807" xr:uid="{1C6CCE01-7212-4F13-B06E-7F22F8F58306}"/>
    <cellStyle name="Percent 2 12 102" xfId="35808" xr:uid="{1DA99BEB-124A-42EB-812C-9F3474E331D3}"/>
    <cellStyle name="Percent 2 12 103" xfId="35809" xr:uid="{1A427709-CDC8-4638-8AAA-C7FFB880E614}"/>
    <cellStyle name="Percent 2 12 104" xfId="35810" xr:uid="{7D954481-9BBA-4F84-BD3D-649F7806166A}"/>
    <cellStyle name="Percent 2 12 105" xfId="35811" xr:uid="{9003A47A-2653-4C77-AB0F-77ED8E2156C1}"/>
    <cellStyle name="Percent 2 12 106" xfId="35812" xr:uid="{F62EACFC-AF2B-4B6D-8CC2-004475D56893}"/>
    <cellStyle name="Percent 2 12 107" xfId="35813" xr:uid="{AA59DF89-AFB3-4C14-B19A-B2A99C765B63}"/>
    <cellStyle name="Percent 2 12 108" xfId="35814" xr:uid="{65D569FB-864E-44C9-9A0C-62C3871AA6C1}"/>
    <cellStyle name="Percent 2 12 109" xfId="35815" xr:uid="{F6B30DDA-F2EF-4410-85BD-C2D0E1DF00E6}"/>
    <cellStyle name="Percent 2 12 11" xfId="35816" xr:uid="{FBD0F5EB-C037-430D-85A7-55E5017A9CF7}"/>
    <cellStyle name="Percent 2 12 110" xfId="35817" xr:uid="{43A065EC-0295-40CB-AB9D-FB857C086789}"/>
    <cellStyle name="Percent 2 12 111" xfId="35818" xr:uid="{7A440C6B-826E-4FC2-8E39-242DC4713482}"/>
    <cellStyle name="Percent 2 12 112" xfId="35819" xr:uid="{29390595-E5B4-4356-B9E3-4C69B12A2F5A}"/>
    <cellStyle name="Percent 2 12 113" xfId="35820" xr:uid="{F62523CD-2A41-41BD-9C10-55C84AC6BEA1}"/>
    <cellStyle name="Percent 2 12 114" xfId="35821" xr:uid="{63B41E83-F0CB-4B6B-83ED-E93C157DAC8D}"/>
    <cellStyle name="Percent 2 12 115" xfId="35822" xr:uid="{A3E42B69-68FC-4EC0-87F6-BE6671D09404}"/>
    <cellStyle name="Percent 2 12 116" xfId="35823" xr:uid="{AAC847C6-1B96-4D9B-B142-1A2B3A22215A}"/>
    <cellStyle name="Percent 2 12 117" xfId="35824" xr:uid="{ADD3929D-ADBA-4351-8455-6E487A0C8F7B}"/>
    <cellStyle name="Percent 2 12 118" xfId="35825" xr:uid="{724521C7-EAB5-4D20-8B3D-D674CF6965BE}"/>
    <cellStyle name="Percent 2 12 119" xfId="35826" xr:uid="{0FC1D3CE-03B9-4DE5-9BEB-3E3409F6A43D}"/>
    <cellStyle name="Percent 2 12 12" xfId="35827" xr:uid="{0CAD1D83-4936-4465-A971-79FA559C7DC6}"/>
    <cellStyle name="Percent 2 12 120" xfId="35828" xr:uid="{BD03939E-825A-4F12-A8E7-33F9F2F123A9}"/>
    <cellStyle name="Percent 2 12 121" xfId="35829" xr:uid="{0E228EFB-BD75-4B6B-92E7-803D53891C65}"/>
    <cellStyle name="Percent 2 12 122" xfId="35830" xr:uid="{A6549C97-552B-41E0-A515-91A3457FA701}"/>
    <cellStyle name="Percent 2 12 123" xfId="35831" xr:uid="{99661EC1-B4C6-48CA-AA36-AF7F6EAE21CB}"/>
    <cellStyle name="Percent 2 12 124" xfId="35832" xr:uid="{E238EB47-29CE-42FA-A2BB-34EAB19487B1}"/>
    <cellStyle name="Percent 2 12 125" xfId="35833" xr:uid="{1D96BA37-F4E4-4269-963B-6E23A6D34F13}"/>
    <cellStyle name="Percent 2 12 126" xfId="35834" xr:uid="{3218E545-AB05-4217-8BFE-27E080F9251C}"/>
    <cellStyle name="Percent 2 12 127" xfId="35835" xr:uid="{45C198F6-C910-4277-8757-1663D12A3E99}"/>
    <cellStyle name="Percent 2 12 128" xfId="35836" xr:uid="{74FD13E5-C6F0-4789-9D51-A3CA5A2E83A2}"/>
    <cellStyle name="Percent 2 12 129" xfId="35837" xr:uid="{DD122303-B130-4AAC-BE88-B09164CD8858}"/>
    <cellStyle name="Percent 2 12 13" xfId="35838" xr:uid="{99DC7BA2-B73C-4894-9E74-826AEA1D07C4}"/>
    <cellStyle name="Percent 2 12 130" xfId="35839" xr:uid="{09F60AAA-6946-4BEE-960E-C4D13B2D30EA}"/>
    <cellStyle name="Percent 2 12 131" xfId="35840" xr:uid="{E76CBD1E-E502-4F43-A10E-209CF7090EED}"/>
    <cellStyle name="Percent 2 12 132" xfId="35841" xr:uid="{327401E6-318C-4F53-A219-B1BE4F9E3A0C}"/>
    <cellStyle name="Percent 2 12 133" xfId="35842" xr:uid="{CACF2550-61D7-45FA-8DEF-B92706EFBA8D}"/>
    <cellStyle name="Percent 2 12 134" xfId="35843" xr:uid="{12F461B2-F2F7-4441-870B-3ABB49143042}"/>
    <cellStyle name="Percent 2 12 14" xfId="35844" xr:uid="{031D1F11-FE53-4F0D-8E94-24B705802938}"/>
    <cellStyle name="Percent 2 12 15" xfId="35845" xr:uid="{4CD0C319-972E-4329-A60F-D5683A090D29}"/>
    <cellStyle name="Percent 2 12 16" xfId="35846" xr:uid="{9875628A-3CCE-423F-9352-F830A0A2FB7D}"/>
    <cellStyle name="Percent 2 12 17" xfId="35847" xr:uid="{2E9E6066-017A-4146-A2FF-F2C3A3AD4F2F}"/>
    <cellStyle name="Percent 2 12 18" xfId="35848" xr:uid="{CDF3FE13-5F57-461D-954E-EC9D66FD3249}"/>
    <cellStyle name="Percent 2 12 19" xfId="35849" xr:uid="{05603C52-869F-4B3D-8C0A-7CD16F986BCC}"/>
    <cellStyle name="Percent 2 12 2" xfId="35850" xr:uid="{8876E9C6-21FB-4EB4-B310-398658AE35D6}"/>
    <cellStyle name="Percent 2 12 20" xfId="35851" xr:uid="{D83E43BA-0C6A-4AD0-81EF-97F7921F6784}"/>
    <cellStyle name="Percent 2 12 21" xfId="35852" xr:uid="{9D95AB92-0189-4056-91A9-5A63AF2CF720}"/>
    <cellStyle name="Percent 2 12 22" xfId="35853" xr:uid="{038375C4-73F5-4220-9595-B084ABE62897}"/>
    <cellStyle name="Percent 2 12 23" xfId="35854" xr:uid="{202E86F3-BF0A-4FB0-BB23-675535BD2C3F}"/>
    <cellStyle name="Percent 2 12 24" xfId="35855" xr:uid="{141DC9C2-42E6-4B56-9F77-8D14FE7B6E13}"/>
    <cellStyle name="Percent 2 12 25" xfId="35856" xr:uid="{7F3AD6BB-106D-4626-8AA0-13006F76BC64}"/>
    <cellStyle name="Percent 2 12 26" xfId="35857" xr:uid="{36D393AD-E728-48ED-9E2F-5E5CC5DF2F78}"/>
    <cellStyle name="Percent 2 12 27" xfId="35858" xr:uid="{A340EF9F-8C8F-4C42-A59B-4E354BFB58A1}"/>
    <cellStyle name="Percent 2 12 28" xfId="35859" xr:uid="{BC3CE926-9881-4523-8093-057F41E80D19}"/>
    <cellStyle name="Percent 2 12 29" xfId="35860" xr:uid="{5B92F489-6FB4-47B1-A9B0-8F6153FC7E0F}"/>
    <cellStyle name="Percent 2 12 3" xfId="35861" xr:uid="{A660D5E9-B2F6-476D-90C2-C0A40E3BF8F8}"/>
    <cellStyle name="Percent 2 12 30" xfId="35862" xr:uid="{4580E2D8-D0F7-408B-87B8-AE7A4614B84A}"/>
    <cellStyle name="Percent 2 12 31" xfId="35863" xr:uid="{C45D6D96-79BA-4639-B84D-F4E8B447A3F4}"/>
    <cellStyle name="Percent 2 12 32" xfId="35864" xr:uid="{E2E1FFC9-3054-422E-A540-899EA4D32E14}"/>
    <cellStyle name="Percent 2 12 33" xfId="35865" xr:uid="{D082E824-5AE3-4F6A-8BB6-752CFF0BE66E}"/>
    <cellStyle name="Percent 2 12 34" xfId="35866" xr:uid="{6B159D5E-3518-467E-ADB7-0C335CAF4146}"/>
    <cellStyle name="Percent 2 12 35" xfId="35867" xr:uid="{3E74B737-419E-47ED-947C-EEB802674FDB}"/>
    <cellStyle name="Percent 2 12 36" xfId="35868" xr:uid="{82004779-AF2F-475C-AD7B-27C87AD0776C}"/>
    <cellStyle name="Percent 2 12 37" xfId="35869" xr:uid="{86DCC733-B3E2-4B2C-903C-3B8B12DE5DA2}"/>
    <cellStyle name="Percent 2 12 38" xfId="35870" xr:uid="{5CF30BFD-221B-40B3-9B27-0B0FE59EB098}"/>
    <cellStyle name="Percent 2 12 39" xfId="35871" xr:uid="{A77A91FE-0D74-42E0-8CD5-EB9B9A481020}"/>
    <cellStyle name="Percent 2 12 4" xfId="35872" xr:uid="{78BC86BD-F7FE-4B92-9A8C-1666EFBCF0A2}"/>
    <cellStyle name="Percent 2 12 40" xfId="35873" xr:uid="{29387B4B-F469-4B30-9C40-5140561B99E4}"/>
    <cellStyle name="Percent 2 12 41" xfId="35874" xr:uid="{A65CF64F-0BB8-4360-87FE-07CEDDFFC1D1}"/>
    <cellStyle name="Percent 2 12 42" xfId="35875" xr:uid="{60D87B63-2B0B-4960-ABA8-DD484BFFA5D5}"/>
    <cellStyle name="Percent 2 12 43" xfId="35876" xr:uid="{9AB1D0FA-817C-41D7-8A27-5746B67B3A71}"/>
    <cellStyle name="Percent 2 12 44" xfId="35877" xr:uid="{922126DC-FFBC-416B-8419-A85892827E34}"/>
    <cellStyle name="Percent 2 12 45" xfId="35878" xr:uid="{9EAFF150-0028-4A6C-97AE-F6068265AFBF}"/>
    <cellStyle name="Percent 2 12 46" xfId="35879" xr:uid="{31D5138F-072E-44E9-A986-29A3C2889830}"/>
    <cellStyle name="Percent 2 12 47" xfId="35880" xr:uid="{9B0CE8D1-9B18-4BEB-8DF8-0DB9270CE90B}"/>
    <cellStyle name="Percent 2 12 48" xfId="35881" xr:uid="{B28B9E1F-70BB-41FF-AA89-7C79D8E1E32C}"/>
    <cellStyle name="Percent 2 12 49" xfId="35882" xr:uid="{13EDE12A-D70C-42D6-ABEA-2A5462904F59}"/>
    <cellStyle name="Percent 2 12 5" xfId="35883" xr:uid="{C04028AB-0684-49A7-9E53-CF5F442E7042}"/>
    <cellStyle name="Percent 2 12 50" xfId="35884" xr:uid="{F82D54BD-24D5-42C6-8A74-EDC34CFC35B4}"/>
    <cellStyle name="Percent 2 12 51" xfId="35885" xr:uid="{661811E6-0E20-494C-AA47-A34BD2DAD27A}"/>
    <cellStyle name="Percent 2 12 52" xfId="35886" xr:uid="{BC24E39C-2406-49D3-A307-061B9C4BF00D}"/>
    <cellStyle name="Percent 2 12 53" xfId="35887" xr:uid="{46889C3D-C95A-4E2B-99C0-6F4D67E2B79E}"/>
    <cellStyle name="Percent 2 12 54" xfId="35888" xr:uid="{1D970323-DDE2-497E-A311-4BDEC8DB4EEE}"/>
    <cellStyle name="Percent 2 12 55" xfId="35889" xr:uid="{42086F48-7AE6-4939-B536-E1F8AC29DA06}"/>
    <cellStyle name="Percent 2 12 56" xfId="35890" xr:uid="{835C28BF-7D73-4406-A559-719EFB7161B8}"/>
    <cellStyle name="Percent 2 12 57" xfId="35891" xr:uid="{C00D7A16-CA12-478C-B78C-DA532A06E21F}"/>
    <cellStyle name="Percent 2 12 58" xfId="35892" xr:uid="{407D3776-70FC-41F7-86A7-B12C7D13C76A}"/>
    <cellStyle name="Percent 2 12 59" xfId="35893" xr:uid="{D207E3F7-ADDC-4657-90F3-78FD3A17011F}"/>
    <cellStyle name="Percent 2 12 6" xfId="35894" xr:uid="{3878268D-491E-4701-A4B4-F601B2E900C7}"/>
    <cellStyle name="Percent 2 12 60" xfId="35895" xr:uid="{53EF9E7E-4032-4AD9-8891-943499EEE466}"/>
    <cellStyle name="Percent 2 12 61" xfId="35896" xr:uid="{01F58EF7-87A8-45D4-B03D-575BE275D83D}"/>
    <cellStyle name="Percent 2 12 62" xfId="35897" xr:uid="{B2F754D3-9243-40CD-9F3B-B7F0C65BC2E0}"/>
    <cellStyle name="Percent 2 12 63" xfId="35898" xr:uid="{A73DDFBB-2729-4A45-995D-A7FEBFEDC291}"/>
    <cellStyle name="Percent 2 12 64" xfId="35899" xr:uid="{4BC6A541-3BA1-4338-A43D-A46AB5A19BD1}"/>
    <cellStyle name="Percent 2 12 65" xfId="35900" xr:uid="{EEF8E8AF-F86A-4578-97C7-8252DDBBBD0C}"/>
    <cellStyle name="Percent 2 12 66" xfId="35901" xr:uid="{3C37D53E-CF63-4894-8353-58560637DAE0}"/>
    <cellStyle name="Percent 2 12 67" xfId="35902" xr:uid="{46CD7799-B7E8-4C02-84E5-8F581253D5AC}"/>
    <cellStyle name="Percent 2 12 68" xfId="35903" xr:uid="{A6C3E1DA-EB75-4714-887C-916EE0558A08}"/>
    <cellStyle name="Percent 2 12 69" xfId="35904" xr:uid="{E31BCDF4-0435-4D4E-98D5-253663F5A8A3}"/>
    <cellStyle name="Percent 2 12 7" xfId="35905" xr:uid="{87DD4370-E088-496C-987C-61D159195795}"/>
    <cellStyle name="Percent 2 12 70" xfId="35906" xr:uid="{89B34023-C222-475B-9F66-2C9A548BE95C}"/>
    <cellStyle name="Percent 2 12 71" xfId="35907" xr:uid="{776BAA6F-AF44-489F-803B-1445A0F49841}"/>
    <cellStyle name="Percent 2 12 72" xfId="35908" xr:uid="{8EE9799C-00F8-434D-90FC-75D0D5A1E3B8}"/>
    <cellStyle name="Percent 2 12 73" xfId="35909" xr:uid="{B9493CB7-4614-4EF0-9E61-707CC952BBF4}"/>
    <cellStyle name="Percent 2 12 74" xfId="35910" xr:uid="{EC3C5609-A64A-4D29-9D0C-89C181040C43}"/>
    <cellStyle name="Percent 2 12 75" xfId="35911" xr:uid="{3ED22E56-86BE-448E-98CB-9005378CB341}"/>
    <cellStyle name="Percent 2 12 76" xfId="35912" xr:uid="{B5BF21EC-31F1-4F44-8A31-27A8679593E9}"/>
    <cellStyle name="Percent 2 12 77" xfId="35913" xr:uid="{5AC1AB62-AEB8-4DEB-B6CE-601A16BCF6DF}"/>
    <cellStyle name="Percent 2 12 78" xfId="35914" xr:uid="{1B8FC6AB-B535-4CFF-B3CC-C7FE97302438}"/>
    <cellStyle name="Percent 2 12 79" xfId="35915" xr:uid="{660AB68B-0566-49C2-AEE6-8781574AF4C2}"/>
    <cellStyle name="Percent 2 12 8" xfId="35916" xr:uid="{030754BD-B598-4033-80FF-98D90176124C}"/>
    <cellStyle name="Percent 2 12 80" xfId="35917" xr:uid="{ABA22F54-A291-4BAA-9A5D-B84D2571F0B2}"/>
    <cellStyle name="Percent 2 12 81" xfId="35918" xr:uid="{36916365-D85E-45DE-B750-0381C08A0256}"/>
    <cellStyle name="Percent 2 12 82" xfId="35919" xr:uid="{C61027DF-158F-49B2-9787-E61BBBFFDC0F}"/>
    <cellStyle name="Percent 2 12 83" xfId="35920" xr:uid="{A1CEB6A4-0BC5-42AC-9F20-56A261B88B13}"/>
    <cellStyle name="Percent 2 12 84" xfId="35921" xr:uid="{3B06BD32-0312-4C8A-8081-529804C6AC6A}"/>
    <cellStyle name="Percent 2 12 85" xfId="35922" xr:uid="{C1821A5C-795B-432A-8249-A7A1A4A857DF}"/>
    <cellStyle name="Percent 2 12 86" xfId="35923" xr:uid="{886D2766-D576-4B2E-9438-484EC95716B0}"/>
    <cellStyle name="Percent 2 12 87" xfId="35924" xr:uid="{9796BE2C-886E-4988-81EF-186B90B627A5}"/>
    <cellStyle name="Percent 2 12 88" xfId="35925" xr:uid="{2510E055-F0D1-4963-968D-1AC6AD635BD1}"/>
    <cellStyle name="Percent 2 12 89" xfId="35926" xr:uid="{01AA82D9-8F5D-4AB5-9AB7-B978EF73235E}"/>
    <cellStyle name="Percent 2 12 9" xfId="35927" xr:uid="{201EF3A9-64C3-42DF-B29A-C34554DC8078}"/>
    <cellStyle name="Percent 2 12 90" xfId="35928" xr:uid="{4DD6C271-B5B8-421B-BA96-2C381FF4F4AF}"/>
    <cellStyle name="Percent 2 12 91" xfId="35929" xr:uid="{7F9F4A9E-99FD-46CD-BB44-0622E48AF318}"/>
    <cellStyle name="Percent 2 12 92" xfId="35930" xr:uid="{ADFBCCA3-BD20-40DD-8BC8-51627F78968C}"/>
    <cellStyle name="Percent 2 12 93" xfId="35931" xr:uid="{B80E022D-C7BD-4BE3-BB01-B75B14BCBC48}"/>
    <cellStyle name="Percent 2 12 94" xfId="35932" xr:uid="{34450DA2-8B02-410B-9A61-0411B4B10608}"/>
    <cellStyle name="Percent 2 12 95" xfId="35933" xr:uid="{A787F51E-8DBD-4249-B80E-CCDCE9E4EE21}"/>
    <cellStyle name="Percent 2 12 96" xfId="35934" xr:uid="{92A33679-810B-449A-9C20-18C416883621}"/>
    <cellStyle name="Percent 2 12 97" xfId="35935" xr:uid="{AC427891-0BB7-44AF-BDE3-6EEE4D456264}"/>
    <cellStyle name="Percent 2 12 98" xfId="35936" xr:uid="{35068C70-D85F-4B9E-B146-B21E2EF9B534}"/>
    <cellStyle name="Percent 2 12 99" xfId="35937" xr:uid="{3083EE4F-6A60-4D11-9531-A208043D8CDC}"/>
    <cellStyle name="Percent 2 13" xfId="35938" xr:uid="{F739942C-1B72-4C08-8C71-3A647FB172CA}"/>
    <cellStyle name="Percent 2 13 2" xfId="35939" xr:uid="{A9A7AA0D-87A0-4653-ACDA-296C6AD799B5}"/>
    <cellStyle name="Percent 2 14" xfId="35940" xr:uid="{84E30914-2163-4E10-81C0-FC5DE44FFDAA}"/>
    <cellStyle name="Percent 2 14 2" xfId="35941" xr:uid="{0F0B8171-4C27-4E03-A8A7-610D742727A2}"/>
    <cellStyle name="Percent 2 15" xfId="35942" xr:uid="{0F6FB19C-5152-4FAC-92D1-420C45E73E1C}"/>
    <cellStyle name="Percent 2 15 2" xfId="35943" xr:uid="{4094C546-E6D2-4589-AE84-5C36E04B983F}"/>
    <cellStyle name="Percent 2 16" xfId="35944" xr:uid="{9597955E-C394-4ED2-8347-07207A811E88}"/>
    <cellStyle name="Percent 2 16 2" xfId="35945" xr:uid="{C1CEB390-DF5B-4EA6-AA76-A4306DFE527D}"/>
    <cellStyle name="Percent 2 17" xfId="35946" xr:uid="{2C8D0D2E-B11B-4F42-AFCF-C4667FC9CE68}"/>
    <cellStyle name="Percent 2 17 10" xfId="35947" xr:uid="{3B3A4A91-B650-4EBB-8E79-B4C7F5E875CF}"/>
    <cellStyle name="Percent 2 17 11" xfId="35948" xr:uid="{E2B05105-7D93-41E9-9103-35DA1BFC90D7}"/>
    <cellStyle name="Percent 2 17 11 2" xfId="35949" xr:uid="{9F8B4FCC-1766-4561-A7B7-AA746DF61EE9}"/>
    <cellStyle name="Percent 2 17 11 2 2" xfId="35950" xr:uid="{C0688DEF-D8BE-4D5F-AC81-A05A1D7F3B1A}"/>
    <cellStyle name="Percent 2 17 12" xfId="35951" xr:uid="{0A1F0256-0BD8-4BB9-856C-F58E99A456D5}"/>
    <cellStyle name="Percent 2 17 12 2" xfId="35952" xr:uid="{D2EB57BC-4E22-4698-B1A4-7C5DC5F80D74}"/>
    <cellStyle name="Percent 2 17 13" xfId="35953" xr:uid="{31E123C0-F240-453E-A56C-911FABEE90FB}"/>
    <cellStyle name="Percent 2 17 13 2" xfId="35954" xr:uid="{6042D188-118A-4034-9230-06F32A5DEFEF}"/>
    <cellStyle name="Percent 2 17 14" xfId="35955" xr:uid="{8A4965F5-DDBE-4423-8A39-30316F336389}"/>
    <cellStyle name="Percent 2 17 2" xfId="35956" xr:uid="{A874067E-D011-4B0A-B05B-276E25AD0C99}"/>
    <cellStyle name="Percent 2 17 2 2" xfId="35957" xr:uid="{53092C4B-C26D-494C-B6D3-44460A19BABC}"/>
    <cellStyle name="Percent 2 17 2 2 2" xfId="35958" xr:uid="{0CBCCA18-66C6-4AB0-86E2-BBD1C5DD963C}"/>
    <cellStyle name="Percent 2 17 2 2 2 2" xfId="35959" xr:uid="{4BAC7E0B-F2F0-4D4B-9BA7-9A3850874A6C}"/>
    <cellStyle name="Percent 2 17 2 2 3" xfId="35960" xr:uid="{CED56170-10E4-45C4-AAA0-16F12C3F326C}"/>
    <cellStyle name="Percent 2 17 2 2 4" xfId="35961" xr:uid="{86135510-8D8F-4566-853C-70AB481565DB}"/>
    <cellStyle name="Percent 2 17 2 2 5" xfId="35962" xr:uid="{DDE001A6-79CA-44BE-9528-AD467A0E965F}"/>
    <cellStyle name="Percent 2 17 2 3" xfId="35963" xr:uid="{E8066B14-8201-4846-A86D-289647C510D1}"/>
    <cellStyle name="Percent 2 17 2 4" xfId="35964" xr:uid="{974A7BAD-E56F-425C-A124-775BB3CC9C72}"/>
    <cellStyle name="Percent 2 17 2 4 2" xfId="35965" xr:uid="{3D29C971-60F7-4AE4-9019-C2B3D04492B0}"/>
    <cellStyle name="Percent 2 17 2 4 2 2" xfId="35966" xr:uid="{8DEFC8DC-FFFA-4EDE-AAA8-C023128BB46A}"/>
    <cellStyle name="Percent 2 17 2 5" xfId="35967" xr:uid="{B7CD7C19-4B99-4BA5-84ED-4474D5DD3033}"/>
    <cellStyle name="Percent 2 17 2 5 2" xfId="35968" xr:uid="{7A2282C9-56E0-4EE1-8B8B-C1DB22757260}"/>
    <cellStyle name="Percent 2 17 2 5 2 2" xfId="35969" xr:uid="{D97DC31F-C232-4EC8-976E-85524332627E}"/>
    <cellStyle name="Percent 2 17 2 6" xfId="35970" xr:uid="{8EFCDBF2-E74F-47CB-AC6A-CD1A3493234F}"/>
    <cellStyle name="Percent 2 17 2 6 2" xfId="35971" xr:uid="{2EB667E1-B884-48BF-B00A-2DCBED79124E}"/>
    <cellStyle name="Percent 2 17 2 7" xfId="35972" xr:uid="{9E69BF11-33D8-4F13-B402-F7FD0DDB0234}"/>
    <cellStyle name="Percent 2 17 3" xfId="35973" xr:uid="{EE0761B7-D9AA-4236-BE6B-4986030201BA}"/>
    <cellStyle name="Percent 2 17 4" xfId="35974" xr:uid="{55DB4625-2C04-47CD-BFB4-938640254DC5}"/>
    <cellStyle name="Percent 2 17 5" xfId="35975" xr:uid="{5A96B011-397B-459C-A966-77F2D9B2DAE3}"/>
    <cellStyle name="Percent 2 17 6" xfId="35976" xr:uid="{1F6CF694-B884-4958-9527-9B77ECE2A4E2}"/>
    <cellStyle name="Percent 2 17 7" xfId="35977" xr:uid="{7668709A-C697-4496-B8F1-042A90E38B17}"/>
    <cellStyle name="Percent 2 17 7 2" xfId="35978" xr:uid="{2D4B48BA-08D4-4D60-9214-BEC62DD6A9D3}"/>
    <cellStyle name="Percent 2 17 7 2 2" xfId="35979" xr:uid="{371F4B5B-4F1B-462C-AE8F-AAE06E44489F}"/>
    <cellStyle name="Percent 2 17 7 2 2 2" xfId="35980" xr:uid="{2AC2E624-FF09-4207-B5E1-0BA24C8318AA}"/>
    <cellStyle name="Percent 2 17 7 3" xfId="35981" xr:uid="{99E4346B-EFFA-4790-B98C-FE4F7D5BC649}"/>
    <cellStyle name="Percent 2 17 7 3 2" xfId="35982" xr:uid="{6B5444D2-0DE9-4B7E-A1A1-9FDA375B97C8}"/>
    <cellStyle name="Percent 2 17 7 3 2 2" xfId="35983" xr:uid="{A38C6145-9BED-40E5-8E93-6E59C666572C}"/>
    <cellStyle name="Percent 2 17 7 4" xfId="35984" xr:uid="{5C9AF6FD-B045-4F95-8624-C35F7F2D0828}"/>
    <cellStyle name="Percent 2 17 7 4 2" xfId="35985" xr:uid="{F5602EBD-5CC9-4862-B3F7-01129976D252}"/>
    <cellStyle name="Percent 2 17 7 5" xfId="35986" xr:uid="{02E57290-B932-4D6D-87F6-614384AA71D7}"/>
    <cellStyle name="Percent 2 17 7 5 2" xfId="35987" xr:uid="{458941BD-84AE-4E8F-9B72-51BEC8F3B20A}"/>
    <cellStyle name="Percent 2 17 8" xfId="35988" xr:uid="{1EA5447E-541C-4D15-B8A7-499E85A99056}"/>
    <cellStyle name="Percent 2 17 8 2" xfId="35989" xr:uid="{E2183D01-92C1-47F2-A528-2D0D26A5456A}"/>
    <cellStyle name="Percent 2 17 8 2 2" xfId="35990" xr:uid="{374C7AE6-4B0B-4DF6-A723-97F7F7F03448}"/>
    <cellStyle name="Percent 2 17 8 2 2 2" xfId="35991" xr:uid="{DA10BDBD-A552-4C56-A890-DB9FEAD23FF6}"/>
    <cellStyle name="Percent 2 17 8 3" xfId="35992" xr:uid="{445F8EED-63EB-4956-B74E-6CF920211B15}"/>
    <cellStyle name="Percent 2 17 8 4" xfId="35993" xr:uid="{FBCC91AD-E42F-4715-A676-8388F47FB945}"/>
    <cellStyle name="Percent 2 17 8 5" xfId="35994" xr:uid="{394DDC2D-2E60-4308-B9E6-7B3AD243AEB6}"/>
    <cellStyle name="Percent 2 17 9" xfId="35995" xr:uid="{647C972D-506D-4258-8A76-C195E7F325F1}"/>
    <cellStyle name="Percent 2 18" xfId="35996" xr:uid="{031D1C8E-9BB7-49F5-9E91-5AF56AB96A43}"/>
    <cellStyle name="Percent 2 18 10" xfId="35997" xr:uid="{D6E16705-F22C-42DF-94C3-38706071B624}"/>
    <cellStyle name="Percent 2 18 11" xfId="35998" xr:uid="{023A22EE-00C5-49A0-8E51-649EC0F86B8D}"/>
    <cellStyle name="Percent 2 18 12" xfId="35999" xr:uid="{C0D9D05D-7B67-4E06-9203-E5CD3CAEF059}"/>
    <cellStyle name="Percent 2 18 13" xfId="36000" xr:uid="{78A7AB41-3E5E-43FC-B34E-759BF792462A}"/>
    <cellStyle name="Percent 2 18 14" xfId="36001" xr:uid="{C3E1EC31-0FEC-4E32-B6C9-28AB3CE02F01}"/>
    <cellStyle name="Percent 2 18 15" xfId="36002" xr:uid="{4A465ADD-0729-473D-97E0-EEFC64A193BA}"/>
    <cellStyle name="Percent 2 18 16" xfId="36003" xr:uid="{B1839D6D-DD8A-447A-B780-8D76978724C4}"/>
    <cellStyle name="Percent 2 18 17" xfId="36004" xr:uid="{D5177F96-DDFB-4899-8C4E-FF0DA821172B}"/>
    <cellStyle name="Percent 2 18 18" xfId="36005" xr:uid="{97C12CD6-F5BF-403A-AC4D-46D0D0CF64F5}"/>
    <cellStyle name="Percent 2 18 19" xfId="36006" xr:uid="{6E5C9189-C8C4-4C3C-8572-510FE8F4EB48}"/>
    <cellStyle name="Percent 2 18 2" xfId="36007" xr:uid="{5C0ACB6A-81A1-4836-8BE9-EE0BFA7055AE}"/>
    <cellStyle name="Percent 2 18 2 10" xfId="36008" xr:uid="{4A81DA2F-4655-4066-BF8A-499E1A092EE9}"/>
    <cellStyle name="Percent 2 18 2 11" xfId="36009" xr:uid="{ADDCAE7D-E308-4E20-96CA-F29DD94A6239}"/>
    <cellStyle name="Percent 2 18 2 12" xfId="36010" xr:uid="{2308E21A-F939-49CB-A0B1-47BB698C0003}"/>
    <cellStyle name="Percent 2 18 2 13" xfId="36011" xr:uid="{0A9C3D7F-5648-4D65-96B5-680913441B06}"/>
    <cellStyle name="Percent 2 18 2 14" xfId="36012" xr:uid="{E0C8BDB9-38C0-4FF3-B260-75EAF7148573}"/>
    <cellStyle name="Percent 2 18 2 15" xfId="36013" xr:uid="{E2AC66A3-FBA9-416E-8EBA-F608474AE16B}"/>
    <cellStyle name="Percent 2 18 2 16" xfId="36014" xr:uid="{0D330B84-7DCE-4B8A-9E8C-CD4AB44B5527}"/>
    <cellStyle name="Percent 2 18 2 17" xfId="36015" xr:uid="{0AA73129-DF07-4E8B-B09A-3C8FA76B33E3}"/>
    <cellStyle name="Percent 2 18 2 18" xfId="36016" xr:uid="{33D01539-B69B-46B4-AF89-0FAD3191CA9A}"/>
    <cellStyle name="Percent 2 18 2 19" xfId="36017" xr:uid="{B57DD57B-37EB-45CE-9352-85C3AF31C83A}"/>
    <cellStyle name="Percent 2 18 2 2" xfId="36018" xr:uid="{9AD0718A-7321-462E-831F-F42BB9B38749}"/>
    <cellStyle name="Percent 2 18 2 20" xfId="36019" xr:uid="{091D5553-A0C9-4203-A49F-EC72B21F6B96}"/>
    <cellStyle name="Percent 2 18 2 21" xfId="36020" xr:uid="{C13A6567-383C-4FA3-8E19-98260122E014}"/>
    <cellStyle name="Percent 2 18 2 22" xfId="36021" xr:uid="{98590749-F49B-4921-8682-CA024AEE54C2}"/>
    <cellStyle name="Percent 2 18 2 23" xfId="36022" xr:uid="{B4D5676A-CD4D-46BE-92B9-650654F6F46B}"/>
    <cellStyle name="Percent 2 18 2 24" xfId="36023" xr:uid="{9FCC77C2-9F3A-4D7B-A1C9-3DE4413446A8}"/>
    <cellStyle name="Percent 2 18 2 25" xfId="36024" xr:uid="{AF79ED44-DBAB-4F70-A81B-698E1E293875}"/>
    <cellStyle name="Percent 2 18 2 26" xfId="36025" xr:uid="{300F3BD0-926B-4717-8EC1-0A9343FF0288}"/>
    <cellStyle name="Percent 2 18 2 27" xfId="36026" xr:uid="{B7956C8C-DB4C-4E3E-B09C-B1E3DE1131D9}"/>
    <cellStyle name="Percent 2 18 2 28" xfId="36027" xr:uid="{6C01D242-5217-4B67-9608-68D7170B55FC}"/>
    <cellStyle name="Percent 2 18 2 29" xfId="36028" xr:uid="{384EB17C-61A0-4797-8F6B-8DA9145B4713}"/>
    <cellStyle name="Percent 2 18 2 3" xfId="36029" xr:uid="{1D8D373B-7F2F-4FE0-A239-CBAE2C8C16C3}"/>
    <cellStyle name="Percent 2 18 2 30" xfId="36030" xr:uid="{390A2B8F-3585-4C9E-9903-67CCD58A3E87}"/>
    <cellStyle name="Percent 2 18 2 31" xfId="36031" xr:uid="{BCDECE02-AB58-4E6D-A8BE-34AFD5380916}"/>
    <cellStyle name="Percent 2 18 2 32" xfId="36032" xr:uid="{EC0168EE-3B31-4352-BEB7-1AD89639CF25}"/>
    <cellStyle name="Percent 2 18 2 33" xfId="36033" xr:uid="{E872250C-CDEE-41A5-B646-092E10CD96BA}"/>
    <cellStyle name="Percent 2 18 2 34" xfId="36034" xr:uid="{D91E7AF6-7CFE-4671-9896-144AD2BD7FFB}"/>
    <cellStyle name="Percent 2 18 2 35" xfId="36035" xr:uid="{A2DF51B6-9953-4B60-82FD-9CEB44ABAA52}"/>
    <cellStyle name="Percent 2 18 2 36" xfId="36036" xr:uid="{E26A70C2-2614-4848-85A7-69F839263B45}"/>
    <cellStyle name="Percent 2 18 2 37" xfId="36037" xr:uid="{01A4A35C-A101-44E9-B42D-ED89893D150D}"/>
    <cellStyle name="Percent 2 18 2 38" xfId="36038" xr:uid="{4BCC5D28-5AC5-4EAF-9F65-F6D25DA8A818}"/>
    <cellStyle name="Percent 2 18 2 39" xfId="36039" xr:uid="{9D70BDFD-1563-4DF1-8524-72B9ED191A76}"/>
    <cellStyle name="Percent 2 18 2 4" xfId="36040" xr:uid="{E02C8E48-5FC1-456C-9AE6-01D67B1EA9BB}"/>
    <cellStyle name="Percent 2 18 2 40" xfId="36041" xr:uid="{5BE31F03-967E-4BF4-9922-23352CA4D7DD}"/>
    <cellStyle name="Percent 2 18 2 41" xfId="36042" xr:uid="{8820BAA1-3AAE-4958-98BC-EE05A0A6C046}"/>
    <cellStyle name="Percent 2 18 2 42" xfId="36043" xr:uid="{24B2B087-2F90-4CAB-BD37-D45D07B77CDB}"/>
    <cellStyle name="Percent 2 18 2 43" xfId="36044" xr:uid="{56698F12-66BC-43A0-A369-0937EF99073F}"/>
    <cellStyle name="Percent 2 18 2 44" xfId="36045" xr:uid="{33122604-DE59-4E2F-9334-D667DC8F8D90}"/>
    <cellStyle name="Percent 2 18 2 45" xfId="36046" xr:uid="{F82B436A-0C9C-4694-911E-F4DB16A0E290}"/>
    <cellStyle name="Percent 2 18 2 46" xfId="36047" xr:uid="{52CB437B-7C9D-484A-B362-332A77BD72D2}"/>
    <cellStyle name="Percent 2 18 2 47" xfId="36048" xr:uid="{D543E97E-0B06-434C-B198-B2F5E6F731E6}"/>
    <cellStyle name="Percent 2 18 2 48" xfId="36049" xr:uid="{A088A58F-3539-4149-92AF-A3915BCDF9A1}"/>
    <cellStyle name="Percent 2 18 2 49" xfId="36050" xr:uid="{7C9E85E9-95FB-4E64-842E-625AB97E1DA5}"/>
    <cellStyle name="Percent 2 18 2 5" xfId="36051" xr:uid="{7D35595F-784F-4243-9199-F996A3C56993}"/>
    <cellStyle name="Percent 2 18 2 50" xfId="36052" xr:uid="{FFA9E464-D10A-40A0-B1E3-BCE40606DE66}"/>
    <cellStyle name="Percent 2 18 2 51" xfId="36053" xr:uid="{8EE03B5E-043F-4E15-9601-19C1B32DA6BB}"/>
    <cellStyle name="Percent 2 18 2 52" xfId="36054" xr:uid="{207A4534-ACE0-45D5-A80A-83C59AF0C776}"/>
    <cellStyle name="Percent 2 18 2 53" xfId="36055" xr:uid="{1F590049-5F8C-40D1-9419-D137E48CFFEB}"/>
    <cellStyle name="Percent 2 18 2 54" xfId="36056" xr:uid="{6EF6EB71-1977-4378-B3E2-6E64565E90F0}"/>
    <cellStyle name="Percent 2 18 2 55" xfId="36057" xr:uid="{2AB16A91-D3C3-4AA4-AC99-A7DA61859D97}"/>
    <cellStyle name="Percent 2 18 2 56" xfId="36058" xr:uid="{99B0404F-69FB-444B-A944-A74313BA08D8}"/>
    <cellStyle name="Percent 2 18 2 57" xfId="36059" xr:uid="{DFF2173B-8903-4665-AC70-69D8154CB9CC}"/>
    <cellStyle name="Percent 2 18 2 58" xfId="36060" xr:uid="{B8DB5867-337D-4683-96C0-C268D0628FD3}"/>
    <cellStyle name="Percent 2 18 2 59" xfId="36061" xr:uid="{C2092C24-9DC2-465D-8E03-B9373759F4A2}"/>
    <cellStyle name="Percent 2 18 2 6" xfId="36062" xr:uid="{3CF34E2E-AE32-4EE4-A830-9D0314D0B6C4}"/>
    <cellStyle name="Percent 2 18 2 60" xfId="36063" xr:uid="{6433B3F3-67AF-4F6E-8025-1E85F930A822}"/>
    <cellStyle name="Percent 2 18 2 61" xfId="36064" xr:uid="{3FFBF675-0F0D-4D94-B777-3B790878D1A2}"/>
    <cellStyle name="Percent 2 18 2 62" xfId="36065" xr:uid="{6701655A-17FE-4264-843B-E6FD53172449}"/>
    <cellStyle name="Percent 2 18 2 63" xfId="36066" xr:uid="{94B0783C-DD27-425C-B7A8-09AD2C9E6982}"/>
    <cellStyle name="Percent 2 18 2 64" xfId="36067" xr:uid="{24D63EB8-6F4E-4545-974B-1AF20745EF3C}"/>
    <cellStyle name="Percent 2 18 2 65" xfId="36068" xr:uid="{281E1AB9-1011-4DD0-A37E-04F9E8DC5D8C}"/>
    <cellStyle name="Percent 2 18 2 66" xfId="36069" xr:uid="{ED1FC940-BA33-4A7E-A462-A23F0BFD3624}"/>
    <cellStyle name="Percent 2 18 2 67" xfId="36070" xr:uid="{8F6CD2D3-50B6-4760-A4A4-07FF6952EEF6}"/>
    <cellStyle name="Percent 2 18 2 68" xfId="36071" xr:uid="{A705F913-2335-459F-ADD4-56D164C16091}"/>
    <cellStyle name="Percent 2 18 2 69" xfId="36072" xr:uid="{CDBEA859-0525-443E-8DAF-9312572C8CF4}"/>
    <cellStyle name="Percent 2 18 2 7" xfId="36073" xr:uid="{C90C01D8-7767-4CB8-BD4B-69ECB40248AA}"/>
    <cellStyle name="Percent 2 18 2 70" xfId="36074" xr:uid="{CD4DB843-BF9B-4725-8563-7DF16A5832E7}"/>
    <cellStyle name="Percent 2 18 2 71" xfId="36075" xr:uid="{9BCE8293-8EC8-4A6D-8C0E-2DEE307CB048}"/>
    <cellStyle name="Percent 2 18 2 72" xfId="36076" xr:uid="{D1656F7A-7E3A-475C-B7F3-25683379DD4D}"/>
    <cellStyle name="Percent 2 18 2 73" xfId="36077" xr:uid="{BE8D3288-9B26-4713-A208-7218E1E6F1E2}"/>
    <cellStyle name="Percent 2 18 2 8" xfId="36078" xr:uid="{479F7EE3-115E-4C91-BB81-BE6F359B1FC5}"/>
    <cellStyle name="Percent 2 18 2 9" xfId="36079" xr:uid="{00676A14-798F-4B09-B4A7-A3656D394AF9}"/>
    <cellStyle name="Percent 2 18 20" xfId="36080" xr:uid="{F7716400-4478-41EF-9402-330B5767C534}"/>
    <cellStyle name="Percent 2 18 21" xfId="36081" xr:uid="{B4B98E4A-BC14-4B28-B09D-FB9CE7A33271}"/>
    <cellStyle name="Percent 2 18 22" xfId="36082" xr:uid="{B504A9E7-40B6-4365-A686-5E3282BE67D8}"/>
    <cellStyle name="Percent 2 18 23" xfId="36083" xr:uid="{8652D483-34EC-4D6A-8EA4-FB90A9CB7696}"/>
    <cellStyle name="Percent 2 18 24" xfId="36084" xr:uid="{2A3F0B1D-C7F2-458A-93E8-82265B7FE1A9}"/>
    <cellStyle name="Percent 2 18 25" xfId="36085" xr:uid="{FC057586-1D27-44D8-B95D-AE88DCC9256B}"/>
    <cellStyle name="Percent 2 18 26" xfId="36086" xr:uid="{773CDC14-4C12-42DD-ACDA-29478E657439}"/>
    <cellStyle name="Percent 2 18 27" xfId="36087" xr:uid="{48C21A9E-0FFB-4545-8A10-5AC99311FC46}"/>
    <cellStyle name="Percent 2 18 28" xfId="36088" xr:uid="{68A3BE03-258B-446C-A166-A9923533B3E5}"/>
    <cellStyle name="Percent 2 18 29" xfId="36089" xr:uid="{8AF9AE16-ACDD-478A-8F7F-24AD153F8251}"/>
    <cellStyle name="Percent 2 18 3" xfId="36090" xr:uid="{8637D155-9BC5-44D7-AF30-F27F592B35F0}"/>
    <cellStyle name="Percent 2 18 30" xfId="36091" xr:uid="{8ED1AF0E-E62F-4403-84A6-B6DC5D7E9379}"/>
    <cellStyle name="Percent 2 18 31" xfId="36092" xr:uid="{58752702-5FE0-4A97-BCC5-E92A51F7C9EC}"/>
    <cellStyle name="Percent 2 18 32" xfId="36093" xr:uid="{954A1285-EFD4-4802-B235-8451E1D422D1}"/>
    <cellStyle name="Percent 2 18 33" xfId="36094" xr:uid="{A0854AC8-DFF8-42EC-AAD2-417A307D62ED}"/>
    <cellStyle name="Percent 2 18 34" xfId="36095" xr:uid="{22D6CA20-D3E2-4119-B9E3-9D9A4ADA0BFA}"/>
    <cellStyle name="Percent 2 18 35" xfId="36096" xr:uid="{FD2F62FB-52D3-495B-A75C-330019DF8980}"/>
    <cellStyle name="Percent 2 18 36" xfId="36097" xr:uid="{8884BD09-0089-492C-96C2-D0D115146F22}"/>
    <cellStyle name="Percent 2 18 37" xfId="36098" xr:uid="{7885B40D-D5DB-47A3-B3BF-830334821C34}"/>
    <cellStyle name="Percent 2 18 38" xfId="36099" xr:uid="{CEB308FF-A060-4001-B7FF-07ECBCFF7F1B}"/>
    <cellStyle name="Percent 2 18 39" xfId="36100" xr:uid="{4B0EEE66-2B5F-4860-AF48-A0A0854BC530}"/>
    <cellStyle name="Percent 2 18 4" xfId="36101" xr:uid="{4ACF3882-FECD-408B-9374-460839273F5F}"/>
    <cellStyle name="Percent 2 18 40" xfId="36102" xr:uid="{36D9C6E2-DB01-4344-871B-C2DB277E49BF}"/>
    <cellStyle name="Percent 2 18 41" xfId="36103" xr:uid="{844FB030-74DD-44F0-804E-A6A40250D013}"/>
    <cellStyle name="Percent 2 18 42" xfId="36104" xr:uid="{5B4293D2-C4A2-4063-BF41-5BFD867CDC98}"/>
    <cellStyle name="Percent 2 18 43" xfId="36105" xr:uid="{F1B9739C-26A5-4125-B0C8-CB8B4F828DA9}"/>
    <cellStyle name="Percent 2 18 44" xfId="36106" xr:uid="{C9842ACD-2FF7-4D38-B1F8-4754D1EA102A}"/>
    <cellStyle name="Percent 2 18 45" xfId="36107" xr:uid="{A7E84EC2-A92C-47D3-82E3-A4456889CA44}"/>
    <cellStyle name="Percent 2 18 46" xfId="36108" xr:uid="{4E48834A-AE68-4E32-BEEC-AD63A400B5E5}"/>
    <cellStyle name="Percent 2 18 47" xfId="36109" xr:uid="{13D35CAF-687B-47C7-94F1-BE11BB11B165}"/>
    <cellStyle name="Percent 2 18 48" xfId="36110" xr:uid="{761BC6A0-E38A-4F14-9777-F059C0710A09}"/>
    <cellStyle name="Percent 2 18 49" xfId="36111" xr:uid="{42CE5188-0D58-433F-94C5-A83A6BC40E4E}"/>
    <cellStyle name="Percent 2 18 5" xfId="36112" xr:uid="{9B08179A-BC16-40DD-BBD9-FD037E7D5D43}"/>
    <cellStyle name="Percent 2 18 50" xfId="36113" xr:uid="{67270452-3C57-4C66-8556-614E7385C30F}"/>
    <cellStyle name="Percent 2 18 51" xfId="36114" xr:uid="{85C4156B-50E4-4F3E-A390-E3305C6EBD32}"/>
    <cellStyle name="Percent 2 18 52" xfId="36115" xr:uid="{F2C8CC66-A0F3-4061-8375-807D7012090E}"/>
    <cellStyle name="Percent 2 18 53" xfId="36116" xr:uid="{9912A06B-5978-4EBE-B4A2-3185AC986528}"/>
    <cellStyle name="Percent 2 18 54" xfId="36117" xr:uid="{125132A9-B04B-4DFD-9CB5-19B43E8638F8}"/>
    <cellStyle name="Percent 2 18 55" xfId="36118" xr:uid="{C75851D6-AB11-4562-865E-C0D58355CEBC}"/>
    <cellStyle name="Percent 2 18 56" xfId="36119" xr:uid="{23DFD78D-D3FE-4BB3-8D56-55546315F24C}"/>
    <cellStyle name="Percent 2 18 57" xfId="36120" xr:uid="{8BFDFF28-59B8-45D6-8D2B-760027D72443}"/>
    <cellStyle name="Percent 2 18 58" xfId="36121" xr:uid="{9255045A-172E-42CC-82FE-0B8840A9E525}"/>
    <cellStyle name="Percent 2 18 59" xfId="36122" xr:uid="{769690E9-D816-4919-B0DC-DBFEE4D9C7A7}"/>
    <cellStyle name="Percent 2 18 6" xfId="36123" xr:uid="{3D4EC8C2-9206-4049-BAEC-750FB2FA7BC2}"/>
    <cellStyle name="Percent 2 18 60" xfId="36124" xr:uid="{BC373F88-B73C-4A05-898E-BA86C719E8EB}"/>
    <cellStyle name="Percent 2 18 61" xfId="36125" xr:uid="{A0AA9557-584B-4936-AAC0-9D94994C5CBA}"/>
    <cellStyle name="Percent 2 18 62" xfId="36126" xr:uid="{7B888428-0E8C-48DA-9C95-97DA779AEE6C}"/>
    <cellStyle name="Percent 2 18 63" xfId="36127" xr:uid="{26C79D96-71D1-463B-ADA1-88004D7611F0}"/>
    <cellStyle name="Percent 2 18 64" xfId="36128" xr:uid="{AF89F89E-BBAA-45E7-BDC0-6CF03AE1939B}"/>
    <cellStyle name="Percent 2 18 65" xfId="36129" xr:uid="{7712F06D-B2D1-4B74-9761-1265EED06B18}"/>
    <cellStyle name="Percent 2 18 66" xfId="36130" xr:uid="{F5E53C03-EBC2-41B4-A4C1-30D867E4EDA5}"/>
    <cellStyle name="Percent 2 18 67" xfId="36131" xr:uid="{A0FC7B7E-9B65-4450-A3D8-B21EE8A9C482}"/>
    <cellStyle name="Percent 2 18 68" xfId="36132" xr:uid="{D0904670-1D6F-41F4-8A77-49EDE83FAA43}"/>
    <cellStyle name="Percent 2 18 69" xfId="36133" xr:uid="{E6E77C7F-4462-4FD0-91C9-14F691333342}"/>
    <cellStyle name="Percent 2 18 7" xfId="36134" xr:uid="{C288CD72-86F3-493C-BC2E-620F808D3E34}"/>
    <cellStyle name="Percent 2 18 70" xfId="36135" xr:uid="{814F8757-7F32-4211-920F-1124A1039383}"/>
    <cellStyle name="Percent 2 18 71" xfId="36136" xr:uid="{B823084C-280B-406C-B5FB-24A64025516F}"/>
    <cellStyle name="Percent 2 18 72" xfId="36137" xr:uid="{99A770DD-53A3-4744-A329-5E7B6187CB3D}"/>
    <cellStyle name="Percent 2 18 73" xfId="36138" xr:uid="{BE3B683B-73A3-4DCD-96B5-9E62F5ADF002}"/>
    <cellStyle name="Percent 2 18 74" xfId="36139" xr:uid="{FDFAA0A3-C56A-46CD-8458-67EBD7820BCD}"/>
    <cellStyle name="Percent 2 18 8" xfId="36140" xr:uid="{2472A41D-C25A-4697-9D3F-13C94F91AC82}"/>
    <cellStyle name="Percent 2 18 9" xfId="36141" xr:uid="{DC0F3FA9-B1CA-4464-9B33-5756067EF05B}"/>
    <cellStyle name="Percent 2 19" xfId="36142" xr:uid="{56B7C3CB-079C-4D43-B486-5EC78CF38D1E}"/>
    <cellStyle name="Percent 2 19 2" xfId="36143" xr:uid="{89D800B2-B413-4213-9285-41E7E7392B19}"/>
    <cellStyle name="Percent 2 2" xfId="658" xr:uid="{00000000-0005-0000-0000-000092020000}"/>
    <cellStyle name="Percent 2 2 10" xfId="36144" xr:uid="{3675C05D-5392-406F-ABA8-7AB75A240343}"/>
    <cellStyle name="Percent 2 2 100" xfId="36145" xr:uid="{0D002070-2B36-49B0-9F6B-FF1BD4E9BA01}"/>
    <cellStyle name="Percent 2 2 101" xfId="36146" xr:uid="{83D45237-95B3-4A25-9778-F7EE9E6ABC9D}"/>
    <cellStyle name="Percent 2 2 102" xfId="36147" xr:uid="{234DE619-7DDB-42E4-812E-028D5B5FAFF2}"/>
    <cellStyle name="Percent 2 2 103" xfId="36148" xr:uid="{374D6C95-097C-4D5F-B3BF-4C9873C1EE4C}"/>
    <cellStyle name="Percent 2 2 104" xfId="36149" xr:uid="{338A9762-4E49-4FA5-8ECF-46697C67D787}"/>
    <cellStyle name="Percent 2 2 105" xfId="36150" xr:uid="{29ECE9C3-D5A6-47F6-8257-A8A675D16BE2}"/>
    <cellStyle name="Percent 2 2 106" xfId="36151" xr:uid="{F4AC299F-71E6-48A6-8DC2-C773D150588A}"/>
    <cellStyle name="Percent 2 2 107" xfId="36152" xr:uid="{4D3D7D62-3448-4192-86AD-E1A087E11D6D}"/>
    <cellStyle name="Percent 2 2 108" xfId="36153" xr:uid="{81557E50-8E51-472C-B902-5DAD44E63797}"/>
    <cellStyle name="Percent 2 2 109" xfId="36154" xr:uid="{2E622226-D2E8-44B5-8A2A-5BC365C36DE6}"/>
    <cellStyle name="Percent 2 2 11" xfId="36155" xr:uid="{31F71178-9995-4884-BFA5-404C5B540B9B}"/>
    <cellStyle name="Percent 2 2 110" xfId="36156" xr:uid="{DFC9CD5A-291C-4C11-A709-A5F5ADD2CA7F}"/>
    <cellStyle name="Percent 2 2 110 2" xfId="36157" xr:uid="{17453758-802B-45BD-996A-4CACC5AF3F8A}"/>
    <cellStyle name="Percent 2 2 110 2 2" xfId="36158" xr:uid="{09128F36-12B4-46F2-B9A1-A82B79FA6535}"/>
    <cellStyle name="Percent 2 2 110 2 3" xfId="36159" xr:uid="{062DC832-A358-41D2-8466-EF8141A7E501}"/>
    <cellStyle name="Percent 2 2 110 3" xfId="36160" xr:uid="{91E15AEB-D537-450A-8243-06022F967975}"/>
    <cellStyle name="Percent 2 2 111" xfId="36161" xr:uid="{D6B23B9F-4847-492E-A902-C0763A6BBA6B}"/>
    <cellStyle name="Percent 2 2 112" xfId="36162" xr:uid="{0946D3F4-E821-4145-9118-3217B14FFE78}"/>
    <cellStyle name="Percent 2 2 113" xfId="36163" xr:uid="{9B93A38E-FE04-4128-A8CC-1013D9EFB7B6}"/>
    <cellStyle name="Percent 2 2 114" xfId="36164" xr:uid="{BA40402E-1B19-433B-BF9E-4F60E93828FD}"/>
    <cellStyle name="Percent 2 2 115" xfId="36165" xr:uid="{609B9790-4D45-4AD2-99A1-C39ACE542B62}"/>
    <cellStyle name="Percent 2 2 116" xfId="36166" xr:uid="{BAF026B9-96D2-4CFC-9777-59D32097148E}"/>
    <cellStyle name="Percent 2 2 117" xfId="36167" xr:uid="{22DD10CF-7BBF-4910-851B-E5458171A777}"/>
    <cellStyle name="Percent 2 2 118" xfId="36168" xr:uid="{5B30D02E-1BCA-45C9-BD03-14EA847FFE80}"/>
    <cellStyle name="Percent 2 2 119" xfId="36169" xr:uid="{9BD2A35C-E318-45C6-BEDE-ED51D19B5B4E}"/>
    <cellStyle name="Percent 2 2 12" xfId="36170" xr:uid="{4DAEAEBF-11FB-49D8-ACD8-E1CE25AC13DF}"/>
    <cellStyle name="Percent 2 2 120" xfId="36171" xr:uid="{941FFC42-FD88-4A7B-852D-F88D0A546F4C}"/>
    <cellStyle name="Percent 2 2 121" xfId="36172" xr:uid="{A949C200-E788-4C74-AE43-2B510662700B}"/>
    <cellStyle name="Percent 2 2 121 2" xfId="36173" xr:uid="{26EBA84D-204E-4B38-8F87-B018FE256396}"/>
    <cellStyle name="Percent 2 2 122" xfId="36174" xr:uid="{20C04E36-9254-466A-98CA-F36232B471B0}"/>
    <cellStyle name="Percent 2 2 123" xfId="36175" xr:uid="{70C9B6FA-1F2F-483D-90EF-16ED0878F79C}"/>
    <cellStyle name="Percent 2 2 124" xfId="36176" xr:uid="{FE095E9C-1920-426E-8B35-9C9C6D135735}"/>
    <cellStyle name="Percent 2 2 125" xfId="36177" xr:uid="{F0AE34EF-7E24-48A2-BAEC-376C0922C4AC}"/>
    <cellStyle name="Percent 2 2 126" xfId="36178" xr:uid="{6828C5A4-3FDB-4119-92F0-4C5C2753D893}"/>
    <cellStyle name="Percent 2 2 127" xfId="36179" xr:uid="{72B109C1-C6C3-4622-A77A-C3F7D356BE61}"/>
    <cellStyle name="Percent 2 2 128" xfId="36180" xr:uid="{E436C16F-D051-4B12-AB3E-77CC5BA63936}"/>
    <cellStyle name="Percent 2 2 129" xfId="36181" xr:uid="{6AB99750-DC11-47D6-8090-0FF3259F0396}"/>
    <cellStyle name="Percent 2 2 13" xfId="36182" xr:uid="{0085B8E7-C147-4D45-84BF-F3D6D837B4E7}"/>
    <cellStyle name="Percent 2 2 130" xfId="36183" xr:uid="{09813843-7A01-4C68-8741-C16D3D2E814A}"/>
    <cellStyle name="Percent 2 2 131" xfId="36184" xr:uid="{D3050B57-7EFE-4422-AD9E-620802A4497D}"/>
    <cellStyle name="Percent 2 2 132" xfId="36185" xr:uid="{57416422-AFC0-4022-A0B5-C1AE9D4653B4}"/>
    <cellStyle name="Percent 2 2 133" xfId="36186" xr:uid="{2C80C01D-F0D8-4D45-8FC9-50E456114E36}"/>
    <cellStyle name="Percent 2 2 134" xfId="36187" xr:uid="{391D82C7-DAC2-486E-A35E-04CB17E11010}"/>
    <cellStyle name="Percent 2 2 135" xfId="36188" xr:uid="{03B334B5-C5C1-4E12-AE6E-36574E77CE3F}"/>
    <cellStyle name="Percent 2 2 136" xfId="9602" xr:uid="{B15EC613-85A0-4BFE-8AAF-F1E6C9E1545D}"/>
    <cellStyle name="Percent 2 2 14" xfId="36189" xr:uid="{1222A587-2C92-4571-B94E-65004705EA62}"/>
    <cellStyle name="Percent 2 2 15" xfId="36190" xr:uid="{CD415FF8-F80C-40D3-BC37-46C386305576}"/>
    <cellStyle name="Percent 2 2 16" xfId="36191" xr:uid="{D38A14EB-F123-4C1A-B9E8-66FB8B56C317}"/>
    <cellStyle name="Percent 2 2 17" xfId="36192" xr:uid="{7B0F6F6F-9342-4159-88CC-9E0CAFF5E326}"/>
    <cellStyle name="Percent 2 2 18" xfId="36193" xr:uid="{AB5A1C6B-1594-4FD5-8224-30B2219A642A}"/>
    <cellStyle name="Percent 2 2 19" xfId="36194" xr:uid="{8C1719B4-3347-478F-A83C-61357D32A514}"/>
    <cellStyle name="Percent 2 2 2" xfId="1285" xr:uid="{9F2DC073-EA2C-4521-AB65-6D54A115F470}"/>
    <cellStyle name="Percent 2 2 2 2" xfId="6199" xr:uid="{2B1AC5D6-EE00-433C-83B0-D37E6580B2DE}"/>
    <cellStyle name="Percent 2 2 2 2 2" xfId="9604" xr:uid="{1BD58B33-69B8-45CD-A508-D0A9B389C0AA}"/>
    <cellStyle name="Percent 2 2 2 3" xfId="36195" xr:uid="{38DDC23B-B8CA-44A6-9449-A1218EC4D780}"/>
    <cellStyle name="Percent 2 2 2 4" xfId="36196" xr:uid="{C880E128-C0DD-46A8-A0C3-5990F0325F9E}"/>
    <cellStyle name="Percent 2 2 2 5" xfId="9603" xr:uid="{34297FE5-74A7-48BA-B05E-3BE281ABE62A}"/>
    <cellStyle name="Percent 2 2 2 6" xfId="3980" xr:uid="{DAF70576-7040-464E-A6A4-CD9F7F98E338}"/>
    <cellStyle name="Percent 2 2 20" xfId="36197" xr:uid="{C0A3C3E4-BBE2-43E4-B993-FD5ED2348D88}"/>
    <cellStyle name="Percent 2 2 21" xfId="36198" xr:uid="{C88341D1-6465-4237-B153-858AFD0784C3}"/>
    <cellStyle name="Percent 2 2 22" xfId="36199" xr:uid="{EC062E8A-88AD-4A65-85CD-4BD24AF9B609}"/>
    <cellStyle name="Percent 2 2 23" xfId="36200" xr:uid="{0FA78000-BA1A-42FC-BE24-ED894C17B2F5}"/>
    <cellStyle name="Percent 2 2 24" xfId="36201" xr:uid="{07A31DE8-68DB-4C6A-AF53-A0F25F15965E}"/>
    <cellStyle name="Percent 2 2 25" xfId="36202" xr:uid="{28C69015-60FC-4FA6-AF3F-D8562B1F6EA0}"/>
    <cellStyle name="Percent 2 2 26" xfId="36203" xr:uid="{44637F50-75B2-4E5D-8F65-2635740F6227}"/>
    <cellStyle name="Percent 2 2 27" xfId="36204" xr:uid="{62046B88-5533-412C-8A61-56C159B1314A}"/>
    <cellStyle name="Percent 2 2 28" xfId="36205" xr:uid="{1FF864EA-6D0C-4ABB-B626-014421DC3A4E}"/>
    <cellStyle name="Percent 2 2 29" xfId="36206" xr:uid="{DD545F0D-5E07-424B-8856-DD96A813CCB9}"/>
    <cellStyle name="Percent 2 2 3" xfId="1391" xr:uid="{47FBA782-FCAD-4082-A245-243C974C6769}"/>
    <cellStyle name="Percent 2 2 3 10" xfId="36208" xr:uid="{54B2A80D-044A-4269-AB71-7D04993806F0}"/>
    <cellStyle name="Percent 2 2 3 11" xfId="36209" xr:uid="{0EEE309F-C31A-45AB-9EF5-C2A8A8DE3751}"/>
    <cellStyle name="Percent 2 2 3 12" xfId="36210" xr:uid="{EDF75616-B1A9-4C76-BC6D-E0FB94CCEFBF}"/>
    <cellStyle name="Percent 2 2 3 13" xfId="36211" xr:uid="{8CEE000C-BFCE-44B9-ABA5-5B9DF4E76B96}"/>
    <cellStyle name="Percent 2 2 3 14" xfId="36212" xr:uid="{AB4134E7-BC23-4F8F-BFCF-ACC292E7DD41}"/>
    <cellStyle name="Percent 2 2 3 15" xfId="36213" xr:uid="{DE244447-5ABD-435C-93D9-518B24BF9625}"/>
    <cellStyle name="Percent 2 2 3 16" xfId="36214" xr:uid="{D062F2FF-F993-4B26-A672-5689AF3B390D}"/>
    <cellStyle name="Percent 2 2 3 17" xfId="36215" xr:uid="{9729BE03-D287-4C26-BD5B-D6F82180E9CC}"/>
    <cellStyle name="Percent 2 2 3 18" xfId="36216" xr:uid="{4D437AC4-1F27-47D4-BCE6-371658AA790A}"/>
    <cellStyle name="Percent 2 2 3 19" xfId="36217" xr:uid="{EC18AA16-B600-4504-9F58-5445333AE481}"/>
    <cellStyle name="Percent 2 2 3 2" xfId="36218" xr:uid="{8019F49B-E509-476F-AD7A-4907F0795ED4}"/>
    <cellStyle name="Percent 2 2 3 2 10" xfId="36219" xr:uid="{F9F1284E-24E9-4BA1-8A72-03F0829BC1DA}"/>
    <cellStyle name="Percent 2 2 3 2 11" xfId="36220" xr:uid="{B14CC9E3-A90D-4639-9F25-DED4AA3DE965}"/>
    <cellStyle name="Percent 2 2 3 2 12" xfId="36221" xr:uid="{67CE3B70-A1C0-4840-B937-15FEBA66E2C2}"/>
    <cellStyle name="Percent 2 2 3 2 13" xfId="36222" xr:uid="{4113AAD3-6D6C-406B-840D-58316E84BE1C}"/>
    <cellStyle name="Percent 2 2 3 2 14" xfId="36223" xr:uid="{927204A2-1A9E-42EC-A1A8-315662B4A8A4}"/>
    <cellStyle name="Percent 2 2 3 2 15" xfId="36224" xr:uid="{202ED896-1565-4050-94BB-02C06B4D2314}"/>
    <cellStyle name="Percent 2 2 3 2 16" xfId="36225" xr:uid="{68E31828-550C-4777-B11C-BC5A4E0C2152}"/>
    <cellStyle name="Percent 2 2 3 2 17" xfId="36226" xr:uid="{3661C843-39D7-4500-9CDF-FCA2BFBEF589}"/>
    <cellStyle name="Percent 2 2 3 2 18" xfId="36227" xr:uid="{EDAEB8BC-1C67-40EB-8F89-73B29243DFC6}"/>
    <cellStyle name="Percent 2 2 3 2 19" xfId="36228" xr:uid="{8589EB03-E5F9-4656-88A5-A6A327248BCF}"/>
    <cellStyle name="Percent 2 2 3 2 2" xfId="36229" xr:uid="{B320BAF1-9CC5-4EDA-AF59-5C159DC5DAC6}"/>
    <cellStyle name="Percent 2 2 3 2 2 10" xfId="36230" xr:uid="{26BA4FCD-2DCE-4998-8F00-7D8D10D9CEA4}"/>
    <cellStyle name="Percent 2 2 3 2 2 11" xfId="36231" xr:uid="{BACF77C3-B105-48CF-AF60-0DA357EC423B}"/>
    <cellStyle name="Percent 2 2 3 2 2 12" xfId="36232" xr:uid="{6ED2D0FB-27BF-4805-B01E-B87ED25BBD12}"/>
    <cellStyle name="Percent 2 2 3 2 2 13" xfId="36233" xr:uid="{67156A6B-8B63-44A5-9420-9F0E8AD1A79C}"/>
    <cellStyle name="Percent 2 2 3 2 2 14" xfId="36234" xr:uid="{FD1E07CC-380B-4BF9-8300-0467BDBF4AA2}"/>
    <cellStyle name="Percent 2 2 3 2 2 15" xfId="36235" xr:uid="{5AEBB2F1-2165-4549-ADE6-40983B66A1C3}"/>
    <cellStyle name="Percent 2 2 3 2 2 16" xfId="36236" xr:uid="{BECDCD96-3119-4234-B937-90FF8850ED4B}"/>
    <cellStyle name="Percent 2 2 3 2 2 17" xfId="36237" xr:uid="{6EEFE74E-7EE9-450A-B4A4-E85949517EA8}"/>
    <cellStyle name="Percent 2 2 3 2 2 18" xfId="36238" xr:uid="{F0CD641E-FB61-4DDF-A3E5-C003F0DB14E0}"/>
    <cellStyle name="Percent 2 2 3 2 2 19" xfId="36239" xr:uid="{7C217D0C-F3B3-45F0-B668-1ADD2742D2F4}"/>
    <cellStyle name="Percent 2 2 3 2 2 2" xfId="36240" xr:uid="{A44CC89F-FCDE-4D3A-9338-CC2407AB3728}"/>
    <cellStyle name="Percent 2 2 3 2 2 2 10" xfId="36241" xr:uid="{9A56C206-CD2F-4A28-BE1B-863B436B0D75}"/>
    <cellStyle name="Percent 2 2 3 2 2 2 11" xfId="36242" xr:uid="{6349B0E5-80AE-428B-ABC8-797BD3DB34B5}"/>
    <cellStyle name="Percent 2 2 3 2 2 2 12" xfId="36243" xr:uid="{339B5090-267B-4119-831C-A41B60607FEE}"/>
    <cellStyle name="Percent 2 2 3 2 2 2 13" xfId="36244" xr:uid="{EDA69866-6F4B-4954-91A2-1A45D4A0B059}"/>
    <cellStyle name="Percent 2 2 3 2 2 2 14" xfId="36245" xr:uid="{148CFC87-2C6F-4C80-B89F-1FC08A6B6FD0}"/>
    <cellStyle name="Percent 2 2 3 2 2 2 15" xfId="36246" xr:uid="{34FAA201-591C-4FB8-B045-5DE482A365BD}"/>
    <cellStyle name="Percent 2 2 3 2 2 2 16" xfId="36247" xr:uid="{BE2918F4-003F-4DB6-908D-72791FA3EAA9}"/>
    <cellStyle name="Percent 2 2 3 2 2 2 17" xfId="36248" xr:uid="{A4389BCA-3048-4041-870C-7614EA00A67D}"/>
    <cellStyle name="Percent 2 2 3 2 2 2 18" xfId="36249" xr:uid="{FABFE86C-3D4E-414D-9B13-AA2E395B25AC}"/>
    <cellStyle name="Percent 2 2 3 2 2 2 19" xfId="36250" xr:uid="{B9AA425E-43B5-499A-A7A9-90EF8F42203C}"/>
    <cellStyle name="Percent 2 2 3 2 2 2 2" xfId="36251" xr:uid="{2A952F23-F51D-4191-AE9E-9F77F50F8388}"/>
    <cellStyle name="Percent 2 2 3 2 2 2 20" xfId="36252" xr:uid="{F2979F98-ED78-48B1-84F6-28B7C0176862}"/>
    <cellStyle name="Percent 2 2 3 2 2 2 21" xfId="36253" xr:uid="{C20A6DD4-47CA-479D-87D2-12830C90AA74}"/>
    <cellStyle name="Percent 2 2 3 2 2 2 22" xfId="36254" xr:uid="{9D7586F7-4F1B-4CE2-ABD0-D3F29F0CB8C0}"/>
    <cellStyle name="Percent 2 2 3 2 2 2 23" xfId="36255" xr:uid="{77B0F9FD-C54C-481F-ADFA-83EB508198B1}"/>
    <cellStyle name="Percent 2 2 3 2 2 2 24" xfId="36256" xr:uid="{0604279B-42D0-48DA-8EFC-F51380C86BF4}"/>
    <cellStyle name="Percent 2 2 3 2 2 2 25" xfId="36257" xr:uid="{E0D4ED61-F80D-4339-A1F8-FE13F8EDC21C}"/>
    <cellStyle name="Percent 2 2 3 2 2 2 26" xfId="36258" xr:uid="{70B30F7B-8099-49B0-8EDE-9DD2CC9D473B}"/>
    <cellStyle name="Percent 2 2 3 2 2 2 27" xfId="36259" xr:uid="{9FF5581D-0E69-4D32-9D5D-E2BB4F02ACB9}"/>
    <cellStyle name="Percent 2 2 3 2 2 2 28" xfId="36260" xr:uid="{6B77C1AF-65BF-400E-8059-05AC1B9EF2E3}"/>
    <cellStyle name="Percent 2 2 3 2 2 2 29" xfId="36261" xr:uid="{CB5BDBC1-AE41-4680-870E-2580E2AF8669}"/>
    <cellStyle name="Percent 2 2 3 2 2 2 3" xfId="36262" xr:uid="{FF971FDA-F161-471F-A678-DF6B0EA7A18F}"/>
    <cellStyle name="Percent 2 2 3 2 2 2 30" xfId="36263" xr:uid="{59571699-8DAC-49B2-A5ED-835961F265FF}"/>
    <cellStyle name="Percent 2 2 3 2 2 2 31" xfId="36264" xr:uid="{BA00393F-7819-4422-95F6-BAA68AFAD9F0}"/>
    <cellStyle name="Percent 2 2 3 2 2 2 32" xfId="36265" xr:uid="{818DFB3A-C9B5-49AC-89B0-F8D4FBFCE291}"/>
    <cellStyle name="Percent 2 2 3 2 2 2 33" xfId="36266" xr:uid="{CEDF4FA2-417A-46A3-B488-22105001D2C2}"/>
    <cellStyle name="Percent 2 2 3 2 2 2 34" xfId="36267" xr:uid="{6BA8E837-627F-4E41-B16F-76BB343C270E}"/>
    <cellStyle name="Percent 2 2 3 2 2 2 35" xfId="36268" xr:uid="{CE477AA0-0F1B-422D-A7AF-8EA09ED8AE14}"/>
    <cellStyle name="Percent 2 2 3 2 2 2 36" xfId="36269" xr:uid="{12562F98-A7E1-43ED-B0BB-CE770D4D96F2}"/>
    <cellStyle name="Percent 2 2 3 2 2 2 37" xfId="36270" xr:uid="{F8008F3E-7DEF-4D7B-854F-4A75B90ED3BD}"/>
    <cellStyle name="Percent 2 2 3 2 2 2 38" xfId="36271" xr:uid="{C741710D-019A-49FE-ADE6-3BE2D37586FC}"/>
    <cellStyle name="Percent 2 2 3 2 2 2 39" xfId="36272" xr:uid="{463FA656-1D2A-4924-AAB3-35EC65276094}"/>
    <cellStyle name="Percent 2 2 3 2 2 2 4" xfId="36273" xr:uid="{E5F8D16E-4A5D-40B3-A45C-D719CBF24549}"/>
    <cellStyle name="Percent 2 2 3 2 2 2 40" xfId="36274" xr:uid="{FF43CBFF-7F0A-4300-A1CF-B1DC83CD083A}"/>
    <cellStyle name="Percent 2 2 3 2 2 2 41" xfId="36275" xr:uid="{C8668091-BED9-4DF2-BA46-54AD04660F24}"/>
    <cellStyle name="Percent 2 2 3 2 2 2 42" xfId="36276" xr:uid="{511C3FA9-42FA-4311-BFE9-CD37F161FF34}"/>
    <cellStyle name="Percent 2 2 3 2 2 2 43" xfId="36277" xr:uid="{1CBF73E8-5B76-4DB4-A6A0-57640EE44A06}"/>
    <cellStyle name="Percent 2 2 3 2 2 2 44" xfId="36278" xr:uid="{BF4B4B8B-61C0-4428-98B9-625152F7F7B3}"/>
    <cellStyle name="Percent 2 2 3 2 2 2 45" xfId="36279" xr:uid="{D319976E-FA6C-4D75-AE70-D0B7DE30C4CC}"/>
    <cellStyle name="Percent 2 2 3 2 2 2 46" xfId="36280" xr:uid="{42919581-87F2-4ADF-8072-ADFF4DFD0343}"/>
    <cellStyle name="Percent 2 2 3 2 2 2 47" xfId="36281" xr:uid="{C252B4F4-8B35-415A-9611-B768F944A5C2}"/>
    <cellStyle name="Percent 2 2 3 2 2 2 48" xfId="36282" xr:uid="{F3A4A739-ED2A-4658-91D1-2B1F774ABE3E}"/>
    <cellStyle name="Percent 2 2 3 2 2 2 49" xfId="36283" xr:uid="{7410A70E-010D-4999-9711-4867FC62325B}"/>
    <cellStyle name="Percent 2 2 3 2 2 2 5" xfId="36284" xr:uid="{1CCF870C-BA24-47C8-A422-D7C1B96C7736}"/>
    <cellStyle name="Percent 2 2 3 2 2 2 50" xfId="36285" xr:uid="{A27C33FA-A7B3-4E6C-B882-EDBBE6485451}"/>
    <cellStyle name="Percent 2 2 3 2 2 2 51" xfId="36286" xr:uid="{2C1A211D-D9FA-48C5-AB29-E62501DBC5CF}"/>
    <cellStyle name="Percent 2 2 3 2 2 2 52" xfId="36287" xr:uid="{F2B01ECD-1034-4E3B-8004-2B19B500E3B4}"/>
    <cellStyle name="Percent 2 2 3 2 2 2 53" xfId="36288" xr:uid="{20B5BEC6-760D-4651-97FA-73B247B35C2B}"/>
    <cellStyle name="Percent 2 2 3 2 2 2 54" xfId="36289" xr:uid="{D80A2E62-B253-46A4-85E5-CB2756B303F0}"/>
    <cellStyle name="Percent 2 2 3 2 2 2 55" xfId="36290" xr:uid="{FC65BE92-6F70-4CC3-89C0-97024EEDFA5C}"/>
    <cellStyle name="Percent 2 2 3 2 2 2 56" xfId="36291" xr:uid="{78C0ED18-3059-4331-87BC-FFE0BE25564F}"/>
    <cellStyle name="Percent 2 2 3 2 2 2 57" xfId="36292" xr:uid="{722D2651-8E8C-4056-A3C7-10CE68D7B506}"/>
    <cellStyle name="Percent 2 2 3 2 2 2 58" xfId="36293" xr:uid="{E50E560E-EBB7-421E-8D31-04DB56F56B0F}"/>
    <cellStyle name="Percent 2 2 3 2 2 2 59" xfId="36294" xr:uid="{22060B76-320A-4C9B-A187-0CCD6E804472}"/>
    <cellStyle name="Percent 2 2 3 2 2 2 6" xfId="36295" xr:uid="{813E94A5-ADDF-4FDA-A0E2-6CFAB8715FF8}"/>
    <cellStyle name="Percent 2 2 3 2 2 2 60" xfId="36296" xr:uid="{F468BE16-CCF8-4076-A915-0FFDDD126F52}"/>
    <cellStyle name="Percent 2 2 3 2 2 2 61" xfId="36297" xr:uid="{D2A1CD67-E682-4B38-8032-922A829A7147}"/>
    <cellStyle name="Percent 2 2 3 2 2 2 62" xfId="36298" xr:uid="{40244E53-D006-439C-83AD-C0EE0AF48070}"/>
    <cellStyle name="Percent 2 2 3 2 2 2 63" xfId="36299" xr:uid="{28FC51D0-4394-4E5B-8807-BAD628934656}"/>
    <cellStyle name="Percent 2 2 3 2 2 2 64" xfId="36300" xr:uid="{AE0C4C65-14BB-4ADF-899F-53E7551B4C21}"/>
    <cellStyle name="Percent 2 2 3 2 2 2 65" xfId="36301" xr:uid="{024AEC39-1516-4D41-BE54-5535C55CDF15}"/>
    <cellStyle name="Percent 2 2 3 2 2 2 66" xfId="36302" xr:uid="{BD7C4E9F-FB01-4793-A987-6C9CB43E2493}"/>
    <cellStyle name="Percent 2 2 3 2 2 2 67" xfId="36303" xr:uid="{90A24542-2D5B-44BC-97AE-25EF19D0740E}"/>
    <cellStyle name="Percent 2 2 3 2 2 2 68" xfId="36304" xr:uid="{180A8BEE-294D-40A8-BF2D-D95C785C8E57}"/>
    <cellStyle name="Percent 2 2 3 2 2 2 69" xfId="36305" xr:uid="{FEA4AF2B-8025-46B5-B535-83BCD9BC5B92}"/>
    <cellStyle name="Percent 2 2 3 2 2 2 7" xfId="36306" xr:uid="{F3594596-65E8-4960-93E8-A52DBAE505D0}"/>
    <cellStyle name="Percent 2 2 3 2 2 2 70" xfId="36307" xr:uid="{ACFEAFFC-425D-4F0A-B4A5-C45984A46C11}"/>
    <cellStyle name="Percent 2 2 3 2 2 2 71" xfId="36308" xr:uid="{15A2E2A5-9E1C-4D10-9B3B-DCC3F2F0DA93}"/>
    <cellStyle name="Percent 2 2 3 2 2 2 72" xfId="36309" xr:uid="{C83DD415-760B-4AE3-9C79-3BE983362D8D}"/>
    <cellStyle name="Percent 2 2 3 2 2 2 73" xfId="36310" xr:uid="{89CFD00A-4127-4988-AAC5-2D7112272777}"/>
    <cellStyle name="Percent 2 2 3 2 2 2 8" xfId="36311" xr:uid="{B85901EA-554C-413A-9649-AD76CD7C6F3C}"/>
    <cellStyle name="Percent 2 2 3 2 2 2 9" xfId="36312" xr:uid="{AABF9D09-9714-46C0-B0A5-FF76F2B94B13}"/>
    <cellStyle name="Percent 2 2 3 2 2 20" xfId="36313" xr:uid="{8F77C659-9DBA-456C-936B-402606331DDB}"/>
    <cellStyle name="Percent 2 2 3 2 2 21" xfId="36314" xr:uid="{3CB9117F-BB38-49F4-A3F8-28E5119F9BB4}"/>
    <cellStyle name="Percent 2 2 3 2 2 22" xfId="36315" xr:uid="{B6871DB4-9DCD-4B76-BD4F-3604DC8F61E3}"/>
    <cellStyle name="Percent 2 2 3 2 2 23" xfId="36316" xr:uid="{DEB4FABE-C066-4CB3-913F-EF34CE7AA70C}"/>
    <cellStyle name="Percent 2 2 3 2 2 24" xfId="36317" xr:uid="{1987E8EC-7BBF-4E35-83C2-A375970D1F56}"/>
    <cellStyle name="Percent 2 2 3 2 2 25" xfId="36318" xr:uid="{055CE2F0-29AF-4CF5-856D-ED939B9252D8}"/>
    <cellStyle name="Percent 2 2 3 2 2 26" xfId="36319" xr:uid="{3A908D3E-3AC6-48D3-A89D-D3BFBB902878}"/>
    <cellStyle name="Percent 2 2 3 2 2 27" xfId="36320" xr:uid="{A141ABD6-7515-4B1B-85A4-652256A36A0B}"/>
    <cellStyle name="Percent 2 2 3 2 2 28" xfId="36321" xr:uid="{F5D7584D-AEF4-4806-A5C6-5400CE5ABE46}"/>
    <cellStyle name="Percent 2 2 3 2 2 29" xfId="36322" xr:uid="{2467250C-A9F8-408C-854C-4E1EC0AC6CC3}"/>
    <cellStyle name="Percent 2 2 3 2 2 3" xfId="36323" xr:uid="{00FFABE4-45FD-4B18-B730-63CA46E9FF72}"/>
    <cellStyle name="Percent 2 2 3 2 2 30" xfId="36324" xr:uid="{4FB5103E-0F3D-48F6-93DA-72354BECFC67}"/>
    <cellStyle name="Percent 2 2 3 2 2 31" xfId="36325" xr:uid="{7DB58336-C62E-401A-A7D4-1E384F750698}"/>
    <cellStyle name="Percent 2 2 3 2 2 32" xfId="36326" xr:uid="{0BEBFA03-CD30-4BE4-95DF-AC20A9254F53}"/>
    <cellStyle name="Percent 2 2 3 2 2 33" xfId="36327" xr:uid="{C8DF3107-13D4-4CED-9454-5D0F2B7665D8}"/>
    <cellStyle name="Percent 2 2 3 2 2 34" xfId="36328" xr:uid="{8C9F90F3-0841-43D1-B17C-F4A388A67374}"/>
    <cellStyle name="Percent 2 2 3 2 2 35" xfId="36329" xr:uid="{16211462-658D-4DA6-9070-3A08FDB39323}"/>
    <cellStyle name="Percent 2 2 3 2 2 36" xfId="36330" xr:uid="{6C861D93-142A-45D0-B66F-F98087F3C79E}"/>
    <cellStyle name="Percent 2 2 3 2 2 37" xfId="36331" xr:uid="{2446F782-254D-4BA1-94D0-94DCF9540BE4}"/>
    <cellStyle name="Percent 2 2 3 2 2 38" xfId="36332" xr:uid="{14ADB9F6-4931-456A-AA08-2CE8C59CFC8E}"/>
    <cellStyle name="Percent 2 2 3 2 2 39" xfId="36333" xr:uid="{E54AC491-3E3B-48C7-A350-F2667AC5C1E3}"/>
    <cellStyle name="Percent 2 2 3 2 2 4" xfId="36334" xr:uid="{015B1081-CF41-41C6-8778-EE0A6656FD18}"/>
    <cellStyle name="Percent 2 2 3 2 2 40" xfId="36335" xr:uid="{F9D25CB8-1F03-4220-B418-E7D1930D0BE8}"/>
    <cellStyle name="Percent 2 2 3 2 2 41" xfId="36336" xr:uid="{5C57098F-4EF7-4A27-A47E-6BD1E8C5D53C}"/>
    <cellStyle name="Percent 2 2 3 2 2 42" xfId="36337" xr:uid="{6ABBEA8B-FE4D-4501-9C72-D447C9CF5FC8}"/>
    <cellStyle name="Percent 2 2 3 2 2 43" xfId="36338" xr:uid="{00D5F3A7-F5DB-4A36-AE08-D94D31E7A9AE}"/>
    <cellStyle name="Percent 2 2 3 2 2 44" xfId="36339" xr:uid="{5C15E113-97E4-4276-9C7E-D3255758B06B}"/>
    <cellStyle name="Percent 2 2 3 2 2 45" xfId="36340" xr:uid="{A4893E67-CF81-40BA-BDF4-B9568995CAE2}"/>
    <cellStyle name="Percent 2 2 3 2 2 46" xfId="36341" xr:uid="{A45B23A7-87C5-4410-BA9E-5B446D5A98F5}"/>
    <cellStyle name="Percent 2 2 3 2 2 47" xfId="36342" xr:uid="{980CE1B3-BCC5-4AE4-873F-78D60C251775}"/>
    <cellStyle name="Percent 2 2 3 2 2 48" xfId="36343" xr:uid="{DD74C066-0016-4F78-B2B8-FF92D9F761C4}"/>
    <cellStyle name="Percent 2 2 3 2 2 49" xfId="36344" xr:uid="{56D7FFC1-32DE-407B-8732-DEA3AD39C08B}"/>
    <cellStyle name="Percent 2 2 3 2 2 5" xfId="36345" xr:uid="{5059CE1D-E9D1-41B5-A7FE-399B2B2216E5}"/>
    <cellStyle name="Percent 2 2 3 2 2 50" xfId="36346" xr:uid="{BEEC6B4D-3A99-4678-80E7-90A40FC0A005}"/>
    <cellStyle name="Percent 2 2 3 2 2 51" xfId="36347" xr:uid="{4DD40C10-D733-449B-B5BB-6C01074100AF}"/>
    <cellStyle name="Percent 2 2 3 2 2 52" xfId="36348" xr:uid="{91896162-5EAB-4547-87F7-CB772CC73854}"/>
    <cellStyle name="Percent 2 2 3 2 2 53" xfId="36349" xr:uid="{E997921F-D911-4222-9676-FC37150E34F0}"/>
    <cellStyle name="Percent 2 2 3 2 2 54" xfId="36350" xr:uid="{23C14018-384F-4CBF-97AB-6F38848C683C}"/>
    <cellStyle name="Percent 2 2 3 2 2 55" xfId="36351" xr:uid="{45E12680-9430-4714-9786-7BF69620EB45}"/>
    <cellStyle name="Percent 2 2 3 2 2 56" xfId="36352" xr:uid="{34C0A698-6AFC-40D5-A46D-0F62BF933216}"/>
    <cellStyle name="Percent 2 2 3 2 2 57" xfId="36353" xr:uid="{5BB693CF-1B7E-4553-8AF9-28386588F5D9}"/>
    <cellStyle name="Percent 2 2 3 2 2 58" xfId="36354" xr:uid="{5F3F5E2C-A7B2-4DD5-A179-547C96924218}"/>
    <cellStyle name="Percent 2 2 3 2 2 59" xfId="36355" xr:uid="{1D2F8C16-0861-4788-BDD9-85F7AC18E175}"/>
    <cellStyle name="Percent 2 2 3 2 2 6" xfId="36356" xr:uid="{84B77F5E-CE67-4951-8ED3-7082BD683EDF}"/>
    <cellStyle name="Percent 2 2 3 2 2 60" xfId="36357" xr:uid="{0FFA2BB8-0C52-4CBC-9BD4-DFF63F1DB9D2}"/>
    <cellStyle name="Percent 2 2 3 2 2 61" xfId="36358" xr:uid="{28E39FD9-254C-41F5-951F-7601BF861C4B}"/>
    <cellStyle name="Percent 2 2 3 2 2 62" xfId="36359" xr:uid="{E287C651-42B7-41B4-8F35-C20D7A295BE6}"/>
    <cellStyle name="Percent 2 2 3 2 2 63" xfId="36360" xr:uid="{DF3D218D-C9AC-400A-938A-10AC3D3350FE}"/>
    <cellStyle name="Percent 2 2 3 2 2 64" xfId="36361" xr:uid="{5D266B5B-6951-4EA2-854C-6879143CFBA9}"/>
    <cellStyle name="Percent 2 2 3 2 2 65" xfId="36362" xr:uid="{0DAD34A7-CC28-4C28-8D53-F3A5F0ADAD14}"/>
    <cellStyle name="Percent 2 2 3 2 2 66" xfId="36363" xr:uid="{2598B513-8EEC-4634-8353-216D7886F1DF}"/>
    <cellStyle name="Percent 2 2 3 2 2 67" xfId="36364" xr:uid="{452BF3E4-6011-49A3-893C-A6AE948BFCF7}"/>
    <cellStyle name="Percent 2 2 3 2 2 68" xfId="36365" xr:uid="{88161CF7-3B49-4963-A7EA-EBB7D00A2B7D}"/>
    <cellStyle name="Percent 2 2 3 2 2 69" xfId="36366" xr:uid="{7CC403B3-88ED-4EE0-855F-EDE95F82A46E}"/>
    <cellStyle name="Percent 2 2 3 2 2 7" xfId="36367" xr:uid="{797BAD38-475A-4523-928B-3C7F8E3A9D83}"/>
    <cellStyle name="Percent 2 2 3 2 2 70" xfId="36368" xr:uid="{34E4D7E3-76EA-454E-ACC7-025B566488B6}"/>
    <cellStyle name="Percent 2 2 3 2 2 71" xfId="36369" xr:uid="{F0EBA3F3-F71A-4E41-B8C3-082D4C4F7AD2}"/>
    <cellStyle name="Percent 2 2 3 2 2 72" xfId="36370" xr:uid="{F23CD1CB-F186-4A27-AB4C-E0FBDAD37880}"/>
    <cellStyle name="Percent 2 2 3 2 2 73" xfId="36371" xr:uid="{A33F94C6-B711-4F33-A6F7-9E46C48B0E92}"/>
    <cellStyle name="Percent 2 2 3 2 2 8" xfId="36372" xr:uid="{BB61F354-DDC9-422B-B45E-5C0807A962C3}"/>
    <cellStyle name="Percent 2 2 3 2 2 9" xfId="36373" xr:uid="{4D02BA03-C7E5-4243-9ACD-9F207C7076D9}"/>
    <cellStyle name="Percent 2 2 3 2 20" xfId="36374" xr:uid="{6AFA211F-BBA8-4F97-9C4B-3E9C1CABB6C1}"/>
    <cellStyle name="Percent 2 2 3 2 21" xfId="36375" xr:uid="{08BA401D-EB4F-4468-8DC7-6E48E8B2FDBB}"/>
    <cellStyle name="Percent 2 2 3 2 22" xfId="36376" xr:uid="{2A1C0331-AF85-4D91-B566-D4EC3CD97DAA}"/>
    <cellStyle name="Percent 2 2 3 2 23" xfId="36377" xr:uid="{F0C86043-5DFA-47D4-A2ED-EE4A498CD970}"/>
    <cellStyle name="Percent 2 2 3 2 24" xfId="36378" xr:uid="{4E00C23E-0F5E-4849-8F7F-2090F9E558F9}"/>
    <cellStyle name="Percent 2 2 3 2 25" xfId="36379" xr:uid="{6F8D90CE-B8D5-467E-A95F-B42FA9C38C3F}"/>
    <cellStyle name="Percent 2 2 3 2 26" xfId="36380" xr:uid="{1C46A8D2-AAA7-4EFD-945B-E790FE38E578}"/>
    <cellStyle name="Percent 2 2 3 2 27" xfId="36381" xr:uid="{CD87D49F-34E3-4F34-8303-510D0E37677F}"/>
    <cellStyle name="Percent 2 2 3 2 28" xfId="36382" xr:uid="{5617C7F3-F09B-4379-BE6C-373B1BB65B5F}"/>
    <cellStyle name="Percent 2 2 3 2 29" xfId="36383" xr:uid="{745813A1-054B-4848-A0EC-82A7E82664CC}"/>
    <cellStyle name="Percent 2 2 3 2 3" xfId="36384" xr:uid="{3D1D07EE-5875-4183-BE3E-17FC31BB0E62}"/>
    <cellStyle name="Percent 2 2 3 2 30" xfId="36385" xr:uid="{E0988F9F-3548-4A16-BBC8-B55839B83852}"/>
    <cellStyle name="Percent 2 2 3 2 31" xfId="36386" xr:uid="{E1B28840-3B4A-42BC-87E7-962A51F5EDAB}"/>
    <cellStyle name="Percent 2 2 3 2 32" xfId="36387" xr:uid="{853D813F-B038-4C8D-B5DF-8E336A3565B2}"/>
    <cellStyle name="Percent 2 2 3 2 33" xfId="36388" xr:uid="{44E650CE-8695-4F10-A449-8AD640278B4F}"/>
    <cellStyle name="Percent 2 2 3 2 34" xfId="36389" xr:uid="{9EA77A7D-F416-47EE-9DE6-315619D8E5D8}"/>
    <cellStyle name="Percent 2 2 3 2 35" xfId="36390" xr:uid="{E053C7A5-796A-46DA-9BCE-BEB1736D38F2}"/>
    <cellStyle name="Percent 2 2 3 2 36" xfId="36391" xr:uid="{704EC92F-62F7-4747-B554-BD01B648571A}"/>
    <cellStyle name="Percent 2 2 3 2 37" xfId="36392" xr:uid="{57B7BF95-7E68-43EF-AD48-F62CD28BC479}"/>
    <cellStyle name="Percent 2 2 3 2 38" xfId="36393" xr:uid="{0933A770-F069-4A84-B45F-0F469BDD52FF}"/>
    <cellStyle name="Percent 2 2 3 2 39" xfId="36394" xr:uid="{600E8CA0-7FB9-4390-93FE-E696549956E7}"/>
    <cellStyle name="Percent 2 2 3 2 4" xfId="36395" xr:uid="{6FFBB132-EE55-4899-B60C-8A831C5A9784}"/>
    <cellStyle name="Percent 2 2 3 2 40" xfId="36396" xr:uid="{6C00C47F-1A84-433B-B0FD-B49547043AFD}"/>
    <cellStyle name="Percent 2 2 3 2 41" xfId="36397" xr:uid="{F41932D6-6D3E-449F-BF41-6192977E3A32}"/>
    <cellStyle name="Percent 2 2 3 2 42" xfId="36398" xr:uid="{C30CAEAF-FDED-4B7D-9BD2-9013B6D8429A}"/>
    <cellStyle name="Percent 2 2 3 2 43" xfId="36399" xr:uid="{C45D88D7-C710-41A7-9791-B984007F934B}"/>
    <cellStyle name="Percent 2 2 3 2 44" xfId="36400" xr:uid="{59485C20-1036-4FED-B724-68F01287BFC8}"/>
    <cellStyle name="Percent 2 2 3 2 45" xfId="36401" xr:uid="{F9136E68-568F-4FAD-8F8F-1768FBEEC012}"/>
    <cellStyle name="Percent 2 2 3 2 46" xfId="36402" xr:uid="{54AD8584-9DBF-4609-867E-0A836C6B64CD}"/>
    <cellStyle name="Percent 2 2 3 2 47" xfId="36403" xr:uid="{B4B403E7-44C6-4075-AF2B-41C143126EAE}"/>
    <cellStyle name="Percent 2 2 3 2 48" xfId="36404" xr:uid="{A17CA78F-72FC-48E5-9FEF-BA5210DFCCCB}"/>
    <cellStyle name="Percent 2 2 3 2 49" xfId="36405" xr:uid="{F7C03457-86BE-4E65-A3D2-616D1502D7F2}"/>
    <cellStyle name="Percent 2 2 3 2 5" xfId="36406" xr:uid="{8007EBA1-CFE8-4D8A-9BFC-1B0401C739F3}"/>
    <cellStyle name="Percent 2 2 3 2 50" xfId="36407" xr:uid="{90B3978B-C114-4F8C-998E-700BFE28C8E0}"/>
    <cellStyle name="Percent 2 2 3 2 51" xfId="36408" xr:uid="{AAC24FCD-3A05-4B08-8199-B7B7F0986C62}"/>
    <cellStyle name="Percent 2 2 3 2 52" xfId="36409" xr:uid="{6D0CEA8F-1B9B-488C-AB48-158465BCF4E8}"/>
    <cellStyle name="Percent 2 2 3 2 53" xfId="36410" xr:uid="{9980898F-8202-44D4-9166-207719A32F73}"/>
    <cellStyle name="Percent 2 2 3 2 54" xfId="36411" xr:uid="{2840E3FD-2371-43D4-907A-D5EE49030B0B}"/>
    <cellStyle name="Percent 2 2 3 2 55" xfId="36412" xr:uid="{9DA489E1-AFE3-4C03-8346-47927567C02C}"/>
    <cellStyle name="Percent 2 2 3 2 56" xfId="36413" xr:uid="{DE9CBB4E-7C42-43E9-9C14-A28923464DCE}"/>
    <cellStyle name="Percent 2 2 3 2 57" xfId="36414" xr:uid="{4E9DDEF5-A0EE-490E-8249-E4396DFD93A3}"/>
    <cellStyle name="Percent 2 2 3 2 58" xfId="36415" xr:uid="{8E50F741-1ED3-4A96-9287-542C905BE618}"/>
    <cellStyle name="Percent 2 2 3 2 59" xfId="36416" xr:uid="{404730F2-089D-4F07-974C-5C55C90A05B6}"/>
    <cellStyle name="Percent 2 2 3 2 6" xfId="36417" xr:uid="{DF1AFAE3-03B8-4984-B1EB-6C3AC196F2C1}"/>
    <cellStyle name="Percent 2 2 3 2 60" xfId="36418" xr:uid="{95DE7965-EC31-4806-B034-75ADFFF93D58}"/>
    <cellStyle name="Percent 2 2 3 2 61" xfId="36419" xr:uid="{4CDD9A26-1B11-4654-98EE-0BE36E0DD2CB}"/>
    <cellStyle name="Percent 2 2 3 2 62" xfId="36420" xr:uid="{C961CB52-5C00-4D60-A45C-9EB2785762F2}"/>
    <cellStyle name="Percent 2 2 3 2 63" xfId="36421" xr:uid="{B995142A-FF38-48B2-812D-BBBBE0BE9F4E}"/>
    <cellStyle name="Percent 2 2 3 2 64" xfId="36422" xr:uid="{DAEE5890-A261-46D0-B34C-7D67353BDA8C}"/>
    <cellStyle name="Percent 2 2 3 2 65" xfId="36423" xr:uid="{CCE2F59B-6AE7-4ECC-BF08-705E2D22F177}"/>
    <cellStyle name="Percent 2 2 3 2 66" xfId="36424" xr:uid="{9B801514-1A29-4C1C-8C18-B10AD8E0BC2E}"/>
    <cellStyle name="Percent 2 2 3 2 67" xfId="36425" xr:uid="{70BFEBE4-465D-4D82-BFC0-0C5C03828193}"/>
    <cellStyle name="Percent 2 2 3 2 68" xfId="36426" xr:uid="{1944FA27-A487-45D8-8B57-23C2EA47FB93}"/>
    <cellStyle name="Percent 2 2 3 2 69" xfId="36427" xr:uid="{B2140A6B-5318-475C-84BA-62F53B5AC4E3}"/>
    <cellStyle name="Percent 2 2 3 2 7" xfId="36428" xr:uid="{A4FE8480-2029-4947-B094-8CD4E22E1AAB}"/>
    <cellStyle name="Percent 2 2 3 2 70" xfId="36429" xr:uid="{39C05761-32DD-44C0-99EE-A3C1FEBB4E06}"/>
    <cellStyle name="Percent 2 2 3 2 71" xfId="36430" xr:uid="{64B651F2-D1A7-42EF-81A4-2F259BD32186}"/>
    <cellStyle name="Percent 2 2 3 2 72" xfId="36431" xr:uid="{6DD059F3-9305-4FCA-8DA3-927965846932}"/>
    <cellStyle name="Percent 2 2 3 2 73" xfId="36432" xr:uid="{D90558B5-004F-42F0-982F-A94191ACD4FE}"/>
    <cellStyle name="Percent 2 2 3 2 74" xfId="36433" xr:uid="{5A01FB97-C92C-4E18-BEA7-0F0631362A10}"/>
    <cellStyle name="Percent 2 2 3 2 75" xfId="36434" xr:uid="{66B3E6CB-7A12-4B7C-B591-E76656E54BE8}"/>
    <cellStyle name="Percent 2 2 3 2 76" xfId="36435" xr:uid="{7F7E4C34-F1B3-460F-BBE7-46A0D9B141FA}"/>
    <cellStyle name="Percent 2 2 3 2 77" xfId="36436" xr:uid="{D44781E8-847A-4A7D-8B91-EFE0A5CC3983}"/>
    <cellStyle name="Percent 2 2 3 2 78" xfId="36437" xr:uid="{2F1B4F9E-84F6-4200-A412-BE5D45160183}"/>
    <cellStyle name="Percent 2 2 3 2 79" xfId="36438" xr:uid="{FDE8CE0E-0B5A-4731-A765-074521D42D68}"/>
    <cellStyle name="Percent 2 2 3 2 8" xfId="36439" xr:uid="{5E80AFAB-1B53-4412-8F8A-E5745F40F5E9}"/>
    <cellStyle name="Percent 2 2 3 2 80" xfId="36440" xr:uid="{A70624CE-989D-4819-896B-D91059D9EE61}"/>
    <cellStyle name="Percent 2 2 3 2 81" xfId="36441" xr:uid="{D4B37024-5A14-44D2-A218-F16F8A2090A2}"/>
    <cellStyle name="Percent 2 2 3 2 82" xfId="36442" xr:uid="{48EB5344-5888-45E5-8247-0AC11AEE8201}"/>
    <cellStyle name="Percent 2 2 3 2 83" xfId="36443" xr:uid="{46D8EA53-83C0-450A-99DB-F30FCC09C0A0}"/>
    <cellStyle name="Percent 2 2 3 2 84" xfId="36444" xr:uid="{0CA8AAB3-85F0-406D-BCBE-0140684FBD87}"/>
    <cellStyle name="Percent 2 2 3 2 9" xfId="36445" xr:uid="{2BF8E206-C0A9-4A4C-A8C4-965CCA24EF92}"/>
    <cellStyle name="Percent 2 2 3 20" xfId="36446" xr:uid="{C45454B6-6B5B-4607-B9FC-929D90C5649E}"/>
    <cellStyle name="Percent 2 2 3 21" xfId="36447" xr:uid="{35F8CA8F-C68E-4C73-B20D-A9096FFE8006}"/>
    <cellStyle name="Percent 2 2 3 22" xfId="36448" xr:uid="{D17CCE17-7721-414A-9E03-B96966025D8E}"/>
    <cellStyle name="Percent 2 2 3 23" xfId="36449" xr:uid="{66BB4655-E431-4523-8D57-35473C88060D}"/>
    <cellStyle name="Percent 2 2 3 24" xfId="36450" xr:uid="{A73647C7-1E39-41E9-A61C-8F2329BB187F}"/>
    <cellStyle name="Percent 2 2 3 25" xfId="36451" xr:uid="{53F1DAC6-2F69-43FC-A3F8-64C4A55EF741}"/>
    <cellStyle name="Percent 2 2 3 26" xfId="36452" xr:uid="{504887C5-A44F-4BB7-B389-1E8A6F2A2BA1}"/>
    <cellStyle name="Percent 2 2 3 27" xfId="36453" xr:uid="{482E8907-A4D4-4844-AD3E-72575C84A05D}"/>
    <cellStyle name="Percent 2 2 3 28" xfId="36454" xr:uid="{C622E746-6D17-4C16-8FAE-02FE94163A20}"/>
    <cellStyle name="Percent 2 2 3 29" xfId="36455" xr:uid="{9FC989B0-C329-4DBA-8189-6EFCA774CCA4}"/>
    <cellStyle name="Percent 2 2 3 3" xfId="36456" xr:uid="{34E66264-CBD8-4E36-8026-68DEEE526497}"/>
    <cellStyle name="Percent 2 2 3 3 10" xfId="36457" xr:uid="{B2E9DED4-CD01-4171-98E2-B4A6C0DE0ACE}"/>
    <cellStyle name="Percent 2 2 3 3 11" xfId="36458" xr:uid="{2AEC09CB-BA6C-47B2-8F02-773E755802D4}"/>
    <cellStyle name="Percent 2 2 3 3 12" xfId="36459" xr:uid="{17CDA6ED-CD26-4E82-861E-9E02E540597B}"/>
    <cellStyle name="Percent 2 2 3 3 13" xfId="36460" xr:uid="{A1A2EB14-112B-4456-956B-AD6F1DAE9EDE}"/>
    <cellStyle name="Percent 2 2 3 3 14" xfId="36461" xr:uid="{05FD76E8-1A3D-4DAD-AA3A-B8C46A1A695C}"/>
    <cellStyle name="Percent 2 2 3 3 15" xfId="36462" xr:uid="{E44DFDD1-53BE-445C-8573-DC149AA3D46B}"/>
    <cellStyle name="Percent 2 2 3 3 16" xfId="36463" xr:uid="{B74236BB-DFAA-4AB7-AC88-AAB4A126AE9C}"/>
    <cellStyle name="Percent 2 2 3 3 17" xfId="36464" xr:uid="{714C5FC7-97A4-497D-B009-6DE2B8178744}"/>
    <cellStyle name="Percent 2 2 3 3 18" xfId="36465" xr:uid="{2E446D74-505C-42B4-87F9-8279ED71ADC7}"/>
    <cellStyle name="Percent 2 2 3 3 19" xfId="36466" xr:uid="{2A6CED31-DB29-476C-8BDF-70CE7E8DF556}"/>
    <cellStyle name="Percent 2 2 3 3 2" xfId="36467" xr:uid="{39490CAE-FB05-4734-AB0B-9F2FA326CD0C}"/>
    <cellStyle name="Percent 2 2 3 3 2 10" xfId="36468" xr:uid="{F982E513-1B54-4CD8-92FC-4C40685735D0}"/>
    <cellStyle name="Percent 2 2 3 3 2 11" xfId="36469" xr:uid="{5C0639B9-159D-4B08-9421-C5F32B1DFD92}"/>
    <cellStyle name="Percent 2 2 3 3 2 12" xfId="36470" xr:uid="{0A38C056-6485-4301-A8A1-B769ABE884C7}"/>
    <cellStyle name="Percent 2 2 3 3 2 13" xfId="36471" xr:uid="{F9A7D03F-1240-4DE4-9966-B4167927DD90}"/>
    <cellStyle name="Percent 2 2 3 3 2 14" xfId="36472" xr:uid="{CFFBC90B-A9EC-425E-B5F6-A80F3980BB71}"/>
    <cellStyle name="Percent 2 2 3 3 2 15" xfId="36473" xr:uid="{4656168A-5914-46DA-A2AE-32BE0C157E9C}"/>
    <cellStyle name="Percent 2 2 3 3 2 16" xfId="36474" xr:uid="{27AD15AA-B9EE-48D5-950A-3BB61793A5E1}"/>
    <cellStyle name="Percent 2 2 3 3 2 17" xfId="36475" xr:uid="{6F40D7F6-6028-4705-9DF0-D3BCC3B1F703}"/>
    <cellStyle name="Percent 2 2 3 3 2 18" xfId="36476" xr:uid="{7409BBDD-F736-408A-A79C-50F1B7C736E1}"/>
    <cellStyle name="Percent 2 2 3 3 2 19" xfId="36477" xr:uid="{9E6E296D-3D44-47C0-B2A4-A74ADB78D352}"/>
    <cellStyle name="Percent 2 2 3 3 2 2" xfId="36478" xr:uid="{24601E94-B256-43B0-A678-441F142C9C06}"/>
    <cellStyle name="Percent 2 2 3 3 2 20" xfId="36479" xr:uid="{B93DB984-2712-4F23-9F28-F0F428E5EA74}"/>
    <cellStyle name="Percent 2 2 3 3 2 21" xfId="36480" xr:uid="{F485F3BB-E450-4B45-A97D-FAEF0CBC1C43}"/>
    <cellStyle name="Percent 2 2 3 3 2 22" xfId="36481" xr:uid="{B0EE2FE1-4ED0-4DC6-B1D7-71E79F68CE20}"/>
    <cellStyle name="Percent 2 2 3 3 2 23" xfId="36482" xr:uid="{40A8C757-A3BC-4972-A534-854E63E34850}"/>
    <cellStyle name="Percent 2 2 3 3 2 24" xfId="36483" xr:uid="{F6472289-7F1B-41A7-8346-385BECBF6A8D}"/>
    <cellStyle name="Percent 2 2 3 3 2 25" xfId="36484" xr:uid="{2C6A0ACB-5C71-4730-9D28-957EB47B4F0F}"/>
    <cellStyle name="Percent 2 2 3 3 2 26" xfId="36485" xr:uid="{07DD6CF6-E160-4510-9B6C-E4611B961DE9}"/>
    <cellStyle name="Percent 2 2 3 3 2 27" xfId="36486" xr:uid="{CC9EBD96-8D97-41DC-A133-23FBA23C97D0}"/>
    <cellStyle name="Percent 2 2 3 3 2 28" xfId="36487" xr:uid="{69C4C4BF-02EB-4337-9BF6-543F3A5D0102}"/>
    <cellStyle name="Percent 2 2 3 3 2 29" xfId="36488" xr:uid="{EA28041C-E652-43D5-B414-DFF7304AEEED}"/>
    <cellStyle name="Percent 2 2 3 3 2 3" xfId="36489" xr:uid="{8B04EB3A-C8BC-4D70-8D7C-87669B2E2020}"/>
    <cellStyle name="Percent 2 2 3 3 2 30" xfId="36490" xr:uid="{1F663F0F-10F5-42CD-913D-5F814CE42655}"/>
    <cellStyle name="Percent 2 2 3 3 2 31" xfId="36491" xr:uid="{930760D5-9878-45F8-8545-0016BB5ADF29}"/>
    <cellStyle name="Percent 2 2 3 3 2 32" xfId="36492" xr:uid="{CD8203A0-0F3F-472B-A2E5-2505BA16903E}"/>
    <cellStyle name="Percent 2 2 3 3 2 33" xfId="36493" xr:uid="{4CD57CBB-E6F9-42C9-A6CA-FC6760693C99}"/>
    <cellStyle name="Percent 2 2 3 3 2 34" xfId="36494" xr:uid="{A33297EB-0C2E-4DAD-937B-AD65DFEB08C4}"/>
    <cellStyle name="Percent 2 2 3 3 2 35" xfId="36495" xr:uid="{5EB52352-680F-4BA9-981D-3CAF40661BE0}"/>
    <cellStyle name="Percent 2 2 3 3 2 36" xfId="36496" xr:uid="{BE3AD3BD-E846-43B4-ADCD-B9E0FBE71648}"/>
    <cellStyle name="Percent 2 2 3 3 2 37" xfId="36497" xr:uid="{A375A9DF-9B91-411B-967A-A7FDC4A01598}"/>
    <cellStyle name="Percent 2 2 3 3 2 38" xfId="36498" xr:uid="{6495D4E0-C18E-4A73-B89D-6BCADB5887C6}"/>
    <cellStyle name="Percent 2 2 3 3 2 39" xfId="36499" xr:uid="{22A2D200-D29A-46EF-8D4A-CF4CE74DAF97}"/>
    <cellStyle name="Percent 2 2 3 3 2 4" xfId="36500" xr:uid="{030E6A41-3FB2-46EF-8EF7-D9EC3DD02543}"/>
    <cellStyle name="Percent 2 2 3 3 2 40" xfId="36501" xr:uid="{5EC92D81-690B-4C1A-A5F9-B08D1C612529}"/>
    <cellStyle name="Percent 2 2 3 3 2 41" xfId="36502" xr:uid="{B818E38E-CC9C-4839-80DE-50017FE2C217}"/>
    <cellStyle name="Percent 2 2 3 3 2 42" xfId="36503" xr:uid="{FE5DCA86-D9E6-4650-B8E8-94F5CA692975}"/>
    <cellStyle name="Percent 2 2 3 3 2 43" xfId="36504" xr:uid="{35D7F478-0480-4A3C-9BBA-91D5FDE93761}"/>
    <cellStyle name="Percent 2 2 3 3 2 44" xfId="36505" xr:uid="{67C1A441-013F-44DC-AC8A-94DF61F7A3A8}"/>
    <cellStyle name="Percent 2 2 3 3 2 45" xfId="36506" xr:uid="{1B7E81CF-E241-4AE9-AE9F-D06823CB567F}"/>
    <cellStyle name="Percent 2 2 3 3 2 46" xfId="36507" xr:uid="{67BC918E-AAF5-45DB-A7BB-98E392B9C830}"/>
    <cellStyle name="Percent 2 2 3 3 2 47" xfId="36508" xr:uid="{8606D680-70A6-47CE-847A-AE0D65C7D0A2}"/>
    <cellStyle name="Percent 2 2 3 3 2 48" xfId="36509" xr:uid="{8C1A5357-EC7C-47B4-8B26-5511AC84FF3B}"/>
    <cellStyle name="Percent 2 2 3 3 2 49" xfId="36510" xr:uid="{B6B4FD2F-70BF-4F5F-AE51-F838582A2CE4}"/>
    <cellStyle name="Percent 2 2 3 3 2 5" xfId="36511" xr:uid="{417928A1-2570-4570-9458-15F3589BD534}"/>
    <cellStyle name="Percent 2 2 3 3 2 50" xfId="36512" xr:uid="{3BC6A16F-3B41-4EEE-892D-91E33EE2B137}"/>
    <cellStyle name="Percent 2 2 3 3 2 51" xfId="36513" xr:uid="{E8E50008-F685-417C-B155-4F4AC55DADBA}"/>
    <cellStyle name="Percent 2 2 3 3 2 52" xfId="36514" xr:uid="{331D8410-DC55-4184-A692-6F0498CDCBDF}"/>
    <cellStyle name="Percent 2 2 3 3 2 53" xfId="36515" xr:uid="{68C45DA9-B443-457D-B973-9062C6A8D027}"/>
    <cellStyle name="Percent 2 2 3 3 2 54" xfId="36516" xr:uid="{38A379C5-4C04-440A-97DE-43DAE18CF0E6}"/>
    <cellStyle name="Percent 2 2 3 3 2 55" xfId="36517" xr:uid="{F612DC7E-8971-48C7-A247-E0CB1E08890D}"/>
    <cellStyle name="Percent 2 2 3 3 2 56" xfId="36518" xr:uid="{0F7FE3D8-6462-4947-91FD-6D894FCB54B9}"/>
    <cellStyle name="Percent 2 2 3 3 2 57" xfId="36519" xr:uid="{70053996-D52D-4E9E-BB5C-30D8EDD9AFC4}"/>
    <cellStyle name="Percent 2 2 3 3 2 58" xfId="36520" xr:uid="{70CEE68F-BDC7-43A9-B93A-FC038DCEA71A}"/>
    <cellStyle name="Percent 2 2 3 3 2 59" xfId="36521" xr:uid="{F39B58EF-E0C1-461B-9FCD-9285E1994BC7}"/>
    <cellStyle name="Percent 2 2 3 3 2 6" xfId="36522" xr:uid="{041460B0-407C-4B5F-99A6-D65ED0837FF5}"/>
    <cellStyle name="Percent 2 2 3 3 2 60" xfId="36523" xr:uid="{82A8F51D-B1B8-4368-BA7F-5E50BD6E9C6F}"/>
    <cellStyle name="Percent 2 2 3 3 2 61" xfId="36524" xr:uid="{E51A56BE-1C86-4DF2-A06A-B8704E282D44}"/>
    <cellStyle name="Percent 2 2 3 3 2 62" xfId="36525" xr:uid="{BDF76D1C-F71A-4753-A537-80E2B61713C0}"/>
    <cellStyle name="Percent 2 2 3 3 2 63" xfId="36526" xr:uid="{ED7D59C1-E413-43E2-93DA-3701539CFB3B}"/>
    <cellStyle name="Percent 2 2 3 3 2 64" xfId="36527" xr:uid="{80284F6A-44B4-4DBB-B71E-048D793D26A4}"/>
    <cellStyle name="Percent 2 2 3 3 2 65" xfId="36528" xr:uid="{6AA7FF12-D884-47F5-8B66-9E9B1C495CE1}"/>
    <cellStyle name="Percent 2 2 3 3 2 66" xfId="36529" xr:uid="{D12C06FE-09B9-4179-8E45-3060B68457BC}"/>
    <cellStyle name="Percent 2 2 3 3 2 67" xfId="36530" xr:uid="{A32E8511-99B1-4BB8-8E1E-D54DB88B8592}"/>
    <cellStyle name="Percent 2 2 3 3 2 68" xfId="36531" xr:uid="{DF7F59B6-D92C-46C5-9E06-E267635DFBB1}"/>
    <cellStyle name="Percent 2 2 3 3 2 69" xfId="36532" xr:uid="{42BC838A-6EB2-4AE5-8399-4863855E9E32}"/>
    <cellStyle name="Percent 2 2 3 3 2 7" xfId="36533" xr:uid="{9F53B903-F491-4A04-83A4-0FA4CDD4AA78}"/>
    <cellStyle name="Percent 2 2 3 3 2 70" xfId="36534" xr:uid="{D0A75513-F66A-4E66-A666-100243DB3DA6}"/>
    <cellStyle name="Percent 2 2 3 3 2 71" xfId="36535" xr:uid="{44F76A19-28A2-4508-BD59-A387891251C5}"/>
    <cellStyle name="Percent 2 2 3 3 2 72" xfId="36536" xr:uid="{30438314-2187-4BA4-A695-390BA23A6914}"/>
    <cellStyle name="Percent 2 2 3 3 2 73" xfId="36537" xr:uid="{12698F92-9615-4024-A746-367C1CC05D74}"/>
    <cellStyle name="Percent 2 2 3 3 2 8" xfId="36538" xr:uid="{5D6915A4-AABF-419F-9F86-7544ED2C2C8A}"/>
    <cellStyle name="Percent 2 2 3 3 2 9" xfId="36539" xr:uid="{8FE1D80D-9F20-4640-9CCB-A0017B3DA0F4}"/>
    <cellStyle name="Percent 2 2 3 3 20" xfId="36540" xr:uid="{D1BC0BFA-E26E-494A-9B3D-FC5D619721AE}"/>
    <cellStyle name="Percent 2 2 3 3 21" xfId="36541" xr:uid="{B8D83A75-8B96-431A-AD43-70CAE90B8779}"/>
    <cellStyle name="Percent 2 2 3 3 22" xfId="36542" xr:uid="{18B06BDC-ADBE-4F1A-A9A1-E3646EC4EFED}"/>
    <cellStyle name="Percent 2 2 3 3 23" xfId="36543" xr:uid="{7E9B500E-12D2-4248-B41E-220284931E18}"/>
    <cellStyle name="Percent 2 2 3 3 24" xfId="36544" xr:uid="{0BA0DD5C-8907-4E08-98A9-406386294169}"/>
    <cellStyle name="Percent 2 2 3 3 25" xfId="36545" xr:uid="{D4E0D20B-FF68-4131-A418-23B7913E098A}"/>
    <cellStyle name="Percent 2 2 3 3 26" xfId="36546" xr:uid="{C6162B1E-132F-4153-AFF1-656DF55103A5}"/>
    <cellStyle name="Percent 2 2 3 3 27" xfId="36547" xr:uid="{CCCBF72F-9689-463B-BFDF-F5C52BCE4461}"/>
    <cellStyle name="Percent 2 2 3 3 28" xfId="36548" xr:uid="{650E736D-A4C5-4D4F-A326-8C7099CC4299}"/>
    <cellStyle name="Percent 2 2 3 3 29" xfId="36549" xr:uid="{6890BA7E-5435-47C8-8AAC-E7E8B894439B}"/>
    <cellStyle name="Percent 2 2 3 3 3" xfId="36550" xr:uid="{154CB4D2-02CF-4329-A089-08F407D931FA}"/>
    <cellStyle name="Percent 2 2 3 3 30" xfId="36551" xr:uid="{D46F31C8-CBEC-4D06-BF9A-E697F8ED2B7C}"/>
    <cellStyle name="Percent 2 2 3 3 31" xfId="36552" xr:uid="{1A40C744-D0E9-4384-ABD0-0106B54E06DF}"/>
    <cellStyle name="Percent 2 2 3 3 32" xfId="36553" xr:uid="{8729DC8A-CBF5-4B7F-A616-1895DF98D9BD}"/>
    <cellStyle name="Percent 2 2 3 3 33" xfId="36554" xr:uid="{9EBC5C2C-F645-4EFF-9108-C5C33375F7A7}"/>
    <cellStyle name="Percent 2 2 3 3 34" xfId="36555" xr:uid="{A4CF7385-79B1-48BE-823F-CA7EEB417575}"/>
    <cellStyle name="Percent 2 2 3 3 35" xfId="36556" xr:uid="{FCF9BC44-2291-439C-B0FA-8CF8E41BFD81}"/>
    <cellStyle name="Percent 2 2 3 3 36" xfId="36557" xr:uid="{63FCF9D6-A34F-4302-88D7-7315D5ADC516}"/>
    <cellStyle name="Percent 2 2 3 3 37" xfId="36558" xr:uid="{23FE33D3-5FD4-4DFE-BCD1-FFEEA956A966}"/>
    <cellStyle name="Percent 2 2 3 3 38" xfId="36559" xr:uid="{A67DCD5C-296D-48CC-BE87-8AFE7EB37F26}"/>
    <cellStyle name="Percent 2 2 3 3 39" xfId="36560" xr:uid="{8D5E4A40-B684-4E0E-9813-130A51173C6C}"/>
    <cellStyle name="Percent 2 2 3 3 4" xfId="36561" xr:uid="{D5F86C3B-4D0F-4AF3-8F79-4BBA977EBD50}"/>
    <cellStyle name="Percent 2 2 3 3 40" xfId="36562" xr:uid="{018A5527-C60E-47AB-BE27-6CD6F81EE8A4}"/>
    <cellStyle name="Percent 2 2 3 3 41" xfId="36563" xr:uid="{0E3D81A2-455D-45B9-BC8B-BA37896DFAA6}"/>
    <cellStyle name="Percent 2 2 3 3 42" xfId="36564" xr:uid="{13AD4E56-6691-47FF-85FE-675DC86C6397}"/>
    <cellStyle name="Percent 2 2 3 3 43" xfId="36565" xr:uid="{2ED17301-9793-4289-A808-6BFDFEFF293F}"/>
    <cellStyle name="Percent 2 2 3 3 44" xfId="36566" xr:uid="{278E002D-CE75-4CDD-9DE0-1CBBFC421684}"/>
    <cellStyle name="Percent 2 2 3 3 45" xfId="36567" xr:uid="{0F4CD978-2A83-4831-B82D-4FB9107A33C1}"/>
    <cellStyle name="Percent 2 2 3 3 46" xfId="36568" xr:uid="{A97B06A3-E4AF-4FA5-88B9-AC1FE81AB8A6}"/>
    <cellStyle name="Percent 2 2 3 3 47" xfId="36569" xr:uid="{88E7B403-DC87-4EBC-81AE-77FFA6A5B2D9}"/>
    <cellStyle name="Percent 2 2 3 3 48" xfId="36570" xr:uid="{1AC6853D-7670-4892-AB86-62BC943C4594}"/>
    <cellStyle name="Percent 2 2 3 3 49" xfId="36571" xr:uid="{4B5070A7-1928-4B45-9779-C317E0455701}"/>
    <cellStyle name="Percent 2 2 3 3 5" xfId="36572" xr:uid="{1CDDD999-2D0E-46D2-B902-2E60627B3898}"/>
    <cellStyle name="Percent 2 2 3 3 50" xfId="36573" xr:uid="{5412106A-F7BF-42C3-A83C-B36505720CCB}"/>
    <cellStyle name="Percent 2 2 3 3 51" xfId="36574" xr:uid="{7C29409A-15C7-4149-B36E-8253276163BF}"/>
    <cellStyle name="Percent 2 2 3 3 52" xfId="36575" xr:uid="{3A2EAA74-504C-4B6B-9F60-99263D85F594}"/>
    <cellStyle name="Percent 2 2 3 3 53" xfId="36576" xr:uid="{C89672F9-7617-4E5D-92F1-A87618F7DBCA}"/>
    <cellStyle name="Percent 2 2 3 3 54" xfId="36577" xr:uid="{BA0F3B5D-FDFA-4B1B-BEB7-2AB87D3B5B38}"/>
    <cellStyle name="Percent 2 2 3 3 55" xfId="36578" xr:uid="{7524465E-0B8E-44BF-ADBB-48AD21930626}"/>
    <cellStyle name="Percent 2 2 3 3 56" xfId="36579" xr:uid="{7F4F7823-148E-4C0C-A916-E847D05BCE14}"/>
    <cellStyle name="Percent 2 2 3 3 57" xfId="36580" xr:uid="{394D9BAC-3510-43CE-A77E-EBDEC3115D72}"/>
    <cellStyle name="Percent 2 2 3 3 58" xfId="36581" xr:uid="{25BC49EC-A43A-4358-A784-BE0289AEE32A}"/>
    <cellStyle name="Percent 2 2 3 3 59" xfId="36582" xr:uid="{C3769AE9-D56B-4499-B66B-3C0297431034}"/>
    <cellStyle name="Percent 2 2 3 3 6" xfId="36583" xr:uid="{DBD7E0E5-EDC6-4E27-9D1D-796494DC740E}"/>
    <cellStyle name="Percent 2 2 3 3 60" xfId="36584" xr:uid="{03E2F52F-0972-4815-A513-5751656AAEB8}"/>
    <cellStyle name="Percent 2 2 3 3 61" xfId="36585" xr:uid="{B74E15C8-B807-44D7-A3D7-3BE207CFA086}"/>
    <cellStyle name="Percent 2 2 3 3 62" xfId="36586" xr:uid="{DFC0BF0B-8202-44F4-8B86-E05F7CB05A6F}"/>
    <cellStyle name="Percent 2 2 3 3 63" xfId="36587" xr:uid="{A0F8F0D3-7225-4602-9F5F-2AD2CF45E1BD}"/>
    <cellStyle name="Percent 2 2 3 3 64" xfId="36588" xr:uid="{B0D76EEA-5A8A-422B-9127-5D35620E616E}"/>
    <cellStyle name="Percent 2 2 3 3 65" xfId="36589" xr:uid="{421F96F3-A98B-4D6D-A8EA-D6256F7A99E3}"/>
    <cellStyle name="Percent 2 2 3 3 66" xfId="36590" xr:uid="{614DE1D9-36BF-4FD4-BB0B-5E16C6FD44B9}"/>
    <cellStyle name="Percent 2 2 3 3 67" xfId="36591" xr:uid="{4F7759DE-0CE7-41DE-B1E8-FDFF12C4EFEF}"/>
    <cellStyle name="Percent 2 2 3 3 68" xfId="36592" xr:uid="{7A580B73-88D1-4F1F-A272-A3DF2D210ABC}"/>
    <cellStyle name="Percent 2 2 3 3 69" xfId="36593" xr:uid="{CF6FB396-51A6-463C-A785-F6D266BCA607}"/>
    <cellStyle name="Percent 2 2 3 3 7" xfId="36594" xr:uid="{9ED1C9CD-51D7-48DC-AA84-8B8466AF045C}"/>
    <cellStyle name="Percent 2 2 3 3 70" xfId="36595" xr:uid="{BFD45DD8-D60B-41E3-8486-ED0C38632409}"/>
    <cellStyle name="Percent 2 2 3 3 71" xfId="36596" xr:uid="{5E5A79E3-DEA0-4ADF-B547-EF884764B819}"/>
    <cellStyle name="Percent 2 2 3 3 72" xfId="36597" xr:uid="{BDC8CB9D-9E71-4080-90AD-441C1D7162C0}"/>
    <cellStyle name="Percent 2 2 3 3 73" xfId="36598" xr:uid="{0905EBD6-A9D2-49B1-A82B-5527C699B68B}"/>
    <cellStyle name="Percent 2 2 3 3 8" xfId="36599" xr:uid="{4A69478B-4D40-42BB-826F-BEAACED09C6E}"/>
    <cellStyle name="Percent 2 2 3 3 9" xfId="36600" xr:uid="{FA9614F4-90F1-4C44-A382-4C432AE8EB64}"/>
    <cellStyle name="Percent 2 2 3 30" xfId="36601" xr:uid="{C85F4826-8FF3-4A42-A569-A8388812111D}"/>
    <cellStyle name="Percent 2 2 3 31" xfId="36602" xr:uid="{E6AF0F8E-2DCF-43DB-AC74-84FC2EF0EB72}"/>
    <cellStyle name="Percent 2 2 3 32" xfId="36603" xr:uid="{4C23DC43-79A9-406A-B248-8BA0B3EC29CB}"/>
    <cellStyle name="Percent 2 2 3 33" xfId="36604" xr:uid="{8F9FAEB0-1646-4261-9917-0153FD2A1278}"/>
    <cellStyle name="Percent 2 2 3 34" xfId="36605" xr:uid="{33B5857E-EC16-4CBF-8DC9-09A33BFCFB32}"/>
    <cellStyle name="Percent 2 2 3 35" xfId="36606" xr:uid="{231BB8CB-5934-45CF-ACAE-4C38CBC9D116}"/>
    <cellStyle name="Percent 2 2 3 36" xfId="36607" xr:uid="{5898BAE7-2C3C-4062-ACFA-5834F18D5794}"/>
    <cellStyle name="Percent 2 2 3 37" xfId="36608" xr:uid="{1E41F150-DCE8-429B-A9FA-9E27E2410129}"/>
    <cellStyle name="Percent 2 2 3 38" xfId="36609" xr:uid="{A5A2BD15-4614-4345-B435-ABEABFCD2A1D}"/>
    <cellStyle name="Percent 2 2 3 39" xfId="36610" xr:uid="{21876DF5-AFB1-4A7C-8554-67F007413738}"/>
    <cellStyle name="Percent 2 2 3 4" xfId="36611" xr:uid="{A49B3D0D-02D7-4FD5-951F-E8BDD2A8BAD8}"/>
    <cellStyle name="Percent 2 2 3 40" xfId="36612" xr:uid="{9AFCB770-B835-4DCF-BD56-38D6628770D0}"/>
    <cellStyle name="Percent 2 2 3 41" xfId="36613" xr:uid="{55B7DFD7-00A9-4FFA-B48D-73CC85B83D88}"/>
    <cellStyle name="Percent 2 2 3 42" xfId="36614" xr:uid="{7282A82C-AC84-4C67-8E1F-4C2C331EB5B4}"/>
    <cellStyle name="Percent 2 2 3 43" xfId="36615" xr:uid="{5E3F5F57-7874-418B-B9C1-5B1946C4CA12}"/>
    <cellStyle name="Percent 2 2 3 44" xfId="36616" xr:uid="{AEE2D4D8-0A1B-4C9B-853A-B9B34821B5E4}"/>
    <cellStyle name="Percent 2 2 3 45" xfId="36617" xr:uid="{2F8A5526-CE41-4FD6-B25C-2D19F56E5FC5}"/>
    <cellStyle name="Percent 2 2 3 46" xfId="36618" xr:uid="{02E35977-DC37-43DB-8A3C-77E01F4B0C18}"/>
    <cellStyle name="Percent 2 2 3 47" xfId="36619" xr:uid="{5D01716F-12AF-4686-8B6A-AFBBE3F0CA73}"/>
    <cellStyle name="Percent 2 2 3 48" xfId="36620" xr:uid="{9CB274C9-B625-4B10-8C36-BB5B50E0A272}"/>
    <cellStyle name="Percent 2 2 3 49" xfId="36621" xr:uid="{82BEB03B-5B15-43F0-B270-A9922F61334D}"/>
    <cellStyle name="Percent 2 2 3 5" xfId="36622" xr:uid="{458B224E-50AC-416F-8403-864BD9D058DE}"/>
    <cellStyle name="Percent 2 2 3 50" xfId="36623" xr:uid="{EC6A6522-6E95-4E06-946A-C140247BCF08}"/>
    <cellStyle name="Percent 2 2 3 51" xfId="36624" xr:uid="{57FAB193-2D49-4AF7-B339-757780F2AC45}"/>
    <cellStyle name="Percent 2 2 3 52" xfId="36625" xr:uid="{4B0F7A08-0A45-4B63-B199-74D5B202E972}"/>
    <cellStyle name="Percent 2 2 3 53" xfId="36626" xr:uid="{3621C04D-FE3C-4378-A36D-DC015E21F180}"/>
    <cellStyle name="Percent 2 2 3 54" xfId="36627" xr:uid="{FA145663-44C7-4975-A5D8-DC1F47AAA396}"/>
    <cellStyle name="Percent 2 2 3 55" xfId="36628" xr:uid="{B3CBE294-440A-4265-BBE2-9DB9D7C70FFD}"/>
    <cellStyle name="Percent 2 2 3 56" xfId="36629" xr:uid="{CC8F378B-E03B-4E2B-8F9D-172D46A66986}"/>
    <cellStyle name="Percent 2 2 3 57" xfId="36630" xr:uid="{074D1D95-4333-43D5-90B5-9C46B3EC5B1A}"/>
    <cellStyle name="Percent 2 2 3 58" xfId="36631" xr:uid="{05628BC8-4710-4D63-8142-819CC40604B8}"/>
    <cellStyle name="Percent 2 2 3 59" xfId="36632" xr:uid="{849896F7-4216-43C0-ABF7-A69760A072ED}"/>
    <cellStyle name="Percent 2 2 3 6" xfId="36633" xr:uid="{8B4B9DF7-DD3F-4B89-A0A0-3E7FC86A379A}"/>
    <cellStyle name="Percent 2 2 3 60" xfId="36634" xr:uid="{D0628C35-669F-4AA3-9E3D-5167C0C3F13F}"/>
    <cellStyle name="Percent 2 2 3 61" xfId="36635" xr:uid="{6E7DB45D-0EEB-4B0D-87B0-859E2997EBD8}"/>
    <cellStyle name="Percent 2 2 3 62" xfId="36636" xr:uid="{68AD5A1E-2DEF-4BD3-B548-0C3B55DE21BC}"/>
    <cellStyle name="Percent 2 2 3 63" xfId="36637" xr:uid="{7DF4A3D5-CDEE-45E2-A7AD-28D6EE3D0F51}"/>
    <cellStyle name="Percent 2 2 3 64" xfId="36638" xr:uid="{6B6C309F-C5C1-491D-B6B9-5BDA5263486A}"/>
    <cellStyle name="Percent 2 2 3 65" xfId="36639" xr:uid="{622145C3-2EC5-4933-8DA2-9847D35D02A6}"/>
    <cellStyle name="Percent 2 2 3 66" xfId="36640" xr:uid="{3C30DB12-D349-40C4-81E3-2718BA246379}"/>
    <cellStyle name="Percent 2 2 3 67" xfId="36641" xr:uid="{C19199C9-E6DF-4E2D-9640-28A8B2AE4D37}"/>
    <cellStyle name="Percent 2 2 3 68" xfId="36642" xr:uid="{6853449E-D56F-4F12-AF16-62AD547CDF12}"/>
    <cellStyle name="Percent 2 2 3 69" xfId="36643" xr:uid="{0F493E60-5A60-4A16-B8FE-DE02EF27BDEA}"/>
    <cellStyle name="Percent 2 2 3 7" xfId="36644" xr:uid="{001CEACA-E3E1-4D50-9D49-73CCD5FFF008}"/>
    <cellStyle name="Percent 2 2 3 70" xfId="36645" xr:uid="{56447922-4B7D-4201-9070-1353A3799832}"/>
    <cellStyle name="Percent 2 2 3 71" xfId="36646" xr:uid="{77D01296-BDE2-4938-94A3-0A394B35310A}"/>
    <cellStyle name="Percent 2 2 3 72" xfId="36647" xr:uid="{BDFBE060-7050-45CB-968D-CC1C6D07835C}"/>
    <cellStyle name="Percent 2 2 3 73" xfId="36648" xr:uid="{AE4BF65A-FB8C-4454-9943-D0BCFD2F1EE8}"/>
    <cellStyle name="Percent 2 2 3 74" xfId="36649" xr:uid="{FDE7B273-0634-48E6-B06F-6711D331E3F6}"/>
    <cellStyle name="Percent 2 2 3 75" xfId="36650" xr:uid="{2521BD6E-8BAC-4798-B0AD-22EBCC90B5F4}"/>
    <cellStyle name="Percent 2 2 3 76" xfId="36651" xr:uid="{A5127A7C-5BC4-4A53-96E3-0048AE89DBDC}"/>
    <cellStyle name="Percent 2 2 3 77" xfId="36652" xr:uid="{C613EE3A-F6EF-450F-B63E-21807824AF29}"/>
    <cellStyle name="Percent 2 2 3 78" xfId="36653" xr:uid="{3CA59B03-7C25-4558-BCFF-9767E1F13615}"/>
    <cellStyle name="Percent 2 2 3 79" xfId="36654" xr:uid="{EE86B255-9E9B-4C15-A35A-FFA4CA068856}"/>
    <cellStyle name="Percent 2 2 3 8" xfId="36655" xr:uid="{ADD7CA84-087A-42EB-B618-8BF109A46EA1}"/>
    <cellStyle name="Percent 2 2 3 80" xfId="36656" xr:uid="{9F5210E4-A716-44B0-B672-8324173832C1}"/>
    <cellStyle name="Percent 2 2 3 81" xfId="36657" xr:uid="{11AA5084-9A99-4573-BE3D-EEE6FB32FC1C}"/>
    <cellStyle name="Percent 2 2 3 82" xfId="36658" xr:uid="{F2D95D1D-142F-4E77-8009-EE7A387D1257}"/>
    <cellStyle name="Percent 2 2 3 83" xfId="36659" xr:uid="{C9AE779B-E38E-4461-9AD6-47736637B8B1}"/>
    <cellStyle name="Percent 2 2 3 84" xfId="36660" xr:uid="{D636EF14-150F-4BF9-9DC0-32AE2F9E4101}"/>
    <cellStyle name="Percent 2 2 3 85" xfId="36207" xr:uid="{C2EC73BA-842C-46DC-82F1-2BD5B5843798}"/>
    <cellStyle name="Percent 2 2 3 9" xfId="36661" xr:uid="{247A8929-D8EE-4182-A7B3-6909B98FA863}"/>
    <cellStyle name="Percent 2 2 30" xfId="36662" xr:uid="{3C6E7DF3-4D39-4761-B097-FBE1077BDF2E}"/>
    <cellStyle name="Percent 2 2 30 10" xfId="36663" xr:uid="{ECBDBDDA-D494-4915-956D-BA729F423407}"/>
    <cellStyle name="Percent 2 2 30 11" xfId="36664" xr:uid="{F4EE4038-5562-46E9-956B-7588FF89FA7C}"/>
    <cellStyle name="Percent 2 2 30 12" xfId="36665" xr:uid="{1DF5136C-D609-442D-B1CE-D193123A414E}"/>
    <cellStyle name="Percent 2 2 30 13" xfId="36666" xr:uid="{21049BE8-83E0-4FCC-BD4D-0245193D4DAF}"/>
    <cellStyle name="Percent 2 2 30 14" xfId="36667" xr:uid="{57CEB8C9-8B83-418D-9A1C-199A2DDBDBE2}"/>
    <cellStyle name="Percent 2 2 30 15" xfId="36668" xr:uid="{A691DACC-8C66-4889-BD03-D174F49A99CF}"/>
    <cellStyle name="Percent 2 2 30 16" xfId="36669" xr:uid="{8F06CF9F-FFF5-4FFA-98E5-661610DC4481}"/>
    <cellStyle name="Percent 2 2 30 17" xfId="36670" xr:uid="{57EBFBA3-E2C8-4CF6-97C7-17CE8B6D6F5E}"/>
    <cellStyle name="Percent 2 2 30 18" xfId="36671" xr:uid="{09F4CE2A-B033-4910-AE5A-78869054F751}"/>
    <cellStyle name="Percent 2 2 30 19" xfId="36672" xr:uid="{A4CA4355-09E3-4E32-A020-BBB9632AD9C8}"/>
    <cellStyle name="Percent 2 2 30 2" xfId="36673" xr:uid="{2EE66BCC-C765-4DEA-B5F0-F6FE9ACD54D0}"/>
    <cellStyle name="Percent 2 2 30 2 10" xfId="36674" xr:uid="{241D50A8-9CB1-40C6-8416-7AB2E7767635}"/>
    <cellStyle name="Percent 2 2 30 2 11" xfId="36675" xr:uid="{216417CA-96E3-42BB-ADA1-049C60FF8F46}"/>
    <cellStyle name="Percent 2 2 30 2 12" xfId="36676" xr:uid="{D59A64EE-6892-4A27-A01C-A963E3B05B28}"/>
    <cellStyle name="Percent 2 2 30 2 13" xfId="36677" xr:uid="{365C3244-E58E-4EA3-A150-5CE85E835856}"/>
    <cellStyle name="Percent 2 2 30 2 14" xfId="36678" xr:uid="{0391AB24-8F14-4D6B-804B-02D025AB7CE8}"/>
    <cellStyle name="Percent 2 2 30 2 15" xfId="36679" xr:uid="{5E042F6E-0D05-47B9-9E42-BC4105484A87}"/>
    <cellStyle name="Percent 2 2 30 2 16" xfId="36680" xr:uid="{C79B6EEA-942A-4911-B3D0-3ECBC5942370}"/>
    <cellStyle name="Percent 2 2 30 2 17" xfId="36681" xr:uid="{24C74552-0F9A-4C06-8AC4-4EBC196AFD1E}"/>
    <cellStyle name="Percent 2 2 30 2 18" xfId="36682" xr:uid="{55437D68-BC79-4055-B91B-45A49733DD9F}"/>
    <cellStyle name="Percent 2 2 30 2 19" xfId="36683" xr:uid="{4E7EE849-038D-4CEE-B758-A57653968AA4}"/>
    <cellStyle name="Percent 2 2 30 2 2" xfId="36684" xr:uid="{32389F92-8C20-4EC0-A470-985650AAB48C}"/>
    <cellStyle name="Percent 2 2 30 2 20" xfId="36685" xr:uid="{B2AE844A-851B-4774-A9F8-E6AD09822587}"/>
    <cellStyle name="Percent 2 2 30 2 21" xfId="36686" xr:uid="{64D6E600-6D44-487C-AD72-0E46E2484711}"/>
    <cellStyle name="Percent 2 2 30 2 22" xfId="36687" xr:uid="{7D92B4B0-25F0-4DEF-A621-1638E599450A}"/>
    <cellStyle name="Percent 2 2 30 2 23" xfId="36688" xr:uid="{6161AB9B-9BD6-4765-811E-2CED38110243}"/>
    <cellStyle name="Percent 2 2 30 2 24" xfId="36689" xr:uid="{8B4C0353-0FFB-4E40-AF9B-040C8FA2A640}"/>
    <cellStyle name="Percent 2 2 30 2 25" xfId="36690" xr:uid="{8445A4B2-FA7E-4EFE-AE1E-F2C5BB64A64C}"/>
    <cellStyle name="Percent 2 2 30 2 26" xfId="36691" xr:uid="{BC63B33F-2E62-4670-8DC7-8436AA996C64}"/>
    <cellStyle name="Percent 2 2 30 2 27" xfId="36692" xr:uid="{E9078586-57E2-460B-9E82-8B25D99CC875}"/>
    <cellStyle name="Percent 2 2 30 2 28" xfId="36693" xr:uid="{5146955B-38A8-461B-A0EB-5047F13C5819}"/>
    <cellStyle name="Percent 2 2 30 2 29" xfId="36694" xr:uid="{3D437D1B-347E-42E2-834B-62DB8031200F}"/>
    <cellStyle name="Percent 2 2 30 2 3" xfId="36695" xr:uid="{E9D02A65-FD89-4826-A21B-0CBB982729BE}"/>
    <cellStyle name="Percent 2 2 30 2 30" xfId="36696" xr:uid="{39BB1B32-19A1-4F03-8291-C6CA2F414324}"/>
    <cellStyle name="Percent 2 2 30 2 31" xfId="36697" xr:uid="{686F7080-2D54-44F3-A175-DA90484EFD6B}"/>
    <cellStyle name="Percent 2 2 30 2 32" xfId="36698" xr:uid="{01DF29EE-BC08-4E70-875B-BB574D04A0BE}"/>
    <cellStyle name="Percent 2 2 30 2 33" xfId="36699" xr:uid="{2ADC5D93-501E-44CF-AA3A-BCD873EBDC41}"/>
    <cellStyle name="Percent 2 2 30 2 34" xfId="36700" xr:uid="{809C4D82-579B-4794-A597-4D5EF9F356FB}"/>
    <cellStyle name="Percent 2 2 30 2 35" xfId="36701" xr:uid="{DD8FC9BC-6282-46D8-ABB2-50241A43B9D3}"/>
    <cellStyle name="Percent 2 2 30 2 36" xfId="36702" xr:uid="{68A54C0E-287B-4035-83D3-4922653C4E75}"/>
    <cellStyle name="Percent 2 2 30 2 37" xfId="36703" xr:uid="{D86986A4-AB9F-4991-A11E-9163E0B809E3}"/>
    <cellStyle name="Percent 2 2 30 2 38" xfId="36704" xr:uid="{EC44768F-AAAE-4B17-BF5A-F13891FA0C8B}"/>
    <cellStyle name="Percent 2 2 30 2 39" xfId="36705" xr:uid="{1E5E08BD-4BD8-4B52-803E-C3B901222AFA}"/>
    <cellStyle name="Percent 2 2 30 2 4" xfId="36706" xr:uid="{48E8BF8F-78D1-4AD4-BE27-15F590249127}"/>
    <cellStyle name="Percent 2 2 30 2 40" xfId="36707" xr:uid="{35615F55-9671-4F3E-B494-F332A3D5CBFC}"/>
    <cellStyle name="Percent 2 2 30 2 41" xfId="36708" xr:uid="{36F1CD1A-EB64-482D-8112-589CD8E55B01}"/>
    <cellStyle name="Percent 2 2 30 2 42" xfId="36709" xr:uid="{03FB1D13-8243-4267-B1F2-D4D92CCD015D}"/>
    <cellStyle name="Percent 2 2 30 2 43" xfId="36710" xr:uid="{1C3D70C3-69AC-420B-A2C5-3509E1F541A8}"/>
    <cellStyle name="Percent 2 2 30 2 44" xfId="36711" xr:uid="{9D8CD6DB-2062-4D01-A4A8-82EF2FE1E194}"/>
    <cellStyle name="Percent 2 2 30 2 45" xfId="36712" xr:uid="{F256423F-52C0-4D8D-9B42-C55E26CAC387}"/>
    <cellStyle name="Percent 2 2 30 2 46" xfId="36713" xr:uid="{48C4B7F8-AD99-40C6-8C73-A820AC0BF423}"/>
    <cellStyle name="Percent 2 2 30 2 47" xfId="36714" xr:uid="{73F3C57A-8313-431E-AFD8-555A90B16B4A}"/>
    <cellStyle name="Percent 2 2 30 2 48" xfId="36715" xr:uid="{7B706A26-0104-4CBD-9B19-D501A4520374}"/>
    <cellStyle name="Percent 2 2 30 2 49" xfId="36716" xr:uid="{918B897B-AA86-4890-82E6-9831B1AA18E1}"/>
    <cellStyle name="Percent 2 2 30 2 5" xfId="36717" xr:uid="{D72C9AB6-D2C9-4208-9087-521A50F19B15}"/>
    <cellStyle name="Percent 2 2 30 2 50" xfId="36718" xr:uid="{52E5FB07-B06B-4BC1-8046-3E173BEDFAE0}"/>
    <cellStyle name="Percent 2 2 30 2 51" xfId="36719" xr:uid="{56B88197-FAE4-4B5D-BDF3-723B8D5F83E6}"/>
    <cellStyle name="Percent 2 2 30 2 52" xfId="36720" xr:uid="{D401C285-5F60-4B35-863C-D5F0032D6839}"/>
    <cellStyle name="Percent 2 2 30 2 53" xfId="36721" xr:uid="{56827F30-52DB-43A7-AFCC-4C2446969AC7}"/>
    <cellStyle name="Percent 2 2 30 2 54" xfId="36722" xr:uid="{6E15DB76-99A8-4F34-A8A3-AC91BF1FB8CB}"/>
    <cellStyle name="Percent 2 2 30 2 55" xfId="36723" xr:uid="{2DBBA89B-DFFF-4BD9-827E-DEAE39BBC0F8}"/>
    <cellStyle name="Percent 2 2 30 2 56" xfId="36724" xr:uid="{CCE5EDFD-382A-472F-8E77-40DAB4F97E45}"/>
    <cellStyle name="Percent 2 2 30 2 57" xfId="36725" xr:uid="{0CD47BC0-8E3E-4CBF-9E6C-87223682914C}"/>
    <cellStyle name="Percent 2 2 30 2 58" xfId="36726" xr:uid="{40E0684B-429E-48CB-870C-DAA036788CB1}"/>
    <cellStyle name="Percent 2 2 30 2 59" xfId="36727" xr:uid="{66B2F73B-52A5-4203-BA58-2895F0D7F6B1}"/>
    <cellStyle name="Percent 2 2 30 2 6" xfId="36728" xr:uid="{E1D5ABD2-A43C-4C56-AA3F-58335F6980A5}"/>
    <cellStyle name="Percent 2 2 30 2 60" xfId="36729" xr:uid="{4C14C96B-DCFF-41C9-B7B4-86569BC6AF52}"/>
    <cellStyle name="Percent 2 2 30 2 61" xfId="36730" xr:uid="{AEB7AD45-2C65-49C4-9844-2866D4634B08}"/>
    <cellStyle name="Percent 2 2 30 2 62" xfId="36731" xr:uid="{DF849E6E-CDD8-4E36-863A-FA9AEA911855}"/>
    <cellStyle name="Percent 2 2 30 2 63" xfId="36732" xr:uid="{34F20627-3B71-483B-90F1-38DF8EEDF640}"/>
    <cellStyle name="Percent 2 2 30 2 64" xfId="36733" xr:uid="{E28D90EB-BA33-4BD9-BD76-F2E765DE69D1}"/>
    <cellStyle name="Percent 2 2 30 2 65" xfId="36734" xr:uid="{FBE9809D-E394-4F34-A01A-DEC247759D3D}"/>
    <cellStyle name="Percent 2 2 30 2 66" xfId="36735" xr:uid="{18463AA4-360A-43FB-83AB-8BF9CF2D1E71}"/>
    <cellStyle name="Percent 2 2 30 2 67" xfId="36736" xr:uid="{FB825229-DF03-44D5-8640-D9B16BF62F7B}"/>
    <cellStyle name="Percent 2 2 30 2 68" xfId="36737" xr:uid="{876EC31E-0330-4E69-8FB9-6A932B37A6A3}"/>
    <cellStyle name="Percent 2 2 30 2 69" xfId="36738" xr:uid="{4E48A7ED-41BF-4198-BC14-FD236231E8F6}"/>
    <cellStyle name="Percent 2 2 30 2 7" xfId="36739" xr:uid="{362AD606-E1D1-4E88-AD75-7193C413C714}"/>
    <cellStyle name="Percent 2 2 30 2 70" xfId="36740" xr:uid="{E526C0C1-FC74-4373-88F5-CFD259391E10}"/>
    <cellStyle name="Percent 2 2 30 2 71" xfId="36741" xr:uid="{7F9B9394-8C7A-4DFA-8E97-BCAA7A4A45A1}"/>
    <cellStyle name="Percent 2 2 30 2 72" xfId="36742" xr:uid="{254F71EB-B883-4453-8750-2212F396A018}"/>
    <cellStyle name="Percent 2 2 30 2 73" xfId="36743" xr:uid="{9783B23B-6D63-4AF1-BD5D-9F1BD91D583F}"/>
    <cellStyle name="Percent 2 2 30 2 8" xfId="36744" xr:uid="{49BECC8B-0C2C-444E-BA4E-5B0262047DE6}"/>
    <cellStyle name="Percent 2 2 30 2 9" xfId="36745" xr:uid="{687DEC28-E127-4DF8-B0CA-9A962367618A}"/>
    <cellStyle name="Percent 2 2 30 20" xfId="36746" xr:uid="{61E57E66-48B1-4ACE-9928-3227FB905E39}"/>
    <cellStyle name="Percent 2 2 30 21" xfId="36747" xr:uid="{CD875B2A-4705-4BB2-881A-ADBADDF2D6A6}"/>
    <cellStyle name="Percent 2 2 30 22" xfId="36748" xr:uid="{4D01EFBD-9458-4A58-AA46-09AD62742137}"/>
    <cellStyle name="Percent 2 2 30 23" xfId="36749" xr:uid="{CB1CADEE-BC7B-4A4B-88E1-158F725F0FFA}"/>
    <cellStyle name="Percent 2 2 30 24" xfId="36750" xr:uid="{748F05DC-D048-4E17-86D8-B88D4E955C44}"/>
    <cellStyle name="Percent 2 2 30 25" xfId="36751" xr:uid="{DEE6866D-8359-460A-A949-58F00B21B786}"/>
    <cellStyle name="Percent 2 2 30 26" xfId="36752" xr:uid="{7C863AF1-EF05-4BB9-8349-D5505A1B0039}"/>
    <cellStyle name="Percent 2 2 30 27" xfId="36753" xr:uid="{3D71469A-3319-4628-A282-744AE2B5DE28}"/>
    <cellStyle name="Percent 2 2 30 28" xfId="36754" xr:uid="{A6F3C114-8506-4556-A621-2860656D8185}"/>
    <cellStyle name="Percent 2 2 30 29" xfId="36755" xr:uid="{453FEB95-E415-4F52-9863-7875284C7163}"/>
    <cellStyle name="Percent 2 2 30 3" xfId="36756" xr:uid="{7135AB0D-3647-459A-A2BE-C85D8CF5F1F4}"/>
    <cellStyle name="Percent 2 2 30 30" xfId="36757" xr:uid="{84E35B50-BA27-4472-8195-CA6F34B835C1}"/>
    <cellStyle name="Percent 2 2 30 31" xfId="36758" xr:uid="{0466F6DD-7A02-4951-B0CB-064B5D2EF5A5}"/>
    <cellStyle name="Percent 2 2 30 32" xfId="36759" xr:uid="{D40D5B6E-2E3E-4785-8D7F-99F8EB4EA965}"/>
    <cellStyle name="Percent 2 2 30 33" xfId="36760" xr:uid="{CB7A380F-DDDC-4121-A7B2-83A0C363F69F}"/>
    <cellStyle name="Percent 2 2 30 34" xfId="36761" xr:uid="{FA41D9F0-47EE-450D-99E4-8E390D7E541C}"/>
    <cellStyle name="Percent 2 2 30 35" xfId="36762" xr:uid="{8D865619-7634-42FB-A47A-167C15DCC167}"/>
    <cellStyle name="Percent 2 2 30 36" xfId="36763" xr:uid="{B6784EBA-3C6A-415D-9D59-D262623C4103}"/>
    <cellStyle name="Percent 2 2 30 37" xfId="36764" xr:uid="{32BB3B8E-2C4C-4D22-B366-E1BEB8A4576C}"/>
    <cellStyle name="Percent 2 2 30 38" xfId="36765" xr:uid="{1EADF933-0356-45BB-B67E-3F94A19688B4}"/>
    <cellStyle name="Percent 2 2 30 39" xfId="36766" xr:uid="{AA12E3FC-06D9-44F1-80BF-9A0326AE1A05}"/>
    <cellStyle name="Percent 2 2 30 4" xfId="36767" xr:uid="{CD244043-DC52-43B8-AB36-BF537355E782}"/>
    <cellStyle name="Percent 2 2 30 40" xfId="36768" xr:uid="{A1D3FB20-9EC4-4728-B1CA-5DE592FE0861}"/>
    <cellStyle name="Percent 2 2 30 41" xfId="36769" xr:uid="{84C4CD75-8651-43BA-A349-946D9D2BA0A0}"/>
    <cellStyle name="Percent 2 2 30 42" xfId="36770" xr:uid="{1E258671-8864-4015-90DE-FB8AE5250064}"/>
    <cellStyle name="Percent 2 2 30 43" xfId="36771" xr:uid="{6A13AA2C-7D24-489D-940C-38E025A5F3B3}"/>
    <cellStyle name="Percent 2 2 30 44" xfId="36772" xr:uid="{9FB3AAA0-1284-4267-ADA2-BE61002027D4}"/>
    <cellStyle name="Percent 2 2 30 45" xfId="36773" xr:uid="{53EF3CAF-50F3-40CE-9A8D-C8F145CCE314}"/>
    <cellStyle name="Percent 2 2 30 46" xfId="36774" xr:uid="{B638D992-6B9F-4187-BC23-178EE97B153A}"/>
    <cellStyle name="Percent 2 2 30 47" xfId="36775" xr:uid="{6C6FD10A-4368-488A-990A-BEB115EBFCE0}"/>
    <cellStyle name="Percent 2 2 30 48" xfId="36776" xr:uid="{419FCC74-7B93-426F-92B7-D864BF0025C6}"/>
    <cellStyle name="Percent 2 2 30 49" xfId="36777" xr:uid="{F1A5B869-8005-4CB1-BED3-A8E83E523840}"/>
    <cellStyle name="Percent 2 2 30 5" xfId="36778" xr:uid="{A35F430C-6BF5-4037-AF28-5844F11B5BAD}"/>
    <cellStyle name="Percent 2 2 30 50" xfId="36779" xr:uid="{15FAADFE-82A2-49FE-8B1B-63CFBAF533DC}"/>
    <cellStyle name="Percent 2 2 30 51" xfId="36780" xr:uid="{31ACDF23-FBBD-4E52-8F78-4E7EDAEBFFEE}"/>
    <cellStyle name="Percent 2 2 30 52" xfId="36781" xr:uid="{267918DF-E3AB-49B6-B362-2609D55D1C07}"/>
    <cellStyle name="Percent 2 2 30 53" xfId="36782" xr:uid="{4AA11F09-239C-488D-AA2B-92E83971E41A}"/>
    <cellStyle name="Percent 2 2 30 54" xfId="36783" xr:uid="{8A71757A-8A64-4DE6-9478-C73786F6BC75}"/>
    <cellStyle name="Percent 2 2 30 55" xfId="36784" xr:uid="{CEDF8872-B217-4001-8211-2C6C0531A035}"/>
    <cellStyle name="Percent 2 2 30 56" xfId="36785" xr:uid="{219527C9-9BE0-404A-88AD-F57B98788029}"/>
    <cellStyle name="Percent 2 2 30 57" xfId="36786" xr:uid="{FF7049CF-09CB-4AB3-A8C8-01D8C367ACFE}"/>
    <cellStyle name="Percent 2 2 30 58" xfId="36787" xr:uid="{81C1E28A-DB14-4F8E-8B71-6B90ED7F3E3B}"/>
    <cellStyle name="Percent 2 2 30 59" xfId="36788" xr:uid="{2173ABCD-A73F-4C45-AE03-CC142B1A2BCE}"/>
    <cellStyle name="Percent 2 2 30 6" xfId="36789" xr:uid="{51468F21-B39F-4B5E-8E49-EDA3D87B296B}"/>
    <cellStyle name="Percent 2 2 30 60" xfId="36790" xr:uid="{181BD833-1BF2-4434-9125-051F5E5E752A}"/>
    <cellStyle name="Percent 2 2 30 61" xfId="36791" xr:uid="{CBF4A071-228C-4FE7-8510-B9CFA2496BC2}"/>
    <cellStyle name="Percent 2 2 30 62" xfId="36792" xr:uid="{788527D3-0F2E-41AB-876F-F914855CF940}"/>
    <cellStyle name="Percent 2 2 30 63" xfId="36793" xr:uid="{CC9E3907-7854-42EB-A29A-6A4F9A6CF587}"/>
    <cellStyle name="Percent 2 2 30 64" xfId="36794" xr:uid="{A07755F6-D686-44C0-93FD-BA2BB2E9B348}"/>
    <cellStyle name="Percent 2 2 30 65" xfId="36795" xr:uid="{5C721F34-E4DC-49F6-A5F5-E1D15DFE5D05}"/>
    <cellStyle name="Percent 2 2 30 66" xfId="36796" xr:uid="{E7E4FDE4-1BEB-4B6E-9089-58597D485A03}"/>
    <cellStyle name="Percent 2 2 30 67" xfId="36797" xr:uid="{69304670-13FC-4250-A48C-932CE10411B5}"/>
    <cellStyle name="Percent 2 2 30 68" xfId="36798" xr:uid="{B50F90F7-6C86-4737-AF68-37D23BA3F7AA}"/>
    <cellStyle name="Percent 2 2 30 69" xfId="36799" xr:uid="{9F24E6BF-4421-4704-BBBF-D3D86FB7564B}"/>
    <cellStyle name="Percent 2 2 30 7" xfId="36800" xr:uid="{ECB18BE5-5277-4937-8074-E4EEFD1B962B}"/>
    <cellStyle name="Percent 2 2 30 70" xfId="36801" xr:uid="{90A0B280-B4AB-4350-94B6-E032C1692601}"/>
    <cellStyle name="Percent 2 2 30 71" xfId="36802" xr:uid="{588CB975-C282-4711-AC34-0D4E9549050E}"/>
    <cellStyle name="Percent 2 2 30 72" xfId="36803" xr:uid="{E5756897-6B2F-4D52-8D7A-7398FC2237CB}"/>
    <cellStyle name="Percent 2 2 30 73" xfId="36804" xr:uid="{0991EBC5-54AE-4EBC-8AFC-B8C42F0B3CA6}"/>
    <cellStyle name="Percent 2 2 30 8" xfId="36805" xr:uid="{2DB08A24-254B-43FE-9A67-8555F9EF2A2B}"/>
    <cellStyle name="Percent 2 2 30 9" xfId="36806" xr:uid="{C2B51F05-A878-4DFD-BA57-17CF6A8DB8E1}"/>
    <cellStyle name="Percent 2 2 31" xfId="36807" xr:uid="{8BF06C44-D0CC-4838-B4D8-E7781D58C82A}"/>
    <cellStyle name="Percent 2 2 32" xfId="36808" xr:uid="{9E14338E-510E-41A4-872C-7C327DA9A185}"/>
    <cellStyle name="Percent 2 2 32 10" xfId="36809" xr:uid="{2CC1AB7C-B556-49B5-A60C-FD8B175FFB77}"/>
    <cellStyle name="Percent 2 2 32 10 2" xfId="36810" xr:uid="{1A715242-B941-401A-8125-174658D3E572}"/>
    <cellStyle name="Percent 2 2 32 11" xfId="36811" xr:uid="{EA4E005C-E859-4589-B55C-D86322FB2D9D}"/>
    <cellStyle name="Percent 2 2 32 2" xfId="36812" xr:uid="{C705545E-9363-4FFD-8FC7-C6E733E19047}"/>
    <cellStyle name="Percent 2 2 32 2 2" xfId="36813" xr:uid="{5D0FFB4E-2FB9-4CEF-8C7C-76EF9B3AD4A9}"/>
    <cellStyle name="Percent 2 2 32 2 2 2" xfId="36814" xr:uid="{D9B56A34-5BCE-46A0-A2EB-57E41A082B3E}"/>
    <cellStyle name="Percent 2 2 32 2 2 2 2" xfId="36815" xr:uid="{876D68FD-956C-4CF0-A10D-9D168887A84E}"/>
    <cellStyle name="Percent 2 2 32 2 2 3" xfId="36816" xr:uid="{33AF43A0-7218-479E-A4A2-F7408E8FC528}"/>
    <cellStyle name="Percent 2 2 32 2 2 4" xfId="36817" xr:uid="{840A76A4-BB82-4125-9AF5-7E92BA7CF3E5}"/>
    <cellStyle name="Percent 2 2 32 2 2 5" xfId="36818" xr:uid="{476C7B88-5AB0-4775-BEBA-6EA0F4C79550}"/>
    <cellStyle name="Percent 2 2 32 2 3" xfId="36819" xr:uid="{CA0C1E46-F3E8-4257-8779-A45FE4E92320}"/>
    <cellStyle name="Percent 2 2 32 2 4" xfId="36820" xr:uid="{03EDEBE0-B134-4E3D-900F-5E110E63D249}"/>
    <cellStyle name="Percent 2 2 32 2 4 2" xfId="36821" xr:uid="{1054D7E0-00BC-428A-B14A-425F299B70A5}"/>
    <cellStyle name="Percent 2 2 32 2 4 2 2" xfId="36822" xr:uid="{781870EA-AE8C-402D-ABE3-B66B9FCA8DE1}"/>
    <cellStyle name="Percent 2 2 32 2 5" xfId="36823" xr:uid="{C1F8FF12-0B3A-4416-BEED-435D5A3354F8}"/>
    <cellStyle name="Percent 2 2 32 2 5 2" xfId="36824" xr:uid="{4421DA85-342B-4172-B033-6A7B1A431C3E}"/>
    <cellStyle name="Percent 2 2 32 2 5 2 2" xfId="36825" xr:uid="{D28589AB-6D9C-4F56-84FF-6D7D829FEFD2}"/>
    <cellStyle name="Percent 2 2 32 2 6" xfId="36826" xr:uid="{3790C6C3-5EEC-4D18-B72A-299C58A1A24B}"/>
    <cellStyle name="Percent 2 2 32 2 6 2" xfId="36827" xr:uid="{2645316E-3CDD-42D7-A632-9A380FAD92B9}"/>
    <cellStyle name="Percent 2 2 32 2 7" xfId="36828" xr:uid="{9902C2ED-6272-4B63-818F-055E2CA0C955}"/>
    <cellStyle name="Percent 2 2 32 3" xfId="36829" xr:uid="{CC80B2B4-1DFE-4CF7-AD35-232E868C6927}"/>
    <cellStyle name="Percent 2 2 32 4" xfId="36830" xr:uid="{438132FD-7C34-4B7A-9858-19DF31C31668}"/>
    <cellStyle name="Percent 2 2 32 4 2" xfId="36831" xr:uid="{3D8E4598-9035-49BE-B0BE-52FB2D902C35}"/>
    <cellStyle name="Percent 2 2 32 4 2 2" xfId="36832" xr:uid="{A0E23BA4-A077-4D8E-8A22-BDABEFA3148F}"/>
    <cellStyle name="Percent 2 2 32 4 2 2 2" xfId="36833" xr:uid="{CC14275C-135E-488A-9C30-2F2D68011F79}"/>
    <cellStyle name="Percent 2 2 32 4 3" xfId="36834" xr:uid="{8436F805-FFB3-45C7-8148-842FAEA6097F}"/>
    <cellStyle name="Percent 2 2 32 4 3 2" xfId="36835" xr:uid="{117B5C4D-D415-4FEE-ADF0-3CA4CABF38CD}"/>
    <cellStyle name="Percent 2 2 32 4 3 2 2" xfId="36836" xr:uid="{DFDE3D28-3614-41AB-9EDB-A4AF9E023764}"/>
    <cellStyle name="Percent 2 2 32 4 4" xfId="36837" xr:uid="{C1115A3D-B52E-4794-B151-F91CA2FEE8DF}"/>
    <cellStyle name="Percent 2 2 32 4 4 2" xfId="36838" xr:uid="{6530BF2F-10EC-47BB-996E-1C3423B89223}"/>
    <cellStyle name="Percent 2 2 32 4 5" xfId="36839" xr:uid="{DA451AA1-CB12-4D97-8AB2-A1907F71BECB}"/>
    <cellStyle name="Percent 2 2 32 4 5 2" xfId="36840" xr:uid="{09F46A94-B825-4342-B32E-38D06D90967D}"/>
    <cellStyle name="Percent 2 2 32 5" xfId="36841" xr:uid="{81475CEB-90CA-438F-A1D7-0E07B1BF1557}"/>
    <cellStyle name="Percent 2 2 32 5 2" xfId="36842" xr:uid="{B58A6350-0552-4CC8-8F7B-61BBEEA3B9B1}"/>
    <cellStyle name="Percent 2 2 32 5 2 2" xfId="36843" xr:uid="{E21CFDCD-9E69-4D30-8F98-E4746A9DBFDB}"/>
    <cellStyle name="Percent 2 2 32 5 2 2 2" xfId="36844" xr:uid="{F424748F-C112-4E97-80E4-E1959248E5AF}"/>
    <cellStyle name="Percent 2 2 32 5 3" xfId="36845" xr:uid="{401B3A40-8548-4261-A508-35A85C75399E}"/>
    <cellStyle name="Percent 2 2 32 5 4" xfId="36846" xr:uid="{1C77EBAB-D4F9-4E22-AE2D-58ABE582C52D}"/>
    <cellStyle name="Percent 2 2 32 5 5" xfId="36847" xr:uid="{5B3DB943-52BD-4FDF-AE93-4D0FFEC091B4}"/>
    <cellStyle name="Percent 2 2 32 6" xfId="36848" xr:uid="{CD1C6F6A-0EBD-421B-9C4F-4D5361D38C1F}"/>
    <cellStyle name="Percent 2 2 32 7" xfId="36849" xr:uid="{1B6834F4-060E-4F0B-BD45-3328104C2AC1}"/>
    <cellStyle name="Percent 2 2 32 8" xfId="36850" xr:uid="{CCED73C1-4EB1-4874-A17D-E5AD897F199A}"/>
    <cellStyle name="Percent 2 2 32 8 2" xfId="36851" xr:uid="{E6E484C6-2C43-4B78-92B8-DF6EB0ABA9DF}"/>
    <cellStyle name="Percent 2 2 32 8 2 2" xfId="36852" xr:uid="{37D38C98-EDF5-4454-85F0-F3E020E05171}"/>
    <cellStyle name="Percent 2 2 32 9" xfId="36853" xr:uid="{963C94BC-75AE-429F-90C1-A860BA76EB2E}"/>
    <cellStyle name="Percent 2 2 32 9 2" xfId="36854" xr:uid="{02A3D7AF-908D-42A3-8CC8-8FEC328CC5AD}"/>
    <cellStyle name="Percent 2 2 33" xfId="36855" xr:uid="{A8A721D0-376D-429B-9FFB-241856355059}"/>
    <cellStyle name="Percent 2 2 34" xfId="36856" xr:uid="{3CB608E4-DF0C-4902-8E52-06279AA6E448}"/>
    <cellStyle name="Percent 2 2 35" xfId="36857" xr:uid="{DD8C7CB8-996C-4D01-93BD-8FBDBB3DB925}"/>
    <cellStyle name="Percent 2 2 36" xfId="36858" xr:uid="{4276D662-6299-4C0A-B5A5-C81653C45EB7}"/>
    <cellStyle name="Percent 2 2 37" xfId="36859" xr:uid="{88C1D6A3-DE00-4E5B-8238-6296A0A696B3}"/>
    <cellStyle name="Percent 2 2 38" xfId="36860" xr:uid="{1FC3903D-1FD5-4A94-9DE1-5A04EE0669B8}"/>
    <cellStyle name="Percent 2 2 39" xfId="36861" xr:uid="{1EE68B6B-1688-44B8-8784-DED4FA576064}"/>
    <cellStyle name="Percent 2 2 4" xfId="36862" xr:uid="{D9451047-ED8B-4264-BB3B-2C6F6948A374}"/>
    <cellStyle name="Percent 2 2 4 2" xfId="36863" xr:uid="{467388A2-57BC-4081-B9A1-3A9F010E4912}"/>
    <cellStyle name="Percent 2 2 4 2 2" xfId="36864" xr:uid="{F963E7FB-822E-4DBC-BC9B-F0610DA668DA}"/>
    <cellStyle name="Percent 2 2 40" xfId="36865" xr:uid="{312B037C-245D-494F-A6F3-20D6B7C4ACCE}"/>
    <cellStyle name="Percent 2 2 41" xfId="36866" xr:uid="{C0B5A39D-DB0A-4EBB-855A-9D5C38D07A54}"/>
    <cellStyle name="Percent 2 2 42" xfId="36867" xr:uid="{F2EB4731-C3FA-478B-A78D-FC91FCA7601A}"/>
    <cellStyle name="Percent 2 2 43" xfId="36868" xr:uid="{973A89F3-11C0-45F6-837A-2A97A9C62BD0}"/>
    <cellStyle name="Percent 2 2 44" xfId="36869" xr:uid="{5AFD9306-8630-4844-87E1-88B5BCDB04B1}"/>
    <cellStyle name="Percent 2 2 45" xfId="36870" xr:uid="{218E6EA5-DBB9-4DD8-AB8E-73EB1DE2757B}"/>
    <cellStyle name="Percent 2 2 46" xfId="36871" xr:uid="{0A398C44-91F3-4546-A72D-3815AB2CDF6E}"/>
    <cellStyle name="Percent 2 2 47" xfId="36872" xr:uid="{6F8B425B-50D1-4230-A6A2-2744BDF152C5}"/>
    <cellStyle name="Percent 2 2 48" xfId="36873" xr:uid="{EF736656-64A0-467C-B768-136C93E08682}"/>
    <cellStyle name="Percent 2 2 49" xfId="36874" xr:uid="{3D06E063-10FC-4600-9943-6DB61291F751}"/>
    <cellStyle name="Percent 2 2 5" xfId="36875" xr:uid="{DD04E9D1-9289-4F50-817E-BCA07994E271}"/>
    <cellStyle name="Percent 2 2 50" xfId="36876" xr:uid="{694BD577-D93E-4622-8B96-5EE689510758}"/>
    <cellStyle name="Percent 2 2 50 2" xfId="36877" xr:uid="{69C22660-7E36-401D-B606-239034A5A313}"/>
    <cellStyle name="Percent 2 2 50 2 2" xfId="36878" xr:uid="{146BB7CD-CF23-4A8A-B866-653D66FDE8DE}"/>
    <cellStyle name="Percent 2 2 50 2 2 2" xfId="36879" xr:uid="{A5728292-88AA-41E3-920B-74215EFAC256}"/>
    <cellStyle name="Percent 2 2 50 3" xfId="36880" xr:uid="{D61B9838-537F-4A90-A23E-9C17F2218615}"/>
    <cellStyle name="Percent 2 2 50 3 2" xfId="36881" xr:uid="{4CE50307-2339-4215-B8A2-A9A9C5DEEAA0}"/>
    <cellStyle name="Percent 2 2 50 3 2 2" xfId="36882" xr:uid="{2C7AFAE6-1DE1-4D17-BE39-965EE1BEC49F}"/>
    <cellStyle name="Percent 2 2 50 4" xfId="36883" xr:uid="{E29B89B3-4AC0-47DF-90F1-3100C695B2FD}"/>
    <cellStyle name="Percent 2 2 50 4 2" xfId="36884" xr:uid="{C7B58AB9-B787-4FEC-8781-8286696FF8C8}"/>
    <cellStyle name="Percent 2 2 50 5" xfId="36885" xr:uid="{9BFC8925-D382-45DC-AB68-6F152053F660}"/>
    <cellStyle name="Percent 2 2 50 5 2" xfId="36886" xr:uid="{D103AC23-12B6-452C-850A-C264191817B2}"/>
    <cellStyle name="Percent 2 2 51" xfId="36887" xr:uid="{2B2F0CFE-DA23-4C61-BF16-E1A4209DF433}"/>
    <cellStyle name="Percent 2 2 51 10" xfId="36888" xr:uid="{69F31856-467E-4734-84C8-75D13165347B}"/>
    <cellStyle name="Percent 2 2 51 11" xfId="36889" xr:uid="{D9D6BF76-655F-43B6-B8DF-28A73CD9B1F9}"/>
    <cellStyle name="Percent 2 2 51 12" xfId="36890" xr:uid="{815F7B75-4279-49C9-BB88-5692AC5F4942}"/>
    <cellStyle name="Percent 2 2 51 13" xfId="36891" xr:uid="{806DECFA-03CA-4748-BAAB-2332DF722728}"/>
    <cellStyle name="Percent 2 2 51 14" xfId="36892" xr:uid="{2881872C-6153-495E-A493-6B0A3BE0DC04}"/>
    <cellStyle name="Percent 2 2 51 15" xfId="36893" xr:uid="{D3FF62B3-7E6F-42B1-A358-2ED94CD5FBA1}"/>
    <cellStyle name="Percent 2 2 51 16" xfId="36894" xr:uid="{3016E38E-47C3-44B5-958A-4A6B07176F8E}"/>
    <cellStyle name="Percent 2 2 51 2" xfId="36895" xr:uid="{36C289B8-72EC-4A90-8D3F-FB528417E0F6}"/>
    <cellStyle name="Percent 2 2 51 2 10" xfId="36896" xr:uid="{5B468049-50AA-4FD2-9A8A-8CFA2419AC03}"/>
    <cellStyle name="Percent 2 2 51 2 11" xfId="36897" xr:uid="{32F4D558-CC78-4DF6-8A91-C7CAD47C7F52}"/>
    <cellStyle name="Percent 2 2 51 2 12" xfId="36898" xr:uid="{AE2CFDA6-CBC4-4827-98F0-C91D03B741A3}"/>
    <cellStyle name="Percent 2 2 51 2 13" xfId="36899" xr:uid="{ECC6E6DF-8DBE-472D-A31C-2C7777CDE530}"/>
    <cellStyle name="Percent 2 2 51 2 14" xfId="36900" xr:uid="{E400415D-F86D-4853-BA72-E9C0C48BF404}"/>
    <cellStyle name="Percent 2 2 51 2 15" xfId="36901" xr:uid="{A451F227-AF5E-49F7-ACCA-94C80FCB6F7E}"/>
    <cellStyle name="Percent 2 2 51 2 2" xfId="36902" xr:uid="{046EF551-BD6B-415F-9806-E5CCF7294FF3}"/>
    <cellStyle name="Percent 2 2 51 2 2 2" xfId="36903" xr:uid="{1466CBC5-CE82-4A06-B363-272F227AFF25}"/>
    <cellStyle name="Percent 2 2 51 2 3" xfId="36904" xr:uid="{9E22E81D-6AF0-4C51-B588-5D159B965067}"/>
    <cellStyle name="Percent 2 2 51 2 4" xfId="36905" xr:uid="{4D9EC6C4-5FC4-4E86-8E6C-7FD01AC8AE38}"/>
    <cellStyle name="Percent 2 2 51 2 5" xfId="36906" xr:uid="{55293FC8-FBC0-4F1E-81FA-87B813F866BE}"/>
    <cellStyle name="Percent 2 2 51 2 6" xfId="36907" xr:uid="{EA4F8124-A735-4C10-BB97-09C1CB69A6EB}"/>
    <cellStyle name="Percent 2 2 51 2 7" xfId="36908" xr:uid="{F6CBED2C-34D8-420F-83AA-4AC40F0520D4}"/>
    <cellStyle name="Percent 2 2 51 2 8" xfId="36909" xr:uid="{81E39A60-C3CA-4793-8D28-FF99095F595C}"/>
    <cellStyle name="Percent 2 2 51 2 9" xfId="36910" xr:uid="{6E1F4BFB-5F68-4A19-8448-F144C8AA2C04}"/>
    <cellStyle name="Percent 2 2 51 3" xfId="36911" xr:uid="{18B2EDF5-57C1-44F4-908C-C30625B5F253}"/>
    <cellStyle name="Percent 2 2 51 4" xfId="36912" xr:uid="{29F10CBE-9598-4D44-A7B7-22464F805191}"/>
    <cellStyle name="Percent 2 2 51 4 2" xfId="36913" xr:uid="{634CC120-FFDC-4531-886C-95ABAEA487D5}"/>
    <cellStyle name="Percent 2 2 51 5" xfId="36914" xr:uid="{79C3E5C2-05D9-4CBD-8E39-7DBAC4151287}"/>
    <cellStyle name="Percent 2 2 51 5 2" xfId="36915" xr:uid="{60E11E74-F0F0-4BEE-9A2D-06E905EB1FBC}"/>
    <cellStyle name="Percent 2 2 51 6" xfId="36916" xr:uid="{725A8953-A72A-4B71-A086-17F9E7660FF3}"/>
    <cellStyle name="Percent 2 2 51 7" xfId="36917" xr:uid="{AF4A70E9-AE47-4300-9AD6-5EA96FB7E39B}"/>
    <cellStyle name="Percent 2 2 51 8" xfId="36918" xr:uid="{4B7889A9-52E1-44F2-81B8-4DD020DF58B7}"/>
    <cellStyle name="Percent 2 2 51 9" xfId="36919" xr:uid="{B6B228B9-55D5-4721-90A6-A67855AB335B}"/>
    <cellStyle name="Percent 2 2 52" xfId="36920" xr:uid="{B9A67A73-A273-42F4-BFCE-704F93A81055}"/>
    <cellStyle name="Percent 2 2 52 10" xfId="36921" xr:uid="{C72A3629-7C42-4B2A-A2DA-82C714F574B7}"/>
    <cellStyle name="Percent 2 2 52 11" xfId="36922" xr:uid="{E702EEE7-90B8-4DBB-80EA-3BFE6427B0D7}"/>
    <cellStyle name="Percent 2 2 52 12" xfId="36923" xr:uid="{4C29CAC9-7C12-4089-BBA8-32D4A38F3D68}"/>
    <cellStyle name="Percent 2 2 52 13" xfId="36924" xr:uid="{370D558B-A05F-450B-AC33-E7814AC4848B}"/>
    <cellStyle name="Percent 2 2 52 14" xfId="36925" xr:uid="{08E88676-85D2-489A-B8ED-3FCE7F3F78EF}"/>
    <cellStyle name="Percent 2 2 52 15" xfId="36926" xr:uid="{D6FAC5B0-B9F6-4682-8429-8DEE0DB90046}"/>
    <cellStyle name="Percent 2 2 52 2" xfId="36927" xr:uid="{4FCD5778-3398-4F9A-ACB5-7CA979831461}"/>
    <cellStyle name="Percent 2 2 52 2 2" xfId="36928" xr:uid="{0614650D-EEAF-4000-AECC-838CD13336A4}"/>
    <cellStyle name="Percent 2 2 52 3" xfId="36929" xr:uid="{62C4AAF7-7725-423C-83DB-FF04B27A1B76}"/>
    <cellStyle name="Percent 2 2 52 4" xfId="36930" xr:uid="{73F3AD5B-4969-44CF-A2D5-E008FB523EDE}"/>
    <cellStyle name="Percent 2 2 52 5" xfId="36931" xr:uid="{7969B12C-2392-4457-8F54-F91EBB81200A}"/>
    <cellStyle name="Percent 2 2 52 6" xfId="36932" xr:uid="{DDA1EAD3-AD88-4284-B273-CC48445D4D6D}"/>
    <cellStyle name="Percent 2 2 52 7" xfId="36933" xr:uid="{4876A242-3B23-4DAE-98C3-EC13FF77A146}"/>
    <cellStyle name="Percent 2 2 52 8" xfId="36934" xr:uid="{E0AFB62B-2A95-4442-B42B-00018488732B}"/>
    <cellStyle name="Percent 2 2 52 9" xfId="36935" xr:uid="{16312AFC-CCA5-46DA-A849-E81AE7AD27B8}"/>
    <cellStyle name="Percent 2 2 53" xfId="36936" xr:uid="{D30A95AD-611D-4C84-9206-3A99722F5BA9}"/>
    <cellStyle name="Percent 2 2 54" xfId="36937" xr:uid="{05BF51A2-5D13-4FDB-B4D0-3D47005AE82A}"/>
    <cellStyle name="Percent 2 2 55" xfId="36938" xr:uid="{20C69E95-F013-41A7-98E5-85DF49B580D2}"/>
    <cellStyle name="Percent 2 2 56" xfId="36939" xr:uid="{D267CA01-D71B-4071-AE7F-C6E3C0714D2E}"/>
    <cellStyle name="Percent 2 2 57" xfId="36940" xr:uid="{C02F6B99-7652-41EB-88BA-D9901C0CD6EF}"/>
    <cellStyle name="Percent 2 2 58" xfId="36941" xr:uid="{E3B31495-6902-4BD7-923D-682ADB4D76AD}"/>
    <cellStyle name="Percent 2 2 59" xfId="36942" xr:uid="{707980E9-FA98-4045-9F7D-CDB3CCEDA09C}"/>
    <cellStyle name="Percent 2 2 6" xfId="36943" xr:uid="{FEF69C42-DE73-46E4-BDE5-615165F88C1B}"/>
    <cellStyle name="Percent 2 2 60" xfId="36944" xr:uid="{DDA90E12-5667-4C2E-873C-6D1643EAA39F}"/>
    <cellStyle name="Percent 2 2 61" xfId="36945" xr:uid="{52F7D737-4A92-494F-9AA6-080D13033AAF}"/>
    <cellStyle name="Percent 2 2 62" xfId="36946" xr:uid="{5135CEFF-0E64-401D-B791-A438F60347CC}"/>
    <cellStyle name="Percent 2 2 63" xfId="36947" xr:uid="{99E2821A-FBAD-4703-8139-291F655E0B73}"/>
    <cellStyle name="Percent 2 2 64" xfId="36948" xr:uid="{FBB40AE8-5262-4C84-90AA-AF4071E295E3}"/>
    <cellStyle name="Percent 2 2 65" xfId="36949" xr:uid="{E0BFEAC5-51A4-40DF-90AC-A68202F989CE}"/>
    <cellStyle name="Percent 2 2 66" xfId="36950" xr:uid="{76296A42-C907-45F7-A233-B03F46489675}"/>
    <cellStyle name="Percent 2 2 67" xfId="36951" xr:uid="{DFB76F69-9632-4D9F-8B41-6408257EB30D}"/>
    <cellStyle name="Percent 2 2 68" xfId="36952" xr:uid="{5DACA397-53BD-4193-93C0-09BDF5EEA507}"/>
    <cellStyle name="Percent 2 2 69" xfId="36953" xr:uid="{F044A9EA-4FC0-4557-8D3A-1A7ECA548164}"/>
    <cellStyle name="Percent 2 2 7" xfId="36954" xr:uid="{2FCD10A2-A040-4CF4-82BA-251820FEAE1E}"/>
    <cellStyle name="Percent 2 2 70" xfId="36955" xr:uid="{C944C9D5-302F-444D-9A9D-6B1A18372964}"/>
    <cellStyle name="Percent 2 2 71" xfId="36956" xr:uid="{1FA67947-1B3E-428D-A532-1DD8A1B9E358}"/>
    <cellStyle name="Percent 2 2 72" xfId="36957" xr:uid="{71F1045C-F7D2-48BC-8181-C3B8C385598C}"/>
    <cellStyle name="Percent 2 2 73" xfId="36958" xr:uid="{C376637C-54DC-42F4-B149-DED71EEB6FA0}"/>
    <cellStyle name="Percent 2 2 74" xfId="36959" xr:uid="{27CC8742-0929-47CB-AD36-568A0490EBFE}"/>
    <cellStyle name="Percent 2 2 75" xfId="36960" xr:uid="{3A7807A9-44FE-4AE1-80CF-6E641AA40D8B}"/>
    <cellStyle name="Percent 2 2 76" xfId="36961" xr:uid="{B6C730C1-04EF-4D60-B2D9-9B62363B3CD2}"/>
    <cellStyle name="Percent 2 2 77" xfId="36962" xr:uid="{2CDC17E5-AB8B-456F-B255-E85E5B577B9F}"/>
    <cellStyle name="Percent 2 2 78" xfId="36963" xr:uid="{FE56EF57-0644-44D9-AD40-EF1B7BBD93FC}"/>
    <cellStyle name="Percent 2 2 79" xfId="36964" xr:uid="{270820AA-6D02-4670-8285-665FC3387F4D}"/>
    <cellStyle name="Percent 2 2 8" xfId="36965" xr:uid="{A7273DE8-B7E7-4EB2-B827-2BFCC0BC2201}"/>
    <cellStyle name="Percent 2 2 80" xfId="36966" xr:uid="{EC46A2EB-F6E5-4B5E-9963-39304A3FC994}"/>
    <cellStyle name="Percent 2 2 81" xfId="36967" xr:uid="{09508302-D936-4E05-ABF3-34629BFBC037}"/>
    <cellStyle name="Percent 2 2 82" xfId="36968" xr:uid="{6418F208-4A21-4F1A-BC22-72CEBDEADD6F}"/>
    <cellStyle name="Percent 2 2 83" xfId="36969" xr:uid="{4DD39742-2F3C-46F7-AE17-A8B5DF33E53B}"/>
    <cellStyle name="Percent 2 2 83 2" xfId="36970" xr:uid="{DCFFA9AD-934E-48DD-8FF5-AE57262CC6A2}"/>
    <cellStyle name="Percent 2 2 84" xfId="36971" xr:uid="{2841A24F-C7DE-4038-BD9F-57D2CBA408DC}"/>
    <cellStyle name="Percent 2 2 85" xfId="36972" xr:uid="{B6DB69E9-CFAB-43AD-B230-28656E217030}"/>
    <cellStyle name="Percent 2 2 86" xfId="36973" xr:uid="{30B7BD59-A345-4FA0-BDDB-67ADA29CCB6F}"/>
    <cellStyle name="Percent 2 2 87" xfId="36974" xr:uid="{3B29F4B8-2043-429B-8E1C-08C3A94CD35F}"/>
    <cellStyle name="Percent 2 2 88" xfId="36975" xr:uid="{7EA7D38B-F2E6-4526-83D0-D923E33AF960}"/>
    <cellStyle name="Percent 2 2 89" xfId="36976" xr:uid="{A2E91E3F-137B-4265-AA67-70072AE86C1A}"/>
    <cellStyle name="Percent 2 2 9" xfId="36977" xr:uid="{E12F2646-972D-497A-921A-8B756349BB2E}"/>
    <cellStyle name="Percent 2 2 90" xfId="36978" xr:uid="{D7B8DE03-7A13-48E0-8BAE-F953919BB911}"/>
    <cellStyle name="Percent 2 2 91" xfId="36979" xr:uid="{D4BC0B12-5A77-41E5-AF9C-DDD0E0EF368D}"/>
    <cellStyle name="Percent 2 2 92" xfId="36980" xr:uid="{AFA5FAAB-938B-4169-A108-833668664369}"/>
    <cellStyle name="Percent 2 2 93" xfId="36981" xr:uid="{BC5C657C-8A29-43A0-B117-E4E0EFE759A4}"/>
    <cellStyle name="Percent 2 2 94" xfId="36982" xr:uid="{788105E6-C7CD-4405-AF94-98F3C6D0D5A1}"/>
    <cellStyle name="Percent 2 2 95" xfId="36983" xr:uid="{DE5C73F9-5E09-438D-BACE-CBC49F14D9A7}"/>
    <cellStyle name="Percent 2 2 96" xfId="36984" xr:uid="{50C7EF6D-7504-4569-AC56-BFB689FDEEC2}"/>
    <cellStyle name="Percent 2 2 97" xfId="36985" xr:uid="{A659E209-45FD-4656-8124-4C7EA440EE85}"/>
    <cellStyle name="Percent 2 2 98" xfId="36986" xr:uid="{1F795E8C-5F22-43EC-A4D3-89E0EBF2D534}"/>
    <cellStyle name="Percent 2 2 99" xfId="36987" xr:uid="{3E898A1E-2058-421B-A60F-FA71C3FE3D99}"/>
    <cellStyle name="Percent 2 20" xfId="36988" xr:uid="{5706F5BB-4264-4544-AFC9-87A589BD2FC9}"/>
    <cellStyle name="Percent 2 20 10" xfId="36989" xr:uid="{3489460C-C52A-4998-8132-CBD275CC3A9C}"/>
    <cellStyle name="Percent 2 20 11" xfId="36990" xr:uid="{525A8A9D-3C41-49EA-A882-9054DC03F508}"/>
    <cellStyle name="Percent 2 20 12" xfId="36991" xr:uid="{DCCE204D-494E-4AA0-969B-5FF2D0B37E84}"/>
    <cellStyle name="Percent 2 20 13" xfId="36992" xr:uid="{F8EB4561-7730-48FF-96C9-22DD4D26A8A2}"/>
    <cellStyle name="Percent 2 20 14" xfId="36993" xr:uid="{78B261C4-5ED0-458D-97AB-27E039175954}"/>
    <cellStyle name="Percent 2 20 15" xfId="36994" xr:uid="{CBC50AC8-8801-4BFA-B64E-811555DCA9F9}"/>
    <cellStyle name="Percent 2 20 16" xfId="36995" xr:uid="{253E8F63-2CD6-4E45-B3E2-239CDBB8BA6F}"/>
    <cellStyle name="Percent 2 20 17" xfId="36996" xr:uid="{59A11CB2-9B4C-4E8C-BCC4-0EC7F807483F}"/>
    <cellStyle name="Percent 2 20 18" xfId="36997" xr:uid="{A3BB252C-93B9-48E2-AE87-89996A43B36B}"/>
    <cellStyle name="Percent 2 20 2" xfId="36998" xr:uid="{4D50B2D6-7472-489D-8532-633651DFF9A3}"/>
    <cellStyle name="Percent 2 20 2 10" xfId="36999" xr:uid="{615CC074-4EAF-46D2-A7A9-8C9B398F5C8D}"/>
    <cellStyle name="Percent 2 20 2 11" xfId="37000" xr:uid="{81C8A016-1090-4B34-AA03-2D40334DA7DC}"/>
    <cellStyle name="Percent 2 20 2 12" xfId="37001" xr:uid="{F95D31A9-A2F7-42EE-9EF9-13ACF82FBEE8}"/>
    <cellStyle name="Percent 2 20 2 13" xfId="37002" xr:uid="{D60F7167-4548-460E-9629-ED1C5BB8E291}"/>
    <cellStyle name="Percent 2 20 2 14" xfId="37003" xr:uid="{9781B399-6A14-4ABA-841C-722292743344}"/>
    <cellStyle name="Percent 2 20 2 15" xfId="37004" xr:uid="{0FDA0BF2-7906-44EF-8B14-A32159A31BFD}"/>
    <cellStyle name="Percent 2 20 2 2" xfId="37005" xr:uid="{8227C3FB-80D2-4CFD-9D1E-16A3209EF49C}"/>
    <cellStyle name="Percent 2 20 2 2 2" xfId="37006" xr:uid="{629A22FE-3E4D-46E9-A258-79922071A1CE}"/>
    <cellStyle name="Percent 2 20 2 3" xfId="37007" xr:uid="{E0A773BD-3545-43D0-986A-CA9DCC240F37}"/>
    <cellStyle name="Percent 2 20 2 4" xfId="37008" xr:uid="{DAE86B40-CFED-4984-B281-D61004799165}"/>
    <cellStyle name="Percent 2 20 2 5" xfId="37009" xr:uid="{1FCEAC95-510B-44D8-801B-699325FB63B6}"/>
    <cellStyle name="Percent 2 20 2 6" xfId="37010" xr:uid="{C02C77BF-A810-47CA-AD86-936CF25AFAF7}"/>
    <cellStyle name="Percent 2 20 2 7" xfId="37011" xr:uid="{EEE7FF0A-7D58-47F4-AD6E-51DD384F6397}"/>
    <cellStyle name="Percent 2 20 2 8" xfId="37012" xr:uid="{059BDB29-EED7-4471-93EB-19A197D4F631}"/>
    <cellStyle name="Percent 2 20 2 9" xfId="37013" xr:uid="{BB297AAE-4195-43D2-BC0D-33A36B6BE3AD}"/>
    <cellStyle name="Percent 2 20 3" xfId="37014" xr:uid="{94523575-B5A5-4EAE-A830-17BAB7296E33}"/>
    <cellStyle name="Percent 2 20 4" xfId="37015" xr:uid="{22D1B37D-2406-48F0-B187-B39A032B6462}"/>
    <cellStyle name="Percent 2 20 5" xfId="37016" xr:uid="{916CF17B-21AF-473B-92CC-2713AC77DC3A}"/>
    <cellStyle name="Percent 2 20 6" xfId="37017" xr:uid="{65DC3444-2C40-4D46-8C62-E8AC0C10F5DC}"/>
    <cellStyle name="Percent 2 20 7" xfId="37018" xr:uid="{77445F53-0E5E-4FBE-8250-E0F24DC14E2F}"/>
    <cellStyle name="Percent 2 20 8" xfId="37019" xr:uid="{6B5F2BF4-B278-4EA4-8F0A-6ADDC0F73824}"/>
    <cellStyle name="Percent 2 20 9" xfId="37020" xr:uid="{9CC87BF3-C61F-4FDE-8CCD-AD5678B44714}"/>
    <cellStyle name="Percent 2 21" xfId="37021" xr:uid="{1BA8179E-4407-4DCD-9B9F-EFB9EFA165E8}"/>
    <cellStyle name="Percent 2 21 2" xfId="37022" xr:uid="{FEA73BFE-0D07-48E5-84D6-12BF87FFFCCE}"/>
    <cellStyle name="Percent 2 22" xfId="37023" xr:uid="{572F99FF-03C9-4ABB-A29B-95AF228CE722}"/>
    <cellStyle name="Percent 2 22 10" xfId="37024" xr:uid="{A835193E-26D9-4595-98ED-5FCBFFBB53AF}"/>
    <cellStyle name="Percent 2 22 11" xfId="37025" xr:uid="{F3C142C9-2432-44F8-82DC-3A7709105477}"/>
    <cellStyle name="Percent 2 22 12" xfId="37026" xr:uid="{D781FF49-1146-4BBE-98C4-1CE59650AE62}"/>
    <cellStyle name="Percent 2 22 13" xfId="37027" xr:uid="{FEFC1D49-3702-4C15-AFD9-E80D75EAC4BD}"/>
    <cellStyle name="Percent 2 22 14" xfId="37028" xr:uid="{5DA9A3EE-B204-448F-992B-1DA4F3D56CD0}"/>
    <cellStyle name="Percent 2 22 15" xfId="37029" xr:uid="{8AB2C2D7-7132-414A-9083-A0F952E45E3B}"/>
    <cellStyle name="Percent 2 22 2" xfId="37030" xr:uid="{D8B097DB-7B9A-4928-BF58-99A836A0530E}"/>
    <cellStyle name="Percent 2 22 2 2" xfId="37031" xr:uid="{4E4420B1-CDE4-4F14-9724-29B2118A632D}"/>
    <cellStyle name="Percent 2 22 3" xfId="37032" xr:uid="{B5E21D13-317E-4831-912A-0D73D94B56E2}"/>
    <cellStyle name="Percent 2 22 3 2" xfId="37033" xr:uid="{7FA16CFF-333D-405B-9E9A-56E8E9277777}"/>
    <cellStyle name="Percent 2 22 4" xfId="37034" xr:uid="{A15A6D36-E0B6-4136-B337-BC278A8E8706}"/>
    <cellStyle name="Percent 2 22 5" xfId="37035" xr:uid="{1C4AC425-9FC8-4D93-A15D-DE0AD13A26F2}"/>
    <cellStyle name="Percent 2 22 6" xfId="37036" xr:uid="{281BD869-B7EA-48CF-B2D1-22AB738CEC81}"/>
    <cellStyle name="Percent 2 22 7" xfId="37037" xr:uid="{338CB18D-91EC-4878-B1E0-68D27D6ED27B}"/>
    <cellStyle name="Percent 2 22 8" xfId="37038" xr:uid="{5A5D6070-4841-45EC-ADC4-B5DC5ECBE4D9}"/>
    <cellStyle name="Percent 2 22 9" xfId="37039" xr:uid="{AC19CB14-1323-4402-8779-1AACBF9D773A}"/>
    <cellStyle name="Percent 2 23" xfId="37040" xr:uid="{88A0224E-0CB2-417E-BEB7-BD2E71A116A7}"/>
    <cellStyle name="Percent 2 23 2" xfId="37041" xr:uid="{EFCDE2FC-0359-4A0B-BCB6-F8FD4A4C615A}"/>
    <cellStyle name="Percent 2 24" xfId="37042" xr:uid="{9F910B5B-8B0C-4677-A5FD-EBA92E062E99}"/>
    <cellStyle name="Percent 2 24 2" xfId="37043" xr:uid="{2D91D802-2629-45EE-94BB-D781420816DB}"/>
    <cellStyle name="Percent 2 24 2 2" xfId="37044" xr:uid="{81048ADD-FE2A-46C1-93CB-EC19E654D434}"/>
    <cellStyle name="Percent 2 24 3" xfId="37045" xr:uid="{437094C8-F0CA-49EB-B65C-6C759630C0A2}"/>
    <cellStyle name="Percent 2 25" xfId="37046" xr:uid="{4680500C-DE9B-4CAF-AF94-4BC9DF3A9316}"/>
    <cellStyle name="Percent 2 25 2" xfId="37047" xr:uid="{4AA9B82B-A765-4BB5-9311-71B28AB5EA05}"/>
    <cellStyle name="Percent 2 25 2 2" xfId="37048" xr:uid="{DE81F48C-A71F-47C0-98EB-7C8422ED9C44}"/>
    <cellStyle name="Percent 2 25 3" xfId="37049" xr:uid="{4CF18E4E-C848-448E-BB76-8454D7125673}"/>
    <cellStyle name="Percent 2 26" xfId="37050" xr:uid="{7B3BB6AA-6EF2-48DC-8465-38F8BA0A5E7D}"/>
    <cellStyle name="Percent 2 26 2" xfId="37051" xr:uid="{B318C0A2-9334-4873-AF7D-2E024262135F}"/>
    <cellStyle name="Percent 2 26 3" xfId="37052" xr:uid="{A3670F41-C66B-4F0D-8D0D-6F12BEA93DA2}"/>
    <cellStyle name="Percent 2 27" xfId="37053" xr:uid="{A6E033C6-55F0-435E-8A6B-03FB34706841}"/>
    <cellStyle name="Percent 2 27 2" xfId="37054" xr:uid="{C86CD521-951E-4C37-9EFB-4C1EE446CFC6}"/>
    <cellStyle name="Percent 2 28" xfId="37055" xr:uid="{783CF2AF-2A69-412E-8C8F-D4CFD2A567D6}"/>
    <cellStyle name="Percent 2 28 2" xfId="37056" xr:uid="{031529F9-4824-459D-9B27-FDCCF8121D38}"/>
    <cellStyle name="Percent 2 29" xfId="37057" xr:uid="{DB5E7B06-2026-4564-A1BA-B4D6BDEE2EC8}"/>
    <cellStyle name="Percent 2 29 2" xfId="37058" xr:uid="{55AFA312-E393-4B09-8BF0-6F11106D8A46}"/>
    <cellStyle name="Percent 2 3" xfId="1150" xr:uid="{6429BFD9-B16F-42C3-AB1A-2F40EDBA6D2C}"/>
    <cellStyle name="Percent 2 3 10" xfId="37059" xr:uid="{C0FBE26F-0734-4F51-9AB3-D43453C3A94D}"/>
    <cellStyle name="Percent 2 3 100" xfId="37060" xr:uid="{7BE017DC-80FD-4348-BDDD-7115AF3D458B}"/>
    <cellStyle name="Percent 2 3 101" xfId="37061" xr:uid="{38D298EE-6E90-4634-BFF7-CBA19A0CF2EA}"/>
    <cellStyle name="Percent 2 3 102" xfId="37062" xr:uid="{BCD89442-8656-4ED2-A5CA-0F5E1911700A}"/>
    <cellStyle name="Percent 2 3 103" xfId="37063" xr:uid="{26109617-8A08-47DB-BF52-1410A8347DF5}"/>
    <cellStyle name="Percent 2 3 104" xfId="37064" xr:uid="{B1219AA3-F4F3-4178-AED6-04719B4934E6}"/>
    <cellStyle name="Percent 2 3 105" xfId="37065" xr:uid="{A8E7DB8B-825B-4834-AAD7-F2A19F030A21}"/>
    <cellStyle name="Percent 2 3 106" xfId="37066" xr:uid="{423B4900-5761-48FC-A313-1D6F29E0E421}"/>
    <cellStyle name="Percent 2 3 107" xfId="37067" xr:uid="{D1BDFBB9-4EDF-4964-8287-39F163A39016}"/>
    <cellStyle name="Percent 2 3 108" xfId="37068" xr:uid="{749A0D6A-5CF0-44FF-9EE5-BCEE05506766}"/>
    <cellStyle name="Percent 2 3 109" xfId="37069" xr:uid="{604BED33-E207-476D-9598-5858DB5FBAEC}"/>
    <cellStyle name="Percent 2 3 11" xfId="37070" xr:uid="{76D17C63-8E85-4264-A5E6-D158968A961D}"/>
    <cellStyle name="Percent 2 3 110" xfId="37071" xr:uid="{5FCC7BA2-E4EA-42CF-98EE-548C632D6FD8}"/>
    <cellStyle name="Percent 2 3 111" xfId="37072" xr:uid="{F129749C-5BF9-474A-8B6C-5B15948DE37D}"/>
    <cellStyle name="Percent 2 3 112" xfId="37073" xr:uid="{980D6BEB-CCE1-4A70-A78B-61A03AAB674B}"/>
    <cellStyle name="Percent 2 3 113" xfId="37074" xr:uid="{F0589BD6-98EB-4D1E-A006-84073ACE44B7}"/>
    <cellStyle name="Percent 2 3 114" xfId="37075" xr:uid="{2899487B-12BF-4CB1-B98C-8E6588123EFB}"/>
    <cellStyle name="Percent 2 3 115" xfId="37076" xr:uid="{C91C94F8-4BA7-4862-BD31-B9BFEF9B4526}"/>
    <cellStyle name="Percent 2 3 116" xfId="37077" xr:uid="{2FAC9D20-ADD0-4358-9D84-77EC3C1332EA}"/>
    <cellStyle name="Percent 2 3 117" xfId="37078" xr:uid="{C77BA093-0546-4D6E-9B50-623FA6BF4EE4}"/>
    <cellStyle name="Percent 2 3 118" xfId="37079" xr:uid="{D5746460-08F4-4B40-9628-813653B13FF5}"/>
    <cellStyle name="Percent 2 3 119" xfId="37080" xr:uid="{03BF45D9-5F23-4093-AC82-F910C70E53F3}"/>
    <cellStyle name="Percent 2 3 12" xfId="37081" xr:uid="{86BD1D8E-5D59-4F15-924E-D33A96703630}"/>
    <cellStyle name="Percent 2 3 120" xfId="37082" xr:uid="{DC435DEC-150F-45F3-AFC3-CB8468E7C84A}"/>
    <cellStyle name="Percent 2 3 120 2" xfId="37083" xr:uid="{F0227324-BE6C-4DCA-A09F-7061A5F8F626}"/>
    <cellStyle name="Percent 2 3 121" xfId="37084" xr:uid="{B52D50C9-F4AF-4CB9-AADF-C86FC31ED225}"/>
    <cellStyle name="Percent 2 3 122" xfId="37085" xr:uid="{366C9119-C312-4FD4-9146-7FC4E416DE82}"/>
    <cellStyle name="Percent 2 3 123" xfId="37086" xr:uid="{2FB2D0CA-F340-47F4-B9D4-2BFE549050BF}"/>
    <cellStyle name="Percent 2 3 124" xfId="37087" xr:uid="{2F6C3971-72D2-434E-B0C3-4DEDCA490CBE}"/>
    <cellStyle name="Percent 2 3 125" xfId="37088" xr:uid="{EF8489A3-CE3F-41CF-ABEC-8D38BE29ADC5}"/>
    <cellStyle name="Percent 2 3 126" xfId="37089" xr:uid="{F9B36B7D-0426-4403-AA1E-337F1EE99958}"/>
    <cellStyle name="Percent 2 3 127" xfId="37090" xr:uid="{5ECDBBBD-A3F8-47DA-8048-E0B243092E9A}"/>
    <cellStyle name="Percent 2 3 128" xfId="37091" xr:uid="{D451FA44-1F2B-4CFD-A8A2-E2960747478D}"/>
    <cellStyle name="Percent 2 3 129" xfId="37092" xr:uid="{FBA948C0-F976-4792-A585-CADF7B99AF15}"/>
    <cellStyle name="Percent 2 3 13" xfId="37093" xr:uid="{0A0BE634-E31A-4D1A-A66B-1D144DAE6550}"/>
    <cellStyle name="Percent 2 3 130" xfId="37094" xr:uid="{5E592A4C-B619-452C-A5BA-D5764DA448BC}"/>
    <cellStyle name="Percent 2 3 131" xfId="37095" xr:uid="{769E3A99-80D5-4EAB-9B06-E71F9FA79149}"/>
    <cellStyle name="Percent 2 3 132" xfId="37096" xr:uid="{939D76CC-7357-48FE-8FC1-2E14DC6AAA25}"/>
    <cellStyle name="Percent 2 3 133" xfId="37097" xr:uid="{BE530CC2-C18D-4B71-8D5B-A7CE35B8F037}"/>
    <cellStyle name="Percent 2 3 134" xfId="37098" xr:uid="{5F85EB11-97D9-4658-8DE0-92812B7405AE}"/>
    <cellStyle name="Percent 2 3 135" xfId="9605" xr:uid="{8A404D13-9625-4847-874A-BD235AD77BE0}"/>
    <cellStyle name="Percent 2 3 14" xfId="37099" xr:uid="{B464476B-48B2-4669-A736-CE4B8044ECA5}"/>
    <cellStyle name="Percent 2 3 15" xfId="37100" xr:uid="{69EB9947-0E5E-496D-B499-9C39740416C0}"/>
    <cellStyle name="Percent 2 3 16" xfId="37101" xr:uid="{196B1696-8AAE-4B06-B63A-CB1A1E65FF6F}"/>
    <cellStyle name="Percent 2 3 17" xfId="37102" xr:uid="{DF03D609-F93E-428A-B356-FD4FED2AEB20}"/>
    <cellStyle name="Percent 2 3 18" xfId="37103" xr:uid="{DA6FDF7E-D076-45BF-929D-4CE7ADD85F20}"/>
    <cellStyle name="Percent 2 3 19" xfId="37104" xr:uid="{8100FEDF-72CA-4DFB-8736-6381289B3F94}"/>
    <cellStyle name="Percent 2 3 2" xfId="37105" xr:uid="{D28B2941-D8D3-486E-806D-67CA332CE3B2}"/>
    <cellStyle name="Percent 2 3 20" xfId="37106" xr:uid="{ECA6D55F-2D53-4558-B226-08BEA7241DA3}"/>
    <cellStyle name="Percent 2 3 21" xfId="37107" xr:uid="{71D7EB87-418C-448B-9573-B5AB0719564D}"/>
    <cellStyle name="Percent 2 3 22" xfId="37108" xr:uid="{1CE49BC3-293F-4B3B-95B2-FD82D3EC1272}"/>
    <cellStyle name="Percent 2 3 23" xfId="37109" xr:uid="{8FC781D1-D004-46B4-B97D-9C6802D4B99F}"/>
    <cellStyle name="Percent 2 3 24" xfId="37110" xr:uid="{990980CA-CE9B-4750-9CC6-D64EEDFE9B1D}"/>
    <cellStyle name="Percent 2 3 25" xfId="37111" xr:uid="{2D0F3E40-BF58-4BE7-816E-7CB0A6BFAAA0}"/>
    <cellStyle name="Percent 2 3 26" xfId="37112" xr:uid="{A349AC0D-06EF-4B1F-AAD2-02F664A92FD0}"/>
    <cellStyle name="Percent 2 3 27" xfId="37113" xr:uid="{6061D4D8-105B-4839-ADC1-C823EBD4B780}"/>
    <cellStyle name="Percent 2 3 28" xfId="37114" xr:uid="{31D50DB6-607A-4891-A63F-86F11B603BF5}"/>
    <cellStyle name="Percent 2 3 29" xfId="37115" xr:uid="{CABC9F96-5114-46D5-91EC-57E6BBD029F3}"/>
    <cellStyle name="Percent 2 3 3" xfId="37116" xr:uid="{777D38D8-9DC3-49E8-AD4F-661B33B85E10}"/>
    <cellStyle name="Percent 2 3 30" xfId="37117" xr:uid="{D440B03A-F3E2-48EB-B213-17EA4FF5437A}"/>
    <cellStyle name="Percent 2 3 31" xfId="37118" xr:uid="{6D92B680-F28E-4387-9165-AFA2C44EC155}"/>
    <cellStyle name="Percent 2 3 32" xfId="37119" xr:uid="{B44224A9-8A46-409A-B6EC-428712E4E0E6}"/>
    <cellStyle name="Percent 2 3 32 10" xfId="37120" xr:uid="{FB7D9E3A-6409-46BC-9E4E-AF5E5CA40A3E}"/>
    <cellStyle name="Percent 2 3 32 10 2" xfId="37121" xr:uid="{3755393C-14A2-4264-B4AB-D91CACE04DF0}"/>
    <cellStyle name="Percent 2 3 32 11" xfId="37122" xr:uid="{E195EBCC-02EE-461F-B9BD-847F5AD1A9F2}"/>
    <cellStyle name="Percent 2 3 32 2" xfId="37123" xr:uid="{6F737578-2D11-4A7F-9748-ACAE5901A129}"/>
    <cellStyle name="Percent 2 3 32 2 2" xfId="37124" xr:uid="{676D85E1-DEE8-4D0B-922C-9588577B8056}"/>
    <cellStyle name="Percent 2 3 32 2 2 2" xfId="37125" xr:uid="{7BDE012B-C87C-4ADE-BAEA-A2BEEDD6E1BF}"/>
    <cellStyle name="Percent 2 3 32 2 2 2 2" xfId="37126" xr:uid="{15B99A18-0EE5-4251-BC44-DAB089921743}"/>
    <cellStyle name="Percent 2 3 32 2 2 3" xfId="37127" xr:uid="{475039D7-4ABB-4C2B-92B6-507EC557A3AB}"/>
    <cellStyle name="Percent 2 3 32 2 2 4" xfId="37128" xr:uid="{C8B9CBD1-E0DB-4DAE-B5E1-2202A49F0850}"/>
    <cellStyle name="Percent 2 3 32 2 2 5" xfId="37129" xr:uid="{7012FB95-2EED-474B-BE9E-27E56086D455}"/>
    <cellStyle name="Percent 2 3 32 2 3" xfId="37130" xr:uid="{13D946D8-6B1F-473A-BCD8-089AAE19300A}"/>
    <cellStyle name="Percent 2 3 32 2 4" xfId="37131" xr:uid="{46ADC919-F8F9-4572-9152-AE259143B72A}"/>
    <cellStyle name="Percent 2 3 32 2 4 2" xfId="37132" xr:uid="{57657F4C-8646-4C19-848D-3E34B55FB2FF}"/>
    <cellStyle name="Percent 2 3 32 2 4 2 2" xfId="37133" xr:uid="{853CE70A-4975-45CC-8CA5-3C4D17AAF104}"/>
    <cellStyle name="Percent 2 3 32 2 5" xfId="37134" xr:uid="{85D35349-7BB1-4887-88E7-3AB0E1AB8E62}"/>
    <cellStyle name="Percent 2 3 32 2 5 2" xfId="37135" xr:uid="{3F9FBC1C-D2B0-446A-A9E7-16BDF797CCC7}"/>
    <cellStyle name="Percent 2 3 32 2 5 2 2" xfId="37136" xr:uid="{C145BB49-9556-41D2-93D7-FE9DF3188E0E}"/>
    <cellStyle name="Percent 2 3 32 2 6" xfId="37137" xr:uid="{60E9A945-58FA-4E31-BFA9-CA40AEE837A9}"/>
    <cellStyle name="Percent 2 3 32 2 6 2" xfId="37138" xr:uid="{8678BB9F-8018-4918-A367-027A2D2D3934}"/>
    <cellStyle name="Percent 2 3 32 2 7" xfId="37139" xr:uid="{AA66303C-E19D-404E-B9D7-2EF8753AE284}"/>
    <cellStyle name="Percent 2 3 32 3" xfId="37140" xr:uid="{C3447672-29D3-48A5-8EB6-C9D9CFD5D408}"/>
    <cellStyle name="Percent 2 3 32 4" xfId="37141" xr:uid="{001BFF93-B8B6-4EA3-847B-AC02C9F176F6}"/>
    <cellStyle name="Percent 2 3 32 4 2" xfId="37142" xr:uid="{84049BAF-E5D6-4726-AC5C-ACF6CD7AF4B3}"/>
    <cellStyle name="Percent 2 3 32 4 2 2" xfId="37143" xr:uid="{53EB7BFD-B8C0-4CDF-BBC9-87D8F4825D6E}"/>
    <cellStyle name="Percent 2 3 32 4 2 2 2" xfId="37144" xr:uid="{2939D415-D6DB-423D-B98A-8EC4D2A2910C}"/>
    <cellStyle name="Percent 2 3 32 4 3" xfId="37145" xr:uid="{943FDB99-B314-4BD6-8F33-E483FB0311F8}"/>
    <cellStyle name="Percent 2 3 32 4 3 2" xfId="37146" xr:uid="{D7E5AB52-D8F1-4929-9DEC-0513A9978420}"/>
    <cellStyle name="Percent 2 3 32 4 3 2 2" xfId="37147" xr:uid="{318E443C-D0A5-4806-A0B6-6AF96C37CFEE}"/>
    <cellStyle name="Percent 2 3 32 4 4" xfId="37148" xr:uid="{C62633F9-5354-4FF6-901F-1DE428F82F31}"/>
    <cellStyle name="Percent 2 3 32 4 4 2" xfId="37149" xr:uid="{95E0A5BA-D35D-4D81-BE3F-DB91392ADEEF}"/>
    <cellStyle name="Percent 2 3 32 4 5" xfId="37150" xr:uid="{0348A313-A0EA-44D7-B7BC-C1363F436325}"/>
    <cellStyle name="Percent 2 3 32 4 5 2" xfId="37151" xr:uid="{AE09C2CB-9B39-4DD9-9877-B668A874DD2A}"/>
    <cellStyle name="Percent 2 3 32 5" xfId="37152" xr:uid="{21E2559C-C312-4DA9-93DF-4DA74ABD51FD}"/>
    <cellStyle name="Percent 2 3 32 5 2" xfId="37153" xr:uid="{8E57FB07-2B95-4587-8C08-72D3A8277E00}"/>
    <cellStyle name="Percent 2 3 32 5 2 2" xfId="37154" xr:uid="{4D398C60-4B6C-40CA-8DA3-28753886D9AC}"/>
    <cellStyle name="Percent 2 3 32 5 2 2 2" xfId="37155" xr:uid="{B80D279D-0883-48C4-8D49-E87D208895AB}"/>
    <cellStyle name="Percent 2 3 32 5 3" xfId="37156" xr:uid="{63811111-6203-429F-BB3C-724C2A1CAAAC}"/>
    <cellStyle name="Percent 2 3 32 5 4" xfId="37157" xr:uid="{539F57F8-73C2-4389-82EB-BF74E2CB01AB}"/>
    <cellStyle name="Percent 2 3 32 5 5" xfId="37158" xr:uid="{5BEAB93C-FC15-4B5C-A4D2-E6407CDFA2C0}"/>
    <cellStyle name="Percent 2 3 32 6" xfId="37159" xr:uid="{DB6521D5-F14B-4660-9541-EDB555AD99C3}"/>
    <cellStyle name="Percent 2 3 32 7" xfId="37160" xr:uid="{B46C9D54-3CB6-4EC9-8D1F-6DE53065555F}"/>
    <cellStyle name="Percent 2 3 32 8" xfId="37161" xr:uid="{3F2AC2B5-FFA1-4839-80B7-609B2CDA1AAF}"/>
    <cellStyle name="Percent 2 3 32 8 2" xfId="37162" xr:uid="{9AC771CF-7CC9-4972-832D-AB301C68935A}"/>
    <cellStyle name="Percent 2 3 32 8 2 2" xfId="37163" xr:uid="{B6A6A62E-988E-4AC6-94EE-388687C2E09E}"/>
    <cellStyle name="Percent 2 3 32 9" xfId="37164" xr:uid="{5280043B-EB2E-485F-B3D7-74D77D25DF1A}"/>
    <cellStyle name="Percent 2 3 32 9 2" xfId="37165" xr:uid="{1AC585D4-C7A4-4237-AB9A-301D41E5D4CE}"/>
    <cellStyle name="Percent 2 3 33" xfId="37166" xr:uid="{9C736E57-4B5A-4A77-9B65-855C32F0644C}"/>
    <cellStyle name="Percent 2 3 34" xfId="37167" xr:uid="{662D0581-B088-4ABA-9C33-2A9F2B85B69F}"/>
    <cellStyle name="Percent 2 3 35" xfId="37168" xr:uid="{12431CE5-F1BB-47F8-97B5-BA9D69A27DBE}"/>
    <cellStyle name="Percent 2 3 36" xfId="37169" xr:uid="{267B0038-1FF1-4F49-816F-B94AC31AA41B}"/>
    <cellStyle name="Percent 2 3 37" xfId="37170" xr:uid="{E646EDB6-3C92-4AEB-9F5B-D01F974AA9F3}"/>
    <cellStyle name="Percent 2 3 38" xfId="37171" xr:uid="{2210FFC1-6CD6-49BF-899B-630AFF74E2E6}"/>
    <cellStyle name="Percent 2 3 39" xfId="37172" xr:uid="{6ED7EED9-5B57-4BA5-95A2-C353A27EF734}"/>
    <cellStyle name="Percent 2 3 4" xfId="37173" xr:uid="{C46E17F9-7F43-4F29-9113-43A5E451A968}"/>
    <cellStyle name="Percent 2 3 40" xfId="37174" xr:uid="{DAC9F57C-32BF-4279-812D-F7C8E405AA76}"/>
    <cellStyle name="Percent 2 3 41" xfId="37175" xr:uid="{D0A8D150-22F1-4A4F-9007-C1208B83D5DD}"/>
    <cellStyle name="Percent 2 3 42" xfId="37176" xr:uid="{9EEEEA30-6C04-4196-876C-35500377D26A}"/>
    <cellStyle name="Percent 2 3 43" xfId="37177" xr:uid="{230805AD-272C-4546-BFE9-9240561CFEB2}"/>
    <cellStyle name="Percent 2 3 44" xfId="37178" xr:uid="{76B4099A-03E1-457A-B554-45541E1C1CC3}"/>
    <cellStyle name="Percent 2 3 45" xfId="37179" xr:uid="{39D11B95-6FB7-4B17-B827-60035008E5D2}"/>
    <cellStyle name="Percent 2 3 46" xfId="37180" xr:uid="{6FA69933-0CC5-402E-A36E-C31857A8159F}"/>
    <cellStyle name="Percent 2 3 47" xfId="37181" xr:uid="{A753339E-9751-4530-A4F4-73141B4A2531}"/>
    <cellStyle name="Percent 2 3 48" xfId="37182" xr:uid="{796A7A45-3DE7-4075-8C37-68F9F427E868}"/>
    <cellStyle name="Percent 2 3 49" xfId="37183" xr:uid="{4B99A160-F82D-4256-9414-7F45B8127D31}"/>
    <cellStyle name="Percent 2 3 5" xfId="37184" xr:uid="{990D41BD-2AC1-45B0-A34A-7701F81B0FE9}"/>
    <cellStyle name="Percent 2 3 50" xfId="37185" xr:uid="{99B8B78E-C189-4DD0-8091-ACF22792AF8E}"/>
    <cellStyle name="Percent 2 3 51" xfId="37186" xr:uid="{B4DDAD53-00C0-400D-B4A1-5340C2A32943}"/>
    <cellStyle name="Percent 2 3 52" xfId="37187" xr:uid="{2CCD2ABB-AF85-457B-B391-7F39ADD2A3F4}"/>
    <cellStyle name="Percent 2 3 53" xfId="37188" xr:uid="{4D6A515B-F1A0-444E-BA69-603B2B3B6766}"/>
    <cellStyle name="Percent 2 3 54" xfId="37189" xr:uid="{98FFDD6D-9E9B-486F-B823-802FFFFA90DF}"/>
    <cellStyle name="Percent 2 3 55" xfId="37190" xr:uid="{E3D1A1FC-E634-4AB3-9629-EA36C19130F7}"/>
    <cellStyle name="Percent 2 3 56" xfId="37191" xr:uid="{8F19562E-B60F-40D2-9229-123A74D6A7F0}"/>
    <cellStyle name="Percent 2 3 57" xfId="37192" xr:uid="{4D6DE110-B3B7-4FF7-8DC8-5934CEEDC03A}"/>
    <cellStyle name="Percent 2 3 58" xfId="37193" xr:uid="{C5F3705B-E239-4679-9ED7-20517DDEFEE9}"/>
    <cellStyle name="Percent 2 3 59" xfId="37194" xr:uid="{47718BB6-34C5-4224-AE1F-765074DDBBDC}"/>
    <cellStyle name="Percent 2 3 6" xfId="37195" xr:uid="{58E8A730-80F2-4AD5-AA1A-5C9229B92B77}"/>
    <cellStyle name="Percent 2 3 60" xfId="37196" xr:uid="{B609FCEB-7421-49E2-A6D4-0C13F9838C01}"/>
    <cellStyle name="Percent 2 3 61" xfId="37197" xr:uid="{2F406D77-93E6-42D0-B971-A905703B0C57}"/>
    <cellStyle name="Percent 2 3 62" xfId="37198" xr:uid="{31FA29A1-CCF7-4DE2-ADAD-B529BE6F8B46}"/>
    <cellStyle name="Percent 2 3 63" xfId="37199" xr:uid="{69CEB465-1B61-4A52-B1F4-988CB68CF119}"/>
    <cellStyle name="Percent 2 3 64" xfId="37200" xr:uid="{17F260FC-1CD4-45A8-8220-9C24737F0DC7}"/>
    <cellStyle name="Percent 2 3 65" xfId="37201" xr:uid="{1388DF0D-BFF0-4468-B2FF-2E87B714CE3E}"/>
    <cellStyle name="Percent 2 3 66" xfId="37202" xr:uid="{5080D8D6-49C1-4B00-B08A-3A40609F07A9}"/>
    <cellStyle name="Percent 2 3 67" xfId="37203" xr:uid="{FBE097BE-CA30-4238-B24F-E473813FEE22}"/>
    <cellStyle name="Percent 2 3 68" xfId="37204" xr:uid="{ADCC54E8-DF68-4D24-9E5D-278F7C7F415C}"/>
    <cellStyle name="Percent 2 3 69" xfId="37205" xr:uid="{4C4AC6B2-8E2D-4BC8-84D3-E5FBAAF95BED}"/>
    <cellStyle name="Percent 2 3 7" xfId="37206" xr:uid="{EDA7DA97-F647-47F7-8933-1585F763CBC9}"/>
    <cellStyle name="Percent 2 3 70" xfId="37207" xr:uid="{6AB025C4-5952-4F2C-B776-F8B537C44E73}"/>
    <cellStyle name="Percent 2 3 71" xfId="37208" xr:uid="{6BA9E321-7440-463D-8520-084122483305}"/>
    <cellStyle name="Percent 2 3 72" xfId="37209" xr:uid="{1D85D204-FE64-44D7-912C-140255D3C967}"/>
    <cellStyle name="Percent 2 3 73" xfId="37210" xr:uid="{C83F03BC-E20D-4039-AFB8-7EDAB366EA4E}"/>
    <cellStyle name="Percent 2 3 74" xfId="37211" xr:uid="{F9F2800A-B790-4063-BE8B-6D2DE38B3A58}"/>
    <cellStyle name="Percent 2 3 75" xfId="37212" xr:uid="{86FA6675-1011-4B4B-B074-46FAD04E2725}"/>
    <cellStyle name="Percent 2 3 76" xfId="37213" xr:uid="{B8568508-D0F6-4CF4-9A2A-6513343B2AEC}"/>
    <cellStyle name="Percent 2 3 77" xfId="37214" xr:uid="{FE96D965-70F1-4153-B930-C4A11E63829A}"/>
    <cellStyle name="Percent 2 3 78" xfId="37215" xr:uid="{F5E1DC30-DCF4-46F0-A2DB-0B79F466B546}"/>
    <cellStyle name="Percent 2 3 79" xfId="37216" xr:uid="{500A816D-4411-458A-9A10-06F0C3B196DB}"/>
    <cellStyle name="Percent 2 3 8" xfId="37217" xr:uid="{05F7BD0C-9228-4924-B3A4-BA505FC6BF83}"/>
    <cellStyle name="Percent 2 3 80" xfId="37218" xr:uid="{91973768-B4DD-4347-87A5-96D474740691}"/>
    <cellStyle name="Percent 2 3 81" xfId="37219" xr:uid="{ACB4609C-FFEC-4F07-A4B4-7E1B129B879D}"/>
    <cellStyle name="Percent 2 3 82" xfId="37220" xr:uid="{F428004F-136B-4BC1-A8E3-ED34989D25F6}"/>
    <cellStyle name="Percent 2 3 83" xfId="37221" xr:uid="{AD53D4C0-6028-48FB-B345-6A2B60F2B5D2}"/>
    <cellStyle name="Percent 2 3 84" xfId="37222" xr:uid="{31E09967-7E93-44B3-9A05-F799B603799D}"/>
    <cellStyle name="Percent 2 3 85" xfId="37223" xr:uid="{A6C7831E-4983-4E00-A6EB-9142CA7C3A16}"/>
    <cellStyle name="Percent 2 3 86" xfId="37224" xr:uid="{F476EE8A-02E0-419B-A9C8-081456256EEF}"/>
    <cellStyle name="Percent 2 3 87" xfId="37225" xr:uid="{E6CA1347-EC2B-4DE8-B639-79CCF51231C8}"/>
    <cellStyle name="Percent 2 3 88" xfId="37226" xr:uid="{839247E8-2E55-4667-8DB2-E16E01BCD6F4}"/>
    <cellStyle name="Percent 2 3 89" xfId="37227" xr:uid="{B1EAA48F-7D7F-4A32-8287-290B3E19AB01}"/>
    <cellStyle name="Percent 2 3 9" xfId="37228" xr:uid="{08979AFB-65E5-40CA-A1C0-F0467706D392}"/>
    <cellStyle name="Percent 2 3 90" xfId="37229" xr:uid="{46C4CF08-489B-43E4-9228-034CBDA8BC4C}"/>
    <cellStyle name="Percent 2 3 91" xfId="37230" xr:uid="{BCC4A56F-5938-4BFE-9FB7-5D62E3DD0358}"/>
    <cellStyle name="Percent 2 3 92" xfId="37231" xr:uid="{F42C831E-A079-417C-8959-203AA1BF3602}"/>
    <cellStyle name="Percent 2 3 93" xfId="37232" xr:uid="{A902E55B-C150-447E-A3D0-753656D3006D}"/>
    <cellStyle name="Percent 2 3 94" xfId="37233" xr:uid="{90BE5846-90C0-47B5-B7C9-788B82AA21E3}"/>
    <cellStyle name="Percent 2 3 95" xfId="37234" xr:uid="{6F7A858B-C681-4612-8401-7B09F8380ED6}"/>
    <cellStyle name="Percent 2 3 96" xfId="37235" xr:uid="{DBBB0FB4-8C5C-4D2F-8203-9FBDBC6D0722}"/>
    <cellStyle name="Percent 2 3 97" xfId="37236" xr:uid="{E8D12C06-F082-4970-9221-FA9A43C90588}"/>
    <cellStyle name="Percent 2 3 98" xfId="37237" xr:uid="{23AD5A19-B33C-42D0-8629-0E6EDC895F5B}"/>
    <cellStyle name="Percent 2 3 99" xfId="37238" xr:uid="{223C4503-9279-49A3-80AE-AB0F36255713}"/>
    <cellStyle name="Percent 2 30" xfId="37239" xr:uid="{B027073F-F78A-41F9-8BBC-A729F0674096}"/>
    <cellStyle name="Percent 2 30 2" xfId="37240" xr:uid="{B5FEDE48-36D7-413B-B678-511F4623277D}"/>
    <cellStyle name="Percent 2 31" xfId="37241" xr:uid="{AB14D914-844B-4A62-B195-48FFB9B4E990}"/>
    <cellStyle name="Percent 2 31 2" xfId="37242" xr:uid="{06B5C72C-753B-4E3C-9B83-8332EA4913B4}"/>
    <cellStyle name="Percent 2 32" xfId="37243" xr:uid="{29802EBC-0405-42C8-B284-F6F88E14F558}"/>
    <cellStyle name="Percent 2 32 2" xfId="37244" xr:uid="{454A7DF7-2559-4408-B120-FA9F10C87A49}"/>
    <cellStyle name="Percent 2 33" xfId="37245" xr:uid="{DC453B6D-6834-4EB9-8EF3-86E0A4669548}"/>
    <cellStyle name="Percent 2 33 2" xfId="37246" xr:uid="{F46DDCED-E74C-4637-BD27-888775D2E462}"/>
    <cellStyle name="Percent 2 34" xfId="37247" xr:uid="{9CB2C205-2763-4475-AEB3-BB6CA46A36C3}"/>
    <cellStyle name="Percent 2 34 2" xfId="37248" xr:uid="{F668FCB2-03AA-4BE1-A86C-502DE88925B8}"/>
    <cellStyle name="Percent 2 35" xfId="37249" xr:uid="{84B3138A-D0CF-4343-90D5-DD0AE032464D}"/>
    <cellStyle name="Percent 2 35 2" xfId="37250" xr:uid="{03620893-94EB-48A4-8990-7C4203422C7E}"/>
    <cellStyle name="Percent 2 36" xfId="37251" xr:uid="{0E46D681-9D54-4138-BA9A-E0ED98C8655B}"/>
    <cellStyle name="Percent 2 36 2" xfId="37252" xr:uid="{300A1074-332C-41F3-8A85-6B1429E875B0}"/>
    <cellStyle name="Percent 2 37" xfId="37253" xr:uid="{2CFF5027-6F6B-48ED-AB51-F50D6DC7609A}"/>
    <cellStyle name="Percent 2 37 2" xfId="37254" xr:uid="{ECCF2733-BC55-4292-B869-2C0E57439A2E}"/>
    <cellStyle name="Percent 2 38" xfId="37255" xr:uid="{81CFDA3E-9EE8-4577-8C73-C83FD33C50F8}"/>
    <cellStyle name="Percent 2 38 2" xfId="37256" xr:uid="{474D6CA4-D081-4F1A-A4CF-F9C7AF62AC20}"/>
    <cellStyle name="Percent 2 39" xfId="37257" xr:uid="{14BCFCB6-BFC2-4252-B5EB-114D3A1A303B}"/>
    <cellStyle name="Percent 2 39 2" xfId="37258" xr:uid="{782291BF-ADD7-4E37-918B-F0A547B18C3B}"/>
    <cellStyle name="Percent 2 4" xfId="1217" xr:uid="{D34337E9-56BC-484B-9A29-667BB422F335}"/>
    <cellStyle name="Percent 2 4 10" xfId="37260" xr:uid="{03E10772-577E-43BD-AA4D-34D7222DC134}"/>
    <cellStyle name="Percent 2 4 100" xfId="37261" xr:uid="{FC65938F-FD76-49A9-A35E-907D74B679E7}"/>
    <cellStyle name="Percent 2 4 101" xfId="37262" xr:uid="{3511974D-ACC7-49BA-B1A8-F9310A85D77E}"/>
    <cellStyle name="Percent 2 4 102" xfId="37263" xr:uid="{8D847A81-4142-431E-9BF2-CA753D7102A2}"/>
    <cellStyle name="Percent 2 4 103" xfId="37264" xr:uid="{80BF7670-7864-4EE1-B81C-B213867B4172}"/>
    <cellStyle name="Percent 2 4 104" xfId="37265" xr:uid="{55C4FE40-9729-4A9D-8D8C-B18ACC5B80C4}"/>
    <cellStyle name="Percent 2 4 105" xfId="37266" xr:uid="{333E5D86-1F07-4110-B7C5-17168234232B}"/>
    <cellStyle name="Percent 2 4 106" xfId="37267" xr:uid="{68BCB805-DD54-4178-BB5B-1691A92C47DA}"/>
    <cellStyle name="Percent 2 4 107" xfId="37268" xr:uid="{08365274-F3F3-4288-A77E-F5D078B12697}"/>
    <cellStyle name="Percent 2 4 108" xfId="37269" xr:uid="{24CA0D52-F4A4-4375-91B5-197A1FF3B5D4}"/>
    <cellStyle name="Percent 2 4 109" xfId="37270" xr:uid="{86F3AABD-831A-4FF2-B155-366D1821785F}"/>
    <cellStyle name="Percent 2 4 11" xfId="37271" xr:uid="{01C01643-6C10-484A-8CEA-A4405F8C465A}"/>
    <cellStyle name="Percent 2 4 110" xfId="37272" xr:uid="{BA738605-2E4B-4447-AA16-59FCEAFA22FB}"/>
    <cellStyle name="Percent 2 4 111" xfId="37273" xr:uid="{42DDBB65-B8E9-4CF5-92BF-58B8213B3C0C}"/>
    <cellStyle name="Percent 2 4 112" xfId="37274" xr:uid="{B84E3E10-2AE6-4EFA-B8F3-68E7F587E409}"/>
    <cellStyle name="Percent 2 4 113" xfId="37275" xr:uid="{DB4304DD-9528-4F51-9956-0EADD683639F}"/>
    <cellStyle name="Percent 2 4 114" xfId="37276" xr:uid="{369FE507-162C-4ABA-923F-F530B721BBA3}"/>
    <cellStyle name="Percent 2 4 115" xfId="37277" xr:uid="{9EE6319F-D21F-43EB-91B5-160F89E667E1}"/>
    <cellStyle name="Percent 2 4 116" xfId="37278" xr:uid="{1BFE8EC3-5D79-45B6-A12F-0F9597EF8663}"/>
    <cellStyle name="Percent 2 4 117" xfId="37279" xr:uid="{E7199FF8-3B5A-4CA3-BA5B-BAA3122DF6BA}"/>
    <cellStyle name="Percent 2 4 118" xfId="37280" xr:uid="{F47D3757-17CE-4AE4-B5FE-66391475697D}"/>
    <cellStyle name="Percent 2 4 119" xfId="37281" xr:uid="{08AA4D0A-30AE-4CBD-8449-1F4E44CFA9DF}"/>
    <cellStyle name="Percent 2 4 12" xfId="37282" xr:uid="{788C8EE5-222D-4892-A2D0-C6A303BB4078}"/>
    <cellStyle name="Percent 2 4 120" xfId="37283" xr:uid="{1A092F7C-91CC-4432-9174-2242DA7CFEB1}"/>
    <cellStyle name="Percent 2 4 121" xfId="37284" xr:uid="{31068AF6-95B9-4210-AD3D-01D8BD35E174}"/>
    <cellStyle name="Percent 2 4 122" xfId="37285" xr:uid="{C75B5512-46B0-4DB1-BE1C-61350CB02BAA}"/>
    <cellStyle name="Percent 2 4 123" xfId="37286" xr:uid="{46C8F99A-E916-4ACD-96D5-94821831D085}"/>
    <cellStyle name="Percent 2 4 124" xfId="37287" xr:uid="{917D1529-32D0-4CD4-9CF3-CF6C5D413379}"/>
    <cellStyle name="Percent 2 4 125" xfId="37288" xr:uid="{D5529C3B-1806-467C-A885-6D99E2E3268F}"/>
    <cellStyle name="Percent 2 4 126" xfId="37289" xr:uid="{9FDC619F-D417-481C-B056-645644431935}"/>
    <cellStyle name="Percent 2 4 127" xfId="37290" xr:uid="{400F0CEC-002D-44B8-89C2-3D14A1F50E40}"/>
    <cellStyle name="Percent 2 4 128" xfId="37291" xr:uid="{9DBADC0D-2F84-46C9-9828-DEDF4252D660}"/>
    <cellStyle name="Percent 2 4 129" xfId="37292" xr:uid="{3E16D471-C422-4764-8BFD-C38F28E1DE15}"/>
    <cellStyle name="Percent 2 4 13" xfId="37293" xr:uid="{73F986FD-1D80-41C6-B3D9-776280A0B442}"/>
    <cellStyle name="Percent 2 4 130" xfId="37294" xr:uid="{D761926C-DC1E-462F-AD96-0E2012F348EB}"/>
    <cellStyle name="Percent 2 4 131" xfId="37295" xr:uid="{BA681DA6-D1D3-4227-BB2D-3BECD12E4EF7}"/>
    <cellStyle name="Percent 2 4 132" xfId="37296" xr:uid="{3DDA18F4-F953-4ED4-AA0D-4F38D0BA3FD9}"/>
    <cellStyle name="Percent 2 4 133" xfId="37297" xr:uid="{333E4903-B3C6-40DE-B101-623E6B8346C5}"/>
    <cellStyle name="Percent 2 4 134" xfId="37298" xr:uid="{8B4A3983-B769-42DC-B172-C6FC07084614}"/>
    <cellStyle name="Percent 2 4 135" xfId="37259" xr:uid="{B03D76E7-8E10-4AE3-90A9-563F77C32BA9}"/>
    <cellStyle name="Percent 2 4 136" xfId="46778" xr:uid="{190F647E-5486-4EF5-B77E-C6CB750581A6}"/>
    <cellStyle name="Percent 2 4 137" xfId="3714" xr:uid="{4BD7571A-CC50-44DD-BB98-AA41CBE2A63C}"/>
    <cellStyle name="Percent 2 4 14" xfId="37299" xr:uid="{0F61205E-01E5-4D54-B363-B06C11D2CB38}"/>
    <cellStyle name="Percent 2 4 15" xfId="37300" xr:uid="{076C60AB-9A23-4BDE-A7A1-A22DB8B6B90C}"/>
    <cellStyle name="Percent 2 4 16" xfId="37301" xr:uid="{D4F32A08-5977-4E23-B355-1F39F3660E60}"/>
    <cellStyle name="Percent 2 4 17" xfId="37302" xr:uid="{BCD057DA-919A-422A-90F0-EA5AB69C5A50}"/>
    <cellStyle name="Percent 2 4 18" xfId="37303" xr:uid="{9A43BA9E-6FDB-4E14-B240-A53E6B891449}"/>
    <cellStyle name="Percent 2 4 19" xfId="37304" xr:uid="{BF0C1CBD-DC9A-445E-8A12-0898ECF36EF9}"/>
    <cellStyle name="Percent 2 4 2" xfId="1867" xr:uid="{C44B7D9D-C736-457D-8A99-6E62243DEDB9}"/>
    <cellStyle name="Percent 2 4 2 2" xfId="37305" xr:uid="{17BB650D-D5FC-497F-A458-A04D560D0A03}"/>
    <cellStyle name="Percent 2 4 2 3" xfId="47455" xr:uid="{E476D52E-AE30-4658-BC3D-5031C7032693}"/>
    <cellStyle name="Percent 2 4 2 4" xfId="6827" xr:uid="{AC236F4D-51BB-4C3D-BA55-07E094E00C9E}"/>
    <cellStyle name="Percent 2 4 20" xfId="37306" xr:uid="{12C00E00-5FF1-41A3-BBB3-935D16F2D6D2}"/>
    <cellStyle name="Percent 2 4 21" xfId="37307" xr:uid="{486343F1-26EA-488D-AFBE-758182952C21}"/>
    <cellStyle name="Percent 2 4 22" xfId="37308" xr:uid="{FEED1FAD-758F-4B24-B393-C0B0E79172BF}"/>
    <cellStyle name="Percent 2 4 23" xfId="37309" xr:uid="{109D37AF-4456-40DB-88CE-3C24814689EC}"/>
    <cellStyle name="Percent 2 4 24" xfId="37310" xr:uid="{FC24549D-70F0-441F-8A16-EE309C0D6010}"/>
    <cellStyle name="Percent 2 4 25" xfId="37311" xr:uid="{A8DFA7B1-67CF-4BB1-8B12-43B49702C79C}"/>
    <cellStyle name="Percent 2 4 26" xfId="37312" xr:uid="{00DCCA95-02AD-4FA2-A16D-F10029495214}"/>
    <cellStyle name="Percent 2 4 27" xfId="37313" xr:uid="{7572B5AE-EBB5-46DF-94FE-07C3A41170B3}"/>
    <cellStyle name="Percent 2 4 28" xfId="37314" xr:uid="{9C991E08-B021-44AF-BC05-150647863710}"/>
    <cellStyle name="Percent 2 4 29" xfId="37315" xr:uid="{EBE673CC-5530-48D0-9B55-439305F214AA}"/>
    <cellStyle name="Percent 2 4 3" xfId="3168" xr:uid="{D5F313F5-F46E-448B-8488-C4E126F8C5A4}"/>
    <cellStyle name="Percent 2 4 3 2" xfId="37316" xr:uid="{3F8590D0-5BD8-4AC1-BAC1-31AC105048C4}"/>
    <cellStyle name="Percent 2 4 3 3" xfId="48791" xr:uid="{018950E6-5DB8-4978-B13C-2B07CF6BDE4B}"/>
    <cellStyle name="Percent 2 4 3 4" xfId="8165" xr:uid="{F4C512BA-D658-4146-99A6-E1CF668C7766}"/>
    <cellStyle name="Percent 2 4 30" xfId="37317" xr:uid="{1277EBC6-01DF-45E9-80CF-3E0B3F378E17}"/>
    <cellStyle name="Percent 2 4 31" xfId="37318" xr:uid="{D88B2E6E-C5E6-4846-9085-1B10B91D102E}"/>
    <cellStyle name="Percent 2 4 32" xfId="37319" xr:uid="{DF486F5E-FF76-40D7-B9BD-7A3B00C213CF}"/>
    <cellStyle name="Percent 2 4 33" xfId="37320" xr:uid="{E295290B-F928-485C-9A6D-8B8B4E52DC32}"/>
    <cellStyle name="Percent 2 4 34" xfId="37321" xr:uid="{E12544CE-86B2-41E8-8B16-F2B62C294BEB}"/>
    <cellStyle name="Percent 2 4 35" xfId="37322" xr:uid="{01281524-4C18-4DD1-AAA3-5FA66BC11916}"/>
    <cellStyle name="Percent 2 4 36" xfId="37323" xr:uid="{6E31BFBE-E50C-420C-8701-FC18FF9CA67C}"/>
    <cellStyle name="Percent 2 4 37" xfId="37324" xr:uid="{FA29D368-BE65-42F3-B8ED-DC117DE7740B}"/>
    <cellStyle name="Percent 2 4 38" xfId="37325" xr:uid="{30DF0CA6-F78B-4FAC-B011-E276A3C1A090}"/>
    <cellStyle name="Percent 2 4 39" xfId="37326" xr:uid="{C2DEB049-C01F-42DF-85B6-7E9B2BABED7A}"/>
    <cellStyle name="Percent 2 4 4" xfId="6141" xr:uid="{EB9A76C5-E8CD-4425-98C3-9266149EDCD7}"/>
    <cellStyle name="Percent 2 4 4 2" xfId="37327" xr:uid="{382EF311-D601-48E1-A72E-875C56B28EF6}"/>
    <cellStyle name="Percent 2 4 40" xfId="37328" xr:uid="{390130B3-7A52-47F1-9A97-BE61BB278EB5}"/>
    <cellStyle name="Percent 2 4 41" xfId="37329" xr:uid="{FEBD51F5-E27A-420B-8724-7BDC2C36B357}"/>
    <cellStyle name="Percent 2 4 42" xfId="37330" xr:uid="{C3846FDE-BC83-4C27-808A-CD8005077315}"/>
    <cellStyle name="Percent 2 4 43" xfId="37331" xr:uid="{1BB5D022-5B3F-4E4D-9299-290364713D01}"/>
    <cellStyle name="Percent 2 4 44" xfId="37332" xr:uid="{0EF3FB7A-A096-4DA3-BEDE-BF4D86054171}"/>
    <cellStyle name="Percent 2 4 45" xfId="37333" xr:uid="{5ED1BB2E-E02E-432C-A3D2-57D35DD7DADD}"/>
    <cellStyle name="Percent 2 4 46" xfId="37334" xr:uid="{F4B92A66-02F1-4EE7-AA29-9D7640F7826C}"/>
    <cellStyle name="Percent 2 4 47" xfId="37335" xr:uid="{A5E0859C-E633-4C00-99C5-D3539F2B4821}"/>
    <cellStyle name="Percent 2 4 48" xfId="37336" xr:uid="{550CFCBF-C3D1-4658-8D71-EBC4E75A0F2F}"/>
    <cellStyle name="Percent 2 4 49" xfId="37337" xr:uid="{318BF7BB-E86B-4641-B51B-D933837BF240}"/>
    <cellStyle name="Percent 2 4 5" xfId="37338" xr:uid="{6DB5506D-0CC2-42BD-8812-CA7A26B50795}"/>
    <cellStyle name="Percent 2 4 50" xfId="37339" xr:uid="{46776DCC-B422-4F77-907A-11D15FFE8B13}"/>
    <cellStyle name="Percent 2 4 51" xfId="37340" xr:uid="{03D403B8-D976-4F02-A6A1-02FDE3B9817B}"/>
    <cellStyle name="Percent 2 4 52" xfId="37341" xr:uid="{A64FB3BB-BBE2-406F-B18D-88A5A1E2AD4D}"/>
    <cellStyle name="Percent 2 4 53" xfId="37342" xr:uid="{EC4DBCD5-B173-44EA-A75C-2904163E2CA0}"/>
    <cellStyle name="Percent 2 4 54" xfId="37343" xr:uid="{CB08F5D4-8AB6-45F2-B9E3-1556EDF93B94}"/>
    <cellStyle name="Percent 2 4 55" xfId="37344" xr:uid="{C7D31E75-5258-46F1-8BCA-743EF89D614A}"/>
    <cellStyle name="Percent 2 4 56" xfId="37345" xr:uid="{3C7B8C09-FA8C-4C9E-981F-8E1E880B1E4B}"/>
    <cellStyle name="Percent 2 4 57" xfId="37346" xr:uid="{56AD040A-8088-4A1D-A2D0-62715EF8B9AD}"/>
    <cellStyle name="Percent 2 4 58" xfId="37347" xr:uid="{DB3092D2-9989-4B6F-AFBC-FA734E67951B}"/>
    <cellStyle name="Percent 2 4 59" xfId="37348" xr:uid="{6D3B62A3-26EF-4CD5-89C8-D75877FF6D9D}"/>
    <cellStyle name="Percent 2 4 6" xfId="37349" xr:uid="{583E0668-2914-4394-82F2-2736144AE1B9}"/>
    <cellStyle name="Percent 2 4 60" xfId="37350" xr:uid="{DE2993C4-30D4-4653-B99B-982B212E5FA8}"/>
    <cellStyle name="Percent 2 4 61" xfId="37351" xr:uid="{3845E22B-73B4-4F91-B644-5639F3341C77}"/>
    <cellStyle name="Percent 2 4 62" xfId="37352" xr:uid="{4119CFE1-64AA-4F93-B2B8-FF15EA9E2DA3}"/>
    <cellStyle name="Percent 2 4 63" xfId="37353" xr:uid="{D9D0B0DC-9340-4604-AE09-682CE191BD1D}"/>
    <cellStyle name="Percent 2 4 64" xfId="37354" xr:uid="{7D477AE2-6211-4C13-B4BD-F8B3F8FDD6EB}"/>
    <cellStyle name="Percent 2 4 65" xfId="37355" xr:uid="{68D3554A-56C4-46D4-BF24-536EE5661EAB}"/>
    <cellStyle name="Percent 2 4 66" xfId="37356" xr:uid="{0664A04F-8AB2-4547-B420-7F11C50939DE}"/>
    <cellStyle name="Percent 2 4 67" xfId="37357" xr:uid="{7678D7EB-DE31-4DBC-8E9C-63728C8D4FDD}"/>
    <cellStyle name="Percent 2 4 68" xfId="37358" xr:uid="{28C5B952-A5B1-4D63-89F2-E9045158AE52}"/>
    <cellStyle name="Percent 2 4 69" xfId="37359" xr:uid="{E7A18C6F-75BF-4C6F-B513-8B8F29E3C2C8}"/>
    <cellStyle name="Percent 2 4 7" xfId="37360" xr:uid="{EC79B4DF-81C0-4230-927A-4151121EB5CD}"/>
    <cellStyle name="Percent 2 4 70" xfId="37361" xr:uid="{13D9703F-37C4-432B-83F5-5356ED94C88D}"/>
    <cellStyle name="Percent 2 4 71" xfId="37362" xr:uid="{8096ED01-81E1-429E-8EB0-393DFF6139AE}"/>
    <cellStyle name="Percent 2 4 72" xfId="37363" xr:uid="{3F1BA8D7-4DAB-4E59-9E2F-CEB54C93766E}"/>
    <cellStyle name="Percent 2 4 73" xfId="37364" xr:uid="{F9C55B61-537A-4A92-8745-97937915F955}"/>
    <cellStyle name="Percent 2 4 74" xfId="37365" xr:uid="{2F539E5D-7B12-4692-82CD-D106161E0E66}"/>
    <cellStyle name="Percent 2 4 75" xfId="37366" xr:uid="{1E73A75F-27E5-4B6F-9748-80E37C1A96AC}"/>
    <cellStyle name="Percent 2 4 76" xfId="37367" xr:uid="{F18ED42F-2522-4887-BD6E-D1D0301D9E64}"/>
    <cellStyle name="Percent 2 4 77" xfId="37368" xr:uid="{F7ABAB1E-01E9-49A4-946E-356E413087B3}"/>
    <cellStyle name="Percent 2 4 78" xfId="37369" xr:uid="{CD7769BF-BC65-4F16-842F-7540F5DD317B}"/>
    <cellStyle name="Percent 2 4 79" xfId="37370" xr:uid="{66A86783-5FD0-4B2A-83AE-AACFDC962D82}"/>
    <cellStyle name="Percent 2 4 8" xfId="37371" xr:uid="{56B083C0-6397-44AF-B399-7A9012194D51}"/>
    <cellStyle name="Percent 2 4 80" xfId="37372" xr:uid="{D2541EF6-EDE8-4AC4-B772-B658C2209B7A}"/>
    <cellStyle name="Percent 2 4 81" xfId="37373" xr:uid="{7518CACC-46A3-4591-A4DA-7CFB09BA31E4}"/>
    <cellStyle name="Percent 2 4 82" xfId="37374" xr:uid="{4E687F19-0D95-4868-81E8-3B02D3CC07F1}"/>
    <cellStyle name="Percent 2 4 83" xfId="37375" xr:uid="{CFB8820F-1FA5-4F4F-A10E-1E95C895A657}"/>
    <cellStyle name="Percent 2 4 84" xfId="37376" xr:uid="{6A34E1A7-5142-4FA3-A77A-324E42FAA607}"/>
    <cellStyle name="Percent 2 4 85" xfId="37377" xr:uid="{786B78C2-71C0-409F-B60D-B98B64BEF8FB}"/>
    <cellStyle name="Percent 2 4 86" xfId="37378" xr:uid="{D692660D-E1E9-4B8A-8997-A8FFDEC14C27}"/>
    <cellStyle name="Percent 2 4 87" xfId="37379" xr:uid="{858D05B4-9B9F-4B7C-BE7A-BC5BB141AA01}"/>
    <cellStyle name="Percent 2 4 88" xfId="37380" xr:uid="{9F81892A-DE3B-4267-B045-84A7712B3831}"/>
    <cellStyle name="Percent 2 4 89" xfId="37381" xr:uid="{551E8978-4E1D-4E22-9561-F2D8C09FFE07}"/>
    <cellStyle name="Percent 2 4 9" xfId="37382" xr:uid="{465E4415-7E51-4098-89ED-5933C1B15951}"/>
    <cellStyle name="Percent 2 4 90" xfId="37383" xr:uid="{947F9F03-3950-4600-9CE9-C88802A0EE6E}"/>
    <cellStyle name="Percent 2 4 91" xfId="37384" xr:uid="{F0CA1A10-5052-4105-9F24-607B0F42F2FD}"/>
    <cellStyle name="Percent 2 4 92" xfId="37385" xr:uid="{9562266D-E2AF-4885-910B-519A30B278CE}"/>
    <cellStyle name="Percent 2 4 93" xfId="37386" xr:uid="{523FFA56-F520-4573-81EA-DC5260AF28AB}"/>
    <cellStyle name="Percent 2 4 94" xfId="37387" xr:uid="{2E425C76-121E-487C-A40D-9E5B189153B9}"/>
    <cellStyle name="Percent 2 4 95" xfId="37388" xr:uid="{4786D2D2-AC91-432A-BCBD-2C2C89876F6F}"/>
    <cellStyle name="Percent 2 4 96" xfId="37389" xr:uid="{85808134-79A5-46D7-9289-61D73CFA6086}"/>
    <cellStyle name="Percent 2 4 97" xfId="37390" xr:uid="{D8853187-4CAA-4127-8BA5-145157848A00}"/>
    <cellStyle name="Percent 2 4 98" xfId="37391" xr:uid="{EDFB763B-1DB2-4977-A3BF-362C2F732C70}"/>
    <cellStyle name="Percent 2 4 99" xfId="37392" xr:uid="{478C8AFF-C8A2-4BA3-9971-F798F6FE67FD}"/>
    <cellStyle name="Percent 2 40" xfId="37393" xr:uid="{6A3A4012-0483-4EAB-909B-9C697E546EFE}"/>
    <cellStyle name="Percent 2 40 2" xfId="37394" xr:uid="{E9CC5BC6-E1A7-4EF3-B5D4-94DE7D99A12D}"/>
    <cellStyle name="Percent 2 41" xfId="37395" xr:uid="{4DBBB8F7-E8BE-4D60-8D3B-EA1DC258DC94}"/>
    <cellStyle name="Percent 2 41 2" xfId="37396" xr:uid="{E7F9DBE7-357D-40FB-9A0C-3FAC1C6A39BE}"/>
    <cellStyle name="Percent 2 42" xfId="37397" xr:uid="{373C20C8-6D4C-4673-816A-8EAD08EDB134}"/>
    <cellStyle name="Percent 2 42 2" xfId="37398" xr:uid="{5CF5B52D-681E-4CAE-B70C-952627340CE3}"/>
    <cellStyle name="Percent 2 43" xfId="37399" xr:uid="{C2DC6D17-42EF-4785-93DA-2361D05AB695}"/>
    <cellStyle name="Percent 2 43 2" xfId="37400" xr:uid="{104CB9AB-FD3B-40F3-9E45-5DCF5AB07DD1}"/>
    <cellStyle name="Percent 2 44" xfId="37401" xr:uid="{6B224590-DCAE-42BA-B281-D654843B9990}"/>
    <cellStyle name="Percent 2 44 2" xfId="37402" xr:uid="{09A342EC-71EF-436E-A0F6-14CCE747DEE6}"/>
    <cellStyle name="Percent 2 45" xfId="37403" xr:uid="{9A1FE596-0F82-4F2A-935A-8BDC4704853B}"/>
    <cellStyle name="Percent 2 45 2" xfId="37404" xr:uid="{A29BB21D-326E-4E96-A76D-16B1C3639255}"/>
    <cellStyle name="Percent 2 46" xfId="37405" xr:uid="{7F4BF57B-243F-4DB1-B231-C67F3A3783AD}"/>
    <cellStyle name="Percent 2 46 2" xfId="37406" xr:uid="{C5F36F1E-1858-4B5C-8FB3-473EA30CD3E1}"/>
    <cellStyle name="Percent 2 47" xfId="37407" xr:uid="{7C27A0FD-D69B-48F7-8C48-56DCA7CD2DDD}"/>
    <cellStyle name="Percent 2 47 2" xfId="37408" xr:uid="{1C400A68-963E-4611-A0F1-ECE6C2A1A01A}"/>
    <cellStyle name="Percent 2 48" xfId="37409" xr:uid="{892A97BF-8D02-4D5B-98E1-D4B3B390AFAD}"/>
    <cellStyle name="Percent 2 48 2" xfId="37410" xr:uid="{1CA458BD-01E5-4CE1-BBAF-7968C4EE35FA}"/>
    <cellStyle name="Percent 2 49" xfId="37411" xr:uid="{8F212273-B1B8-4169-8944-1B7DE825915B}"/>
    <cellStyle name="Percent 2 49 2" xfId="37412" xr:uid="{0D8D2CE2-18CA-4468-AFB6-A3DD622D7505}"/>
    <cellStyle name="Percent 2 5" xfId="1353" xr:uid="{E583165F-EFBA-4B45-9E13-B85D6BD3199B}"/>
    <cellStyle name="Percent 2 5 10" xfId="37414" xr:uid="{D0640DB7-3D2B-479A-9E4E-6D3E7286C8A9}"/>
    <cellStyle name="Percent 2 5 100" xfId="37415" xr:uid="{3A1D516E-CBF8-495A-B394-C9FAA2B7E97B}"/>
    <cellStyle name="Percent 2 5 101" xfId="37416" xr:uid="{0432EA95-395D-4789-9444-2436898F68C6}"/>
    <cellStyle name="Percent 2 5 102" xfId="37417" xr:uid="{5A3EF44B-105D-4232-950E-41D3C63B75E6}"/>
    <cellStyle name="Percent 2 5 103" xfId="37418" xr:uid="{200C6E6F-619C-48E7-9B43-143D2AB1D01B}"/>
    <cellStyle name="Percent 2 5 104" xfId="37419" xr:uid="{02A933D8-336D-4E39-8BF1-012AC645E222}"/>
    <cellStyle name="Percent 2 5 105" xfId="37420" xr:uid="{203FEA32-5AA6-496C-A468-921CD7A5C451}"/>
    <cellStyle name="Percent 2 5 106" xfId="37421" xr:uid="{107E6287-040E-4560-8105-BE36DED56835}"/>
    <cellStyle name="Percent 2 5 107" xfId="37422" xr:uid="{21D73BBB-ED84-4FAA-9723-F5BBCCFB85B3}"/>
    <cellStyle name="Percent 2 5 108" xfId="37423" xr:uid="{16B3EF9A-11CB-4559-9195-838D124199C2}"/>
    <cellStyle name="Percent 2 5 109" xfId="37424" xr:uid="{946EFA62-CB74-407F-94A6-FCD6B72D351D}"/>
    <cellStyle name="Percent 2 5 11" xfId="37425" xr:uid="{EDA3DB82-B494-4AFE-B220-C13134E7EED4}"/>
    <cellStyle name="Percent 2 5 110" xfId="37426" xr:uid="{061086E5-51CA-4B5D-B282-588205616275}"/>
    <cellStyle name="Percent 2 5 111" xfId="37427" xr:uid="{8680BD39-B1C9-450D-BADB-1EF89413D35D}"/>
    <cellStyle name="Percent 2 5 112" xfId="37428" xr:uid="{CEB8FDE7-CE3A-4D75-9BF6-5F766D3CB285}"/>
    <cellStyle name="Percent 2 5 113" xfId="37429" xr:uid="{8FCAF953-012A-4155-9DF2-3FB4A5E956F3}"/>
    <cellStyle name="Percent 2 5 114" xfId="37430" xr:uid="{C2F246B5-7E77-4C4B-A07C-919249374787}"/>
    <cellStyle name="Percent 2 5 115" xfId="37431" xr:uid="{636BFFDA-26C8-4521-BB66-42BEBE91A083}"/>
    <cellStyle name="Percent 2 5 116" xfId="37432" xr:uid="{03992155-0EC2-4893-A7DC-B52EE983E4CC}"/>
    <cellStyle name="Percent 2 5 117" xfId="37433" xr:uid="{6D291954-CBF5-4B6D-AD6C-427D58F323E4}"/>
    <cellStyle name="Percent 2 5 118" xfId="37434" xr:uid="{3C1875E9-2E5A-4C6F-B096-994642DB0323}"/>
    <cellStyle name="Percent 2 5 119" xfId="37435" xr:uid="{E93E5831-F456-4F84-B909-EDD342886444}"/>
    <cellStyle name="Percent 2 5 12" xfId="37436" xr:uid="{B6C0866C-6821-4899-B0F1-C7FA37325987}"/>
    <cellStyle name="Percent 2 5 120" xfId="37437" xr:uid="{074D2573-8323-4A1B-A017-856F5D50EA3F}"/>
    <cellStyle name="Percent 2 5 121" xfId="37438" xr:uid="{F78D96F6-00AB-4F7F-BEB3-A591E4D3A0A8}"/>
    <cellStyle name="Percent 2 5 122" xfId="37439" xr:uid="{9233CD0D-310D-4F7D-9DC9-7CA57248D630}"/>
    <cellStyle name="Percent 2 5 123" xfId="37440" xr:uid="{2CE92635-8786-4BDA-9096-CE07AF5623EB}"/>
    <cellStyle name="Percent 2 5 124" xfId="37441" xr:uid="{6A686A54-276B-4A9D-AB05-BB99831D837C}"/>
    <cellStyle name="Percent 2 5 125" xfId="37442" xr:uid="{48916B5A-6041-4D97-9A85-7D7603AC68B0}"/>
    <cellStyle name="Percent 2 5 126" xfId="37443" xr:uid="{38641E4E-63BF-4DD7-B037-F2CB668E22DF}"/>
    <cellStyle name="Percent 2 5 127" xfId="37444" xr:uid="{634C5103-9003-48B0-ABB9-5354D227814C}"/>
    <cellStyle name="Percent 2 5 128" xfId="37445" xr:uid="{6967D38F-789A-472D-B3A1-CC74C96479BC}"/>
    <cellStyle name="Percent 2 5 129" xfId="37446" xr:uid="{4FC86CEE-7C57-47D4-B023-EB6B1C2435B6}"/>
    <cellStyle name="Percent 2 5 13" xfId="37447" xr:uid="{83D10067-CA04-4A1D-B55A-862015C37DB5}"/>
    <cellStyle name="Percent 2 5 130" xfId="37448" xr:uid="{B0772B62-BE01-4F93-9D31-3617C8BAF903}"/>
    <cellStyle name="Percent 2 5 131" xfId="37449" xr:uid="{0B4CCB54-977E-462C-A714-320EA3AEC75D}"/>
    <cellStyle name="Percent 2 5 132" xfId="37450" xr:uid="{69FCD360-AFFF-4F2A-ABE6-8601DB0474F1}"/>
    <cellStyle name="Percent 2 5 133" xfId="37451" xr:uid="{1C003B48-1CA3-444F-BEE4-6A3CA56125C3}"/>
    <cellStyle name="Percent 2 5 134" xfId="37452" xr:uid="{9574C759-8729-48D6-98AF-143C198E2924}"/>
    <cellStyle name="Percent 2 5 135" xfId="37413" xr:uid="{41FB102A-A283-44C8-AA99-718C06DF5589}"/>
    <cellStyle name="Percent 2 5 136" xfId="4777" xr:uid="{2B275D63-97D3-4DB4-8732-CA5653525F04}"/>
    <cellStyle name="Percent 2 5 14" xfId="37453" xr:uid="{ACE42F91-300C-453C-A22A-EB46ACBBBA7E}"/>
    <cellStyle name="Percent 2 5 15" xfId="37454" xr:uid="{3E61DB88-6171-409F-9B96-67A53CE1527A}"/>
    <cellStyle name="Percent 2 5 16" xfId="37455" xr:uid="{5E33521F-1A8A-45D9-94CA-5958EF5A89C4}"/>
    <cellStyle name="Percent 2 5 17" xfId="37456" xr:uid="{32CC7F90-BB6E-460A-9B64-B0D1847E309C}"/>
    <cellStyle name="Percent 2 5 18" xfId="37457" xr:uid="{E2094AD9-0D2C-469F-AD35-0E20685C9590}"/>
    <cellStyle name="Percent 2 5 19" xfId="37458" xr:uid="{B084B601-2C6F-46D4-BD3C-CE8FD7A8723B}"/>
    <cellStyle name="Percent 2 5 2" xfId="6230" xr:uid="{4BEA3A25-CFD8-47D3-914F-E2ACA865EC50}"/>
    <cellStyle name="Percent 2 5 2 2" xfId="37459" xr:uid="{1E395AF8-72BB-4966-A054-BB66649897DF}"/>
    <cellStyle name="Percent 2 5 20" xfId="37460" xr:uid="{56D5D773-B2A3-4D3B-B806-47355887E335}"/>
    <cellStyle name="Percent 2 5 21" xfId="37461" xr:uid="{5F55D3DA-C616-457A-BE2E-38DD3D22E227}"/>
    <cellStyle name="Percent 2 5 22" xfId="37462" xr:uid="{40648C19-8BE1-4FF7-BEC3-E1048BF433AC}"/>
    <cellStyle name="Percent 2 5 23" xfId="37463" xr:uid="{AAC9C860-BC67-4128-9C65-49DB22735FEA}"/>
    <cellStyle name="Percent 2 5 24" xfId="37464" xr:uid="{34855DC6-2BBE-44B2-9E9B-56D784B32CD8}"/>
    <cellStyle name="Percent 2 5 25" xfId="37465" xr:uid="{02018C69-3487-4F09-8D77-B83B1BC1BFD3}"/>
    <cellStyle name="Percent 2 5 26" xfId="37466" xr:uid="{EE7925D6-7FBC-4415-ADA5-0657354DE23F}"/>
    <cellStyle name="Percent 2 5 27" xfId="37467" xr:uid="{14928BD4-2EB8-409D-82AE-3082A0CF2A19}"/>
    <cellStyle name="Percent 2 5 28" xfId="37468" xr:uid="{E98DDA9F-E185-4809-B463-3C2E08735EC4}"/>
    <cellStyle name="Percent 2 5 29" xfId="37469" xr:uid="{BB80DB1F-76C6-48DC-9D53-B109734165F5}"/>
    <cellStyle name="Percent 2 5 3" xfId="37470" xr:uid="{343DD147-1FA5-4F55-9380-F8F9E8FA7439}"/>
    <cellStyle name="Percent 2 5 30" xfId="37471" xr:uid="{C042312A-67AF-4038-A263-79670ACEC2F0}"/>
    <cellStyle name="Percent 2 5 31" xfId="37472" xr:uid="{F181BA95-72E3-49C1-B365-CDE7001E693C}"/>
    <cellStyle name="Percent 2 5 32" xfId="37473" xr:uid="{57F0A0E7-C8C6-4342-BD0E-DA7B9497CC06}"/>
    <cellStyle name="Percent 2 5 33" xfId="37474" xr:uid="{E12D63F3-E9F4-445E-B2C6-9A58068F003F}"/>
    <cellStyle name="Percent 2 5 34" xfId="37475" xr:uid="{D0CA3CA6-9DF4-4D69-B16E-1B4E2AF4E612}"/>
    <cellStyle name="Percent 2 5 35" xfId="37476" xr:uid="{E6D2195D-E69E-4A09-A5A0-515ED3EDC69E}"/>
    <cellStyle name="Percent 2 5 36" xfId="37477" xr:uid="{233D5FDE-3A13-4259-A896-8F510CFFE46A}"/>
    <cellStyle name="Percent 2 5 37" xfId="37478" xr:uid="{188F6250-8570-49D0-93B5-AC7E56EE7702}"/>
    <cellStyle name="Percent 2 5 38" xfId="37479" xr:uid="{A7D4C044-1DE7-4995-9C0B-72A6C7380E99}"/>
    <cellStyle name="Percent 2 5 39" xfId="37480" xr:uid="{CB8D29BA-5670-4438-BF69-4F944E5AB838}"/>
    <cellStyle name="Percent 2 5 4" xfId="37481" xr:uid="{E3C1E8A5-270E-499E-8445-0D60716E010A}"/>
    <cellStyle name="Percent 2 5 40" xfId="37482" xr:uid="{2FD95087-234D-4E22-BABA-2BBDFAA25391}"/>
    <cellStyle name="Percent 2 5 41" xfId="37483" xr:uid="{8E992DBC-E14F-4FFC-B2C2-C4DFD3B54A9E}"/>
    <cellStyle name="Percent 2 5 42" xfId="37484" xr:uid="{21C35F2B-4242-4893-BC73-8626A220132A}"/>
    <cellStyle name="Percent 2 5 43" xfId="37485" xr:uid="{E5ED64B3-D87B-464A-9EB6-8E73E4A341D5}"/>
    <cellStyle name="Percent 2 5 44" xfId="37486" xr:uid="{29EF5A27-FF14-4990-B95F-61DFAD6D1B70}"/>
    <cellStyle name="Percent 2 5 45" xfId="37487" xr:uid="{D3D0AE41-0CDA-496B-B962-65A88C6A9A0B}"/>
    <cellStyle name="Percent 2 5 46" xfId="37488" xr:uid="{8B38E00E-F231-40BE-8576-78A64BEC9A31}"/>
    <cellStyle name="Percent 2 5 47" xfId="37489" xr:uid="{5959FE0E-38D7-45CA-809C-92139A94126C}"/>
    <cellStyle name="Percent 2 5 48" xfId="37490" xr:uid="{FEB6D196-7C20-48CE-BCA0-83A5733107CC}"/>
    <cellStyle name="Percent 2 5 49" xfId="37491" xr:uid="{D1506B10-00CC-49E8-BF0D-1489AF28A03B}"/>
    <cellStyle name="Percent 2 5 5" xfId="37492" xr:uid="{88E47F03-E856-40B0-906A-2CB6E7F266F9}"/>
    <cellStyle name="Percent 2 5 50" xfId="37493" xr:uid="{44F34229-3170-4C3E-913E-862F0698F23F}"/>
    <cellStyle name="Percent 2 5 51" xfId="37494" xr:uid="{9CAD097E-0B1B-4A35-9461-757CFE04BF4B}"/>
    <cellStyle name="Percent 2 5 52" xfId="37495" xr:uid="{ECA4E444-ECCF-437C-9322-4E35D9556D31}"/>
    <cellStyle name="Percent 2 5 53" xfId="37496" xr:uid="{CD8BA5F4-C37E-4711-BB8C-F654657B5C74}"/>
    <cellStyle name="Percent 2 5 54" xfId="37497" xr:uid="{5D62FAE0-64B9-4811-8B4B-E049795D20B9}"/>
    <cellStyle name="Percent 2 5 55" xfId="37498" xr:uid="{A0AD1F34-C20B-41D5-9975-906C0B55EAA8}"/>
    <cellStyle name="Percent 2 5 56" xfId="37499" xr:uid="{0BA01D59-F2BD-47D4-992C-FCB625AD2A69}"/>
    <cellStyle name="Percent 2 5 57" xfId="37500" xr:uid="{503D6E44-D64D-4B51-BC31-882C1D4E1FC1}"/>
    <cellStyle name="Percent 2 5 58" xfId="37501" xr:uid="{A9971879-97AA-46F5-AE64-1D5C1F95062E}"/>
    <cellStyle name="Percent 2 5 59" xfId="37502" xr:uid="{4B5241D3-2ECD-46F2-94D2-DCEB2A665962}"/>
    <cellStyle name="Percent 2 5 6" xfId="37503" xr:uid="{9E398604-57FF-4FAA-8D47-5722F6CAB7EB}"/>
    <cellStyle name="Percent 2 5 60" xfId="37504" xr:uid="{8E160691-EC1C-4544-9A0C-4A7300924C96}"/>
    <cellStyle name="Percent 2 5 61" xfId="37505" xr:uid="{5EF262E4-CF87-4B33-A15F-3883F3630808}"/>
    <cellStyle name="Percent 2 5 62" xfId="37506" xr:uid="{50024295-36C4-4BE6-8A26-2E47AE49AD85}"/>
    <cellStyle name="Percent 2 5 63" xfId="37507" xr:uid="{9BAE2A36-5931-41CE-BDE5-1944C61AB381}"/>
    <cellStyle name="Percent 2 5 64" xfId="37508" xr:uid="{8BF91FB1-137A-4C33-88BB-5851DFF59057}"/>
    <cellStyle name="Percent 2 5 65" xfId="37509" xr:uid="{852FEE48-DB69-4B82-9735-352AE932DEEF}"/>
    <cellStyle name="Percent 2 5 66" xfId="37510" xr:uid="{2803F6A3-9D7F-4CBD-9E52-E3584005B31B}"/>
    <cellStyle name="Percent 2 5 67" xfId="37511" xr:uid="{0B1EDA77-1564-4535-9EDE-70712BD92210}"/>
    <cellStyle name="Percent 2 5 68" xfId="37512" xr:uid="{A417CE9B-CD8A-48BE-9FF7-16A5AF2C7422}"/>
    <cellStyle name="Percent 2 5 69" xfId="37513" xr:uid="{C3731228-8F87-4F72-9FA2-908A483FCCCA}"/>
    <cellStyle name="Percent 2 5 7" xfId="37514" xr:uid="{604237AC-1EBA-4910-B31E-C40A27937647}"/>
    <cellStyle name="Percent 2 5 70" xfId="37515" xr:uid="{65DA9665-485D-45C3-9B3B-5B3A0167C759}"/>
    <cellStyle name="Percent 2 5 71" xfId="37516" xr:uid="{22C251F6-1B9F-42A4-87AD-ABC7413B9D93}"/>
    <cellStyle name="Percent 2 5 72" xfId="37517" xr:uid="{A0512D8A-1716-4C8C-BA7A-7F0D9BAC1B33}"/>
    <cellStyle name="Percent 2 5 73" xfId="37518" xr:uid="{1CF6BC1E-BA76-4000-9E12-2F1A4F44DA81}"/>
    <cellStyle name="Percent 2 5 74" xfId="37519" xr:uid="{48BF3EDF-6C06-47A5-841E-C9311138C00C}"/>
    <cellStyle name="Percent 2 5 75" xfId="37520" xr:uid="{6AFCD557-CED8-4880-980F-79A16F80C501}"/>
    <cellStyle name="Percent 2 5 76" xfId="37521" xr:uid="{8B61E7A7-A4E5-4822-BA75-5757F8A577B2}"/>
    <cellStyle name="Percent 2 5 77" xfId="37522" xr:uid="{A13CBF6C-5F72-41DB-9FD6-C7ED80F7C5D1}"/>
    <cellStyle name="Percent 2 5 78" xfId="37523" xr:uid="{9C01F5DE-8374-4BC9-9E5A-AFABA1F41371}"/>
    <cellStyle name="Percent 2 5 79" xfId="37524" xr:uid="{6E0BBACF-395E-4838-B451-E20EAD3A65C0}"/>
    <cellStyle name="Percent 2 5 8" xfId="37525" xr:uid="{F4D598B0-9B19-47D1-B39C-5CD4F44256BA}"/>
    <cellStyle name="Percent 2 5 80" xfId="37526" xr:uid="{FA64E6D6-AD34-48D4-9F61-4DFF6D4C37BF}"/>
    <cellStyle name="Percent 2 5 81" xfId="37527" xr:uid="{CE8CCA89-DE76-4EF0-821C-1401943AC1DB}"/>
    <cellStyle name="Percent 2 5 82" xfId="37528" xr:uid="{5AA6D5EA-DF75-4D92-A4FB-1E4BC7061B89}"/>
    <cellStyle name="Percent 2 5 83" xfId="37529" xr:uid="{ED01A4BC-F712-4BEB-B52E-F831DC8C6C19}"/>
    <cellStyle name="Percent 2 5 84" xfId="37530" xr:uid="{1219C185-7DA4-4B43-A186-A4B766C2D696}"/>
    <cellStyle name="Percent 2 5 85" xfId="37531" xr:uid="{54B27568-D309-4AFB-8610-C460232F6195}"/>
    <cellStyle name="Percent 2 5 86" xfId="37532" xr:uid="{985E3F0D-A86D-4427-8825-6228E27A00F8}"/>
    <cellStyle name="Percent 2 5 87" xfId="37533" xr:uid="{572DC1E6-1E6F-414A-BC49-0D24DE670847}"/>
    <cellStyle name="Percent 2 5 88" xfId="37534" xr:uid="{CFC7E070-BACB-4BD5-B68E-ED949D9A3710}"/>
    <cellStyle name="Percent 2 5 89" xfId="37535" xr:uid="{D3AD3921-7FED-4074-BD36-18BEB7587BEF}"/>
    <cellStyle name="Percent 2 5 9" xfId="37536" xr:uid="{D4628841-38B9-46FF-BC90-53EC527B58C3}"/>
    <cellStyle name="Percent 2 5 90" xfId="37537" xr:uid="{781349FE-573F-4232-A69F-2C49B653CE7B}"/>
    <cellStyle name="Percent 2 5 91" xfId="37538" xr:uid="{E7B9257C-5274-42B8-A39A-72F5B43CD14D}"/>
    <cellStyle name="Percent 2 5 92" xfId="37539" xr:uid="{DEDC9F14-97EF-4876-831C-D23F20CC0E02}"/>
    <cellStyle name="Percent 2 5 93" xfId="37540" xr:uid="{9515E628-C758-45C9-8CB9-88891C86EC20}"/>
    <cellStyle name="Percent 2 5 94" xfId="37541" xr:uid="{1A7D7DF3-D949-486A-AA04-82C5C45697D2}"/>
    <cellStyle name="Percent 2 5 95" xfId="37542" xr:uid="{914FA85A-D7FA-4247-B300-D49C7C05064D}"/>
    <cellStyle name="Percent 2 5 96" xfId="37543" xr:uid="{FC6A2F84-0353-44D6-A63B-029E050BBE5A}"/>
    <cellStyle name="Percent 2 5 97" xfId="37544" xr:uid="{02749BFB-0EAE-4453-98AC-26C8A0118208}"/>
    <cellStyle name="Percent 2 5 98" xfId="37545" xr:uid="{152D6B22-5BD7-4B8B-9EEE-5721FCF1354A}"/>
    <cellStyle name="Percent 2 5 99" xfId="37546" xr:uid="{0792AB07-420C-416D-9CCB-56237A139CC6}"/>
    <cellStyle name="Percent 2 50" xfId="37547" xr:uid="{7AC7D045-9F04-4545-ACD3-32E6844603DC}"/>
    <cellStyle name="Percent 2 50 2" xfId="37548" xr:uid="{0EE6254D-9287-4C16-AAE1-01C60F8AA554}"/>
    <cellStyle name="Percent 2 51" xfId="37549" xr:uid="{B6532C4F-DE2A-409D-A5CB-E26C07E97DE3}"/>
    <cellStyle name="Percent 2 51 2" xfId="37550" xr:uid="{401823AC-0438-4261-AA2F-11CBAA1EBE16}"/>
    <cellStyle name="Percent 2 52" xfId="37551" xr:uid="{F79F1D25-9F6E-4089-A4DE-2DAE475E98AA}"/>
    <cellStyle name="Percent 2 52 2" xfId="37552" xr:uid="{3395326C-2D17-4D2E-A6D3-B773E856C15E}"/>
    <cellStyle name="Percent 2 53" xfId="37553" xr:uid="{FF80A163-08CE-46A1-890C-A765586569D1}"/>
    <cellStyle name="Percent 2 53 2" xfId="37554" xr:uid="{A7D07BE4-ED22-4C3C-85B3-0A6E80335902}"/>
    <cellStyle name="Percent 2 54" xfId="37555" xr:uid="{4983AA4B-E00E-4F40-A697-2B7D8BA6939C}"/>
    <cellStyle name="Percent 2 54 2" xfId="37556" xr:uid="{3E45E033-77B1-4E36-9541-D8AAD33A2527}"/>
    <cellStyle name="Percent 2 55" xfId="37557" xr:uid="{3BD5E0CD-0A23-4BEA-B664-282454E3082C}"/>
    <cellStyle name="Percent 2 55 2" xfId="37558" xr:uid="{21D4B1C2-7222-4271-A092-9C82A007C9DF}"/>
    <cellStyle name="Percent 2 56" xfId="37559" xr:uid="{0992928F-5E47-49A8-B91F-A487125360CC}"/>
    <cellStyle name="Percent 2 56 2" xfId="37560" xr:uid="{38BB33A1-970C-4DBB-A249-2F674FD61840}"/>
    <cellStyle name="Percent 2 57" xfId="37561" xr:uid="{7F1D4827-A2CC-4E8D-93F9-75E74449F800}"/>
    <cellStyle name="Percent 2 57 2" xfId="37562" xr:uid="{0E3CBCEB-4312-4677-A1D9-C77A198E7E1B}"/>
    <cellStyle name="Percent 2 58" xfId="37563" xr:uid="{D183B791-9020-42AA-A351-0C045F24FF18}"/>
    <cellStyle name="Percent 2 58 2" xfId="37564" xr:uid="{9DFC6DD1-7554-4A24-BF20-EBD366A1BD90}"/>
    <cellStyle name="Percent 2 59" xfId="37565" xr:uid="{C7AEBB12-6E35-45E3-8700-BA0C74BF43E1}"/>
    <cellStyle name="Percent 2 6" xfId="37566" xr:uid="{5CBE56CF-EACE-4F4D-BF44-C917F0D8080B}"/>
    <cellStyle name="Percent 2 6 10" xfId="37567" xr:uid="{71631D48-0959-4A0E-9D8E-D5C268BA2ED3}"/>
    <cellStyle name="Percent 2 6 100" xfId="37568" xr:uid="{E112D785-A16A-404F-8B95-F0D38755BF34}"/>
    <cellStyle name="Percent 2 6 101" xfId="37569" xr:uid="{D8F8675D-06AF-47BE-9ECF-B35A19F73B24}"/>
    <cellStyle name="Percent 2 6 102" xfId="37570" xr:uid="{FFE9C73B-BDBA-4F69-91E9-403023C79938}"/>
    <cellStyle name="Percent 2 6 103" xfId="37571" xr:uid="{13717958-3520-47DE-B4DD-27D8A3B6DF35}"/>
    <cellStyle name="Percent 2 6 104" xfId="37572" xr:uid="{8A7E9D53-4B79-4B99-A7C5-F93CC9C3739A}"/>
    <cellStyle name="Percent 2 6 105" xfId="37573" xr:uid="{5F7CA8B1-B02B-44FD-9E33-A4122A6A31DC}"/>
    <cellStyle name="Percent 2 6 106" xfId="37574" xr:uid="{3BC4397B-DAE7-431C-9675-379DD9077A83}"/>
    <cellStyle name="Percent 2 6 107" xfId="37575" xr:uid="{9D4104CE-B010-4360-AB22-353A694CD441}"/>
    <cellStyle name="Percent 2 6 108" xfId="37576" xr:uid="{6448335D-8FA1-465B-A0CE-D47214B927B5}"/>
    <cellStyle name="Percent 2 6 109" xfId="37577" xr:uid="{398940F1-001E-4F8C-914E-7ADCEB2A7A01}"/>
    <cellStyle name="Percent 2 6 11" xfId="37578" xr:uid="{C1241778-7710-4F48-B079-D3649F22DEBF}"/>
    <cellStyle name="Percent 2 6 110" xfId="37579" xr:uid="{7E08720E-1433-41EF-8974-61CAE4F71ADB}"/>
    <cellStyle name="Percent 2 6 111" xfId="37580" xr:uid="{0AE4DAE5-B2BE-4606-BE84-016C24B9414C}"/>
    <cellStyle name="Percent 2 6 112" xfId="37581" xr:uid="{C570AD09-2546-4B4E-B7D3-7F19FB336842}"/>
    <cellStyle name="Percent 2 6 113" xfId="37582" xr:uid="{B3A4F9DB-831B-45F6-8BA1-B751AA5761C2}"/>
    <cellStyle name="Percent 2 6 114" xfId="37583" xr:uid="{020B848E-8EEF-4CC8-B7B9-8BD3A4095DE9}"/>
    <cellStyle name="Percent 2 6 115" xfId="37584" xr:uid="{BC393B50-5F9F-4B22-8010-17D1BD442A0D}"/>
    <cellStyle name="Percent 2 6 116" xfId="37585" xr:uid="{86D42D97-1218-450C-853A-A922C17C567B}"/>
    <cellStyle name="Percent 2 6 117" xfId="37586" xr:uid="{D2DF1AFE-F775-4EF7-8A75-ECC8E37284F8}"/>
    <cellStyle name="Percent 2 6 118" xfId="37587" xr:uid="{23007AEC-C700-4C21-9574-E6B5C0B09E55}"/>
    <cellStyle name="Percent 2 6 119" xfId="37588" xr:uid="{E32F0D84-D1D0-4D39-ABC8-EB76DC2472DB}"/>
    <cellStyle name="Percent 2 6 12" xfId="37589" xr:uid="{243550ED-5B52-4B70-B258-421083CD3FAB}"/>
    <cellStyle name="Percent 2 6 120" xfId="37590" xr:uid="{BE371EEF-C9D6-4835-9E14-277B44F2F0B7}"/>
    <cellStyle name="Percent 2 6 121" xfId="37591" xr:uid="{DD1B71AC-C5EE-4A3A-976C-79D28F0667BB}"/>
    <cellStyle name="Percent 2 6 122" xfId="37592" xr:uid="{8264FC72-823B-4F0C-8569-2911DBF5E51F}"/>
    <cellStyle name="Percent 2 6 123" xfId="37593" xr:uid="{35233582-024E-4702-8D82-932A552EF127}"/>
    <cellStyle name="Percent 2 6 124" xfId="37594" xr:uid="{5FF76DCB-F4CC-4BFD-87E3-8D7104F40961}"/>
    <cellStyle name="Percent 2 6 125" xfId="37595" xr:uid="{DFF86864-866B-44D9-84C7-B375E73149BE}"/>
    <cellStyle name="Percent 2 6 126" xfId="37596" xr:uid="{92010230-BDD9-48AB-87AD-8B764BB45EC0}"/>
    <cellStyle name="Percent 2 6 127" xfId="37597" xr:uid="{EA69AB61-60B9-44B2-BE66-30C972D95988}"/>
    <cellStyle name="Percent 2 6 128" xfId="37598" xr:uid="{B1772533-76CD-4528-B897-312AC6BE08F9}"/>
    <cellStyle name="Percent 2 6 129" xfId="37599" xr:uid="{C73BD3FE-EA46-451D-BF9A-2A837449CC6D}"/>
    <cellStyle name="Percent 2 6 13" xfId="37600" xr:uid="{144ABAF7-F375-4C84-85C7-DF64B60FDE17}"/>
    <cellStyle name="Percent 2 6 130" xfId="37601" xr:uid="{28B61DB1-593C-415F-AF19-8DF22EEB819D}"/>
    <cellStyle name="Percent 2 6 131" xfId="37602" xr:uid="{738AB573-DF9F-434E-87E7-87E8065BD1C1}"/>
    <cellStyle name="Percent 2 6 132" xfId="37603" xr:uid="{02527A14-C3B2-4681-B8B9-E764F3913D95}"/>
    <cellStyle name="Percent 2 6 133" xfId="37604" xr:uid="{884C3452-64EF-485A-828E-AD9234CD089C}"/>
    <cellStyle name="Percent 2 6 134" xfId="37605" xr:uid="{2EBBE19D-5AF8-45D5-A27E-9E3F6CA6A9CC}"/>
    <cellStyle name="Percent 2 6 14" xfId="37606" xr:uid="{2D0D27BE-37D1-43D1-9873-81B144AEAAFF}"/>
    <cellStyle name="Percent 2 6 15" xfId="37607" xr:uid="{4C419A06-B681-4233-B328-23848743B5AE}"/>
    <cellStyle name="Percent 2 6 16" xfId="37608" xr:uid="{AFF93A5C-4D0E-4C96-AF64-5C6CB9E89689}"/>
    <cellStyle name="Percent 2 6 17" xfId="37609" xr:uid="{F87EDA1D-53D1-44D7-AC53-1C5F5926D4E7}"/>
    <cellStyle name="Percent 2 6 18" xfId="37610" xr:uid="{5CC00834-9BF3-4665-AB01-817F5344B900}"/>
    <cellStyle name="Percent 2 6 19" xfId="37611" xr:uid="{81AE4C12-0ACD-4743-B931-4D1B7F0B8E27}"/>
    <cellStyle name="Percent 2 6 2" xfId="37612" xr:uid="{2C9D8C42-747C-4BD6-814C-33AF3E84D1D4}"/>
    <cellStyle name="Percent 2 6 20" xfId="37613" xr:uid="{9B098828-F905-4FC0-AB11-665F1D8FF48B}"/>
    <cellStyle name="Percent 2 6 21" xfId="37614" xr:uid="{33D24983-E7D0-4F30-96BB-B0F5F02A391D}"/>
    <cellStyle name="Percent 2 6 22" xfId="37615" xr:uid="{6A73EF4D-9954-45AE-8C14-9B7F35B0B5D8}"/>
    <cellStyle name="Percent 2 6 23" xfId="37616" xr:uid="{BCC637A1-5382-4BEA-BD79-F17786D08D30}"/>
    <cellStyle name="Percent 2 6 24" xfId="37617" xr:uid="{707B314A-149F-40A9-9794-5703A6121140}"/>
    <cellStyle name="Percent 2 6 25" xfId="37618" xr:uid="{2EE6390D-426D-4478-B410-3415382BF33B}"/>
    <cellStyle name="Percent 2 6 26" xfId="37619" xr:uid="{C66EE6CA-0627-493D-B5DD-FED0A6394800}"/>
    <cellStyle name="Percent 2 6 27" xfId="37620" xr:uid="{4F56291E-6FBD-40EA-B349-B62AF43EFCF2}"/>
    <cellStyle name="Percent 2 6 28" xfId="37621" xr:uid="{80A70DA6-77C8-4E74-855B-945EA697EA3C}"/>
    <cellStyle name="Percent 2 6 29" xfId="37622" xr:uid="{051D47CE-C415-4F7B-91E6-B14DD3796970}"/>
    <cellStyle name="Percent 2 6 3" xfId="37623" xr:uid="{9F0650A1-6E46-43CD-AF03-6D633949B25F}"/>
    <cellStyle name="Percent 2 6 30" xfId="37624" xr:uid="{A8A38E97-77B0-4F11-B248-463F85D18DA7}"/>
    <cellStyle name="Percent 2 6 31" xfId="37625" xr:uid="{93C83CA5-E7A5-40CE-BA57-934BB116200D}"/>
    <cellStyle name="Percent 2 6 32" xfId="37626" xr:uid="{244A50DC-37E9-4C30-BF02-63B58488E004}"/>
    <cellStyle name="Percent 2 6 33" xfId="37627" xr:uid="{D9AC53BA-E1C5-4E08-A11B-CE9F78A5C957}"/>
    <cellStyle name="Percent 2 6 34" xfId="37628" xr:uid="{68ED3F49-1DF9-4FA4-99B4-79915B456617}"/>
    <cellStyle name="Percent 2 6 35" xfId="37629" xr:uid="{8CB9EDBA-87D0-4144-BE0B-3286DE60C1E8}"/>
    <cellStyle name="Percent 2 6 36" xfId="37630" xr:uid="{89C630BC-0EE3-4973-8C8E-4DCF7BE2BCD8}"/>
    <cellStyle name="Percent 2 6 37" xfId="37631" xr:uid="{CB993C01-73E5-4F06-8E5F-C2EEDDB02900}"/>
    <cellStyle name="Percent 2 6 38" xfId="37632" xr:uid="{D5647017-2FCB-442A-B17B-ECEEA27016D5}"/>
    <cellStyle name="Percent 2 6 39" xfId="37633" xr:uid="{C41EC491-AE8A-4C26-8CDC-33F4B66E547B}"/>
    <cellStyle name="Percent 2 6 4" xfId="37634" xr:uid="{AB0FF5FC-0ECA-47BE-8626-B42FBFE3C2F4}"/>
    <cellStyle name="Percent 2 6 40" xfId="37635" xr:uid="{985BA57E-11A5-4B63-8CD9-4E76A9754D54}"/>
    <cellStyle name="Percent 2 6 41" xfId="37636" xr:uid="{FAA07384-B731-43BA-ADE2-D766C04BC3D6}"/>
    <cellStyle name="Percent 2 6 42" xfId="37637" xr:uid="{EF6CB54D-2042-423E-B88D-A99ABC89DEFB}"/>
    <cellStyle name="Percent 2 6 43" xfId="37638" xr:uid="{1455A29E-6854-4BDC-9E59-5B0A09873091}"/>
    <cellStyle name="Percent 2 6 44" xfId="37639" xr:uid="{EC70EE3D-CBF9-41AC-A6B5-BCE987C622C6}"/>
    <cellStyle name="Percent 2 6 45" xfId="37640" xr:uid="{FB40787D-DD0F-4E97-B244-AC4A14747983}"/>
    <cellStyle name="Percent 2 6 46" xfId="37641" xr:uid="{BFBA09F2-C418-4D04-AE65-82935A3D88CA}"/>
    <cellStyle name="Percent 2 6 47" xfId="37642" xr:uid="{E27333F0-52A8-4BC0-B88D-EE0399C92F29}"/>
    <cellStyle name="Percent 2 6 48" xfId="37643" xr:uid="{ABB14B95-608C-4187-807A-DBAAC729A729}"/>
    <cellStyle name="Percent 2 6 49" xfId="37644" xr:uid="{57A42197-674F-4602-9885-A753AC2C6791}"/>
    <cellStyle name="Percent 2 6 5" xfId="37645" xr:uid="{7732A844-961B-412F-B461-31B81CD096B3}"/>
    <cellStyle name="Percent 2 6 50" xfId="37646" xr:uid="{86B0D1CB-A3A1-494B-85DB-95954F34211D}"/>
    <cellStyle name="Percent 2 6 51" xfId="37647" xr:uid="{F1373C53-5DF4-42DB-B235-7B78699A6A76}"/>
    <cellStyle name="Percent 2 6 52" xfId="37648" xr:uid="{38004051-56C1-488A-A9FC-CACFE8F2AF7F}"/>
    <cellStyle name="Percent 2 6 53" xfId="37649" xr:uid="{230A79F0-31C4-408E-9D53-DBCB8D08F797}"/>
    <cellStyle name="Percent 2 6 54" xfId="37650" xr:uid="{2A56041D-6942-4826-8175-C986CC1FC617}"/>
    <cellStyle name="Percent 2 6 55" xfId="37651" xr:uid="{5A8D2D4F-723B-48F0-A4C0-CB62ED18CFF6}"/>
    <cellStyle name="Percent 2 6 56" xfId="37652" xr:uid="{FED69164-9982-4619-9E60-9B382C8DC9CC}"/>
    <cellStyle name="Percent 2 6 57" xfId="37653" xr:uid="{1ECF6AA0-2B75-48AD-AED9-0A29EA9C8CBD}"/>
    <cellStyle name="Percent 2 6 58" xfId="37654" xr:uid="{F2265C49-F8E3-4757-AB25-87913CA1878C}"/>
    <cellStyle name="Percent 2 6 59" xfId="37655" xr:uid="{6351E721-90BF-440F-8A6B-05BEA3B00CEE}"/>
    <cellStyle name="Percent 2 6 6" xfId="37656" xr:uid="{24D38D8C-64C7-42EC-B53C-F38986F833F7}"/>
    <cellStyle name="Percent 2 6 60" xfId="37657" xr:uid="{9717BD29-E09A-4607-9906-67606CE8FE6C}"/>
    <cellStyle name="Percent 2 6 61" xfId="37658" xr:uid="{ED356257-1CA8-4646-A81F-F87F2A33480A}"/>
    <cellStyle name="Percent 2 6 62" xfId="37659" xr:uid="{525A6C8D-7ECD-4AA5-8C3E-5B47777F7B0D}"/>
    <cellStyle name="Percent 2 6 63" xfId="37660" xr:uid="{94B430CB-D39F-474D-8A80-D0228AABC8CE}"/>
    <cellStyle name="Percent 2 6 64" xfId="37661" xr:uid="{A14FA8BA-A483-4F0C-AD1B-71F0C46D2BAF}"/>
    <cellStyle name="Percent 2 6 65" xfId="37662" xr:uid="{A79570B6-CDFB-49FC-9F29-2AA3F0851506}"/>
    <cellStyle name="Percent 2 6 66" xfId="37663" xr:uid="{81790CCA-DF4A-4489-93A8-2766F9740719}"/>
    <cellStyle name="Percent 2 6 67" xfId="37664" xr:uid="{267F7513-6603-424D-8C94-47790E4307F0}"/>
    <cellStyle name="Percent 2 6 68" xfId="37665" xr:uid="{09C0E2E7-1381-422D-BBE9-A1023F1EBB51}"/>
    <cellStyle name="Percent 2 6 69" xfId="37666" xr:uid="{4AC663E4-BDDF-44C7-895D-41EF05446B7B}"/>
    <cellStyle name="Percent 2 6 7" xfId="37667" xr:uid="{F346F1F5-017B-49B9-9001-14A2FEE3E328}"/>
    <cellStyle name="Percent 2 6 70" xfId="37668" xr:uid="{50365749-21A7-406A-8E1F-A0FEC412265C}"/>
    <cellStyle name="Percent 2 6 71" xfId="37669" xr:uid="{D0455ECB-726F-4D6D-8331-238EE92187C9}"/>
    <cellStyle name="Percent 2 6 72" xfId="37670" xr:uid="{F0FC370F-9F02-403F-BB6E-9E47946DDFFF}"/>
    <cellStyle name="Percent 2 6 73" xfId="37671" xr:uid="{C202ACB4-01D2-4EEF-AEA9-8675CBCB9A43}"/>
    <cellStyle name="Percent 2 6 74" xfId="37672" xr:uid="{408C2B32-61E9-4B6C-82E0-B9AE544F8CE2}"/>
    <cellStyle name="Percent 2 6 75" xfId="37673" xr:uid="{3E870C88-5A50-4603-AE00-C31AC63BAD92}"/>
    <cellStyle name="Percent 2 6 76" xfId="37674" xr:uid="{4DBDB53D-7923-4C9D-8EB1-6388F26AAAA1}"/>
    <cellStyle name="Percent 2 6 77" xfId="37675" xr:uid="{7429E2EB-FE0E-4CEE-A055-A5928405104F}"/>
    <cellStyle name="Percent 2 6 78" xfId="37676" xr:uid="{1131BF0A-C809-479E-B575-EB6DA19C0D8E}"/>
    <cellStyle name="Percent 2 6 79" xfId="37677" xr:uid="{12857407-7399-406C-ADF9-1D50EB5E4BA6}"/>
    <cellStyle name="Percent 2 6 8" xfId="37678" xr:uid="{0E0CEA93-81B2-4D2B-8B60-339B553AE468}"/>
    <cellStyle name="Percent 2 6 80" xfId="37679" xr:uid="{0F26F387-F164-46F3-8CD1-0295D4E8566B}"/>
    <cellStyle name="Percent 2 6 81" xfId="37680" xr:uid="{3F112BA6-A9D9-441F-AF69-B75DDC963651}"/>
    <cellStyle name="Percent 2 6 82" xfId="37681" xr:uid="{CD8F0DCE-4D87-48F4-B832-F31CEABC112D}"/>
    <cellStyle name="Percent 2 6 83" xfId="37682" xr:uid="{193A73AB-EBE7-41E1-857B-F0D7EF7ABFCF}"/>
    <cellStyle name="Percent 2 6 84" xfId="37683" xr:uid="{3299F290-1332-4C53-9400-84F762178EFE}"/>
    <cellStyle name="Percent 2 6 85" xfId="37684" xr:uid="{7DB8DEBF-CADC-42F9-B3FA-5057E004A0EF}"/>
    <cellStyle name="Percent 2 6 86" xfId="37685" xr:uid="{25173FB9-187E-4D9F-9AB5-5F8EC06B6F1A}"/>
    <cellStyle name="Percent 2 6 87" xfId="37686" xr:uid="{B57E0B9D-DFAE-4F5E-83F2-67B62006EACE}"/>
    <cellStyle name="Percent 2 6 88" xfId="37687" xr:uid="{20A4C938-F427-48AA-9B16-C5F0BB13D586}"/>
    <cellStyle name="Percent 2 6 89" xfId="37688" xr:uid="{D52E7588-442B-4331-9BCF-43BC702B1B62}"/>
    <cellStyle name="Percent 2 6 9" xfId="37689" xr:uid="{07A481B6-08DA-4E92-B5D4-BECF7BE19DFF}"/>
    <cellStyle name="Percent 2 6 90" xfId="37690" xr:uid="{CEED28A5-AC41-41B9-95BE-19A845C5DA0C}"/>
    <cellStyle name="Percent 2 6 91" xfId="37691" xr:uid="{AC7FBB75-2D2D-4FFB-956F-CE945C040DB6}"/>
    <cellStyle name="Percent 2 6 92" xfId="37692" xr:uid="{E6E84C44-6109-469A-9F0F-E79D892D8BC6}"/>
    <cellStyle name="Percent 2 6 93" xfId="37693" xr:uid="{658B642B-628E-4B12-B60C-2DBAC24762F1}"/>
    <cellStyle name="Percent 2 6 94" xfId="37694" xr:uid="{70D9EFC3-0489-4C9F-ACB2-E40A492F65F2}"/>
    <cellStyle name="Percent 2 6 95" xfId="37695" xr:uid="{A7FFCC88-4EB2-41CF-99FD-A6FB26A04D77}"/>
    <cellStyle name="Percent 2 6 96" xfId="37696" xr:uid="{86E738B4-561C-40F0-B673-94E103A469A2}"/>
    <cellStyle name="Percent 2 6 97" xfId="37697" xr:uid="{9224CB5F-7E77-4E8E-8BE5-9E4996A8B471}"/>
    <cellStyle name="Percent 2 6 98" xfId="37698" xr:uid="{16216BA0-CD2D-4C2D-958B-B5DB7C09F42E}"/>
    <cellStyle name="Percent 2 6 99" xfId="37699" xr:uid="{6B2BA4BB-A92E-430E-BB8A-B90BC5CA35A7}"/>
    <cellStyle name="Percent 2 60" xfId="37700" xr:uid="{78FB4111-8181-456B-91F3-CE9861CD567E}"/>
    <cellStyle name="Percent 2 7" xfId="37701" xr:uid="{736FDBDF-F7D6-4CDD-91DF-5A5FC736A281}"/>
    <cellStyle name="Percent 2 7 10" xfId="37702" xr:uid="{387F1FB0-BA7A-44C7-B4A1-1407A31FDE89}"/>
    <cellStyle name="Percent 2 7 100" xfId="37703" xr:uid="{3838B34D-98FB-4886-B73D-9677CE7C4934}"/>
    <cellStyle name="Percent 2 7 101" xfId="37704" xr:uid="{DE206A17-9BBD-40FB-82D0-583CBA0A5124}"/>
    <cellStyle name="Percent 2 7 102" xfId="37705" xr:uid="{2AE49619-E4FE-40E7-A553-8E73E3DB7671}"/>
    <cellStyle name="Percent 2 7 103" xfId="37706" xr:uid="{AAEE6878-5BBB-4CA8-A392-B2443428393A}"/>
    <cellStyle name="Percent 2 7 104" xfId="37707" xr:uid="{0EA40704-9C1E-44E3-AF5A-64E3FD138DE7}"/>
    <cellStyle name="Percent 2 7 105" xfId="37708" xr:uid="{F9ABE530-5F91-4BFD-B666-C8AD905F2855}"/>
    <cellStyle name="Percent 2 7 106" xfId="37709" xr:uid="{2F79B10B-28D1-4CD2-8469-A1449A1D27F9}"/>
    <cellStyle name="Percent 2 7 107" xfId="37710" xr:uid="{BC7B4D44-3F6D-488C-BAF5-E08DAF4ABD67}"/>
    <cellStyle name="Percent 2 7 108" xfId="37711" xr:uid="{47ECDDF2-0336-4254-A189-8B643CA90C7A}"/>
    <cellStyle name="Percent 2 7 109" xfId="37712" xr:uid="{B59A913D-2CCB-445F-A081-BCA3DE835CEB}"/>
    <cellStyle name="Percent 2 7 11" xfId="37713" xr:uid="{BA984A1A-8A96-499D-B46F-C91A635F2804}"/>
    <cellStyle name="Percent 2 7 110" xfId="37714" xr:uid="{7B72F549-11D4-4FB9-802E-638D131BA89E}"/>
    <cellStyle name="Percent 2 7 111" xfId="37715" xr:uid="{D1B5902B-9608-446F-8932-1B87F5F36A77}"/>
    <cellStyle name="Percent 2 7 112" xfId="37716" xr:uid="{24B5E126-2359-41BD-AD4A-4C75983F4D56}"/>
    <cellStyle name="Percent 2 7 113" xfId="37717" xr:uid="{6E54BD67-3857-45E6-B849-06DCA6B50B32}"/>
    <cellStyle name="Percent 2 7 114" xfId="37718" xr:uid="{20D5DAB9-D882-43A3-A059-B2CBA5AA8209}"/>
    <cellStyle name="Percent 2 7 115" xfId="37719" xr:uid="{0065F622-659F-464B-BFD5-9FAD33C4C469}"/>
    <cellStyle name="Percent 2 7 116" xfId="37720" xr:uid="{80BA4CBA-9257-4820-935E-F19FA66612BF}"/>
    <cellStyle name="Percent 2 7 117" xfId="37721" xr:uid="{835AD76D-EE21-4CEF-81CF-100E1BE11C72}"/>
    <cellStyle name="Percent 2 7 118" xfId="37722" xr:uid="{D49C9FC9-B385-452C-9816-06D02DA95A1C}"/>
    <cellStyle name="Percent 2 7 119" xfId="37723" xr:uid="{735F447B-EBBE-407A-9819-316A28F6BCDA}"/>
    <cellStyle name="Percent 2 7 12" xfId="37724" xr:uid="{53B621BE-ED06-4FB3-9E77-9B5658F345FC}"/>
    <cellStyle name="Percent 2 7 120" xfId="37725" xr:uid="{E7F42411-D58F-4A80-A68E-C48543605209}"/>
    <cellStyle name="Percent 2 7 121" xfId="37726" xr:uid="{F898F015-11D8-41F3-B07E-DE657AC94976}"/>
    <cellStyle name="Percent 2 7 122" xfId="37727" xr:uid="{61D0BBEF-2A94-41FE-B8DA-47C57B84D7EF}"/>
    <cellStyle name="Percent 2 7 123" xfId="37728" xr:uid="{5D7B9DE2-43DB-49A5-B079-1848708D43E4}"/>
    <cellStyle name="Percent 2 7 124" xfId="37729" xr:uid="{D5822EBD-FBD1-4FBB-8EDF-E2D8153E977C}"/>
    <cellStyle name="Percent 2 7 125" xfId="37730" xr:uid="{BDDBE24D-730B-48A9-BC95-EE9DE2B6A9D0}"/>
    <cellStyle name="Percent 2 7 126" xfId="37731" xr:uid="{41BF3F35-CA79-4A85-A68A-B00EA6A93CB7}"/>
    <cellStyle name="Percent 2 7 127" xfId="37732" xr:uid="{593EB6FA-C65A-4DB8-A4B7-B6361A94DF0B}"/>
    <cellStyle name="Percent 2 7 128" xfId="37733" xr:uid="{9A30E673-785F-4B60-A012-182F22CBEA88}"/>
    <cellStyle name="Percent 2 7 129" xfId="37734" xr:uid="{73994404-B2DB-4CD7-BF48-FE96B98C314B}"/>
    <cellStyle name="Percent 2 7 13" xfId="37735" xr:uid="{A8F4260D-2D20-4AAD-B2E7-16ECB95738C0}"/>
    <cellStyle name="Percent 2 7 130" xfId="37736" xr:uid="{23F00962-EAE3-4A93-A5B9-B42040A367F7}"/>
    <cellStyle name="Percent 2 7 131" xfId="37737" xr:uid="{F160F869-4B3D-4A0E-BE42-87A7E464C92B}"/>
    <cellStyle name="Percent 2 7 132" xfId="37738" xr:uid="{EF32BCFC-F5E8-46CE-AC5C-9FE911C0E212}"/>
    <cellStyle name="Percent 2 7 133" xfId="37739" xr:uid="{26F0D681-19F4-44CD-8E43-7C6264ADD50C}"/>
    <cellStyle name="Percent 2 7 134" xfId="37740" xr:uid="{D5F20B89-AFCD-48C5-BC3A-670CAA47BFD4}"/>
    <cellStyle name="Percent 2 7 14" xfId="37741" xr:uid="{C59A4172-1ACE-450B-A6F2-17A607E88346}"/>
    <cellStyle name="Percent 2 7 15" xfId="37742" xr:uid="{20DDFECF-BA25-4038-A767-CA3C611CDE79}"/>
    <cellStyle name="Percent 2 7 16" xfId="37743" xr:uid="{CDEC096D-A747-4DDE-AC37-2D729F58FFB4}"/>
    <cellStyle name="Percent 2 7 17" xfId="37744" xr:uid="{F5BD5262-0506-429C-BDE1-CFD460F17B28}"/>
    <cellStyle name="Percent 2 7 18" xfId="37745" xr:uid="{0DA4B812-A86D-441C-8231-E1B0A46FA0EA}"/>
    <cellStyle name="Percent 2 7 19" xfId="37746" xr:uid="{2B9014C0-7D09-4C5C-9D76-982B6A5A722E}"/>
    <cellStyle name="Percent 2 7 2" xfId="37747" xr:uid="{D54AED3E-1419-4DF2-A9FB-8E5AAD908F78}"/>
    <cellStyle name="Percent 2 7 20" xfId="37748" xr:uid="{1ECF9981-D7F1-4F93-8935-981C05BA527F}"/>
    <cellStyle name="Percent 2 7 21" xfId="37749" xr:uid="{C0BFBB78-1113-4984-80E7-F29766CAF2D9}"/>
    <cellStyle name="Percent 2 7 22" xfId="37750" xr:uid="{5EABFC7D-3BD4-4AA3-BE5D-5EDA03EF8AD4}"/>
    <cellStyle name="Percent 2 7 23" xfId="37751" xr:uid="{5DDD6DF5-8EE8-4063-BE2B-ECDEBA3A33EF}"/>
    <cellStyle name="Percent 2 7 24" xfId="37752" xr:uid="{8B1CA581-1F2A-489B-922D-6EA9FD0895E4}"/>
    <cellStyle name="Percent 2 7 25" xfId="37753" xr:uid="{78AB6876-8318-4486-AEAB-CBC1CE7ACF23}"/>
    <cellStyle name="Percent 2 7 26" xfId="37754" xr:uid="{18E61B1A-15E3-4C0E-9BC0-47B2A4CD0F41}"/>
    <cellStyle name="Percent 2 7 27" xfId="37755" xr:uid="{AF110825-43A7-4D86-9662-8C735636365A}"/>
    <cellStyle name="Percent 2 7 28" xfId="37756" xr:uid="{AC4AC951-C516-4B43-B074-18D7BFA49EAF}"/>
    <cellStyle name="Percent 2 7 29" xfId="37757" xr:uid="{A0D4E040-F4B7-4003-B345-B7B4A92F7DE1}"/>
    <cellStyle name="Percent 2 7 3" xfId="37758" xr:uid="{886EC0C4-8292-42A4-91A3-967E42B3988B}"/>
    <cellStyle name="Percent 2 7 30" xfId="37759" xr:uid="{0E42C7E7-08C5-44C7-8186-A31157B5FAE1}"/>
    <cellStyle name="Percent 2 7 31" xfId="37760" xr:uid="{F7F7F8C9-1A31-47D1-9531-00BE11C3C41E}"/>
    <cellStyle name="Percent 2 7 32" xfId="37761" xr:uid="{47D2396B-6E56-4009-A79A-0E0BC0738229}"/>
    <cellStyle name="Percent 2 7 33" xfId="37762" xr:uid="{6F951BBC-2E32-42A0-8CFB-BB5B2F2BE5A5}"/>
    <cellStyle name="Percent 2 7 34" xfId="37763" xr:uid="{C44DC6D4-7CE6-48B9-8203-FC629DFDD0BD}"/>
    <cellStyle name="Percent 2 7 35" xfId="37764" xr:uid="{B1404703-CE81-413A-B893-A041DD19D617}"/>
    <cellStyle name="Percent 2 7 36" xfId="37765" xr:uid="{49BD0E7F-A624-47DD-A7C4-465EF809CC21}"/>
    <cellStyle name="Percent 2 7 37" xfId="37766" xr:uid="{62EAB0E7-F2B6-413E-B03B-C0C2BE2573B5}"/>
    <cellStyle name="Percent 2 7 38" xfId="37767" xr:uid="{642DCFB5-1A88-4461-A5E8-2E782D47C247}"/>
    <cellStyle name="Percent 2 7 39" xfId="37768" xr:uid="{EA59605E-1193-4397-9FEC-AC5A528219E1}"/>
    <cellStyle name="Percent 2 7 4" xfId="37769" xr:uid="{A1236665-D117-4C93-A29A-14EDD5A11E5A}"/>
    <cellStyle name="Percent 2 7 40" xfId="37770" xr:uid="{F6BD5021-5C8F-46EC-85D7-BA9940BAC94F}"/>
    <cellStyle name="Percent 2 7 41" xfId="37771" xr:uid="{8178A3EE-0B68-45A4-999E-D631B8AADFD3}"/>
    <cellStyle name="Percent 2 7 42" xfId="37772" xr:uid="{ED14931C-39FE-49B3-A65D-4D24AE0E1A2A}"/>
    <cellStyle name="Percent 2 7 43" xfId="37773" xr:uid="{D072C6EE-6F50-42C6-B07D-9723EF3079D3}"/>
    <cellStyle name="Percent 2 7 44" xfId="37774" xr:uid="{F6EB0627-3AC0-462E-8078-E27BAD98183B}"/>
    <cellStyle name="Percent 2 7 45" xfId="37775" xr:uid="{18C063F1-4AFA-4139-92F2-176B0E2DAF39}"/>
    <cellStyle name="Percent 2 7 46" xfId="37776" xr:uid="{84761CA5-E489-4267-851B-D88621E208BA}"/>
    <cellStyle name="Percent 2 7 47" xfId="37777" xr:uid="{B09A33C6-9A2E-4D55-98CC-A650122ACA4C}"/>
    <cellStyle name="Percent 2 7 48" xfId="37778" xr:uid="{467A5912-0A98-4862-8B86-87C36D5D2378}"/>
    <cellStyle name="Percent 2 7 49" xfId="37779" xr:uid="{068EF475-14B7-4121-BFCD-B58B4CD8B4B5}"/>
    <cellStyle name="Percent 2 7 5" xfId="37780" xr:uid="{CB83EA61-8430-4F44-9E0A-92B69734D11E}"/>
    <cellStyle name="Percent 2 7 50" xfId="37781" xr:uid="{E104F67D-5A70-4662-A18F-92F5160D8CB3}"/>
    <cellStyle name="Percent 2 7 51" xfId="37782" xr:uid="{CB21F4E8-F5AF-48C8-95CD-6E0CC1A83380}"/>
    <cellStyle name="Percent 2 7 52" xfId="37783" xr:uid="{C99CDA2B-625F-4109-82CE-9480AA76AD2E}"/>
    <cellStyle name="Percent 2 7 53" xfId="37784" xr:uid="{1E163C8A-D588-4060-AFBB-D6F80CEFEB64}"/>
    <cellStyle name="Percent 2 7 54" xfId="37785" xr:uid="{B3F76D7A-76E1-4F4A-82DA-616F190295B4}"/>
    <cellStyle name="Percent 2 7 55" xfId="37786" xr:uid="{C22CC29A-3B5F-47BD-BBE8-0E0C467AAE61}"/>
    <cellStyle name="Percent 2 7 56" xfId="37787" xr:uid="{D34B31A5-8A70-436B-A6CD-A4D6E525364B}"/>
    <cellStyle name="Percent 2 7 57" xfId="37788" xr:uid="{8F60D439-BDF5-4871-865E-DE6F1AADED0D}"/>
    <cellStyle name="Percent 2 7 58" xfId="37789" xr:uid="{F69233B2-5D1D-4DFE-B1A2-BFC13B01DD03}"/>
    <cellStyle name="Percent 2 7 59" xfId="37790" xr:uid="{1FBAA405-5BC1-466F-922C-F72A058D22E6}"/>
    <cellStyle name="Percent 2 7 6" xfId="37791" xr:uid="{42383BEF-1E1D-475A-A7BE-139B9F73C806}"/>
    <cellStyle name="Percent 2 7 60" xfId="37792" xr:uid="{689506C9-3D9E-4A86-8955-31597B37E19A}"/>
    <cellStyle name="Percent 2 7 61" xfId="37793" xr:uid="{8E662C8E-7AB3-458F-A7F7-2C710FD38087}"/>
    <cellStyle name="Percent 2 7 62" xfId="37794" xr:uid="{18A79E1E-8DC3-46A8-B8E7-69DEBB9EF0A7}"/>
    <cellStyle name="Percent 2 7 63" xfId="37795" xr:uid="{5806D91D-F775-42AD-8F6E-E720C648A751}"/>
    <cellStyle name="Percent 2 7 64" xfId="37796" xr:uid="{99DD1B49-2096-4EA7-9CB7-61F2EF304A99}"/>
    <cellStyle name="Percent 2 7 65" xfId="37797" xr:uid="{59EB22E2-93BB-453D-B33E-C0BECA7CF5C5}"/>
    <cellStyle name="Percent 2 7 66" xfId="37798" xr:uid="{7E67FD60-6FB2-492B-8C80-C068AA1A08C6}"/>
    <cellStyle name="Percent 2 7 67" xfId="37799" xr:uid="{684C6A5C-76BF-4A4E-A447-848FBC8DE27F}"/>
    <cellStyle name="Percent 2 7 68" xfId="37800" xr:uid="{FC536AB4-ED3E-4653-AA2E-802C4DA08EBB}"/>
    <cellStyle name="Percent 2 7 69" xfId="37801" xr:uid="{1F2052C5-8115-447B-B40F-18A801B4E96D}"/>
    <cellStyle name="Percent 2 7 7" xfId="37802" xr:uid="{E86BE0AC-3BBE-4088-84E1-455EFC08905D}"/>
    <cellStyle name="Percent 2 7 70" xfId="37803" xr:uid="{93F42D6E-2C9C-4FBB-8984-0D4C41519501}"/>
    <cellStyle name="Percent 2 7 71" xfId="37804" xr:uid="{1F94E4C6-FD25-4404-885E-3DB0B0DE55FC}"/>
    <cellStyle name="Percent 2 7 72" xfId="37805" xr:uid="{6D41CFB6-C1AA-4F31-9941-511B25439D67}"/>
    <cellStyle name="Percent 2 7 73" xfId="37806" xr:uid="{8F4DD62F-6984-40F1-A496-C8BC4CC196AF}"/>
    <cellStyle name="Percent 2 7 74" xfId="37807" xr:uid="{EE331422-5D4A-4FDE-A7C3-FCD92400EEA5}"/>
    <cellStyle name="Percent 2 7 75" xfId="37808" xr:uid="{AEE83258-7413-4C0B-A53A-2D3948B28297}"/>
    <cellStyle name="Percent 2 7 76" xfId="37809" xr:uid="{1E1D71FF-9FD8-4D4D-84B2-1E3DBE0BADB7}"/>
    <cellStyle name="Percent 2 7 77" xfId="37810" xr:uid="{5DFB320D-F4B2-49E8-A4FD-272F88551972}"/>
    <cellStyle name="Percent 2 7 78" xfId="37811" xr:uid="{CBFB9A66-77E3-48B0-8ED0-E6940F44BADF}"/>
    <cellStyle name="Percent 2 7 79" xfId="37812" xr:uid="{E389F259-FA86-4335-AB89-7FFE8FBFAAE3}"/>
    <cellStyle name="Percent 2 7 8" xfId="37813" xr:uid="{3433329E-1092-4AF0-9546-07F3A6747ACB}"/>
    <cellStyle name="Percent 2 7 80" xfId="37814" xr:uid="{F50FF394-58DF-4315-8A83-CA86C3805256}"/>
    <cellStyle name="Percent 2 7 81" xfId="37815" xr:uid="{48BCBE61-B352-427B-A0D8-A102AB53FBF0}"/>
    <cellStyle name="Percent 2 7 82" xfId="37816" xr:uid="{B8C866C9-DC37-450D-B783-3851F67633F0}"/>
    <cellStyle name="Percent 2 7 83" xfId="37817" xr:uid="{81EF696E-404D-4BEF-BB7F-E63CF35C6A64}"/>
    <cellStyle name="Percent 2 7 84" xfId="37818" xr:uid="{F88AF8C3-9C8D-4DD3-BDCE-B245928428A4}"/>
    <cellStyle name="Percent 2 7 85" xfId="37819" xr:uid="{7A07DC5A-F6D1-4B68-9E11-7A3B5FEF4A2D}"/>
    <cellStyle name="Percent 2 7 86" xfId="37820" xr:uid="{1DD097D0-AA25-471A-9951-E19D183CDC09}"/>
    <cellStyle name="Percent 2 7 87" xfId="37821" xr:uid="{3E40FABF-A317-4920-8490-72BA08EFE302}"/>
    <cellStyle name="Percent 2 7 88" xfId="37822" xr:uid="{AF76BD1F-E43B-42D7-B96F-6D66F20F8E6F}"/>
    <cellStyle name="Percent 2 7 89" xfId="37823" xr:uid="{B0D836F8-1B0A-4D55-BC48-E791F6C568B5}"/>
    <cellStyle name="Percent 2 7 9" xfId="37824" xr:uid="{FA9267A8-0801-497B-A074-84E7B892E0E5}"/>
    <cellStyle name="Percent 2 7 90" xfId="37825" xr:uid="{12661CFF-7070-4E89-8DA0-DDFCD5220E0F}"/>
    <cellStyle name="Percent 2 7 91" xfId="37826" xr:uid="{F56A8482-5E9E-439F-A569-431479DE7A1E}"/>
    <cellStyle name="Percent 2 7 92" xfId="37827" xr:uid="{4DF48658-BBFE-44C3-A166-DEF0206F0B21}"/>
    <cellStyle name="Percent 2 7 93" xfId="37828" xr:uid="{6A6F8300-5198-44CA-B835-7B782D3794F2}"/>
    <cellStyle name="Percent 2 7 94" xfId="37829" xr:uid="{294D5793-76C4-4A4B-B855-E409A9CAEEC2}"/>
    <cellStyle name="Percent 2 7 95" xfId="37830" xr:uid="{1063381C-9040-4600-88BC-EF7776916384}"/>
    <cellStyle name="Percent 2 7 96" xfId="37831" xr:uid="{59E5AC4B-03BD-4529-8912-DBFAC435905B}"/>
    <cellStyle name="Percent 2 7 97" xfId="37832" xr:uid="{F5310AC5-F4AC-47AD-9AB2-35E4C88296FB}"/>
    <cellStyle name="Percent 2 7 98" xfId="37833" xr:uid="{79A52504-63FA-4E09-8E70-A358DBA05845}"/>
    <cellStyle name="Percent 2 7 99" xfId="37834" xr:uid="{F9E06BD7-6320-405E-A4AB-0785024640D2}"/>
    <cellStyle name="Percent 2 8" xfId="37835" xr:uid="{2FB8F64F-DFE1-4BFB-B8EA-52356384AB5F}"/>
    <cellStyle name="Percent 2 8 10" xfId="37836" xr:uid="{47B47BCA-757E-4D86-B784-2851DE0F0144}"/>
    <cellStyle name="Percent 2 8 100" xfId="37837" xr:uid="{E21FA51B-B0F4-4D8C-BA40-5105A2510299}"/>
    <cellStyle name="Percent 2 8 101" xfId="37838" xr:uid="{D3279858-263A-4845-B4CA-338DDD7FF976}"/>
    <cellStyle name="Percent 2 8 102" xfId="37839" xr:uid="{69B85DAB-7ED4-425C-A138-119B696AC97E}"/>
    <cellStyle name="Percent 2 8 103" xfId="37840" xr:uid="{A76EC24E-098E-402C-8555-B2A17CAEFB52}"/>
    <cellStyle name="Percent 2 8 104" xfId="37841" xr:uid="{054703AA-E639-409F-8129-AF0ABE83B868}"/>
    <cellStyle name="Percent 2 8 105" xfId="37842" xr:uid="{4A0A96F9-9EAD-44F2-8655-F4627608D687}"/>
    <cellStyle name="Percent 2 8 106" xfId="37843" xr:uid="{7E4C472B-AAD1-4957-98C4-D3E95DDCE045}"/>
    <cellStyle name="Percent 2 8 107" xfId="37844" xr:uid="{C2631FC4-7941-4E5C-B771-2E6B89DD5842}"/>
    <cellStyle name="Percent 2 8 108" xfId="37845" xr:uid="{B7BF43CE-56B6-4C5A-BA5D-F13A731AA439}"/>
    <cellStyle name="Percent 2 8 109" xfId="37846" xr:uid="{9A85DF81-7876-4742-89EA-A3D814E675E7}"/>
    <cellStyle name="Percent 2 8 11" xfId="37847" xr:uid="{EF8E2931-10C1-4CA2-9313-A15B38F29C66}"/>
    <cellStyle name="Percent 2 8 110" xfId="37848" xr:uid="{6252161A-BEF5-4890-9AEA-89D398C42867}"/>
    <cellStyle name="Percent 2 8 111" xfId="37849" xr:uid="{CED19A91-0E77-46B3-983A-9FC93B44A081}"/>
    <cellStyle name="Percent 2 8 112" xfId="37850" xr:uid="{99AC0257-2FBE-4902-B1BC-241B9A28D369}"/>
    <cellStyle name="Percent 2 8 113" xfId="37851" xr:uid="{5B889F39-ED4D-4578-8B02-CDDE53E92AED}"/>
    <cellStyle name="Percent 2 8 114" xfId="37852" xr:uid="{77A09A48-A531-4EC8-8063-454B99E4DD3F}"/>
    <cellStyle name="Percent 2 8 115" xfId="37853" xr:uid="{B59300CC-765C-4CC3-9933-17BAF91B5C8E}"/>
    <cellStyle name="Percent 2 8 116" xfId="37854" xr:uid="{A5B740E5-0536-4B2F-AA28-6B6FD4892C26}"/>
    <cellStyle name="Percent 2 8 117" xfId="37855" xr:uid="{2AD384A5-D631-4C6D-85ED-EBA0BB2E8973}"/>
    <cellStyle name="Percent 2 8 118" xfId="37856" xr:uid="{D528993E-D881-40B6-AEF2-1D8A19BFE7A0}"/>
    <cellStyle name="Percent 2 8 119" xfId="37857" xr:uid="{6363ACD5-191E-4699-9B99-9D9876634870}"/>
    <cellStyle name="Percent 2 8 12" xfId="37858" xr:uid="{52DE0C4D-7415-4890-8A39-2564B1B013E2}"/>
    <cellStyle name="Percent 2 8 120" xfId="37859" xr:uid="{D2E5FDD5-A591-4694-8922-85A4191F66D5}"/>
    <cellStyle name="Percent 2 8 121" xfId="37860" xr:uid="{FAD51EDE-3CC5-4CE2-BFA6-4DC7600FED90}"/>
    <cellStyle name="Percent 2 8 122" xfId="37861" xr:uid="{AC5A8271-649A-433D-BD3E-EE2D5DA5AF77}"/>
    <cellStyle name="Percent 2 8 123" xfId="37862" xr:uid="{4083FBA1-27A4-412B-9105-FDBEA38467E8}"/>
    <cellStyle name="Percent 2 8 124" xfId="37863" xr:uid="{E46082B2-C04F-4848-9224-FD639F9A0FEC}"/>
    <cellStyle name="Percent 2 8 125" xfId="37864" xr:uid="{C61CBD84-7511-4104-A1F3-2D2F869E5BD1}"/>
    <cellStyle name="Percent 2 8 126" xfId="37865" xr:uid="{01F2ABC0-BD5B-4C4C-8A03-363A3DC1A58B}"/>
    <cellStyle name="Percent 2 8 127" xfId="37866" xr:uid="{960C1606-C9AE-442B-A75B-CEA278382B56}"/>
    <cellStyle name="Percent 2 8 128" xfId="37867" xr:uid="{EFBD6EFD-BA2F-4C65-A90F-8201DE6152D6}"/>
    <cellStyle name="Percent 2 8 129" xfId="37868" xr:uid="{C97C5C22-C69C-4E69-9DE6-4CA21A7DBB5B}"/>
    <cellStyle name="Percent 2 8 13" xfId="37869" xr:uid="{19B7A056-8CB7-4BE4-A5D6-D5BD2577632F}"/>
    <cellStyle name="Percent 2 8 130" xfId="37870" xr:uid="{CADAAE8C-6FC1-4FEE-A98C-2A74319A12FC}"/>
    <cellStyle name="Percent 2 8 131" xfId="37871" xr:uid="{3BD55635-78D8-4503-8F23-F7A4A1B83440}"/>
    <cellStyle name="Percent 2 8 132" xfId="37872" xr:uid="{EE5C7CD8-1665-4F51-B61D-9A95FF784CFD}"/>
    <cellStyle name="Percent 2 8 133" xfId="37873" xr:uid="{E131C833-0A50-4AB3-BE8C-E80F92E7D862}"/>
    <cellStyle name="Percent 2 8 134" xfId="37874" xr:uid="{A1098CB4-5643-4C03-8B6C-B32885D22FBA}"/>
    <cellStyle name="Percent 2 8 14" xfId="37875" xr:uid="{FBB10AE0-B492-4786-A811-03E0132DF29C}"/>
    <cellStyle name="Percent 2 8 15" xfId="37876" xr:uid="{DC093F92-7559-4512-B068-5EA3BAE89599}"/>
    <cellStyle name="Percent 2 8 16" xfId="37877" xr:uid="{6CE1146F-CD20-4B69-A38C-F72C901DFCF9}"/>
    <cellStyle name="Percent 2 8 17" xfId="37878" xr:uid="{9CFB8358-0DE1-4452-93D2-CD3876FE6061}"/>
    <cellStyle name="Percent 2 8 18" xfId="37879" xr:uid="{60C4B071-02AF-4E61-BC4E-BFF0E7A008E8}"/>
    <cellStyle name="Percent 2 8 19" xfId="37880" xr:uid="{91376917-4A5C-4B4E-B911-DD0672AC4520}"/>
    <cellStyle name="Percent 2 8 2" xfId="37881" xr:uid="{8CE407A9-2C5A-449F-8E05-0B071EC37CF2}"/>
    <cellStyle name="Percent 2 8 20" xfId="37882" xr:uid="{66F36B3F-CDD0-4327-8FDE-47D1D6FF26E0}"/>
    <cellStyle name="Percent 2 8 21" xfId="37883" xr:uid="{2835D1A5-6E18-4D1D-8D4E-983843022C24}"/>
    <cellStyle name="Percent 2 8 22" xfId="37884" xr:uid="{6FDF5A08-DD0D-46A0-A6E9-732FF59094A6}"/>
    <cellStyle name="Percent 2 8 23" xfId="37885" xr:uid="{5567FA7D-01E4-4272-B63F-07409A26219D}"/>
    <cellStyle name="Percent 2 8 24" xfId="37886" xr:uid="{2F43815A-6A8F-4789-9930-06C53D242DB2}"/>
    <cellStyle name="Percent 2 8 25" xfId="37887" xr:uid="{96BFC7A2-AF0D-4EBB-9D84-06E74D31AEB7}"/>
    <cellStyle name="Percent 2 8 26" xfId="37888" xr:uid="{28C4CDBD-C821-498E-B765-17B168B273D3}"/>
    <cellStyle name="Percent 2 8 27" xfId="37889" xr:uid="{F38BD835-28FE-45B8-A25E-258EB5D60149}"/>
    <cellStyle name="Percent 2 8 28" xfId="37890" xr:uid="{09E2ABA7-5137-4196-ADCE-47CD13F5D9BC}"/>
    <cellStyle name="Percent 2 8 29" xfId="37891" xr:uid="{FB6A3191-E85D-468E-93CB-CE582FFE2614}"/>
    <cellStyle name="Percent 2 8 3" xfId="37892" xr:uid="{9BC73451-E47F-4E95-9B38-C2486B5A6B54}"/>
    <cellStyle name="Percent 2 8 30" xfId="37893" xr:uid="{19555319-6E18-478B-AFB5-E0A4F3C3E589}"/>
    <cellStyle name="Percent 2 8 31" xfId="37894" xr:uid="{0E9DEFA3-AD4D-4DBC-BCEF-1722FFF4C579}"/>
    <cellStyle name="Percent 2 8 32" xfId="37895" xr:uid="{DF2B2E56-26EA-4F20-A703-2FED7F794CE0}"/>
    <cellStyle name="Percent 2 8 33" xfId="37896" xr:uid="{61B1B0CE-F77F-4A40-BB7E-07E811BA56E1}"/>
    <cellStyle name="Percent 2 8 34" xfId="37897" xr:uid="{377C23B8-2D77-48B5-8B01-D971FC792256}"/>
    <cellStyle name="Percent 2 8 35" xfId="37898" xr:uid="{786DD0DF-02CD-460A-A635-49094C22540A}"/>
    <cellStyle name="Percent 2 8 36" xfId="37899" xr:uid="{EF0B3A9E-D8E9-47C6-A73B-7A9716B1B615}"/>
    <cellStyle name="Percent 2 8 37" xfId="37900" xr:uid="{EDFD4267-7210-4881-904D-5685F2D5C09D}"/>
    <cellStyle name="Percent 2 8 38" xfId="37901" xr:uid="{84E5A4BD-E6E0-4DA7-927B-EDE5A3938DBE}"/>
    <cellStyle name="Percent 2 8 39" xfId="37902" xr:uid="{1BDFCA84-5E6B-491D-B35B-90994CDB04D4}"/>
    <cellStyle name="Percent 2 8 4" xfId="37903" xr:uid="{E6BA9BA9-7277-4BB6-B4EC-C0C05E425860}"/>
    <cellStyle name="Percent 2 8 40" xfId="37904" xr:uid="{30F7298F-7A18-4247-895D-C58212B93CA2}"/>
    <cellStyle name="Percent 2 8 41" xfId="37905" xr:uid="{4A8E2750-7D72-4FC5-9312-71A04F4ECF1F}"/>
    <cellStyle name="Percent 2 8 42" xfId="37906" xr:uid="{B455387C-E9FA-4C3D-81B8-80FB114F26B0}"/>
    <cellStyle name="Percent 2 8 43" xfId="37907" xr:uid="{F4E67706-152A-442E-8315-02635FEE26D2}"/>
    <cellStyle name="Percent 2 8 44" xfId="37908" xr:uid="{D79A95C6-682E-46F9-8AC6-FC34DF3A6105}"/>
    <cellStyle name="Percent 2 8 45" xfId="37909" xr:uid="{5A1F6143-C2C0-4377-AFDF-093E9446E232}"/>
    <cellStyle name="Percent 2 8 46" xfId="37910" xr:uid="{056BB58E-A0AE-43E0-AFC2-79E613D7E181}"/>
    <cellStyle name="Percent 2 8 47" xfId="37911" xr:uid="{A1D9F655-9FBF-48DD-893C-74F4448E29B9}"/>
    <cellStyle name="Percent 2 8 48" xfId="37912" xr:uid="{6AE45264-2351-494D-835C-1EDEEFA5CDF1}"/>
    <cellStyle name="Percent 2 8 49" xfId="37913" xr:uid="{C5000818-79B7-404F-81C9-B5E32B211C54}"/>
    <cellStyle name="Percent 2 8 5" xfId="37914" xr:uid="{83CD478E-0DFA-4D99-AE58-8DB99C978910}"/>
    <cellStyle name="Percent 2 8 50" xfId="37915" xr:uid="{A1E13A1D-6EA3-4BDE-8FFD-A19EDDC34310}"/>
    <cellStyle name="Percent 2 8 51" xfId="37916" xr:uid="{F0C41C3A-3453-4DF4-9690-FDC1AF0DEC1F}"/>
    <cellStyle name="Percent 2 8 52" xfId="37917" xr:uid="{3F6432F7-B7F3-456D-87D4-35900144A04C}"/>
    <cellStyle name="Percent 2 8 53" xfId="37918" xr:uid="{889DE863-532E-48A0-819C-F765962742E0}"/>
    <cellStyle name="Percent 2 8 54" xfId="37919" xr:uid="{0103CC38-5824-4629-AE03-F919CD81F3D6}"/>
    <cellStyle name="Percent 2 8 55" xfId="37920" xr:uid="{2A79611E-58A7-42FF-AC34-DB71B7804329}"/>
    <cellStyle name="Percent 2 8 56" xfId="37921" xr:uid="{0BEF7DE6-578D-43D2-91A1-3FFF5A7CB7C3}"/>
    <cellStyle name="Percent 2 8 57" xfId="37922" xr:uid="{A75F6702-BECA-42F1-B955-E3C1E2E59D2E}"/>
    <cellStyle name="Percent 2 8 58" xfId="37923" xr:uid="{33373DEE-81D3-4361-8B2F-B250EAB15201}"/>
    <cellStyle name="Percent 2 8 59" xfId="37924" xr:uid="{0A0DE9E2-BA82-4015-8ED0-90B71F74118E}"/>
    <cellStyle name="Percent 2 8 6" xfId="37925" xr:uid="{92F37CC8-2752-4195-9AE3-D31EFDFDBA02}"/>
    <cellStyle name="Percent 2 8 60" xfId="37926" xr:uid="{2CD498ED-02E1-445D-9A9F-2C4331FB3144}"/>
    <cellStyle name="Percent 2 8 61" xfId="37927" xr:uid="{C966859E-D776-4161-B944-37361CE06C62}"/>
    <cellStyle name="Percent 2 8 62" xfId="37928" xr:uid="{A551174B-FAC0-4EAE-9120-0BFB4D7F79D0}"/>
    <cellStyle name="Percent 2 8 63" xfId="37929" xr:uid="{A3E3EA99-24EB-4168-9853-F8371609328B}"/>
    <cellStyle name="Percent 2 8 64" xfId="37930" xr:uid="{401513BB-E077-46F8-933D-63C05C0CE95A}"/>
    <cellStyle name="Percent 2 8 65" xfId="37931" xr:uid="{CAB8D566-A2DE-4680-92B4-16A2B4E266B3}"/>
    <cellStyle name="Percent 2 8 66" xfId="37932" xr:uid="{245B8F80-4D94-402F-B1C0-E39DDE402679}"/>
    <cellStyle name="Percent 2 8 67" xfId="37933" xr:uid="{C7C765F2-1E20-4441-8705-414426C7810A}"/>
    <cellStyle name="Percent 2 8 68" xfId="37934" xr:uid="{82A05253-8F52-48CD-9AAA-72A99939D589}"/>
    <cellStyle name="Percent 2 8 69" xfId="37935" xr:uid="{18584E6D-6798-4599-A362-32BB38AF7F25}"/>
    <cellStyle name="Percent 2 8 7" xfId="37936" xr:uid="{55B27C02-9A2C-45BA-8297-C58839132017}"/>
    <cellStyle name="Percent 2 8 70" xfId="37937" xr:uid="{67E8750C-6D72-494A-BB02-C71E9C3132E1}"/>
    <cellStyle name="Percent 2 8 71" xfId="37938" xr:uid="{4DB6DBCE-A871-49F1-AA2E-6B527969EB3C}"/>
    <cellStyle name="Percent 2 8 72" xfId="37939" xr:uid="{3B260080-0078-4950-AB67-EF0ED0DFCC41}"/>
    <cellStyle name="Percent 2 8 73" xfId="37940" xr:uid="{FD9F689B-DFB4-4259-95E4-CE0BD1EAA4EF}"/>
    <cellStyle name="Percent 2 8 74" xfId="37941" xr:uid="{FE8DFB2D-470D-44FE-8D23-0C48059B02AB}"/>
    <cellStyle name="Percent 2 8 75" xfId="37942" xr:uid="{D3B88C5C-BFD1-42DE-AC1D-27A95A022F64}"/>
    <cellStyle name="Percent 2 8 76" xfId="37943" xr:uid="{D7A962CD-8EBB-4BF4-A0A6-1774A6551262}"/>
    <cellStyle name="Percent 2 8 77" xfId="37944" xr:uid="{69A66964-19DA-49CD-B2C3-552E48D0627F}"/>
    <cellStyle name="Percent 2 8 78" xfId="37945" xr:uid="{868F1836-BFB7-4548-84F3-CFE59FC08305}"/>
    <cellStyle name="Percent 2 8 79" xfId="37946" xr:uid="{BF3F55AB-ED86-449B-A386-5095391E2C58}"/>
    <cellStyle name="Percent 2 8 8" xfId="37947" xr:uid="{60FEDCE8-27E3-4AB8-BE25-DB1F86CB9186}"/>
    <cellStyle name="Percent 2 8 80" xfId="37948" xr:uid="{BBE88850-0473-47F6-8513-88603AA63D71}"/>
    <cellStyle name="Percent 2 8 81" xfId="37949" xr:uid="{5E8C7E89-72C2-488F-A3DD-E4DEA7FB565A}"/>
    <cellStyle name="Percent 2 8 82" xfId="37950" xr:uid="{6B22A372-52FA-4818-8E92-9F8B1B862723}"/>
    <cellStyle name="Percent 2 8 83" xfId="37951" xr:uid="{7B1063E2-867D-424B-867E-38725FAA1AAB}"/>
    <cellStyle name="Percent 2 8 84" xfId="37952" xr:uid="{6D6A8325-5460-4F11-8BD6-50CD276755B2}"/>
    <cellStyle name="Percent 2 8 85" xfId="37953" xr:uid="{A2817BEC-7B75-41B4-981E-B4BB783B1F6C}"/>
    <cellStyle name="Percent 2 8 86" xfId="37954" xr:uid="{9AC41713-7981-450C-A58D-7A9739282853}"/>
    <cellStyle name="Percent 2 8 87" xfId="37955" xr:uid="{7234805C-BB7A-432D-92D9-0E0D28625D10}"/>
    <cellStyle name="Percent 2 8 88" xfId="37956" xr:uid="{19B35276-CD18-4DFC-8BB7-AE8954703A9A}"/>
    <cellStyle name="Percent 2 8 89" xfId="37957" xr:uid="{3F1DC685-4CAA-432C-908D-D7EEC945C621}"/>
    <cellStyle name="Percent 2 8 9" xfId="37958" xr:uid="{27C49B25-4DA2-48FA-86B8-67F45F54EE82}"/>
    <cellStyle name="Percent 2 8 90" xfId="37959" xr:uid="{AAB76221-31C7-4276-B9AE-FAFF9F08D35B}"/>
    <cellStyle name="Percent 2 8 91" xfId="37960" xr:uid="{D352BC97-719F-4927-9241-2911C4D55A0A}"/>
    <cellStyle name="Percent 2 8 92" xfId="37961" xr:uid="{077F3A15-328E-461F-9AEF-F1C6985FADF0}"/>
    <cellStyle name="Percent 2 8 93" xfId="37962" xr:uid="{AD0EF081-68DD-4948-BA1D-49C4BB4E7D20}"/>
    <cellStyle name="Percent 2 8 94" xfId="37963" xr:uid="{2A8A2770-587A-48EA-B5FD-610E5A3C09CD}"/>
    <cellStyle name="Percent 2 8 95" xfId="37964" xr:uid="{9CBBF541-C318-4C17-B92A-2730527CE8CD}"/>
    <cellStyle name="Percent 2 8 96" xfId="37965" xr:uid="{FE6690C7-1BA3-4CFE-8090-584F778F09EC}"/>
    <cellStyle name="Percent 2 8 97" xfId="37966" xr:uid="{BCED44F8-2ED8-44F6-9511-C9D5D8E180B3}"/>
    <cellStyle name="Percent 2 8 98" xfId="37967" xr:uid="{29025535-8E78-4F20-AB87-47BE97EADD8C}"/>
    <cellStyle name="Percent 2 8 99" xfId="37968" xr:uid="{A0D21F2F-53A8-4F64-8D42-3A16D95A1A9C}"/>
    <cellStyle name="Percent 2 9" xfId="37969" xr:uid="{0DD835CA-8118-4286-BFFD-146AD438A02C}"/>
    <cellStyle name="Percent 2 9 10" xfId="37970" xr:uid="{47B30DA1-EC81-4852-82FC-130FAC39653E}"/>
    <cellStyle name="Percent 2 9 100" xfId="37971" xr:uid="{118B4546-C8C5-40F9-A24C-C8B807DA86D6}"/>
    <cellStyle name="Percent 2 9 101" xfId="37972" xr:uid="{93A4B719-68EF-4724-840D-2047BE05687D}"/>
    <cellStyle name="Percent 2 9 102" xfId="37973" xr:uid="{60623068-46C8-4F7A-BD3C-9945A2B89332}"/>
    <cellStyle name="Percent 2 9 103" xfId="37974" xr:uid="{8469C788-FF9E-4DA5-89B5-F49E4C6F2D34}"/>
    <cellStyle name="Percent 2 9 104" xfId="37975" xr:uid="{E04AD610-B913-4F67-8C64-859C6C896F7A}"/>
    <cellStyle name="Percent 2 9 105" xfId="37976" xr:uid="{CB499302-83D2-47BF-929E-06ECEA01F8A2}"/>
    <cellStyle name="Percent 2 9 106" xfId="37977" xr:uid="{FF6DD2A4-0B14-490A-BC5F-2ABA643FD6CC}"/>
    <cellStyle name="Percent 2 9 107" xfId="37978" xr:uid="{54816359-3C3D-4645-8942-E9EBB4E4E324}"/>
    <cellStyle name="Percent 2 9 108" xfId="37979" xr:uid="{91076AE9-5E52-4707-89A3-7FFDE6E95E73}"/>
    <cellStyle name="Percent 2 9 109" xfId="37980" xr:uid="{A01614BB-3E96-4305-86D3-F4CD1470B5F3}"/>
    <cellStyle name="Percent 2 9 11" xfId="37981" xr:uid="{BA91D78B-4165-474D-A297-B548F594036D}"/>
    <cellStyle name="Percent 2 9 110" xfId="37982" xr:uid="{B423184F-30E1-4FF0-8D87-92DE0A21F039}"/>
    <cellStyle name="Percent 2 9 111" xfId="37983" xr:uid="{DC6FD843-79DC-4ABE-9987-0A056CA50BDD}"/>
    <cellStyle name="Percent 2 9 112" xfId="37984" xr:uid="{02D9061C-1999-49E2-9DBE-2BE2CAF0BDBE}"/>
    <cellStyle name="Percent 2 9 113" xfId="37985" xr:uid="{3152895D-9DA4-4D4D-B1DE-6A52A600EDE1}"/>
    <cellStyle name="Percent 2 9 114" xfId="37986" xr:uid="{D7E82663-BBED-4E78-851E-5B4048131EE1}"/>
    <cellStyle name="Percent 2 9 115" xfId="37987" xr:uid="{C1A38976-239E-414C-9D5B-7F8B26246798}"/>
    <cellStyle name="Percent 2 9 116" xfId="37988" xr:uid="{15765940-CD31-4852-9E0B-722E88634C55}"/>
    <cellStyle name="Percent 2 9 117" xfId="37989" xr:uid="{A5DB02E3-0B79-4C00-80A7-C678A1572FC4}"/>
    <cellStyle name="Percent 2 9 118" xfId="37990" xr:uid="{3CB7F918-5A15-4251-BC66-94F68C5B86D8}"/>
    <cellStyle name="Percent 2 9 119" xfId="37991" xr:uid="{26EC15CB-F101-4B60-8C79-85ADB6FBA47D}"/>
    <cellStyle name="Percent 2 9 12" xfId="37992" xr:uid="{72EFB5D7-D954-4016-B0F4-40E994C9A62C}"/>
    <cellStyle name="Percent 2 9 120" xfId="37993" xr:uid="{EF3E6B8E-31E3-48D0-9AEB-ED63FAF59D07}"/>
    <cellStyle name="Percent 2 9 121" xfId="37994" xr:uid="{13BD7E38-A3BB-4D64-9D34-B4E6815AADC1}"/>
    <cellStyle name="Percent 2 9 122" xfId="37995" xr:uid="{5E967AB2-9841-49DB-BC2D-B31C353A139B}"/>
    <cellStyle name="Percent 2 9 123" xfId="37996" xr:uid="{5EE9EC2D-F5C6-471B-BE8C-F595998039D1}"/>
    <cellStyle name="Percent 2 9 124" xfId="37997" xr:uid="{5FDAF723-6F14-4A69-AEE9-789BE29A7102}"/>
    <cellStyle name="Percent 2 9 125" xfId="37998" xr:uid="{E0D110E3-F70D-48A4-A9C9-A7D66448E98D}"/>
    <cellStyle name="Percent 2 9 126" xfId="37999" xr:uid="{1FB2302C-6DAB-45E2-B50B-AACB36AE8F85}"/>
    <cellStyle name="Percent 2 9 127" xfId="38000" xr:uid="{BA864909-6793-4888-BDB4-1FC8AE050A22}"/>
    <cellStyle name="Percent 2 9 128" xfId="38001" xr:uid="{7117786C-8AFA-4A04-B9E7-5DD101646C63}"/>
    <cellStyle name="Percent 2 9 129" xfId="38002" xr:uid="{90074854-B93D-489E-AF94-FFED3C12BBA8}"/>
    <cellStyle name="Percent 2 9 13" xfId="38003" xr:uid="{26735E7C-C845-4A8C-B1D7-EA9F68A400C6}"/>
    <cellStyle name="Percent 2 9 130" xfId="38004" xr:uid="{ADC7BF1C-DB19-445A-A007-905EBB40BC8E}"/>
    <cellStyle name="Percent 2 9 131" xfId="38005" xr:uid="{EA7C5227-5738-4706-8C27-7014D147D4BC}"/>
    <cellStyle name="Percent 2 9 132" xfId="38006" xr:uid="{7145BBAE-7942-4C2F-87FF-FDFAB50C59FC}"/>
    <cellStyle name="Percent 2 9 133" xfId="38007" xr:uid="{9FCBF6BC-94F9-4637-A1DE-501346524B3A}"/>
    <cellStyle name="Percent 2 9 134" xfId="38008" xr:uid="{5ED39D0D-94D6-4E4A-BB58-B239A0691B1C}"/>
    <cellStyle name="Percent 2 9 14" xfId="38009" xr:uid="{31D4F604-E78F-49C5-84D5-D4112793C239}"/>
    <cellStyle name="Percent 2 9 15" xfId="38010" xr:uid="{78ECC4FE-B657-4395-A0C3-70DE445E6578}"/>
    <cellStyle name="Percent 2 9 16" xfId="38011" xr:uid="{B2273DF4-326E-4E7B-A94D-F4C94638230F}"/>
    <cellStyle name="Percent 2 9 17" xfId="38012" xr:uid="{AB3188CB-D6AF-4092-A924-1AD51746C0F5}"/>
    <cellStyle name="Percent 2 9 18" xfId="38013" xr:uid="{E002A8A9-89E7-4C88-B4D4-7AB3B285D86B}"/>
    <cellStyle name="Percent 2 9 19" xfId="38014" xr:uid="{A4DFA232-8164-407A-9814-AC1EEF7028E6}"/>
    <cellStyle name="Percent 2 9 2" xfId="38015" xr:uid="{A88DDAD4-2A84-452A-B408-F88C6F52B9F1}"/>
    <cellStyle name="Percent 2 9 20" xfId="38016" xr:uid="{C448ADAF-D2F8-4408-BD5B-6902A8FF9621}"/>
    <cellStyle name="Percent 2 9 21" xfId="38017" xr:uid="{1815C7D7-FDC5-4B62-B9B9-6C2077621546}"/>
    <cellStyle name="Percent 2 9 22" xfId="38018" xr:uid="{9F3C05F6-067F-4EBB-B532-608330CFA487}"/>
    <cellStyle name="Percent 2 9 23" xfId="38019" xr:uid="{952FFCB8-A904-4E8D-B68F-F55C42922233}"/>
    <cellStyle name="Percent 2 9 24" xfId="38020" xr:uid="{3EDE5EA0-100B-47AF-BB33-1EE4398F5565}"/>
    <cellStyle name="Percent 2 9 25" xfId="38021" xr:uid="{0F02A7B1-D0F1-49DE-881F-80592559D23D}"/>
    <cellStyle name="Percent 2 9 26" xfId="38022" xr:uid="{B63F5B70-91D8-4C4F-8DF9-87DCBF1D4691}"/>
    <cellStyle name="Percent 2 9 27" xfId="38023" xr:uid="{B1438FC3-5121-4A25-A357-8459346A9A98}"/>
    <cellStyle name="Percent 2 9 28" xfId="38024" xr:uid="{7C8AFB1C-931A-40F4-9B0E-D8B8235625F0}"/>
    <cellStyle name="Percent 2 9 29" xfId="38025" xr:uid="{8C2B9E41-2183-4CDA-917B-7E4CA68FE12C}"/>
    <cellStyle name="Percent 2 9 3" xfId="38026" xr:uid="{95A16B48-5C89-4905-A4BE-A306BA14B071}"/>
    <cellStyle name="Percent 2 9 30" xfId="38027" xr:uid="{5FF9F311-07F4-4F52-84D6-462E4BE95649}"/>
    <cellStyle name="Percent 2 9 31" xfId="38028" xr:uid="{E8C23E2D-52A7-49C7-A0FA-8EC1C16D6200}"/>
    <cellStyle name="Percent 2 9 32" xfId="38029" xr:uid="{5B990D5C-8ABE-4EF5-8B88-2A21EC48EFB6}"/>
    <cellStyle name="Percent 2 9 33" xfId="38030" xr:uid="{6F5B6A12-25CD-49E9-8816-138528022623}"/>
    <cellStyle name="Percent 2 9 34" xfId="38031" xr:uid="{676188C7-26A2-4BB3-9E22-D9FD0FD37D81}"/>
    <cellStyle name="Percent 2 9 35" xfId="38032" xr:uid="{9CA792C2-3F03-4C58-8917-43A5D27C2199}"/>
    <cellStyle name="Percent 2 9 36" xfId="38033" xr:uid="{5EE6C1E7-A31E-413F-A44A-4D0F6C212373}"/>
    <cellStyle name="Percent 2 9 37" xfId="38034" xr:uid="{D86CE614-AD1C-4593-A227-39A18C92F537}"/>
    <cellStyle name="Percent 2 9 38" xfId="38035" xr:uid="{F94EF81E-9A0F-40E6-A509-7B888F918E63}"/>
    <cellStyle name="Percent 2 9 39" xfId="38036" xr:uid="{DD38A7A4-1451-4E3A-8029-716A8180ED82}"/>
    <cellStyle name="Percent 2 9 4" xfId="38037" xr:uid="{A01BC7F2-69CA-4731-8757-FAD7F2BE762E}"/>
    <cellStyle name="Percent 2 9 40" xfId="38038" xr:uid="{A0CB6472-7555-488D-8A4A-A2FDDE77A4C1}"/>
    <cellStyle name="Percent 2 9 41" xfId="38039" xr:uid="{D3AE6901-5D6F-49E5-A432-228BFDEC35F8}"/>
    <cellStyle name="Percent 2 9 42" xfId="38040" xr:uid="{F8FE7BF0-52F0-4F5A-9F5C-B835A9B9E401}"/>
    <cellStyle name="Percent 2 9 43" xfId="38041" xr:uid="{206B5EAB-EEB2-4F0B-82EF-65C8BB512972}"/>
    <cellStyle name="Percent 2 9 44" xfId="38042" xr:uid="{35B1B0EA-AE88-43FB-91F1-FACD8D61ADC0}"/>
    <cellStyle name="Percent 2 9 45" xfId="38043" xr:uid="{B2F5040A-854D-497F-A0B4-DB452F693DF1}"/>
    <cellStyle name="Percent 2 9 46" xfId="38044" xr:uid="{74521657-0028-4046-ADD2-21FA3D594369}"/>
    <cellStyle name="Percent 2 9 47" xfId="38045" xr:uid="{7654B8F4-7F68-438C-AE13-DD1FA871F769}"/>
    <cellStyle name="Percent 2 9 48" xfId="38046" xr:uid="{3281B465-72A0-466F-80AB-7B69C80CAA22}"/>
    <cellStyle name="Percent 2 9 49" xfId="38047" xr:uid="{B18D0CF3-6499-4163-A1EB-A4F76F6529F0}"/>
    <cellStyle name="Percent 2 9 5" xfId="38048" xr:uid="{A5A50906-AA3D-48E7-A617-0DA84A15DDFB}"/>
    <cellStyle name="Percent 2 9 50" xfId="38049" xr:uid="{4201AB3D-6C49-410D-AC30-A768138CD019}"/>
    <cellStyle name="Percent 2 9 51" xfId="38050" xr:uid="{135A7467-3500-453C-A676-BA1B502073E3}"/>
    <cellStyle name="Percent 2 9 52" xfId="38051" xr:uid="{F798D68C-6DF4-45C0-8CED-6FDFC7616BFA}"/>
    <cellStyle name="Percent 2 9 53" xfId="38052" xr:uid="{D440ABBC-3E32-46D6-8BC1-7FC51A72D737}"/>
    <cellStyle name="Percent 2 9 54" xfId="38053" xr:uid="{BC308BFA-6384-4B1A-849B-4BF00DAF5E62}"/>
    <cellStyle name="Percent 2 9 55" xfId="38054" xr:uid="{64B0B6CD-8C4A-407B-AB53-3EF58822C800}"/>
    <cellStyle name="Percent 2 9 56" xfId="38055" xr:uid="{739E38A9-6CA7-40AE-B47C-26D357304FEA}"/>
    <cellStyle name="Percent 2 9 57" xfId="38056" xr:uid="{72056106-0750-49A3-88D5-30C7D3F21374}"/>
    <cellStyle name="Percent 2 9 58" xfId="38057" xr:uid="{CAB99B67-06E1-4F63-A3CB-CCD3C74CA9E1}"/>
    <cellStyle name="Percent 2 9 59" xfId="38058" xr:uid="{CF407DBC-051C-4D8F-8493-AE4340F12FBE}"/>
    <cellStyle name="Percent 2 9 6" xfId="38059" xr:uid="{F517C1D5-FFB5-4D32-884D-7594F76B413D}"/>
    <cellStyle name="Percent 2 9 60" xfId="38060" xr:uid="{B7C748FB-B8B1-41EC-AF68-E3026B638E3D}"/>
    <cellStyle name="Percent 2 9 61" xfId="38061" xr:uid="{DB0F5390-1A02-4D6D-82EE-D77FB48022D4}"/>
    <cellStyle name="Percent 2 9 62" xfId="38062" xr:uid="{B831274F-74A9-4899-A487-5AF4FB38C36F}"/>
    <cellStyle name="Percent 2 9 63" xfId="38063" xr:uid="{694FBD5B-3F14-4324-A324-0A2FE33F887D}"/>
    <cellStyle name="Percent 2 9 64" xfId="38064" xr:uid="{5E1CA635-3977-4F6F-81B8-69D25B76E3CC}"/>
    <cellStyle name="Percent 2 9 65" xfId="38065" xr:uid="{0E619F78-8AB6-4404-B9B1-A7DCBE9754F1}"/>
    <cellStyle name="Percent 2 9 66" xfId="38066" xr:uid="{9450D4D5-1135-4FE6-834D-E059EFD95BD4}"/>
    <cellStyle name="Percent 2 9 67" xfId="38067" xr:uid="{09D980DA-989B-49E3-B81C-6F980F13E172}"/>
    <cellStyle name="Percent 2 9 68" xfId="38068" xr:uid="{E80959C8-C3F2-4EA1-8883-4758936EFE44}"/>
    <cellStyle name="Percent 2 9 69" xfId="38069" xr:uid="{8406808D-E0C6-4C7D-BA2D-B833B189CC45}"/>
    <cellStyle name="Percent 2 9 7" xfId="38070" xr:uid="{E8F4997A-51A7-4F6D-B2F0-6B47CCDD8ECE}"/>
    <cellStyle name="Percent 2 9 70" xfId="38071" xr:uid="{A5FBE709-B79D-4FA6-B4DB-E7D882048A59}"/>
    <cellStyle name="Percent 2 9 71" xfId="38072" xr:uid="{2551E1D9-087F-4FDB-A546-B6CB870A8225}"/>
    <cellStyle name="Percent 2 9 72" xfId="38073" xr:uid="{9F1BD210-E2FA-4D77-A766-50B2F19F11B1}"/>
    <cellStyle name="Percent 2 9 73" xfId="38074" xr:uid="{1BFD2B30-5B40-4AB5-8CBF-690679AF3BDE}"/>
    <cellStyle name="Percent 2 9 74" xfId="38075" xr:uid="{03968C57-C09E-415A-AF91-1FF34BCDF954}"/>
    <cellStyle name="Percent 2 9 75" xfId="38076" xr:uid="{75CD77D1-9A79-4E9D-A471-40E1C3A184E9}"/>
    <cellStyle name="Percent 2 9 76" xfId="38077" xr:uid="{87C146FB-2942-4B40-BD9A-A6CFAC1B163A}"/>
    <cellStyle name="Percent 2 9 77" xfId="38078" xr:uid="{4B63AA0D-9C1C-451C-BE5F-72510D0E057A}"/>
    <cellStyle name="Percent 2 9 78" xfId="38079" xr:uid="{D5E6D9F2-E5CE-4672-8D3E-A6249FA074AF}"/>
    <cellStyle name="Percent 2 9 79" xfId="38080" xr:uid="{675BFD88-F96C-4235-8AB8-001EB4799882}"/>
    <cellStyle name="Percent 2 9 8" xfId="38081" xr:uid="{20B91177-9D05-4E7F-ABC6-3EC0CF4D9834}"/>
    <cellStyle name="Percent 2 9 80" xfId="38082" xr:uid="{0FFD4F87-36CA-4913-9A55-88DEB08F7B41}"/>
    <cellStyle name="Percent 2 9 81" xfId="38083" xr:uid="{B414D690-0842-454E-A2F1-7180735A3442}"/>
    <cellStyle name="Percent 2 9 82" xfId="38084" xr:uid="{18831CF3-D20A-4576-8BF3-89D67ED188CB}"/>
    <cellStyle name="Percent 2 9 83" xfId="38085" xr:uid="{8CC07381-DF31-4D76-9DA3-1D754ED7ED37}"/>
    <cellStyle name="Percent 2 9 84" xfId="38086" xr:uid="{28FEDDBE-2C67-4C5E-B66D-AE9933691F64}"/>
    <cellStyle name="Percent 2 9 85" xfId="38087" xr:uid="{7F586413-DE77-4BC8-AE9F-030464A8350A}"/>
    <cellStyle name="Percent 2 9 86" xfId="38088" xr:uid="{25ED0BF3-A5A5-4DAD-B161-FEAAEECFBF5B}"/>
    <cellStyle name="Percent 2 9 87" xfId="38089" xr:uid="{D947DEFB-95E3-4B33-AE78-09A10111A04A}"/>
    <cellStyle name="Percent 2 9 88" xfId="38090" xr:uid="{FB947E04-FD18-4DA8-9011-FC78F540C892}"/>
    <cellStyle name="Percent 2 9 89" xfId="38091" xr:uid="{71BCCBE6-BE43-4A2F-A1DD-8623D809751F}"/>
    <cellStyle name="Percent 2 9 9" xfId="38092" xr:uid="{9DF7CFA6-2209-4BD4-A3A5-3511163C2977}"/>
    <cellStyle name="Percent 2 9 90" xfId="38093" xr:uid="{A22EAFFA-2060-4405-AE3F-FC898056E49E}"/>
    <cellStyle name="Percent 2 9 91" xfId="38094" xr:uid="{02D9A8FC-C146-4F12-B7F9-E44423359FA7}"/>
    <cellStyle name="Percent 2 9 92" xfId="38095" xr:uid="{C98428FE-26F3-444C-98EA-2F57E7269F15}"/>
    <cellStyle name="Percent 2 9 93" xfId="38096" xr:uid="{70E46EB2-0612-49ED-8B8C-1CFC1AC5AEDC}"/>
    <cellStyle name="Percent 2 9 94" xfId="38097" xr:uid="{606ABE15-2A78-4D5E-8847-BCA6D00403DF}"/>
    <cellStyle name="Percent 2 9 95" xfId="38098" xr:uid="{716BADEF-601A-4A03-B623-186F98E138B2}"/>
    <cellStyle name="Percent 2 9 96" xfId="38099" xr:uid="{BE237684-DD3F-4E3B-B01C-FFC7DDF13D71}"/>
    <cellStyle name="Percent 2 9 97" xfId="38100" xr:uid="{E6347097-5EBE-4427-98E2-0816BE44E57D}"/>
    <cellStyle name="Percent 2 9 98" xfId="38101" xr:uid="{AE540C73-8502-4F06-B2BD-8787FD04232C}"/>
    <cellStyle name="Percent 2 9 99" xfId="38102" xr:uid="{2F006B56-AB0B-4BCE-A9E8-D89F7ABF8A40}"/>
    <cellStyle name="Percent 2_219401" xfId="38103" xr:uid="{C46FAF84-C0B6-47C9-AA81-064BC7F0F86C}"/>
    <cellStyle name="Percent 20" xfId="659" xr:uid="{00000000-0005-0000-0000-000093020000}"/>
    <cellStyle name="Percent 20 2" xfId="38104" xr:uid="{D78B5756-6774-46AD-B79F-DC413C80AE30}"/>
    <cellStyle name="Percent 20 3" xfId="52286" xr:uid="{A5423430-B069-47C4-BFDC-1176D47851F2}"/>
    <cellStyle name="Percent 20 4" xfId="4601" xr:uid="{BD4D74EF-169D-4539-BD7E-61D6A253C8D2}"/>
    <cellStyle name="Percent 21" xfId="660" xr:uid="{00000000-0005-0000-0000-000094020000}"/>
    <cellStyle name="Percent 21 2" xfId="38106" xr:uid="{C5329560-F634-4714-8D3A-AFC3C03B8ACB}"/>
    <cellStyle name="Percent 21 3" xfId="38105" xr:uid="{FC44CCA1-AD41-4C0F-9254-429DE4DD226D}"/>
    <cellStyle name="Percent 21 4" xfId="52287" xr:uid="{0D28ED9C-9EF7-4279-A412-D4C61FF2FCC0}"/>
    <cellStyle name="Percent 21 5" xfId="4607" xr:uid="{E43960E3-95E1-4A0F-9AA8-1EB038C609AF}"/>
    <cellStyle name="Percent 22" xfId="661" xr:uid="{00000000-0005-0000-0000-000095020000}"/>
    <cellStyle name="Percent 22 2" xfId="38108" xr:uid="{E2D0AC19-9137-4E37-B665-39AA6AAA1977}"/>
    <cellStyle name="Percent 22 3" xfId="38107" xr:uid="{52696A6F-9FFD-4372-BB65-4EBBEA929176}"/>
    <cellStyle name="Percent 22 4" xfId="52288" xr:uid="{95B923C2-09C3-46FC-8AFA-444CA8D396E3}"/>
    <cellStyle name="Percent 22 5" xfId="4603" xr:uid="{76E7454E-373F-40AB-9F23-6C58982E6483}"/>
    <cellStyle name="Percent 23" xfId="662" xr:uid="{00000000-0005-0000-0000-000096020000}"/>
    <cellStyle name="Percent 23 2" xfId="38110" xr:uid="{353A355D-8973-445A-AFBC-6D7F88E65260}"/>
    <cellStyle name="Percent 23 3" xfId="38109" xr:uid="{797EE39F-1CB2-4046-BC25-09FD7B90D231}"/>
    <cellStyle name="Percent 23 4" xfId="52289" xr:uid="{B4D583BD-2C94-4410-9737-699F744EAB54}"/>
    <cellStyle name="Percent 23 5" xfId="4608" xr:uid="{AB838EA8-5C9E-45FE-9640-94C83BEF81F0}"/>
    <cellStyle name="Percent 24" xfId="663" xr:uid="{00000000-0005-0000-0000-000097020000}"/>
    <cellStyle name="Percent 24 2" xfId="38112" xr:uid="{427D3C9F-B94B-4878-AA4F-99FF5CA76390}"/>
    <cellStyle name="Percent 24 3" xfId="38111" xr:uid="{B5B387B1-2263-476B-A16D-CE478B250AAA}"/>
    <cellStyle name="Percent 25" xfId="664" xr:uid="{00000000-0005-0000-0000-000098020000}"/>
    <cellStyle name="Percent 25 2" xfId="38114" xr:uid="{B39D02FB-759D-43E3-9190-78E4C953FABE}"/>
    <cellStyle name="Percent 25 3" xfId="38113" xr:uid="{3270EF53-6364-4D73-82DF-DB8674FE886C}"/>
    <cellStyle name="Percent 26" xfId="665" xr:uid="{00000000-0005-0000-0000-000099020000}"/>
    <cellStyle name="Percent 26 2" xfId="38116" xr:uid="{05C8ED45-2A60-4EA8-8F69-8C517D8AA780}"/>
    <cellStyle name="Percent 26 3" xfId="38115" xr:uid="{F519AD7A-A2E3-4021-BE26-C3640DB7EE0C}"/>
    <cellStyle name="Percent 27" xfId="666" xr:uid="{00000000-0005-0000-0000-00009A020000}"/>
    <cellStyle name="Percent 27 2" xfId="38118" xr:uid="{81E2B858-AF98-4172-8848-2E17FE84FFC2}"/>
    <cellStyle name="Percent 27 3" xfId="38117" xr:uid="{4E6D55EE-26C8-4C30-8F64-BA2FBDDD16DB}"/>
    <cellStyle name="Percent 28" xfId="667" xr:uid="{00000000-0005-0000-0000-00009B020000}"/>
    <cellStyle name="Percent 28 2" xfId="38120" xr:uid="{9E222C0D-CE92-49F4-A211-6CECFE914653}"/>
    <cellStyle name="Percent 28 3" xfId="38119" xr:uid="{06E22B83-C3B6-4A16-AC3C-C75744518194}"/>
    <cellStyle name="Percent 29" xfId="668" xr:uid="{00000000-0005-0000-0000-00009C020000}"/>
    <cellStyle name="Percent 29 2" xfId="8465" xr:uid="{E875BF99-C6CD-466F-A318-E0CF5ACC6893}"/>
    <cellStyle name="Percent 29 2 2" xfId="38122" xr:uid="{92EC0D99-474B-4208-A57F-023FF8B5305D}"/>
    <cellStyle name="Percent 29 3" xfId="38121" xr:uid="{14845138-044F-401B-AA92-6ED12E2CA1CC}"/>
    <cellStyle name="Percent 29 4" xfId="49091" xr:uid="{5D4CF02D-8744-42D8-8475-851A0CDC764A}"/>
    <cellStyle name="Percent 29 5" xfId="5097" xr:uid="{6A390D34-4CD9-4F6B-ADC6-0BFB77B0F4AD}"/>
    <cellStyle name="Percent 29 6" xfId="3467" xr:uid="{BEE30958-AF88-4C42-BC7B-E8D2E4C32436}"/>
    <cellStyle name="Percent 3" xfId="669" xr:uid="{00000000-0005-0000-0000-00009D020000}"/>
    <cellStyle name="Percent 3 2" xfId="670" xr:uid="{00000000-0005-0000-0000-00009E020000}"/>
    <cellStyle name="Percent 3 2 2" xfId="4437" xr:uid="{84A4A4C2-BF5A-4EA1-A484-780D8FAE298D}"/>
    <cellStyle name="Percent 3 2 2 2" xfId="38123" xr:uid="{F5C2E0FE-4FA3-42B1-9F6E-068090ADBE0F}"/>
    <cellStyle name="Percent 3 2 2 2 2" xfId="38124" xr:uid="{520BF6EC-3379-462D-BE18-C00BEA1EBD96}"/>
    <cellStyle name="Percent 3 2 2 2 2 2" xfId="38125" xr:uid="{44FE7E6B-5821-49DE-A602-41EA7A9669F0}"/>
    <cellStyle name="Percent 3 2 2 3" xfId="38126" xr:uid="{361E3EAA-1692-48B1-B819-0FE396D6EC91}"/>
    <cellStyle name="Percent 3 2 2 4" xfId="38127" xr:uid="{DDEBB690-D950-4431-AC6B-C3B2B2EC3760}"/>
    <cellStyle name="Percent 3 2 2 5" xfId="38128" xr:uid="{CCD8A006-8A65-4258-B6F2-104A4C370C96}"/>
    <cellStyle name="Percent 3 2 2 6" xfId="38129" xr:uid="{E4B63E58-3127-4972-BF27-208B4EC4A9C8}"/>
    <cellStyle name="Percent 3 2 2 7" xfId="9606" xr:uid="{5E4B6329-EC32-4549-99CC-3B8A845033F2}"/>
    <cellStyle name="Percent 3 2 3" xfId="38130" xr:uid="{4F683ABB-8826-4C17-BFB6-2C58F3C1130F}"/>
    <cellStyle name="Percent 3 2 3 2" xfId="38131" xr:uid="{88BACC72-EFEA-441D-8BF9-7D87CD5E0D5B}"/>
    <cellStyle name="Percent 3 2 4" xfId="38132" xr:uid="{6AA17273-10F8-4C14-B588-5A9703B88BE7}"/>
    <cellStyle name="Percent 3 2 4 2" xfId="38133" xr:uid="{34F25170-A0DB-4B49-BF73-73823386BF3A}"/>
    <cellStyle name="Percent 3 2 4 2 2" xfId="38134" xr:uid="{ED0F7899-EC3E-4043-AACE-9A46042677E1}"/>
    <cellStyle name="Percent 3 2 5" xfId="38135" xr:uid="{EAC52665-D25B-4652-B047-50E308E7C1A2}"/>
    <cellStyle name="Percent 3 2 6" xfId="38136" xr:uid="{9390D001-F7E1-457C-B8EB-8B8EE81AA5D1}"/>
    <cellStyle name="Percent 3 2 7" xfId="38137" xr:uid="{F78ACFEF-B04B-4B6E-846C-925FA15267A2}"/>
    <cellStyle name="Percent 3 2 8" xfId="3981" xr:uid="{85D2A1ED-3E0A-48DB-A6A7-44D3861C10FF}"/>
    <cellStyle name="Percent 3 3" xfId="1151" xr:uid="{CEF084E8-FED7-407A-B680-61A75339ACEC}"/>
    <cellStyle name="Percent 3 3 2" xfId="6079" xr:uid="{5568E1C1-8B7F-4279-BEBE-0B58D6B72E06}"/>
    <cellStyle name="Percent 3 3 2 2" xfId="38139" xr:uid="{802D3135-5C20-4085-8978-A67CB9E96BF2}"/>
    <cellStyle name="Percent 3 3 3" xfId="38140" xr:uid="{2BD96D7A-434D-4A70-9A59-1AE55C5AF9F8}"/>
    <cellStyle name="Percent 3 3 4" xfId="38138" xr:uid="{B2242E92-7E9E-40B2-A781-2969447D00FE}"/>
    <cellStyle name="Percent 3 3 5" xfId="4770" xr:uid="{50E954E3-3F1D-4A40-BB5D-0234B2AAF32D}"/>
    <cellStyle name="Percent 3 4" xfId="1062" xr:uid="{80196A55-0C5D-4759-BD54-D0E0F7A52771}"/>
    <cellStyle name="Percent 3 4 2" xfId="38142" xr:uid="{E18580C9-849F-4F12-ACD2-DF4921D470C0}"/>
    <cellStyle name="Percent 3 4 3" xfId="38143" xr:uid="{25B1F7CF-EC61-41EF-85E1-0A83FDF5AAD4}"/>
    <cellStyle name="Percent 3 4 4" xfId="38141" xr:uid="{289249A3-AB82-4F2F-9468-3C5B7917D24F}"/>
    <cellStyle name="Percent 3 4 5" xfId="49468" xr:uid="{153EB0F3-874F-413B-AB7E-6D59EAB2D67D}"/>
    <cellStyle name="Percent 3 5" xfId="1039" xr:uid="{465A89BE-CE3D-46B2-B437-A4C57B250CF4}"/>
    <cellStyle name="Percent 3 5 2" xfId="38145" xr:uid="{EF974A3B-B303-49B2-9501-7B29DA98224F}"/>
    <cellStyle name="Percent 3 5 3" xfId="38144" xr:uid="{E3FB4145-B3C7-420B-83BE-84634DB3F6C0}"/>
    <cellStyle name="Percent 3 5 4" xfId="46591" xr:uid="{8D540F9C-6CE2-42FC-8F3A-448FB07DFB20}"/>
    <cellStyle name="Percent 3 5 5" xfId="5950" xr:uid="{383F56A1-2354-428C-81D1-57A8EC7D1892}"/>
    <cellStyle name="Percent 3 6" xfId="1719" xr:uid="{9324BCB9-B246-4D51-887F-66251CCC993A}"/>
    <cellStyle name="Percent 3 6 2" xfId="38147" xr:uid="{D8350AE3-6D6C-43C5-B5DF-5CC2725827C8}"/>
    <cellStyle name="Percent 3 6 3" xfId="38146" xr:uid="{9A3AE518-5E52-4D11-8F25-3E84DC2AC093}"/>
    <cellStyle name="Percent 3 6 4" xfId="47285" xr:uid="{94F21C77-5A7B-48B7-AA1A-C82AAFFE39D3}"/>
    <cellStyle name="Percent 3 6 5" xfId="6659" xr:uid="{A4F08FCC-F950-44C6-B9A3-6D30ACC3A0B7}"/>
    <cellStyle name="Percent 3 7" xfId="982" xr:uid="{B293608F-7662-422D-AFBD-55699F3A15E9}"/>
    <cellStyle name="Percent 3 7 2" xfId="46551" xr:uid="{5BEFDF4B-970A-4AB5-80F2-1B926CAE718B}"/>
    <cellStyle name="Percent 3 7 3" xfId="5909" xr:uid="{2BB52E54-2417-4A41-91DE-4095DB7E198A}"/>
    <cellStyle name="Percent 3 9" xfId="1286" xr:uid="{DC419002-A18C-4F4F-BB73-9F0CA2EB560F}"/>
    <cellStyle name="Percent 30" xfId="671" xr:uid="{00000000-0005-0000-0000-00009F020000}"/>
    <cellStyle name="Percent 30 2" xfId="38149" xr:uid="{43F768F9-60E7-46CF-AC74-41C128AEF8C8}"/>
    <cellStyle name="Percent 30 3" xfId="38148" xr:uid="{6D1573D8-CEB1-4389-90A9-C33AFCB0455E}"/>
    <cellStyle name="Percent 31" xfId="672" xr:uid="{00000000-0005-0000-0000-0000A0020000}"/>
    <cellStyle name="Percent 31 2" xfId="38151" xr:uid="{DE608D74-F062-4E2D-A898-161BEB11F82A}"/>
    <cellStyle name="Percent 31 3" xfId="38150" xr:uid="{4A5846F5-5054-4857-A6F9-C130F301037D}"/>
    <cellStyle name="Percent 32" xfId="673" xr:uid="{00000000-0005-0000-0000-0000A1020000}"/>
    <cellStyle name="Percent 32 2" xfId="38153" xr:uid="{79C02E04-8442-452F-A5AE-5696D1E61B4E}"/>
    <cellStyle name="Percent 32 3" xfId="38152" xr:uid="{4FEDC2D1-6DD6-401D-93C4-239E82D0CA8B}"/>
    <cellStyle name="Percent 33" xfId="674" xr:uid="{00000000-0005-0000-0000-0000A2020000}"/>
    <cellStyle name="Percent 33 2" xfId="38155" xr:uid="{F0EB0E95-42CE-489B-B6D0-B9F271C77812}"/>
    <cellStyle name="Percent 33 3" xfId="38154" xr:uid="{907EA242-E081-4581-90A0-6F27E49E5EFA}"/>
    <cellStyle name="Percent 34" xfId="675" xr:uid="{00000000-0005-0000-0000-0000A3020000}"/>
    <cellStyle name="Percent 34 2" xfId="38157" xr:uid="{5BD98BA8-539B-489E-8608-0133A8A37DF4}"/>
    <cellStyle name="Percent 34 3" xfId="38156" xr:uid="{289A984E-5F99-4D6B-AA70-1DDF533B429D}"/>
    <cellStyle name="Percent 35" xfId="676" xr:uid="{00000000-0005-0000-0000-0000A4020000}"/>
    <cellStyle name="Percent 35 2" xfId="38159" xr:uid="{9E0B8177-C680-4269-92C2-2650B6ED3332}"/>
    <cellStyle name="Percent 35 3" xfId="38158" xr:uid="{83D277CD-852B-4728-B01F-B59342B2C764}"/>
    <cellStyle name="Percent 36" xfId="677" xr:uid="{00000000-0005-0000-0000-0000A5020000}"/>
    <cellStyle name="Percent 36 2" xfId="38161" xr:uid="{35BD79D3-2C8B-447B-995E-BC76C85E8F80}"/>
    <cellStyle name="Percent 36 3" xfId="52290" xr:uid="{984C9AD0-7E2E-4D41-840B-9172BC2ADB49}"/>
    <cellStyle name="Percent 36 4" xfId="38160" xr:uid="{55884F00-9954-4FAB-A40C-EBE81A1D050A}"/>
    <cellStyle name="Percent 37" xfId="38162" xr:uid="{2B10659C-EE29-41CB-9B90-7462CD3C1F35}"/>
    <cellStyle name="Percent 37 2" xfId="38163" xr:uid="{28EA27DC-16E5-4C69-B84B-24AEB9721A46}"/>
    <cellStyle name="Percent 38" xfId="38164" xr:uid="{DF01C7E6-B87F-4766-9704-617B1BAABFD8}"/>
    <cellStyle name="Percent 38 2" xfId="38165" xr:uid="{99A5F1CE-BCD4-46DE-BD9D-00212FD38625}"/>
    <cellStyle name="Percent 39" xfId="38166" xr:uid="{AEDDD41D-5DE7-4A35-AFB3-FC1381BB10ED}"/>
    <cellStyle name="Percent 4" xfId="678" xr:uid="{00000000-0005-0000-0000-0000A6020000}"/>
    <cellStyle name="Percent 4 2" xfId="679" xr:uid="{00000000-0005-0000-0000-0000A7020000}"/>
    <cellStyle name="Percent 4 2 2" xfId="4442" xr:uid="{BF44AEF9-3EEA-4580-9B9E-27AC5701CD27}"/>
    <cellStyle name="Percent 4 2 2 2" xfId="9607" xr:uid="{BB54D393-7822-4906-BB24-63B24AB80963}"/>
    <cellStyle name="Percent 4 2 3" xfId="9608" xr:uid="{E6293D69-0B32-42FA-AC0A-BA0D30316242}"/>
    <cellStyle name="Percent 4 2 4" xfId="45733" xr:uid="{90D60460-7750-4C46-B76E-3F8730A185A4}"/>
    <cellStyle name="Percent 4 2 5" xfId="3982" xr:uid="{586AE35F-640F-44B6-87CB-88C875D1177C}"/>
    <cellStyle name="Percent 4 3" xfId="1159" xr:uid="{513177E5-53DF-4CA0-8B3C-7E98AD49FD8C}"/>
    <cellStyle name="Percent 4 3 2" xfId="9610" xr:uid="{C5184E02-756A-4A14-A72B-F457757E19C3}"/>
    <cellStyle name="Percent 4 3 3" xfId="9609" xr:uid="{F92DC541-479E-45C3-9921-B87BDB567427}"/>
    <cellStyle name="Percent 4 4" xfId="9611" xr:uid="{4749422C-A353-4768-9865-BC10407718EB}"/>
    <cellStyle name="Percent 4 5" xfId="9612" xr:uid="{81E7E474-30D3-4A90-B6F3-E2191D87FEAE}"/>
    <cellStyle name="Percent 4 6" xfId="9613" xr:uid="{6CED11A5-C280-4268-8578-6B5E2D19AB2C}"/>
    <cellStyle name="Percent 4 7" xfId="43494" xr:uid="{1856300E-64C8-4F93-A772-CFAE49B213C2}"/>
    <cellStyle name="Percent 40" xfId="38167" xr:uid="{CDA04732-1329-4110-9E38-40EA4B19735D}"/>
    <cellStyle name="Percent 40 2" xfId="38168" xr:uid="{D45E9A1D-249C-4891-A2BF-D78CEE019B1A}"/>
    <cellStyle name="Percent 40 3" xfId="43495" xr:uid="{D8D65114-05D4-4E51-AB04-7FDC173F142F}"/>
    <cellStyle name="Percent 41" xfId="38169" xr:uid="{95123B07-17C0-4FEC-991D-A06B7D24E2D5}"/>
    <cellStyle name="Percent 42" xfId="38170" xr:uid="{6428D291-A1DC-4679-8269-86033062A0F0}"/>
    <cellStyle name="Percent 43" xfId="41084" xr:uid="{8C89D180-C37B-46B4-A565-A7F06BE3C0A6}"/>
    <cellStyle name="Percent 44" xfId="41090" xr:uid="{28DBF567-C00C-4029-A5B8-765EB2B15D4A}"/>
    <cellStyle name="Percent 45" xfId="45693" xr:uid="{4DAC5D33-45C3-4FFD-B7E2-4082026F499D}"/>
    <cellStyle name="Percent 46" xfId="45707" xr:uid="{3F79A1AB-A306-4BC8-81E7-C3990D0F4E2B}"/>
    <cellStyle name="Percent 47" xfId="45878" xr:uid="{96F5752B-30B2-401B-8D63-61F2683360A9}"/>
    <cellStyle name="Percent 48" xfId="45937" xr:uid="{8A982A91-45B6-482C-B213-279568EF8382}"/>
    <cellStyle name="Percent 49" xfId="46050" xr:uid="{85861616-534F-4E09-93C1-31E50E3E937A}"/>
    <cellStyle name="Percent 5" xfId="680" xr:uid="{00000000-0005-0000-0000-0000A8020000}"/>
    <cellStyle name="Percent 5 10" xfId="5563" xr:uid="{88C4CC38-499F-455D-9565-5EB5E2CB51F8}"/>
    <cellStyle name="Percent 5 11" xfId="46182" xr:uid="{72F7A80A-39F9-4565-805B-E07849F16AE8}"/>
    <cellStyle name="Percent 5 12" xfId="3683" xr:uid="{CFFFECAE-F402-45F7-817E-2DAC33E2E634}"/>
    <cellStyle name="Percent 5 13" xfId="52291" xr:uid="{F658FC21-D77B-4506-999B-DEF3BE50A4F3}"/>
    <cellStyle name="Percent 5 14" xfId="755" xr:uid="{0BDD896E-FF6F-40A5-A29D-A3A8806D1BAD}"/>
    <cellStyle name="Percent 5 2" xfId="681" xr:uid="{00000000-0005-0000-0000-0000A9020000}"/>
    <cellStyle name="Percent 5 2 10" xfId="46194" xr:uid="{DD68EEBB-B593-4F90-BA86-3B70EAC7F1CC}"/>
    <cellStyle name="Percent 5 2 11" xfId="3684" xr:uid="{5575977C-CB53-4060-9665-0F4A34A8B26A}"/>
    <cellStyle name="Percent 5 2 12" xfId="52292" xr:uid="{C056E164-7D5C-43FC-BDC6-F67741CA9440}"/>
    <cellStyle name="Percent 5 2 13" xfId="763" xr:uid="{7D1C6555-08FF-45F0-AF0B-95AF95750425}"/>
    <cellStyle name="Percent 5 2 2" xfId="682" xr:uid="{00000000-0005-0000-0000-0000AA020000}"/>
    <cellStyle name="Percent 5 2 2 10" xfId="4307" xr:uid="{4A074432-0BEA-4158-96A3-F6CA69C393FF}"/>
    <cellStyle name="Percent 5 2 2 11" xfId="52293" xr:uid="{ED7CB8A1-B80D-4D9E-9BFE-946EC30F3736}"/>
    <cellStyle name="Percent 5 2 2 12" xfId="786" xr:uid="{21204E24-B832-4343-A0BE-C0CF4FFB71C3}"/>
    <cellStyle name="Percent 5 2 2 2" xfId="873" xr:uid="{3C3037D4-60FD-41E0-8938-29CE71FF97C6}"/>
    <cellStyle name="Percent 5 2 2 2 2" xfId="2004" xr:uid="{2DEC7AC7-8252-46A6-9DB7-95D0A9D2AA4F}"/>
    <cellStyle name="Percent 5 2 2 2 2 2" xfId="6966" xr:uid="{4A60D748-4416-4E08-A89D-BABBA825FA76}"/>
    <cellStyle name="Percent 5 2 2 2 2 3" xfId="47594" xr:uid="{0E21F117-E18D-4723-838C-EE2FABDCE050}"/>
    <cellStyle name="Percent 5 2 2 2 2 4" xfId="5005" xr:uid="{487042BE-2ED5-4FAF-9E72-4CAB529751AC}"/>
    <cellStyle name="Percent 5 2 2 2 3" xfId="1418" xr:uid="{58DAEBF0-26DB-4CD8-A767-A4F50BA7F611}"/>
    <cellStyle name="Percent 5 2 2 2 3 2" xfId="6306" xr:uid="{9A1914A9-26A3-4EB4-8A77-A6FF170D888F}"/>
    <cellStyle name="Percent 5 2 2 2 3 3" xfId="46936" xr:uid="{E76211EC-0208-4837-898E-BA8AE49EEB95}"/>
    <cellStyle name="Percent 5 2 2 2 3 4" xfId="5401" xr:uid="{D225497B-EA59-4D48-A1AC-804DA3091ADC}"/>
    <cellStyle name="Percent 5 2 2 2 4" xfId="2975" xr:uid="{2A0DC02B-2F4B-46DE-8B63-F86CF2B1570B}"/>
    <cellStyle name="Percent 5 2 2 2 4 2" xfId="48596" xr:uid="{47147940-F6D4-4AB0-A36B-C3ED92BA637B}"/>
    <cellStyle name="Percent 5 2 2 2 4 3" xfId="7970" xr:uid="{AD960E49-AC1A-4D8D-849B-B1AEF06673EC}"/>
    <cellStyle name="Percent 5 2 2 2 5" xfId="3309" xr:uid="{3A45AB83-8C11-461F-9BB5-AE426325FB89}"/>
    <cellStyle name="Percent 5 2 2 2 5 2" xfId="48933" xr:uid="{BD860544-A5A6-4565-A7B5-D79404CE40C9}"/>
    <cellStyle name="Percent 5 2 2 2 5 3" xfId="8307" xr:uid="{227B69D0-83C4-4A3D-8AAA-6B6B9C663795}"/>
    <cellStyle name="Percent 5 2 2 2 6" xfId="5795" xr:uid="{62B6A0B0-664B-4D39-BD7B-016B5F498A47}"/>
    <cellStyle name="Percent 5 2 2 2 7" xfId="46436" xr:uid="{121C5518-E56F-4146-AD79-BA6E7D738CD4}"/>
    <cellStyle name="Percent 5 2 2 2 8" xfId="4470" xr:uid="{30CB6370-6F5A-4B79-88BE-06621329DE90}"/>
    <cellStyle name="Percent 5 2 2 3" xfId="1801" xr:uid="{B4C5E6A3-B4C4-440D-970E-2FF777F00E7F}"/>
    <cellStyle name="Percent 5 2 2 3 2" xfId="6756" xr:uid="{A395CAEC-6400-4A3D-B0B3-B045C627F797}"/>
    <cellStyle name="Percent 5 2 2 3 3" xfId="47383" xr:uid="{3C3EF767-37E7-4385-AE08-32F46DDFD4C7}"/>
    <cellStyle name="Percent 5 2 2 3 4" xfId="4703" xr:uid="{6299AE72-562B-4842-B47A-AF74523C3503}"/>
    <cellStyle name="Percent 5 2 2 4" xfId="1132" xr:uid="{A12D7953-E56D-4DE5-9891-37B4F8F95676}"/>
    <cellStyle name="Percent 5 2 2 4 2" xfId="6061" xr:uid="{3B8E25A2-B073-49B9-B483-73F945475622}"/>
    <cellStyle name="Percent 5 2 2 4 3" xfId="46697" xr:uid="{A9FC3DA4-738E-4FC6-88EB-496228C66EE1}"/>
    <cellStyle name="Percent 5 2 2 4 4" xfId="4869" xr:uid="{D11121D4-8C74-44AC-B0CE-5DB57B548C7C}"/>
    <cellStyle name="Percent 5 2 2 5" xfId="2872" xr:uid="{E928E86C-3C92-456F-A6E1-1F287959402C}"/>
    <cellStyle name="Percent 5 2 2 5 2" xfId="7850" xr:uid="{C9502C92-622D-4CD0-88E2-ADD31FEA214D}"/>
    <cellStyle name="Percent 5 2 2 5 3" xfId="48476" xr:uid="{2417CD06-0565-4457-BF1A-B1A74A4F49C3}"/>
    <cellStyle name="Percent 5 2 2 5 4" xfId="5265" xr:uid="{59005793-8CF5-438A-97B5-784C6403F073}"/>
    <cellStyle name="Percent 5 2 2 6" xfId="3094" xr:uid="{EB9AEEC5-46D7-4645-9A3C-6850E016DC9F}"/>
    <cellStyle name="Percent 5 2 2 6 2" xfId="48717" xr:uid="{79B02E5E-3DBA-4DBC-8DF0-D6F73DC77C1A}"/>
    <cellStyle name="Percent 5 2 2 6 3" xfId="8091" xr:uid="{352DD7E7-0A3C-4D1E-8C2A-34193B12B057}"/>
    <cellStyle name="Percent 5 2 2 7" xfId="5637" xr:uid="{88A525F1-12CE-48CB-AA3E-46A00224159D}"/>
    <cellStyle name="Percent 5 2 2 8" xfId="9614" xr:uid="{6B69A678-2A73-4ECE-A96A-5AFE0CBD842C}"/>
    <cellStyle name="Percent 5 2 2 9" xfId="46268" xr:uid="{9641C895-A1D0-47F7-BDCD-735547202026}"/>
    <cellStyle name="Percent 5 2 3" xfId="838" xr:uid="{7FA0B669-CA1E-4598-BDDC-15426D0F41F5}"/>
    <cellStyle name="Percent 5 2 3 2" xfId="1460" xr:uid="{30AA7338-86E0-49ED-AD30-71316D92B959}"/>
    <cellStyle name="Percent 5 2 3 2 2" xfId="2048" xr:uid="{4616E37F-E3CC-4B02-8980-D9A19FC0C280}"/>
    <cellStyle name="Percent 5 2 3 2 2 2" xfId="47638" xr:uid="{750C6461-DDBB-4DA9-BD41-7ECC0EED9770}"/>
    <cellStyle name="Percent 5 2 3 2 2 3" xfId="7010" xr:uid="{314AE0E3-1575-4657-A9F1-1DD1FB2070DF}"/>
    <cellStyle name="Percent 5 2 3 2 3" xfId="3353" xr:uid="{F828D9F3-1FAA-4865-8A64-492CAB787F28}"/>
    <cellStyle name="Percent 5 2 3 2 3 2" xfId="48977" xr:uid="{5AFFDBD7-4D06-4699-8808-86ED239882D2}"/>
    <cellStyle name="Percent 5 2 3 2 3 3" xfId="8351" xr:uid="{9026A8AD-77F4-4BD1-8CE5-C9120AE3E90C}"/>
    <cellStyle name="Percent 5 2 3 2 4" xfId="6351" xr:uid="{6D15E450-C3BB-4C69-B27C-3BAC898CF1B1}"/>
    <cellStyle name="Percent 5 2 3 2 5" xfId="46981" xr:uid="{41561281-19E6-4404-AC54-A16EFFB7EBB2}"/>
    <cellStyle name="Percent 5 2 3 2 6" xfId="4948" xr:uid="{A39A8776-BE6B-4E90-B925-CA83C7A117C1}"/>
    <cellStyle name="Percent 5 2 3 3" xfId="1838" xr:uid="{1F2A3EC4-7C1C-4726-AC9E-566B681DA672}"/>
    <cellStyle name="Percent 5 2 3 3 2" xfId="6798" xr:uid="{B6C96CE4-297E-4A53-9534-B271544096D7}"/>
    <cellStyle name="Percent 5 2 3 3 3" xfId="47426" xr:uid="{D4F6FF54-B0F4-4990-A453-C460B8ECAF27}"/>
    <cellStyle name="Percent 5 2 3 3 4" xfId="5345" xr:uid="{8B4AEFB4-BEC5-4B72-B1CC-EB5069ECFB86}"/>
    <cellStyle name="Percent 5 2 3 4" xfId="1184" xr:uid="{50D1EE48-A265-4316-94EF-BD4ECD24E7AC}"/>
    <cellStyle name="Percent 5 2 3 4 2" xfId="46746" xr:uid="{3EF6656A-F2AF-4A7F-8232-48FD35B99E28}"/>
    <cellStyle name="Percent 5 2 3 4 3" xfId="6109" xr:uid="{8BB2334C-AEED-4B65-A9E1-654AFB46E48E}"/>
    <cellStyle name="Percent 5 2 3 5" xfId="2934" xr:uid="{350C6990-AF50-492F-AD97-259E156812C7}"/>
    <cellStyle name="Percent 5 2 3 5 2" xfId="48555" xr:uid="{15EE7952-DF64-4056-961C-5534033E7704}"/>
    <cellStyle name="Percent 5 2 3 5 3" xfId="7929" xr:uid="{3E6C1F8A-B69B-4117-ACE8-401209EACEDE}"/>
    <cellStyle name="Percent 5 2 3 6" xfId="3137" xr:uid="{78E58EE7-8A01-4A15-A575-29F00B5867C5}"/>
    <cellStyle name="Percent 5 2 3 6 2" xfId="48760" xr:uid="{FF6EBC79-5532-4300-8CBF-4951705A6961}"/>
    <cellStyle name="Percent 5 2 3 6 3" xfId="8134" xr:uid="{E4FB10F8-6536-4C8F-B4AF-F764686BB624}"/>
    <cellStyle name="Percent 5 2 3 7" xfId="5738" xr:uid="{70C6BD36-3A2B-4B80-B1FA-8A9AC369EF50}"/>
    <cellStyle name="Percent 5 2 3 8" xfId="46378" xr:uid="{B000AF27-8033-409E-B792-9E219DACE254}"/>
    <cellStyle name="Percent 5 2 3 9" xfId="4397" xr:uid="{B5A77219-E297-4434-8D62-DB42D906D356}"/>
    <cellStyle name="Percent 5 2 4" xfId="1380" xr:uid="{67D686C7-7C58-49D6-AE8A-EEFA8FFF05F2}"/>
    <cellStyle name="Percent 5 2 4 2" xfId="1955" xr:uid="{01D55CBE-CE32-43CE-8C61-FE62BD1573B7}"/>
    <cellStyle name="Percent 5 2 4 2 2" xfId="47545" xr:uid="{35B6ED6C-DCEA-4896-B426-AA9D8C5ABD64}"/>
    <cellStyle name="Percent 5 2 4 2 3" xfId="6917" xr:uid="{424EEA79-D460-4E96-8083-56712A0E6C11}"/>
    <cellStyle name="Percent 5 2 4 3" xfId="3260" xr:uid="{71960028-73BE-456B-9F6E-451A8C2FD7C4}"/>
    <cellStyle name="Percent 5 2 4 3 2" xfId="48884" xr:uid="{C62D35E0-64DB-41B8-905C-2167D20EAECA}"/>
    <cellStyle name="Percent 5 2 4 3 3" xfId="8258" xr:uid="{4F77841C-8EC3-4D61-945E-F311C22336C5}"/>
    <cellStyle name="Percent 5 2 4 4" xfId="6257" xr:uid="{29FEC0C0-AED9-4E36-9D0D-DC23095EAC77}"/>
    <cellStyle name="Percent 5 2 4 5" xfId="43496" xr:uid="{0EEE01A5-805F-4962-9853-F04ED810E136}"/>
    <cellStyle name="Percent 5 2 4 6" xfId="46887" xr:uid="{F7639874-AB93-445D-856F-E5242346DAAC}"/>
    <cellStyle name="Percent 5 2 4 7" xfId="4643" xr:uid="{733CAF35-6A3A-4EFE-8F88-34F8BADD8A63}"/>
    <cellStyle name="Percent 5 2 5" xfId="1769" xr:uid="{2B7179FB-9761-4291-903D-9A739F493412}"/>
    <cellStyle name="Percent 5 2 5 2" xfId="6709" xr:uid="{A10727B3-16ED-48DC-AFBA-84969048EB28}"/>
    <cellStyle name="Percent 5 2 5 3" xfId="47336" xr:uid="{B7305070-7479-4D3A-9892-191137A1F063}"/>
    <cellStyle name="Percent 5 2 5 4" xfId="4817" xr:uid="{7631E7C4-822E-4E76-9ACD-54BD52F67C44}"/>
    <cellStyle name="Percent 5 2 6" xfId="1092" xr:uid="{F7D427E8-5D84-4123-9087-B0EBD27B2A6E}"/>
    <cellStyle name="Percent 5 2 6 2" xfId="6010" xr:uid="{EC5AAA20-452A-4EA4-B63C-8E1F91AE6480}"/>
    <cellStyle name="Percent 5 2 6 3" xfId="46649" xr:uid="{81714DED-B70D-4C43-BD2D-BC72F723D95B}"/>
    <cellStyle name="Percent 5 2 6 4" xfId="5209" xr:uid="{6A680FC2-8560-48F7-B3E8-25DBB8F5557E}"/>
    <cellStyle name="Percent 5 2 7" xfId="2837" xr:uid="{2C162B7E-1AFE-4C6D-A61D-7862AB023950}"/>
    <cellStyle name="Percent 5 2 7 2" xfId="48433" xr:uid="{1781AB86-EF4D-46D3-B679-2209B162BB29}"/>
    <cellStyle name="Percent 5 2 7 3" xfId="7807" xr:uid="{7715E1CE-6AA5-4DF4-B083-FFEA6F933D9F}"/>
    <cellStyle name="Percent 5 2 8" xfId="3046" xr:uid="{8E78EB2B-D430-404D-8467-B65AC0A93B46}"/>
    <cellStyle name="Percent 5 2 8 2" xfId="48668" xr:uid="{C759C679-08F4-4D79-9FE6-20E18056C2A5}"/>
    <cellStyle name="Percent 5 2 8 3" xfId="8042" xr:uid="{073D1D96-BE10-4442-9C93-90B508F1537D}"/>
    <cellStyle name="Percent 5 2 9" xfId="5573" xr:uid="{D0E87A02-BC50-4657-81E5-A160EC4743C4}"/>
    <cellStyle name="Percent 5 3" xfId="683" xr:uid="{00000000-0005-0000-0000-0000AB020000}"/>
    <cellStyle name="Percent 5 3 10" xfId="4296" xr:uid="{F007B78F-CB0C-4C27-AE37-CF8901EEC6B0}"/>
    <cellStyle name="Percent 5 3 11" xfId="52294" xr:uid="{F4653F1C-6198-45D9-9469-E66D03C27723}"/>
    <cellStyle name="Percent 5 3 12" xfId="778" xr:uid="{FEAC7A3E-0C26-41A0-80BC-ECA00C77659B}"/>
    <cellStyle name="Percent 5 3 2" xfId="862" xr:uid="{267CB1DE-60C0-4DFC-B975-0AC17C3CEAE2}"/>
    <cellStyle name="Percent 5 3 2 2" xfId="1993" xr:uid="{F8CB0B0F-25B7-4647-8E26-3F373DD46683}"/>
    <cellStyle name="Percent 5 3 2 2 2" xfId="6955" xr:uid="{30865929-BB2D-4E2A-A4CC-7384C25453DF}"/>
    <cellStyle name="Percent 5 3 2 2 3" xfId="47583" xr:uid="{53327C7C-F41B-4EEF-8679-DB529095B671}"/>
    <cellStyle name="Percent 5 3 2 2 4" xfId="4993" xr:uid="{67C10ACC-99A5-46A1-9256-22BE64A2F1D0}"/>
    <cellStyle name="Percent 5 3 2 3" xfId="1407" xr:uid="{E8C72667-7802-4C76-AD64-22989E9A1AA6}"/>
    <cellStyle name="Percent 5 3 2 3 2" xfId="6295" xr:uid="{FF60558A-2A8F-4271-9B3C-55DCEFD2A67C}"/>
    <cellStyle name="Percent 5 3 2 3 3" xfId="46925" xr:uid="{5437D306-545F-435A-B345-9985B5BCEBA3}"/>
    <cellStyle name="Percent 5 3 2 3 4" xfId="5389" xr:uid="{0E3FCC33-5D30-41FB-994D-55C1DC0D3840}"/>
    <cellStyle name="Percent 5 3 2 4" xfId="2963" xr:uid="{B80544B5-209B-4D85-BFD5-AAED63370752}"/>
    <cellStyle name="Percent 5 3 2 4 2" xfId="48584" xr:uid="{3005FDF4-C924-47B2-82E2-583C3150A720}"/>
    <cellStyle name="Percent 5 3 2 4 3" xfId="7958" xr:uid="{41E2A540-C0F2-4EC7-9B17-2CC1DCB26D83}"/>
    <cellStyle name="Percent 5 3 2 5" xfId="3298" xr:uid="{E5EED0C2-3051-44C5-9A04-BBDAB38DE700}"/>
    <cellStyle name="Percent 5 3 2 5 2" xfId="48922" xr:uid="{7B546B02-8923-4169-9C22-7BF275646EAC}"/>
    <cellStyle name="Percent 5 3 2 5 3" xfId="8296" xr:uid="{E4DBDE80-0CD0-404C-9993-D6F41EF4570F}"/>
    <cellStyle name="Percent 5 3 2 6" xfId="5783" xr:uid="{B7FAA3F7-0567-4C75-A8AD-F55684EFFABC}"/>
    <cellStyle name="Percent 5 3 2 7" xfId="46424" xr:uid="{866E465A-9830-402A-AF71-2BD6CAEDDBEB}"/>
    <cellStyle name="Percent 5 3 2 8" xfId="4457" xr:uid="{E29CB1E8-4B23-43FB-992F-80469E300874}"/>
    <cellStyle name="Percent 5 3 3" xfId="1790" xr:uid="{7CAA7F83-D1C1-4663-B771-22D7E123D9C6}"/>
    <cellStyle name="Percent 5 3 3 2" xfId="6745" xr:uid="{5C9C36A3-8AE4-4651-A53C-4F96E5F127DD}"/>
    <cellStyle name="Percent 5 3 3 3" xfId="47372" xr:uid="{A6287963-9F02-49EA-98C5-2826D48DA897}"/>
    <cellStyle name="Percent 5 3 3 4" xfId="4691" xr:uid="{30E96199-A097-4907-BF05-759EA40BC32C}"/>
    <cellStyle name="Percent 5 3 4" xfId="1121" xr:uid="{3BE2E894-0AFD-4835-9BBE-1BB078F53BC2}"/>
    <cellStyle name="Percent 5 3 4 2" xfId="6050" xr:uid="{C6944FEB-8547-456D-8A66-D76BB0865364}"/>
    <cellStyle name="Percent 5 3 4 3" xfId="46686" xr:uid="{0E529070-DA10-4278-A087-A4AD67B4A124}"/>
    <cellStyle name="Percent 5 3 4 4" xfId="4858" xr:uid="{BE9A4A55-AD36-468D-AEA8-29589E03D105}"/>
    <cellStyle name="Percent 5 3 5" xfId="2861" xr:uid="{A35A6C59-483C-4521-A187-CBB0D5DE16FD}"/>
    <cellStyle name="Percent 5 3 5 2" xfId="7838" xr:uid="{79DBF46C-476D-4099-9E98-1210B4EF2EA3}"/>
    <cellStyle name="Percent 5 3 5 3" xfId="48464" xr:uid="{648AD4C1-2594-4F71-BBFD-BC684DAC283E}"/>
    <cellStyle name="Percent 5 3 5 4" xfId="5254" xr:uid="{1D15572B-0064-4388-B20B-B4A1D7AE8BBA}"/>
    <cellStyle name="Percent 5 3 6" xfId="3083" xr:uid="{57594340-45B5-49A1-8B4E-3BB3D85AC445}"/>
    <cellStyle name="Percent 5 3 6 2" xfId="48706" xr:uid="{26A2115F-348E-4A27-90C3-3018B929952F}"/>
    <cellStyle name="Percent 5 3 6 3" xfId="8080" xr:uid="{95082948-0D12-4B1B-BD7A-8392FAF77E57}"/>
    <cellStyle name="Percent 5 3 7" xfId="5625" xr:uid="{F7042532-038E-4D71-BB59-C07FCC16C8F5}"/>
    <cellStyle name="Percent 5 3 8" xfId="9615" xr:uid="{5C6EF56B-C253-4658-A05E-D122B0F90097}"/>
    <cellStyle name="Percent 5 3 9" xfId="46255" xr:uid="{3504F732-6551-4F11-B7C3-05EEEF841FAB}"/>
    <cellStyle name="Percent 5 4" xfId="831" xr:uid="{8FE52D2E-1A83-4107-BE68-675E5678C04A}"/>
    <cellStyle name="Percent 5 4 10" xfId="4389" xr:uid="{4B9FEEDF-2673-4058-9C57-A905655C6E5F}"/>
    <cellStyle name="Percent 5 4 2" xfId="1449" xr:uid="{6FBCE032-5ED7-4C56-990E-4680EC95BD9B}"/>
    <cellStyle name="Percent 5 4 2 2" xfId="2037" xr:uid="{6476B78A-A95F-4FF1-A413-7D3207883F12}"/>
    <cellStyle name="Percent 5 4 2 2 2" xfId="47627" xr:uid="{2E83B0B7-DECE-4916-A4C4-A3C1DCD68F01}"/>
    <cellStyle name="Percent 5 4 2 2 3" xfId="6999" xr:uid="{54B547C6-A651-43B5-836D-9E0B27B9C20B}"/>
    <cellStyle name="Percent 5 4 2 3" xfId="3342" xr:uid="{C8A64403-7793-40C7-9486-0CF776B3F4A4}"/>
    <cellStyle name="Percent 5 4 2 3 2" xfId="48966" xr:uid="{2EE5D0AD-EF0E-4443-B3D0-2F51E96905DC}"/>
    <cellStyle name="Percent 5 4 2 3 3" xfId="8340" xr:uid="{07820950-A31D-4963-BC78-6B016A8F5D8B}"/>
    <cellStyle name="Percent 5 4 2 4" xfId="6340" xr:uid="{6A8CAA0B-3D33-43D8-A169-90E69EC02F0A}"/>
    <cellStyle name="Percent 5 4 2 5" xfId="46970" xr:uid="{BC1EE6F3-8EB1-4472-85B1-F30206C5FDAC}"/>
    <cellStyle name="Percent 5 4 2 6" xfId="4940" xr:uid="{C9F66ECC-3D53-4C98-ACF3-AB72E31D2868}"/>
    <cellStyle name="Percent 5 4 3" xfId="1827" xr:uid="{45C7FB77-920B-44AF-B09D-3DEC1552EFA6}"/>
    <cellStyle name="Percent 5 4 3 2" xfId="6787" xr:uid="{C06E886C-E739-4521-8D75-3E3101CD0CB9}"/>
    <cellStyle name="Percent 5 4 3 3" xfId="47415" xr:uid="{B63FE65C-268B-4D3A-A674-202B221CA971}"/>
    <cellStyle name="Percent 5 4 3 4" xfId="5337" xr:uid="{C7CEF43B-64F2-499B-828C-7544FEC884BF}"/>
    <cellStyle name="Percent 5 4 4" xfId="1173" xr:uid="{46BDAE9B-A78C-408B-B7EF-DC6BC5AB5650}"/>
    <cellStyle name="Percent 5 4 4 2" xfId="46735" xr:uid="{9DBBD249-0B0A-48D8-8F1C-5795F71965B1}"/>
    <cellStyle name="Percent 5 4 4 3" xfId="6098" xr:uid="{80B1A1AB-6A6C-4580-B84A-CF0A8D46CD21}"/>
    <cellStyle name="Percent 5 4 5" xfId="2926" xr:uid="{903F9795-378B-44AC-B427-EF04A7B0332F}"/>
    <cellStyle name="Percent 5 4 5 2" xfId="48547" xr:uid="{55A9F036-F9B9-440C-94EF-CFA0DC32DB22}"/>
    <cellStyle name="Percent 5 4 5 3" xfId="7921" xr:uid="{9C1D4C1B-8CF7-4D31-971D-27105A738090}"/>
    <cellStyle name="Percent 5 4 6" xfId="3126" xr:uid="{F094606C-EA0A-44CC-8672-072EAF474B62}"/>
    <cellStyle name="Percent 5 4 6 2" xfId="48749" xr:uid="{D69212F0-5FE3-4DA3-A73B-6CDF728D0003}"/>
    <cellStyle name="Percent 5 4 6 3" xfId="8123" xr:uid="{C7BA625B-689A-49C6-8C80-D1D182A49F67}"/>
    <cellStyle name="Percent 5 4 7" xfId="5730" xr:uid="{28308716-8AC5-4FDC-8EA0-942494AD5732}"/>
    <cellStyle name="Percent 5 4 8" xfId="9616" xr:uid="{E9BEAFA7-BBEE-4B45-B143-45630C22A834}"/>
    <cellStyle name="Percent 5 4 9" xfId="46370" xr:uid="{1655493D-30AE-4E2D-8725-9F46C73EC229}"/>
    <cellStyle name="Percent 5 5" xfId="1369" xr:uid="{BC70D32A-03AE-4574-8CD8-7C635BA14F3D}"/>
    <cellStyle name="Percent 5 5 2" xfId="1944" xr:uid="{F07A2537-35FB-4DFA-9566-D2B875E960C8}"/>
    <cellStyle name="Percent 5 5 2 2" xfId="47534" xr:uid="{8AF82665-D59C-40DF-B82C-718C9BA4DBB1}"/>
    <cellStyle name="Percent 5 5 2 3" xfId="6906" xr:uid="{D9F240D8-6D94-40D9-B254-02177775F203}"/>
    <cellStyle name="Percent 5 5 3" xfId="3249" xr:uid="{9C08CE81-BA20-4C10-8896-6F9A7542D749}"/>
    <cellStyle name="Percent 5 5 3 2" xfId="48873" xr:uid="{E165DEF3-9591-4DEA-B513-5FFE5EC0AAEC}"/>
    <cellStyle name="Percent 5 5 3 3" xfId="8247" xr:uid="{7ABB09A3-A6A8-4F67-A482-153ADF51192A}"/>
    <cellStyle name="Percent 5 5 4" xfId="6246" xr:uid="{9065199F-5EC4-47AA-8DDF-A8081A9AEFBD}"/>
    <cellStyle name="Percent 5 5 5" xfId="9617" xr:uid="{27C5ADAD-6562-4500-94AB-5354089DF1EC}"/>
    <cellStyle name="Percent 5 5 6" xfId="46876" xr:uid="{2DCC821D-9ECE-451B-B32E-8F99B29D5D8D}"/>
    <cellStyle name="Percent 5 5 7" xfId="4635" xr:uid="{ABD00EE7-B86F-4171-8EB6-7C8948514950}"/>
    <cellStyle name="Percent 5 6" xfId="1759" xr:uid="{3314F763-0CB9-41D3-BEEA-A81AE86E6A59}"/>
    <cellStyle name="Percent 5 6 2" xfId="6699" xr:uid="{12FC07A4-DD41-4DA5-9628-83BC2663E8A8}"/>
    <cellStyle name="Percent 5 6 3" xfId="47326" xr:uid="{D6061B89-F6B8-4CF2-81D7-C2EB81E001CF}"/>
    <cellStyle name="Percent 5 6 4" xfId="4809" xr:uid="{B14B4B7C-56C5-49A5-8369-E09941558FA8}"/>
    <cellStyle name="Percent 5 7" xfId="1080" xr:uid="{3D2C4C86-7588-4521-8CD2-33BFB9346418}"/>
    <cellStyle name="Percent 5 7 2" xfId="5999" xr:uid="{293AFC26-0552-4E6E-B2BA-BD0C9E1143B9}"/>
    <cellStyle name="Percent 5 7 3" xfId="46638" xr:uid="{6AF62F73-5368-4598-97EC-773C85B46A63}"/>
    <cellStyle name="Percent 5 7 4" xfId="5201" xr:uid="{88EA8B2B-5785-4E97-9022-4C2BCBA68C09}"/>
    <cellStyle name="Percent 5 8" xfId="2829" xr:uid="{CDFF6EFD-82B5-451B-998A-0B2DF625FFBB}"/>
    <cellStyle name="Percent 5 8 2" xfId="48425" xr:uid="{4153DBE8-801E-4886-A95E-0C417F09AAF1}"/>
    <cellStyle name="Percent 5 8 3" xfId="7799" xr:uid="{AD14D74B-9EC5-42B4-A789-410F6AE921E1}"/>
    <cellStyle name="Percent 5 9" xfId="3038" xr:uid="{FD017600-BB4E-4256-A93C-0ED60A3D834F}"/>
    <cellStyle name="Percent 5 9 2" xfId="48660" xr:uid="{282E16E6-D6CC-41BB-8F62-1D6D5E20491E}"/>
    <cellStyle name="Percent 5 9 3" xfId="8034" xr:uid="{F5601993-9077-4C10-B234-8D37DF189C9C}"/>
    <cellStyle name="Percent 50" xfId="46107" xr:uid="{58F30C41-7CDE-446C-8A37-48FE792ADF97}"/>
    <cellStyle name="Percent 51" xfId="9863" xr:uid="{5009C71E-A4AC-4A25-B9D0-A38634C3050A}"/>
    <cellStyle name="Percent 52" xfId="46163" xr:uid="{84A922B4-7137-4FC1-BDFE-DE411AABEDDF}"/>
    <cellStyle name="Percent 53" xfId="46832" xr:uid="{C3863C44-5DAA-4226-AAFB-C72648B20E67}"/>
    <cellStyle name="Percent 54" xfId="50813" xr:uid="{7C123C2C-59C9-4C55-AF0D-4B6C9B4F3BCB}"/>
    <cellStyle name="Percent 55" xfId="49783" xr:uid="{268808D1-02F4-4104-AC6A-D24EB0566EFD}"/>
    <cellStyle name="Percent 56" xfId="51748" xr:uid="{D738B32C-6FA2-4586-AE46-01F34DEAC5F1}"/>
    <cellStyle name="Percent 57" xfId="3693" xr:uid="{A04B0B5E-484D-4183-A17B-3B1BC5F1DA9C}"/>
    <cellStyle name="Percent 58" xfId="3564" xr:uid="{658D631E-2394-445E-B33F-0E387841A8CB}"/>
    <cellStyle name="Percent 59" xfId="52029" xr:uid="{E3B9BA32-E608-462E-84C6-736BCA14743A}"/>
    <cellStyle name="Percent 6" xfId="684" xr:uid="{00000000-0005-0000-0000-0000AC020000}"/>
    <cellStyle name="Percent 6 10" xfId="46191" xr:uid="{32B18C9A-CC06-4980-A058-90CFF3FD6A6D}"/>
    <cellStyle name="Percent 6 11" xfId="3685" xr:uid="{D5A9030A-75B8-4F31-A1FB-FE475521F9A1}"/>
    <cellStyle name="Percent 6 12" xfId="52295" xr:uid="{2395DCDB-1E5C-41C2-9483-21504F7FA316}"/>
    <cellStyle name="Percent 6 13" xfId="760" xr:uid="{1465E3BD-D0EF-4254-B630-69832E1DF98A}"/>
    <cellStyle name="Percent 6 2" xfId="685" xr:uid="{00000000-0005-0000-0000-0000AD020000}"/>
    <cellStyle name="Percent 6 2 10" xfId="4304" xr:uid="{BE15A787-F109-45F2-863D-8570602F39C8}"/>
    <cellStyle name="Percent 6 2 11" xfId="52296" xr:uid="{95046D7A-7EA5-48C9-AC4E-B7C262EF7CD5}"/>
    <cellStyle name="Percent 6 2 12" xfId="783" xr:uid="{B94FFC96-A347-44D1-8871-0A35366E247B}"/>
    <cellStyle name="Percent 6 2 2" xfId="870" xr:uid="{628B8284-0934-40AD-8CCD-A46C914B0875}"/>
    <cellStyle name="Percent 6 2 2 2" xfId="2001" xr:uid="{F8236713-73FF-4896-A732-095B87EA8D29}"/>
    <cellStyle name="Percent 6 2 2 2 2" xfId="6963" xr:uid="{41DB609B-C3D4-49C6-BC5B-EF576C822F94}"/>
    <cellStyle name="Percent 6 2 2 2 3" xfId="47591" xr:uid="{5DE0DD0C-18BB-4303-869B-30F705F6DEAB}"/>
    <cellStyle name="Percent 6 2 2 2 4" xfId="5002" xr:uid="{28660BFD-E704-4798-A349-FBB3F5B32B4C}"/>
    <cellStyle name="Percent 6 2 2 3" xfId="1415" xr:uid="{AEE54706-45CB-4B84-B02F-09FA6B9F4C17}"/>
    <cellStyle name="Percent 6 2 2 3 2" xfId="6303" xr:uid="{CA3F90B6-C993-48D1-AC52-22793E327CC2}"/>
    <cellStyle name="Percent 6 2 2 3 3" xfId="46933" xr:uid="{1E086B51-1DE1-4147-9499-7AB0F8ACEDFC}"/>
    <cellStyle name="Percent 6 2 2 3 4" xfId="5398" xr:uid="{0D429EE2-2B86-42CA-82B3-3D7865A3E6A9}"/>
    <cellStyle name="Percent 6 2 2 4" xfId="2972" xr:uid="{1373069A-058B-4690-8A13-B6B1796B120C}"/>
    <cellStyle name="Percent 6 2 2 4 2" xfId="48593" xr:uid="{A36DA9B2-32A8-49E8-A8CA-F0E6CA025550}"/>
    <cellStyle name="Percent 6 2 2 4 3" xfId="7967" xr:uid="{3A309704-EA95-4DD1-9909-208F30DCC1A1}"/>
    <cellStyle name="Percent 6 2 2 5" xfId="3306" xr:uid="{D04E3ABB-2C5A-4F78-A7F6-323AD6CB9B46}"/>
    <cellStyle name="Percent 6 2 2 5 2" xfId="48930" xr:uid="{B40205A2-9E02-405B-BD89-421464847250}"/>
    <cellStyle name="Percent 6 2 2 5 3" xfId="8304" xr:uid="{A8CF9C09-9200-4003-B3AB-5A765D249C75}"/>
    <cellStyle name="Percent 6 2 2 6" xfId="5792" xr:uid="{FB0F3F65-14DC-444F-B1ED-463E7CE67AF0}"/>
    <cellStyle name="Percent 6 2 2 7" xfId="46433" xr:uid="{9E5C4586-9E7C-4C1C-B280-692E1A34DD29}"/>
    <cellStyle name="Percent 6 2 2 8" xfId="4467" xr:uid="{22E6D7FB-1BC3-4ABD-8B5A-D8EC79DBC980}"/>
    <cellStyle name="Percent 6 2 3" xfId="1798" xr:uid="{115D0528-3265-4F27-9C1F-D3C19A8CD1D6}"/>
    <cellStyle name="Percent 6 2 3 2" xfId="6753" xr:uid="{26BE6B97-FEEF-46A2-B4D8-C4D76CA07179}"/>
    <cellStyle name="Percent 6 2 3 3" xfId="47380" xr:uid="{D4AFB16C-242A-482B-B2B0-7CEF29F4C28D}"/>
    <cellStyle name="Percent 6 2 3 4" xfId="4700" xr:uid="{D5B24993-921E-46FA-9C40-D46956D02F39}"/>
    <cellStyle name="Percent 6 2 4" xfId="1129" xr:uid="{97F064CC-6456-4263-8054-50487CB9FD0F}"/>
    <cellStyle name="Percent 6 2 4 2" xfId="6058" xr:uid="{2670E447-79F9-42B6-9947-0F46B934FD74}"/>
    <cellStyle name="Percent 6 2 4 3" xfId="46694" xr:uid="{7FC80A29-1DB7-4B31-A199-F329A2418D15}"/>
    <cellStyle name="Percent 6 2 4 4" xfId="4866" xr:uid="{7F2D5130-91AD-4DA6-BC43-A5A51BAEF51A}"/>
    <cellStyle name="Percent 6 2 5" xfId="2869" xr:uid="{705A290E-C844-49B0-9B7A-1E4B62E9F3F6}"/>
    <cellStyle name="Percent 6 2 5 2" xfId="7847" xr:uid="{CCBF917D-0F87-4240-A876-23EEC94C6217}"/>
    <cellStyle name="Percent 6 2 5 3" xfId="48473" xr:uid="{1D04D826-8C66-40D6-848C-808911575C8B}"/>
    <cellStyle name="Percent 6 2 5 4" xfId="5262" xr:uid="{EF3677A2-B5FC-4B2D-A9FF-5A6BA9888A18}"/>
    <cellStyle name="Percent 6 2 6" xfId="3091" xr:uid="{BB02E37C-4EE3-495C-8145-17FFB34252FF}"/>
    <cellStyle name="Percent 6 2 6 2" xfId="48714" xr:uid="{4466C547-F12B-40BD-A9A5-661B2B6B9F19}"/>
    <cellStyle name="Percent 6 2 6 3" xfId="8088" xr:uid="{A53F5E7A-5742-4F50-89FA-A628B4928C87}"/>
    <cellStyle name="Percent 6 2 7" xfId="5634" xr:uid="{CE987CF3-AE99-4D41-9AC8-8E2D043FC07D}"/>
    <cellStyle name="Percent 6 2 8" xfId="9618" xr:uid="{DC05BF5F-737B-40F0-800F-5AFD382FCDE6}"/>
    <cellStyle name="Percent 6 2 9" xfId="46265" xr:uid="{0047F46E-E5DA-4970-8B0A-4E65421DC9F7}"/>
    <cellStyle name="Percent 6 3" xfId="835" xr:uid="{76373AD0-7901-49BA-943C-D72F4FEDCC05}"/>
    <cellStyle name="Percent 6 3 10" xfId="4394" xr:uid="{9243BFA8-9D0F-4ABB-BD05-CB98ECA4A34A}"/>
    <cellStyle name="Percent 6 3 2" xfId="1457" xr:uid="{1CB55A64-5B25-4F2B-9579-FBC277C58133}"/>
    <cellStyle name="Percent 6 3 2 2" xfId="2045" xr:uid="{70813076-CA2D-4530-AF6F-D060866DD8D7}"/>
    <cellStyle name="Percent 6 3 2 2 2" xfId="47635" xr:uid="{8B1B1F6A-DD2A-4A14-BAAB-2364BE58FFE4}"/>
    <cellStyle name="Percent 6 3 2 2 3" xfId="7007" xr:uid="{C2048891-4F75-4E38-976D-BD8AFF5FA72D}"/>
    <cellStyle name="Percent 6 3 2 3" xfId="3350" xr:uid="{33B5E016-5B58-45C9-864C-6A227EF5BADD}"/>
    <cellStyle name="Percent 6 3 2 3 2" xfId="48974" xr:uid="{1DE54C43-2741-4DE2-A1AF-B1942C48268A}"/>
    <cellStyle name="Percent 6 3 2 3 3" xfId="8348" xr:uid="{C9F5F88B-8767-45F3-B3A1-4ECD7D7F35EF}"/>
    <cellStyle name="Percent 6 3 2 4" xfId="6348" xr:uid="{23B75DC8-6D0D-4038-A19D-0D58B310C50A}"/>
    <cellStyle name="Percent 6 3 2 5" xfId="46978" xr:uid="{9707D6BE-793A-425D-B28F-5319DF061E35}"/>
    <cellStyle name="Percent 6 3 2 6" xfId="4945" xr:uid="{B49A4B98-1B57-4641-BD44-90A545ACB7C8}"/>
    <cellStyle name="Percent 6 3 3" xfId="1835" xr:uid="{0F3956EB-FC77-462F-81A4-B75BA5EF5CB7}"/>
    <cellStyle name="Percent 6 3 3 2" xfId="6795" xr:uid="{D04C266A-5D7B-4E6D-BFD0-F7DD598733CF}"/>
    <cellStyle name="Percent 6 3 3 3" xfId="47423" xr:uid="{CC88AB3A-845C-4A06-AF2B-80125DEB7163}"/>
    <cellStyle name="Percent 6 3 3 4" xfId="5342" xr:uid="{BF32CD5F-81CE-4D79-922A-FC81FCA709B8}"/>
    <cellStyle name="Percent 6 3 4" xfId="1181" xr:uid="{1F62EADF-C73E-4AD0-B2FD-47514667475F}"/>
    <cellStyle name="Percent 6 3 4 2" xfId="46743" xr:uid="{2BCF7F1C-29FF-4368-8867-16AF508834A1}"/>
    <cellStyle name="Percent 6 3 4 3" xfId="6106" xr:uid="{5C75E296-1F0E-475F-B1B8-DA72B3329408}"/>
    <cellStyle name="Percent 6 3 5" xfId="2931" xr:uid="{CB015F45-4FB8-49E3-ABF6-81ABDA6D58AB}"/>
    <cellStyle name="Percent 6 3 5 2" xfId="48552" xr:uid="{331783E2-A812-4772-B74B-151893A979E2}"/>
    <cellStyle name="Percent 6 3 5 3" xfId="7926" xr:uid="{A8033F8C-A18E-4817-8144-581EE546F2DF}"/>
    <cellStyle name="Percent 6 3 6" xfId="3134" xr:uid="{4EF55A82-219C-4597-B386-7CE05C8C59E6}"/>
    <cellStyle name="Percent 6 3 6 2" xfId="48757" xr:uid="{D31AA037-2B09-493D-9409-F4CC3A3E2552}"/>
    <cellStyle name="Percent 6 3 6 3" xfId="8131" xr:uid="{970FD11A-1A7C-420E-BA83-BC95E13B161A}"/>
    <cellStyle name="Percent 6 3 7" xfId="5735" xr:uid="{880E399F-8DF4-4856-8283-F40651C197ED}"/>
    <cellStyle name="Percent 6 3 8" xfId="9619" xr:uid="{61592216-24D6-4B18-AC05-AB7BCB24B25E}"/>
    <cellStyle name="Percent 6 3 9" xfId="46375" xr:uid="{5257AF48-97AD-46A3-9BCC-677D250DDF65}"/>
    <cellStyle name="Percent 6 4" xfId="1377" xr:uid="{9FF0CE81-8F6C-4752-8F23-08DAD3AA3C12}"/>
    <cellStyle name="Percent 6 4 2" xfId="1952" xr:uid="{29CAECAC-E8A6-4AE7-8A04-81C9846D6F2F}"/>
    <cellStyle name="Percent 6 4 2 2" xfId="47542" xr:uid="{B2EEE73B-6B2C-4AE5-8364-5D56EDF8C72F}"/>
    <cellStyle name="Percent 6 4 2 3" xfId="6914" xr:uid="{94D0E755-5ECF-4C58-BDB8-C7B5F37CE95B}"/>
    <cellStyle name="Percent 6 4 3" xfId="3257" xr:uid="{B962E036-344B-4AB9-97ED-08F448A28298}"/>
    <cellStyle name="Percent 6 4 3 2" xfId="48881" xr:uid="{02F94CD7-0514-48B6-B0BF-56C149FC94FE}"/>
    <cellStyle name="Percent 6 4 3 3" xfId="8255" xr:uid="{D9DA2B55-A623-4296-A868-C2CA010191DF}"/>
    <cellStyle name="Percent 6 4 4" xfId="6254" xr:uid="{A1AA765B-1325-44A5-BE69-56B1EA259820}"/>
    <cellStyle name="Percent 6 4 5" xfId="46884" xr:uid="{407FE064-59AE-491B-AA9C-D539B8AB0600}"/>
    <cellStyle name="Percent 6 4 6" xfId="4640" xr:uid="{4DA253E0-355D-4CA9-948F-2272FB305200}"/>
    <cellStyle name="Percent 6 5" xfId="1766" xr:uid="{1E140B6B-8118-4170-ADED-EFCD6BF7BEB7}"/>
    <cellStyle name="Percent 6 5 2" xfId="6706" xr:uid="{91A97AF3-BA54-4A89-8839-08326DD29EF7}"/>
    <cellStyle name="Percent 6 5 3" xfId="9620" xr:uid="{E3EF13E1-2B98-4363-8CA3-DC400443F5FE}"/>
    <cellStyle name="Percent 6 5 4" xfId="47333" xr:uid="{3207A341-0889-4FE5-94F4-3960AEF22D0B}"/>
    <cellStyle name="Percent 6 5 5" xfId="4814" xr:uid="{F5391501-8EB0-4602-9317-1690D95947A4}"/>
    <cellStyle name="Percent 6 6" xfId="1089" xr:uid="{AAFB21ED-22E1-427F-AB5B-572EEC704C1C}"/>
    <cellStyle name="Percent 6 6 2" xfId="6007" xr:uid="{55F07A24-6918-4747-8E99-2045AF17E6E6}"/>
    <cellStyle name="Percent 6 6 3" xfId="46646" xr:uid="{D6EE57F9-6912-4939-9E73-C13A833D0C66}"/>
    <cellStyle name="Percent 6 6 4" xfId="5206" xr:uid="{27BBC9A8-54B3-4D50-BA11-7594FA3F1A8E}"/>
    <cellStyle name="Percent 6 7" xfId="2834" xr:uid="{CA5FB0E4-1FF5-4A98-8B70-BD9AF7AC3501}"/>
    <cellStyle name="Percent 6 7 2" xfId="48430" xr:uid="{110EFBCA-A934-4696-8DF4-AAE233E235ED}"/>
    <cellStyle name="Percent 6 7 3" xfId="7804" xr:uid="{42FF40C9-DF10-4AD4-8AB4-E369C083E610}"/>
    <cellStyle name="Percent 6 8" xfId="3043" xr:uid="{40F7500C-9DD5-430D-9D71-428119D1587E}"/>
    <cellStyle name="Percent 6 8 2" xfId="48665" xr:uid="{F5554657-67DA-44AF-AC96-BE747D45B59F}"/>
    <cellStyle name="Percent 6 8 3" xfId="8039" xr:uid="{CA2B7BF7-2872-46B9-84FE-3A9767E0D5D6}"/>
    <cellStyle name="Percent 6 9" xfId="5570" xr:uid="{BF341E05-64BA-4C74-A08F-E8BA353CB0D6}"/>
    <cellStyle name="Percent 60" xfId="52065" xr:uid="{0584721E-3F96-46AE-8E1B-7E1D5FFF7B61}"/>
    <cellStyle name="Percent 61" xfId="52066" xr:uid="{F7B3F00F-C3DB-4DC8-BEC8-4E7A778A8171}"/>
    <cellStyle name="Percent 62" xfId="52078" xr:uid="{54AF0AD5-7EFB-41E6-A6CC-23CF47921BE7}"/>
    <cellStyle name="Percent 63" xfId="1232" xr:uid="{0AF2925E-01C4-431D-92C8-74A83D20C820}"/>
    <cellStyle name="Percent 63 2" xfId="1490" xr:uid="{285DC8EC-4A2C-4331-9FA3-E21843524B90}"/>
    <cellStyle name="Percent 63 2 2" xfId="2077" xr:uid="{168AA232-F02E-42CD-872A-DF15134A8CEE}"/>
    <cellStyle name="Percent 63 2 2 2" xfId="47667" xr:uid="{7751D1A4-E52F-439B-BC59-940E6494C883}"/>
    <cellStyle name="Percent 63 2 2 3" xfId="7039" xr:uid="{8143154A-BA5A-449A-91B2-A00A17BF3727}"/>
    <cellStyle name="Percent 63 2 3" xfId="3383" xr:uid="{3C29C6FE-CCBA-4E06-AB1B-F6802EFC5656}"/>
    <cellStyle name="Percent 63 2 3 2" xfId="49007" xr:uid="{5BA07226-333F-4DCE-937D-5833D7505277}"/>
    <cellStyle name="Percent 63 2 3 3" xfId="8381" xr:uid="{198FDFDD-C792-4346-ADEE-BB5396DA9249}"/>
    <cellStyle name="Percent 63 2 4" xfId="47011" xr:uid="{10C892F4-BD07-4DC9-AE9C-9C0575D0A6F1}"/>
    <cellStyle name="Percent 63 2 5" xfId="6381" xr:uid="{FE97F9AE-749F-4BCF-9530-7CDB7AF64325}"/>
    <cellStyle name="Percent 63 3" xfId="1545" xr:uid="{0B6750D5-03A3-43C4-A716-9C4ED39A5F9D}"/>
    <cellStyle name="Percent 63 3 2" xfId="2155" xr:uid="{A6B092EB-714E-4458-A004-5A21B12B5C23}"/>
    <cellStyle name="Percent 63 3 2 2" xfId="47745" xr:uid="{CD06F407-A49C-4550-BE85-F5F0CDC06BA8}"/>
    <cellStyle name="Percent 63 3 2 3" xfId="7117" xr:uid="{13D3C325-550F-43F1-B5AC-8B6666C32041}"/>
    <cellStyle name="Percent 63 3 3" xfId="3461" xr:uid="{CDABE8FB-3073-473F-86E8-9A1E6967C88E}"/>
    <cellStyle name="Percent 63 3 3 2" xfId="49085" xr:uid="{76CD1488-8673-4956-AFF8-2D5FFE3079FD}"/>
    <cellStyle name="Percent 63 3 3 3" xfId="8459" xr:uid="{905435B7-3804-4690-94A9-5F8CD963ABB5}"/>
    <cellStyle name="Percent 63 3 4" xfId="47089" xr:uid="{057E3561-29B7-4989-9F01-08DF86C9C623}"/>
    <cellStyle name="Percent 63 3 5" xfId="6460" xr:uid="{9F7F3C12-9F9D-4147-BC78-72AEEF27E595}"/>
    <cellStyle name="Percent 63 4" xfId="1880" xr:uid="{F019A419-5F53-4A37-A3C2-F30C3DE295A4}"/>
    <cellStyle name="Percent 63 4 2" xfId="47468" xr:uid="{16C13990-E60C-4EAC-BB7F-043C5AA9F620}"/>
    <cellStyle name="Percent 63 4 3" xfId="6840" xr:uid="{E8083D66-37C0-4538-A280-B954CA1688F0}"/>
    <cellStyle name="Percent 63 5" xfId="3181" xr:uid="{F3F28E4A-3ECC-49DD-A5D4-13916C87987C}"/>
    <cellStyle name="Percent 63 5 2" xfId="48804" xr:uid="{EF4D6EBC-C34F-4BDE-AB21-E230DDD65918}"/>
    <cellStyle name="Percent 63 5 3" xfId="8178" xr:uid="{F84362A2-7FB0-4722-B8AF-F3BA39507376}"/>
    <cellStyle name="Percent 63 6" xfId="46791" xr:uid="{06B2390F-2073-42CA-95D7-A27D78FA5DA3}"/>
    <cellStyle name="Percent 63 7" xfId="6156" xr:uid="{2CE092B1-0883-446F-BDB5-10985409065C}"/>
    <cellStyle name="Percent 64" xfId="52285" xr:uid="{38E7FC93-3463-4069-A471-EAD50791988D}"/>
    <cellStyle name="Percent 65" xfId="52496" xr:uid="{60AA7104-40A9-474A-A3F6-8E3BAC769A00}"/>
    <cellStyle name="Percent 66" xfId="52504" xr:uid="{36D2575F-3ACE-405C-B954-DE44753672C2}"/>
    <cellStyle name="Percent 67" xfId="52508" xr:uid="{64A9C801-B5AD-4174-AF8C-BE6FFFC5E8DA}"/>
    <cellStyle name="Percent 68" xfId="52511" xr:uid="{944E9262-BDAD-4E35-9DFA-A9CAD73D5918}"/>
    <cellStyle name="Percent 69" xfId="52513" xr:uid="{FFF58312-F331-4270-89F2-4882DE3FE28A}"/>
    <cellStyle name="Percent 7" xfId="686" xr:uid="{00000000-0005-0000-0000-0000AE020000}"/>
    <cellStyle name="Percent 7 10" xfId="45887" xr:uid="{DC03BCBA-6B9E-4D62-B18D-7FF5EB7FE6FD}"/>
    <cellStyle name="Percent 7 11" xfId="46172" xr:uid="{5CDA7301-20AD-4DC2-972B-EA74529CC63F}"/>
    <cellStyle name="Percent 7 12" xfId="3686" xr:uid="{5EFEB1CD-80C8-4482-B2B8-06E5F0CD00CD}"/>
    <cellStyle name="Percent 7 13" xfId="749" xr:uid="{ED185FFC-B500-4D49-BB0E-C24AFD9068EC}"/>
    <cellStyle name="Percent 7 2" xfId="687" xr:uid="{00000000-0005-0000-0000-0000AF020000}"/>
    <cellStyle name="Percent 7 2 10" xfId="52297" xr:uid="{36623BD2-B6B2-43CC-9890-66F89CBF9FDD}"/>
    <cellStyle name="Percent 7 2 11" xfId="772" xr:uid="{73BBA114-154F-415A-B563-14E9FF5DC6F8}"/>
    <cellStyle name="Percent 7 2 2" xfId="852" xr:uid="{A7F3ADF2-F268-4CAB-B280-62EBC3F4F54F}"/>
    <cellStyle name="Percent 7 2 2 2" xfId="1984" xr:uid="{F2E7C8F5-40F0-424C-86C4-C39C7C8A9560}"/>
    <cellStyle name="Percent 7 2 2 2 2" xfId="6946" xr:uid="{A8C4B8F1-0497-4F68-884A-E970E0F9C5DB}"/>
    <cellStyle name="Percent 7 2 2 2 3" xfId="47574" xr:uid="{8D458335-489D-4DEF-91B2-099F5600A698}"/>
    <cellStyle name="Percent 7 2 2 2 4" xfId="4982" xr:uid="{F5A24E1E-77F5-4412-B8DA-4239FFB918F1}"/>
    <cellStyle name="Percent 7 2 2 3" xfId="1398" xr:uid="{4519FB42-781B-48FE-AD28-1E273D7225CD}"/>
    <cellStyle name="Percent 7 2 2 3 2" xfId="6286" xr:uid="{5D11FD97-14E1-4C5B-BF6E-244887F9AA45}"/>
    <cellStyle name="Percent 7 2 2 3 3" xfId="46916" xr:uid="{4B7ACA63-B26C-4347-B345-C9CBC78D21FA}"/>
    <cellStyle name="Percent 7 2 2 3 4" xfId="5378" xr:uid="{2F95C644-E61F-4302-874E-14435051DE77}"/>
    <cellStyle name="Percent 7 2 2 4" xfId="2952" xr:uid="{8EAAFC91-8313-4C8B-AF3F-4CE4E99221DC}"/>
    <cellStyle name="Percent 7 2 2 4 2" xfId="48573" xr:uid="{D684095D-D569-4CB7-B9C1-5F24E008FE50}"/>
    <cellStyle name="Percent 7 2 2 4 3" xfId="7947" xr:uid="{3211E176-3FA6-478D-85FA-F036A4B7100E}"/>
    <cellStyle name="Percent 7 2 2 5" xfId="3289" xr:uid="{FAEF3734-3B16-4FA3-A6BD-BC1CC9B9E731}"/>
    <cellStyle name="Percent 7 2 2 5 2" xfId="48913" xr:uid="{0EFAB2A6-6550-4A4D-9EB6-9D360FA27CB5}"/>
    <cellStyle name="Percent 7 2 2 5 3" xfId="8287" xr:uid="{E1265622-6D6B-4960-B5C7-754D41727FF9}"/>
    <cellStyle name="Percent 7 2 2 6" xfId="5772" xr:uid="{C3C3246F-49FA-46D3-A9AC-EF59769B634A}"/>
    <cellStyle name="Percent 7 2 2 7" xfId="46413" xr:uid="{FD6582A1-D7A6-467F-A709-9325483460D8}"/>
    <cellStyle name="Percent 7 2 2 8" xfId="4445" xr:uid="{3001655E-615E-4BA3-88CE-8E877E0F8306}"/>
    <cellStyle name="Percent 7 2 3" xfId="1781" xr:uid="{475BFA6C-0CBB-4117-93F4-D63BB9FE1F40}"/>
    <cellStyle name="Percent 7 2 3 2" xfId="6736" xr:uid="{A40A38C1-105B-4CF1-8AF2-C300A3AE0FE4}"/>
    <cellStyle name="Percent 7 2 3 3" xfId="47363" xr:uid="{139FD392-3796-4B96-B710-401280C50F33}"/>
    <cellStyle name="Percent 7 2 3 4" xfId="4679" xr:uid="{724D60D8-2351-41C4-B1B0-107C5EE24C1E}"/>
    <cellStyle name="Percent 7 2 4" xfId="1111" xr:uid="{4A6A7109-6816-4F84-A7E0-A0074632EAB9}"/>
    <cellStyle name="Percent 7 2 4 2" xfId="6040" xr:uid="{119F3445-6C1F-490D-BA76-1FA686B6BB1F}"/>
    <cellStyle name="Percent 7 2 4 3" xfId="46677" xr:uid="{9076C53C-0875-47FD-8417-E67E50B04749}"/>
    <cellStyle name="Percent 7 2 4 4" xfId="4847" xr:uid="{354104F9-237E-4C28-9136-64F43C8A642A}"/>
    <cellStyle name="Percent 7 2 5" xfId="2851" xr:uid="{188645EF-BA75-4407-A00D-EE2105B4868C}"/>
    <cellStyle name="Percent 7 2 5 2" xfId="7827" xr:uid="{43428247-70BC-432E-83B1-01B08D960711}"/>
    <cellStyle name="Percent 7 2 5 3" xfId="48453" xr:uid="{53CC3088-B22D-4E71-9F86-A435E80B0366}"/>
    <cellStyle name="Percent 7 2 5 4" xfId="5242" xr:uid="{BAC3D09B-4EA2-41FD-AD57-73DD7D6E3B21}"/>
    <cellStyle name="Percent 7 2 6" xfId="3074" xr:uid="{B1510F73-25AD-435D-BBCE-58165047C44A}"/>
    <cellStyle name="Percent 7 2 6 2" xfId="48697" xr:uid="{A3FD12A2-EA67-437C-A9E2-41FEDD27A13D}"/>
    <cellStyle name="Percent 7 2 6 3" xfId="8071" xr:uid="{3A28C634-34FC-4316-BD16-784B81D672E6}"/>
    <cellStyle name="Percent 7 2 7" xfId="5613" xr:uid="{2B9E301B-E96E-450B-A285-06CD02D4AD02}"/>
    <cellStyle name="Percent 7 2 8" xfId="46243" xr:uid="{E7A9A970-5E25-4FC5-8D71-D82557D83477}"/>
    <cellStyle name="Percent 7 2 9" xfId="3983" xr:uid="{803D8667-AB72-4C18-B6CE-211CF91FE62E}"/>
    <cellStyle name="Percent 7 3" xfId="823" xr:uid="{1168A1A5-ABA1-4435-8C13-0F6E22799A87}"/>
    <cellStyle name="Percent 7 3 10" xfId="4283" xr:uid="{E62CF95A-F3EB-43E1-9068-0971A4CC8E0B}"/>
    <cellStyle name="Percent 7 3 2" xfId="1440" xr:uid="{8F01971E-969C-44AB-86AA-CF2B9219685F}"/>
    <cellStyle name="Percent 7 3 2 2" xfId="2028" xr:uid="{7BC2F547-F831-4C71-981C-1DDAA5DA68B8}"/>
    <cellStyle name="Percent 7 3 2 2 2" xfId="47618" xr:uid="{D745543D-D206-465E-BAF6-91A9D7083280}"/>
    <cellStyle name="Percent 7 3 2 2 3" xfId="6990" xr:uid="{F1B5DE5B-E941-4864-81E7-873614A1E4D5}"/>
    <cellStyle name="Percent 7 3 2 3" xfId="3333" xr:uid="{EE06B267-14B2-45D5-BC04-64D3F67F45F8}"/>
    <cellStyle name="Percent 7 3 2 3 2" xfId="48957" xr:uid="{9B2ECD02-D84F-44D8-A87A-B550B9D92B9A}"/>
    <cellStyle name="Percent 7 3 2 3 3" xfId="8331" xr:uid="{601904EA-F658-430D-BB32-0FAFDAD9BD0D}"/>
    <cellStyle name="Percent 7 3 2 4" xfId="6331" xr:uid="{DD15C4FE-207A-46CD-91AF-994E07513D5F}"/>
    <cellStyle name="Percent 7 3 2 5" xfId="38171" xr:uid="{5B18AAC1-2092-40C2-B6CA-E302347B7F65}"/>
    <cellStyle name="Percent 7 3 2 6" xfId="46961" xr:uid="{D97CD277-1BAF-45EC-BFED-3C4EB09D1A47}"/>
    <cellStyle name="Percent 7 3 2 7" xfId="4931" xr:uid="{5D6768FB-CA1A-4D13-8ECE-49D7766002D8}"/>
    <cellStyle name="Percent 7 3 3" xfId="1818" xr:uid="{3E618136-9D66-4633-9793-82A2F781066F}"/>
    <cellStyle name="Percent 7 3 3 2" xfId="6778" xr:uid="{0F07623D-98E9-4CB6-B7FE-DE201DBD3182}"/>
    <cellStyle name="Percent 7 3 3 3" xfId="47406" xr:uid="{FD512206-F985-48AC-AD1E-14A9EB621EAD}"/>
    <cellStyle name="Percent 7 3 3 4" xfId="5328" xr:uid="{D63A25F0-3F2B-466D-A49E-FCA2AC62D0FB}"/>
    <cellStyle name="Percent 7 3 4" xfId="1162" xr:uid="{8448B83F-6B95-40BB-B6DC-4B06AE445432}"/>
    <cellStyle name="Percent 7 3 4 2" xfId="46726" xr:uid="{797BDD7A-96E8-40F0-9D1B-ADDFE006C577}"/>
    <cellStyle name="Percent 7 3 4 3" xfId="6087" xr:uid="{324841BD-4BED-4CD0-9C75-DFF185F3C9F1}"/>
    <cellStyle name="Percent 7 3 5" xfId="2917" xr:uid="{4F475B2A-7457-4E52-B2D6-BB752E71596F}"/>
    <cellStyle name="Percent 7 3 5 2" xfId="48538" xr:uid="{FEEB0324-F191-4A8C-9F2A-2DC332C86C3C}"/>
    <cellStyle name="Percent 7 3 5 3" xfId="7912" xr:uid="{36008DDC-3097-4117-AC87-DE5A9ADC32D2}"/>
    <cellStyle name="Percent 7 3 6" xfId="3116" xr:uid="{58EF3393-0BAE-40D5-B8FC-6D7207C2D72C}"/>
    <cellStyle name="Percent 7 3 6 2" xfId="48739" xr:uid="{028DA251-FC82-4586-BD37-AAC92D87AE41}"/>
    <cellStyle name="Percent 7 3 6 3" xfId="8113" xr:uid="{2ED4E60C-E28E-4423-B450-F2DD614030B1}"/>
    <cellStyle name="Percent 7 3 7" xfId="5721" xr:uid="{548ABA36-3719-4691-A9D7-358AE3F8BE40}"/>
    <cellStyle name="Percent 7 3 8" xfId="9621" xr:uid="{0B88DE28-992F-4CEB-8617-F8C63F9DF642}"/>
    <cellStyle name="Percent 7 3 9" xfId="46361" xr:uid="{6D758D5B-6BF9-4FAB-9BB2-73FC8429F951}"/>
    <cellStyle name="Percent 7 4" xfId="1360" xr:uid="{FF2D2FA0-EBA8-4712-A81E-0A222CC28F20}"/>
    <cellStyle name="Percent 7 4 2" xfId="1935" xr:uid="{24ACD574-3DEC-4182-9FAB-40D4820867E6}"/>
    <cellStyle name="Percent 7 4 2 2" xfId="47525" xr:uid="{B65965E4-F7A5-4E35-8860-5EDE1695295E}"/>
    <cellStyle name="Percent 7 4 2 3" xfId="6897" xr:uid="{E0E7D378-9741-41E4-8587-5C277F3F6134}"/>
    <cellStyle name="Percent 7 4 3" xfId="3240" xr:uid="{D41D692A-A329-45B0-B449-6687292F6AC5}"/>
    <cellStyle name="Percent 7 4 3 2" xfId="48864" xr:uid="{9BC9FD55-8955-4E64-8F9F-6F6DF5714797}"/>
    <cellStyle name="Percent 7 4 3 3" xfId="8238" xr:uid="{0E987F1A-17E3-43E2-85A1-7EA8AE0B157F}"/>
    <cellStyle name="Percent 7 4 4" xfId="6237" xr:uid="{C81BA832-370E-4340-BF5C-305C78292831}"/>
    <cellStyle name="Percent 7 4 5" xfId="46867" xr:uid="{DE235262-A64C-40C1-A131-8AFC112CE4B9}"/>
    <cellStyle name="Percent 7 4 6" xfId="4379" xr:uid="{D5107F7D-35A3-4DB4-A2EC-5FA051FC777C}"/>
    <cellStyle name="Percent 7 4 7" xfId="52075" xr:uid="{C0D785FE-A8E0-46C9-8114-4526CC6ED56D}"/>
    <cellStyle name="Percent 7 5" xfId="1752" xr:uid="{6D231AF7-8223-4029-A5B8-828A0B0FD63C}"/>
    <cellStyle name="Percent 7 5 2" xfId="6692" xr:uid="{3619EAFC-9EF0-490A-9E6D-C8A6A640C485}"/>
    <cellStyle name="Percent 7 5 3" xfId="38172" xr:uid="{1A98E1B9-6B7F-4424-9282-15F2519ED2BD}"/>
    <cellStyle name="Percent 7 5 4" xfId="47319" xr:uid="{19DD71C2-B89A-430F-B311-469DE38AC43F}"/>
    <cellStyle name="Percent 7 5 5" xfId="4626" xr:uid="{63B8306B-6D8A-4175-800D-C6B2BA5D188D}"/>
    <cellStyle name="Percent 7 6" xfId="1070" xr:uid="{E77EA86F-393B-490A-9C7D-ECE22B400475}"/>
    <cellStyle name="Percent 7 6 2" xfId="5989" xr:uid="{4F593615-481B-4DDF-9AB8-608B2512A6B7}"/>
    <cellStyle name="Percent 7 6 3" xfId="38173" xr:uid="{6778BC51-9F3C-4637-B0CF-E502BF8D2DBE}"/>
    <cellStyle name="Percent 7 6 4" xfId="46629" xr:uid="{4A7C5F36-7C6A-43C1-8585-38CBE28976C4}"/>
    <cellStyle name="Percent 7 6 5" xfId="4799" xr:uid="{4296F4B4-BF6B-4AEE-8C78-544F2BCE052C}"/>
    <cellStyle name="Percent 7 7" xfId="2820" xr:uid="{64A9D351-E7C1-4F00-943E-2427ABD35BF7}"/>
    <cellStyle name="Percent 7 7 2" xfId="7790" xr:uid="{362460F8-5348-4C25-83F4-846937379811}"/>
    <cellStyle name="Percent 7 7 3" xfId="48416" xr:uid="{4E73D633-205C-4CE2-BC83-41B36B50F024}"/>
    <cellStyle name="Percent 7 7 4" xfId="5192" xr:uid="{787CB7AC-0847-450B-81D6-58AE414724D5}"/>
    <cellStyle name="Percent 7 8" xfId="3030" xr:uid="{F00D3509-7CC8-40D2-89C2-E95A924DAEE9}"/>
    <cellStyle name="Percent 7 8 2" xfId="43497" xr:uid="{8D9661E6-F9FA-424F-97B0-E7F3EA332CCA}"/>
    <cellStyle name="Percent 7 8 3" xfId="48652" xr:uid="{F734DBCA-B594-457B-B5D5-1F85E5058EC4}"/>
    <cellStyle name="Percent 7 8 4" xfId="8026" xr:uid="{6F094B13-2439-4A6A-92CF-B173EFBFF9FB}"/>
    <cellStyle name="Percent 7 9" xfId="5553" xr:uid="{4DADC7CF-5203-4526-919C-0F8AFD903E31}"/>
    <cellStyle name="Percent 70" xfId="52514" xr:uid="{09B7333F-D9CA-45F7-98E3-B9415D111295}"/>
    <cellStyle name="Percent 71" xfId="52914" xr:uid="{5B6B5A0D-F779-4DA6-82D8-13E61DB96DF5}"/>
    <cellStyle name="Percent 72" xfId="746" xr:uid="{5EB5A4A5-C606-4504-B500-9CAA721BE0D6}"/>
    <cellStyle name="Percent 8" xfId="688" xr:uid="{00000000-0005-0000-0000-0000B0020000}"/>
    <cellStyle name="Percent 8 2" xfId="992" xr:uid="{88ABB41F-6DC5-4B69-B83E-521A838BCA7F}"/>
    <cellStyle name="Percent 8 2 2" xfId="1482" xr:uid="{25EFD652-B40C-4898-98E0-0D13E1E4B9EE}"/>
    <cellStyle name="Percent 8 2 2 2" xfId="38174" xr:uid="{848C0992-A996-4C52-AE48-8B46CC2FBDF9}"/>
    <cellStyle name="Percent 8 2 2 3" xfId="47003" xr:uid="{503E5689-E558-425B-BA56-1C5FF7AC121C}"/>
    <cellStyle name="Percent 8 2 2 4" xfId="6373" xr:uid="{44ABACA5-74F4-4AC1-9A0A-325E35C53CCB}"/>
    <cellStyle name="Percent 8 2 3" xfId="1724" xr:uid="{74F4D953-DCB5-472E-AF30-730071F7A53F}"/>
    <cellStyle name="Percent 8 2 4" xfId="3375" xr:uid="{A8C2E11C-FE52-4CCC-BA66-C185E137346B}"/>
    <cellStyle name="Percent 8 2 4 2" xfId="48999" xr:uid="{F54CC7D3-2C22-4A26-AA33-ED6CD6187C1E}"/>
    <cellStyle name="Percent 8 2 4 3" xfId="8373" xr:uid="{62228441-A799-401E-A5E7-0F2B35F34C0F}"/>
    <cellStyle name="Percent 8 3" xfId="1207" xr:uid="{4701DD1A-550D-439A-AF9D-0F88A8692446}"/>
    <cellStyle name="Percent 8 3 2" xfId="1859" xr:uid="{E11DC851-0FD7-46C5-A0F6-7479B85EB2C6}"/>
    <cellStyle name="Percent 8 3 2 2" xfId="47447" xr:uid="{F1709042-92EB-4C7A-AC9E-14C53B9C4396}"/>
    <cellStyle name="Percent 8 3 2 3" xfId="6819" xr:uid="{54E9FD00-02B8-4339-B53C-B448FC87B435}"/>
    <cellStyle name="Percent 8 3 3" xfId="38175" xr:uid="{1E2E6DD3-2687-4942-B5A2-A1F412CAB283}"/>
    <cellStyle name="Percent 8 3 4" xfId="46769" xr:uid="{B79C4620-5812-4655-8723-DF9FCFEDD94C}"/>
    <cellStyle name="Percent 8 3 5" xfId="6132" xr:uid="{0724CF70-A02A-4758-8BE1-D7ABEE624023}"/>
    <cellStyle name="Percent 8 4" xfId="3159" xr:uid="{0C9682F0-DEF7-45E5-8B9F-A8FF49B2529B}"/>
    <cellStyle name="Percent 8 4 2" xfId="41102" xr:uid="{B71793C0-B20B-4A7D-911C-E04B1F3D2356}"/>
    <cellStyle name="Percent 8 4 3" xfId="48782" xr:uid="{290BAE2D-24B9-4331-B26C-7263F51CE525}"/>
    <cellStyle name="Percent 8 4 4" xfId="8156" xr:uid="{81068E16-AE3C-4E0B-92C4-9686821A185C}"/>
    <cellStyle name="Percent 8 5" xfId="9622" xr:uid="{C3DC1E2E-1058-4256-BCCD-E14A571A73DD}"/>
    <cellStyle name="Percent 8 6" xfId="51747" xr:uid="{1AF5369D-01D2-4172-88D0-E145FCAB53F4}"/>
    <cellStyle name="Percent 8 7" xfId="52298" xr:uid="{E2D68A91-4C84-44AC-B295-BEEE025B3023}"/>
    <cellStyle name="Percent 8 8" xfId="765" xr:uid="{0EDDD249-1E06-48FA-BC1A-496A1587FEE3}"/>
    <cellStyle name="Percent 9" xfId="689" xr:uid="{00000000-0005-0000-0000-0000B1020000}"/>
    <cellStyle name="Percent 9 2" xfId="6160" xr:uid="{A742B9C6-9386-4849-B9AB-E89D9AE188EC}"/>
    <cellStyle name="Percent 9 2 2" xfId="9624" xr:uid="{DC60AB32-A53F-4893-9C6B-E5430357C171}"/>
    <cellStyle name="Percent 9 2 3" xfId="52077" xr:uid="{E011222B-3D01-47FD-88FA-CECF91260DEA}"/>
    <cellStyle name="Percent 9 3" xfId="9623" xr:uid="{5AE5C0F8-1692-40B3-B91B-245A7FE2018D}"/>
    <cellStyle name="Percent 9 4" xfId="49350" xr:uid="{C855E6DA-D3D4-4207-BABB-A9C26932E01A}"/>
    <cellStyle name="Percent 9 5" xfId="3984" xr:uid="{716A2CCF-A3B0-4D2F-8372-097C5D8B3B4E}"/>
    <cellStyle name="Percent 9 6" xfId="52299" xr:uid="{26451DE1-7B83-4753-B7AC-9DFB34B57B24}"/>
    <cellStyle name="Percent 9 7" xfId="1236" xr:uid="{9C447385-9AC0-4764-9DE6-66CE4C690A0C}"/>
    <cellStyle name="PERCENTAGE" xfId="3985" xr:uid="{D74571E3-B689-473F-87F5-2636E931708E}"/>
    <cellStyle name="PERCENTAGE 2" xfId="9625" xr:uid="{FE4E1AA4-009D-4085-A3F4-F102A10C0BF3}"/>
    <cellStyle name="PSChar" xfId="38176" xr:uid="{A1DB4DED-8EA5-40DD-A270-75BC22834B1D}"/>
    <cellStyle name="PSChar 2" xfId="38177" xr:uid="{17B87276-BE74-4494-9D95-1F02306AD9D6}"/>
    <cellStyle name="PSChar 3" xfId="38178" xr:uid="{ECD8C003-0E04-4553-86E4-12962FC34755}"/>
    <cellStyle name="Q" xfId="3986" xr:uid="{069AEB06-E794-4F1D-849E-5732B8A50F7A}"/>
    <cellStyle name="Q 2" xfId="9626" xr:uid="{39080B16-FD5F-42D5-9865-3D36FAF5ADBE}"/>
    <cellStyle name="Q_TTC Q3'53 WP" xfId="9627" xr:uid="{DF5BF20D-314A-480E-BAE6-9182F720D645}"/>
    <cellStyle name="Q_TTC_Lead_Q1'09" xfId="3987" xr:uid="{97D36310-7DF1-451C-8F8D-69F2D642CE9B}"/>
    <cellStyle name="Q_TTC_Lead_Q1'09 2" xfId="9628" xr:uid="{9FBE4DEB-1CE5-4013-A607-21643DFFBCEB}"/>
    <cellStyle name="Q_TTC_Lead_Q3'10" xfId="9629" xr:uid="{B9554E8D-2E65-43FF-98CA-1CC5602F785B}"/>
    <cellStyle name="Q_TTC_wp_II_Q2'10 p'big" xfId="9630" xr:uid="{303074A1-4BE0-48DD-9A0A-F14BB6E1FEF8}"/>
    <cellStyle name="Q_TTC_wp_II_Q3'10 TAW" xfId="9631" xr:uid="{EE73600E-C8C8-4C72-84D2-E24D733F6EE0}"/>
    <cellStyle name="Q_TTC_wp_Q3'09_kuk" xfId="3988" xr:uid="{FD5260F9-629E-4002-A7F1-EA04657CCE5E}"/>
    <cellStyle name="Q_WP Q2'53" xfId="9632" xr:uid="{413396D4-2FD0-456E-B7F5-E7233A6836BF}"/>
    <cellStyle name="QTR94_95_INCOME CTMP#1 98" xfId="3989" xr:uid="{4B73535D-2CB4-4257-BC56-A7F71D2C4038}"/>
    <cellStyle name="Quantity" xfId="690" xr:uid="{00000000-0005-0000-0000-0000B2020000}"/>
    <cellStyle name="Quantity 10" xfId="38179" xr:uid="{C62BB718-7D02-42B8-B0C0-6821CD396769}"/>
    <cellStyle name="Quantity 10 2" xfId="43498" xr:uid="{907D0A12-FF6B-43E6-A08B-A6488498D32E}"/>
    <cellStyle name="Quantity 11" xfId="38180" xr:uid="{78AD51E6-2675-46D5-BE77-2501AC686D74}"/>
    <cellStyle name="Quantity 11 2" xfId="43499" xr:uid="{8B42DD7B-199B-47C7-A84E-0312D6407316}"/>
    <cellStyle name="Quantity 12" xfId="38181" xr:uid="{7E88F143-D942-470D-BAE4-8E82B3E2BD2E}"/>
    <cellStyle name="Quantity 12 2" xfId="43500" xr:uid="{B81053A1-EF49-4D8A-91DB-36952B5A074D}"/>
    <cellStyle name="Quantity 13" xfId="38182" xr:uid="{9C4FC44F-B79D-4C3E-ABE7-5FAD9F56E293}"/>
    <cellStyle name="Quantity 13 2" xfId="43501" xr:uid="{28D8611F-2C01-439E-A5C9-D9B90757EC0A}"/>
    <cellStyle name="Quantity 14" xfId="38183" xr:uid="{59A3F4B0-D8C0-4ADB-A3FE-B934E670BB33}"/>
    <cellStyle name="Quantity 14 2" xfId="43502" xr:uid="{466576F3-0624-4754-9FED-07D938725DC5}"/>
    <cellStyle name="Quantity 15" xfId="38184" xr:uid="{A85A18A8-FDEF-4F66-9DA3-5F360E340512}"/>
    <cellStyle name="Quantity 15 2" xfId="43503" xr:uid="{FD07AF9B-133E-44B7-A624-C80D0B0476F7}"/>
    <cellStyle name="Quantity 16" xfId="38185" xr:uid="{B992056E-0A01-4F4A-A99E-66EF523E7E64}"/>
    <cellStyle name="Quantity 16 2" xfId="43504" xr:uid="{7CE83678-420F-4B9E-9928-C1A11FF70BF7}"/>
    <cellStyle name="Quantity 17" xfId="38186" xr:uid="{44E5EF65-53A5-48A6-B51B-FB2296B77550}"/>
    <cellStyle name="Quantity 17 2" xfId="43505" xr:uid="{F3A3CB03-6851-4C14-A4AA-983C52AFC175}"/>
    <cellStyle name="Quantity 18" xfId="38187" xr:uid="{F07ED20B-806C-42AC-A3CD-C4EF43B445B4}"/>
    <cellStyle name="Quantity 18 2" xfId="43506" xr:uid="{05891445-46C8-4F51-86F2-285A3DC0BD8D}"/>
    <cellStyle name="Quantity 19" xfId="38188" xr:uid="{70039A65-D336-47E3-877A-9EB79654D665}"/>
    <cellStyle name="Quantity 19 2" xfId="43507" xr:uid="{AF56D9F8-6FF7-4C34-BDFD-EDC87E4689BC}"/>
    <cellStyle name="Quantity 2" xfId="691" xr:uid="{00000000-0005-0000-0000-0000B3020000}"/>
    <cellStyle name="Quantity 2 2" xfId="9633" xr:uid="{CE00BAB0-DEA6-4059-A908-9AB582FD38B6}"/>
    <cellStyle name="Quantity 2 2 2" xfId="38189" xr:uid="{B2206B27-2ED9-4DA5-9770-590CF15ADED3}"/>
    <cellStyle name="Quantity 2 2 2 2" xfId="43508" xr:uid="{34CA4B85-FAAC-4841-B56F-D0EE421AB1B8}"/>
    <cellStyle name="Quantity 2 2 3" xfId="43509" xr:uid="{0C98C7A1-3A3D-4726-9ADE-55AA1E906599}"/>
    <cellStyle name="Quantity 2 3" xfId="38190" xr:uid="{DFC10775-3F39-4AF2-AC0B-25507507ED02}"/>
    <cellStyle name="Quantity 2 3 2" xfId="38191" xr:uid="{8E4285B7-6900-4FA0-84C3-D779FC166D68}"/>
    <cellStyle name="Quantity 2 3 2 2" xfId="43510" xr:uid="{309B45C8-1809-4BFD-A0E2-E6F466F7E43B}"/>
    <cellStyle name="Quantity 2 3 3" xfId="43511" xr:uid="{288D7B70-9B48-4DEF-AB8B-73B4E1A0F96A}"/>
    <cellStyle name="Quantity 2 4" xfId="43512" xr:uid="{DAC70329-9509-497B-A7B5-D43368B24236}"/>
    <cellStyle name="Quantity 2 5" xfId="45728" xr:uid="{CF9AA32B-D4A0-4FB2-840B-A50A767A6EA8}"/>
    <cellStyle name="Quantity 20" xfId="38192" xr:uid="{29CB2FD1-0105-4E5B-ADB8-6A3BAF3CFABB}"/>
    <cellStyle name="Quantity 20 2" xfId="43513" xr:uid="{36EEF4E2-DFA8-46FA-AE2F-C4634AD1D667}"/>
    <cellStyle name="Quantity 21" xfId="38193" xr:uid="{81944E91-607C-40ED-8209-033C7D2C1083}"/>
    <cellStyle name="Quantity 21 2" xfId="43514" xr:uid="{7AF8EA6D-14B1-4570-A282-74E59AA90583}"/>
    <cellStyle name="Quantity 22" xfId="38194" xr:uid="{76CFDADB-8A67-400A-93F3-6018FC137084}"/>
    <cellStyle name="Quantity 22 2" xfId="43515" xr:uid="{7A82BFAC-ED89-4D70-AC62-0F7FCF0271CB}"/>
    <cellStyle name="Quantity 23" xfId="43516" xr:uid="{0742B9EA-4D88-40C6-8836-61DDFEEACAC7}"/>
    <cellStyle name="Quantity 24" xfId="45694" xr:uid="{B4921786-1C69-4FC9-BA22-88EFAF0C7FCC}"/>
    <cellStyle name="Quantity 3" xfId="1152" xr:uid="{CD9523D6-A3CE-4F46-8B7B-DC9E9570328F}"/>
    <cellStyle name="Quantity 3 2" xfId="38195" xr:uid="{A88077F0-FAEC-4800-BB18-9E3ECB2E03F4}"/>
    <cellStyle name="Quantity 3 2 2" xfId="38196" xr:uid="{19B2EB69-F228-4140-B19D-D8C6516F854D}"/>
    <cellStyle name="Quantity 3 2 2 2" xfId="43517" xr:uid="{C8DDAFEC-5F9A-4158-AACE-B3902E402CCA}"/>
    <cellStyle name="Quantity 3 2 3" xfId="43518" xr:uid="{C680F708-789F-4DB6-8A2D-744F86BF5713}"/>
    <cellStyle name="Quantity 3 3" xfId="38197" xr:uid="{C37A104C-916B-4C70-8ABB-E22B7A31AC04}"/>
    <cellStyle name="Quantity 3 3 2" xfId="38198" xr:uid="{94C3447D-24E5-4CD0-937C-57DA79E8A3F2}"/>
    <cellStyle name="Quantity 3 3 2 2" xfId="43519" xr:uid="{836D414F-EE5B-4349-8285-A71A3D78DBB0}"/>
    <cellStyle name="Quantity 3 3 3" xfId="43520" xr:uid="{DAF11DA7-D571-4593-A3CE-9D0E9B819670}"/>
    <cellStyle name="Quantity 3 4" xfId="43521" xr:uid="{B46FD9D7-5DCD-4108-99C0-B41D182FACA7}"/>
    <cellStyle name="Quantity 3 5" xfId="9634" xr:uid="{A65D2755-1590-4AD5-99F6-3DCF924C12E5}"/>
    <cellStyle name="Quantity 4" xfId="38199" xr:uid="{083C35A2-57B5-4C39-BBDB-48CE75ACBB67}"/>
    <cellStyle name="Quantity 4 2" xfId="38200" xr:uid="{44E769F7-3171-4F6D-AD38-2F9EA093608B}"/>
    <cellStyle name="Quantity 4 2 2" xfId="43522" xr:uid="{FBFDC791-5216-4385-891C-982B5B6FCA71}"/>
    <cellStyle name="Quantity 4 3" xfId="43523" xr:uid="{403BDFA1-80A9-4D1B-95B1-82ED379EB444}"/>
    <cellStyle name="Quantity 5" xfId="38201" xr:uid="{2F1F6486-B721-4CB6-9671-EB65A92B09CA}"/>
    <cellStyle name="Quantity 5 2" xfId="38202" xr:uid="{F2F99BBB-97A0-4671-81EA-9B28E2CD6241}"/>
    <cellStyle name="Quantity 5 2 2" xfId="43524" xr:uid="{E168AA10-41DD-42F8-99CE-C9237F2EE1A5}"/>
    <cellStyle name="Quantity 5 3" xfId="43525" xr:uid="{95FFA425-ED1E-4D37-A324-4776E2CAD5E0}"/>
    <cellStyle name="Quantity 6" xfId="38203" xr:uid="{12DAD6F2-1425-4EA4-87C8-C3088554CE52}"/>
    <cellStyle name="Quantity 6 2" xfId="43526" xr:uid="{6BA48B9B-76C9-4FD5-8C75-D6404279FB53}"/>
    <cellStyle name="Quantity 7" xfId="38204" xr:uid="{630A5264-C44B-4079-A09A-8C169E489B06}"/>
    <cellStyle name="Quantity 7 2" xfId="43527" xr:uid="{C4392B3C-FBF2-4733-80FE-05CCE1C4B64D}"/>
    <cellStyle name="Quantity 8" xfId="38205" xr:uid="{83773E87-AC78-4BBF-8579-C9D8D37705E6}"/>
    <cellStyle name="Quantity 8 2" xfId="43528" xr:uid="{AC1ECA7F-B6FA-4747-A879-4B52212AE295}"/>
    <cellStyle name="Quantity 9" xfId="38206" xr:uid="{A4E057D2-D485-4E6C-B105-6FD61DD55118}"/>
    <cellStyle name="Quantity 9 2" xfId="43529" xr:uid="{595849F5-04AD-425B-B7D8-1ED3D9A33C8A}"/>
    <cellStyle name="Quantity_CTL_Lead_sheet_Q2'54_V1" xfId="38207" xr:uid="{8D22F824-0538-4C96-AD8D-694FE8416E44}"/>
    <cellStyle name="RevList" xfId="3990" xr:uid="{0409C546-5473-4176-A02B-5A245CFCE0B7}"/>
    <cellStyle name="Rittichai" xfId="38208" xr:uid="{9B483476-7F89-4894-9E47-96549F5C651F}"/>
    <cellStyle name="S0" xfId="1244" xr:uid="{9CCCA6D2-6E57-432F-A852-74BD7E1530C3}"/>
    <cellStyle name="S1" xfId="1287" xr:uid="{BD594367-628B-414F-8F97-F2A9D5021AC6}"/>
    <cellStyle name="S10" xfId="1288" xr:uid="{6D88EAAE-EEFC-4C33-BA0F-291BE4C098BF}"/>
    <cellStyle name="S10 2" xfId="1289" xr:uid="{3ACC58B4-93D8-4673-A3C2-A313CF2491BC}"/>
    <cellStyle name="S11" xfId="1290" xr:uid="{7B74AEDC-5E85-4D37-979B-758AADA52BA5}"/>
    <cellStyle name="S11 2" xfId="1291" xr:uid="{FB188CBB-49C9-4059-9FE2-D742A92462F2}"/>
    <cellStyle name="S12" xfId="1292" xr:uid="{9B2700AB-0FEB-4D21-9AF0-58F00B8BD58E}"/>
    <cellStyle name="S13" xfId="1293" xr:uid="{0DC341AE-0BEA-4AFB-84D6-8DB07EDDB47C}"/>
    <cellStyle name="S14" xfId="1294" xr:uid="{AE8163B6-DD5E-4B6F-8927-934BCB10AF10}"/>
    <cellStyle name="S15" xfId="1295" xr:uid="{0D98CADC-D606-44AB-A3A6-4F0D61EB072C}"/>
    <cellStyle name="S2" xfId="1246" xr:uid="{F3E6B6E7-98E2-4949-B5DC-BCE11A054CD5}"/>
    <cellStyle name="S3" xfId="1296" xr:uid="{604CDEE9-CC73-4B36-9996-D825198FE525}"/>
    <cellStyle name="S4" xfId="1248" xr:uid="{16525E0C-4BC4-4533-9F3C-58D6040E99FE}"/>
    <cellStyle name="S5" xfId="1297" xr:uid="{A76F36BA-AC0D-4DEB-B78F-759EA1CB7970}"/>
    <cellStyle name="S5 2" xfId="1298" xr:uid="{D5A1D0BA-63EA-4B3E-9FD7-FADF81350E4E}"/>
    <cellStyle name="S6" xfId="1299" xr:uid="{FB82B887-69A1-42E6-9F93-84A2493F4B65}"/>
    <cellStyle name="S6 2" xfId="1300" xr:uid="{91E4C26E-05DA-4312-B105-F9706957FE17}"/>
    <cellStyle name="S7" xfId="1301" xr:uid="{647D1873-3597-4AB6-BD79-08EF691C1489}"/>
    <cellStyle name="S7 2" xfId="1250" xr:uid="{18309463-5906-4BE0-A19A-B8D29DD4C997}"/>
    <cellStyle name="S8" xfId="1302" xr:uid="{2165D7F3-91C0-49CA-B7EA-50DE33CE8818}"/>
    <cellStyle name="S8 2" xfId="1303" xr:uid="{58DFB849-B215-4C53-9F38-9C5B3F336FC6}"/>
    <cellStyle name="S9" xfId="1304" xr:uid="{61C48062-6242-472E-BE69-A05014360705}"/>
    <cellStyle name="S9 2" xfId="1305" xr:uid="{EC02E09B-B8B1-4706-B6E8-6F514044596A}"/>
    <cellStyle name="Salomon Logo" xfId="3991" xr:uid="{C6876F39-483F-49DE-8460-BB7F5518589B}"/>
    <cellStyle name="Salomon Logo 2" xfId="9635" xr:uid="{292C114F-5852-47E8-BE62-75E62BE203CD}"/>
    <cellStyle name="SAPBEXaggData" xfId="3992" xr:uid="{6D8A79E0-BD73-4366-8212-2D6C54C76842}"/>
    <cellStyle name="SAPBEXaggData 10" xfId="38209" xr:uid="{75A95B35-9FF3-4164-B892-D51E8003004C}"/>
    <cellStyle name="SAPBEXaggData 10 2" xfId="38210" xr:uid="{5F52B9A5-1068-45FB-8E36-6198EF8CDE53}"/>
    <cellStyle name="SAPBEXaggData 10 2 2" xfId="43530" xr:uid="{D76D584C-3142-4751-9516-C0451E196088}"/>
    <cellStyle name="SAPBEXaggData 10 3" xfId="43531" xr:uid="{554DF529-681A-4F26-9CAE-DC442F47C6BA}"/>
    <cellStyle name="SAPBEXaggData 10 4" xfId="43532" xr:uid="{B0BB0C56-3BE8-4D6A-B110-02E9D9D15C7E}"/>
    <cellStyle name="SAPBEXaggData 11" xfId="38211" xr:uid="{F9184B27-FCEC-4E51-857E-3013C02EA5DB}"/>
    <cellStyle name="SAPBEXaggData 11 2" xfId="38212" xr:uid="{843AB237-CB85-4A0C-998A-0C832540F67B}"/>
    <cellStyle name="SAPBEXaggData 11 2 2" xfId="43533" xr:uid="{C50D3D52-C62E-4803-837C-AFD46718FDFE}"/>
    <cellStyle name="SAPBEXaggData 11 3" xfId="43534" xr:uid="{C90FCD0E-D16B-4638-971F-8FE817892913}"/>
    <cellStyle name="SAPBEXaggData 11 4" xfId="43535" xr:uid="{1A253D95-2025-4212-949D-D80F4C22E39F}"/>
    <cellStyle name="SAPBEXaggData 12" xfId="38213" xr:uid="{A6AD3959-D592-4B03-9EE8-A926EB3B209B}"/>
    <cellStyle name="SAPBEXaggData 12 2" xfId="38214" xr:uid="{BCF1C36B-5AE2-4E11-B2D9-5A45DA37297B}"/>
    <cellStyle name="SAPBEXaggData 12 2 2" xfId="43536" xr:uid="{3A0766ED-1542-4312-8F3D-C442202DA11B}"/>
    <cellStyle name="SAPBEXaggData 12 3" xfId="43537" xr:uid="{0591FB91-3A31-4FEF-8871-D8693E167C65}"/>
    <cellStyle name="SAPBEXaggData 12 4" xfId="43538" xr:uid="{A3703257-74A1-4287-B257-AF7D26A993D6}"/>
    <cellStyle name="SAPBEXaggData 13" xfId="38215" xr:uid="{24C6F376-BE8E-43E4-85E9-15144D0C83E8}"/>
    <cellStyle name="SAPBEXaggData 13 2" xfId="38216" xr:uid="{4C9010E8-D394-46B1-8CF9-FE090E2C8008}"/>
    <cellStyle name="SAPBEXaggData 13 2 2" xfId="43539" xr:uid="{CD7AC8D3-49A9-4BE7-AF07-D26C7232BA2F}"/>
    <cellStyle name="SAPBEXaggData 13 3" xfId="43540" xr:uid="{91DCDC1B-D94C-47C8-A84A-844F7E13C681}"/>
    <cellStyle name="SAPBEXaggData 13 4" xfId="43541" xr:uid="{7622A902-F96D-49A3-A4E6-277198199ED7}"/>
    <cellStyle name="SAPBEXaggData 14" xfId="38217" xr:uid="{4F795ADB-2247-4920-9575-884CEC110B7C}"/>
    <cellStyle name="SAPBEXaggData 14 2" xfId="43542" xr:uid="{2F45A435-7964-4CB7-8A92-BC26C76BFCF8}"/>
    <cellStyle name="SAPBEXaggData 15" xfId="43543" xr:uid="{7F27A527-EDE1-48BD-A7C1-1D5664A14196}"/>
    <cellStyle name="SAPBEXaggData 16" xfId="43544" xr:uid="{AFF3F004-6F6E-43D5-8936-9B51A0961CBB}"/>
    <cellStyle name="SAPBEXaggData 17" xfId="9636" xr:uid="{18D34571-01C0-450E-B14C-B2D520BCFD81}"/>
    <cellStyle name="SAPBEXaggData 2" xfId="9637" xr:uid="{CFA350BB-CCA1-4A56-A3A3-2BAC2A16DCF1}"/>
    <cellStyle name="SAPBEXaggData 2 10" xfId="38218" xr:uid="{60038E92-1C81-4B68-BAF3-B720092FB159}"/>
    <cellStyle name="SAPBEXaggData 2 10 2" xfId="38219" xr:uid="{963FCFDA-17A1-487D-A79D-2208C38B95D3}"/>
    <cellStyle name="SAPBEXaggData 2 10 2 2" xfId="43545" xr:uid="{33E6F698-28EB-4577-A0E6-EEA72F33418C}"/>
    <cellStyle name="SAPBEXaggData 2 10 3" xfId="43546" xr:uid="{FE8D0838-1035-4AFD-BC3C-59DD257CA509}"/>
    <cellStyle name="SAPBEXaggData 2 10 4" xfId="43547" xr:uid="{9D20A6E1-8B59-4BC8-9F4C-C4345A8EA2AA}"/>
    <cellStyle name="SAPBEXaggData 2 11" xfId="38220" xr:uid="{37E0EFA6-9101-43F8-96BC-7F90EECC0509}"/>
    <cellStyle name="SAPBEXaggData 2 11 2" xfId="38221" xr:uid="{243B9CA1-ED3B-468F-8332-FA401F2AA027}"/>
    <cellStyle name="SAPBEXaggData 2 11 2 2" xfId="43548" xr:uid="{CF9930DC-8BBD-4D65-B6C8-3BCD974AFD44}"/>
    <cellStyle name="SAPBEXaggData 2 11 3" xfId="43549" xr:uid="{42D53358-730B-4821-98C4-DEF54D3113C2}"/>
    <cellStyle name="SAPBEXaggData 2 11 4" xfId="43550" xr:uid="{B675D8B6-C64D-498A-9E3E-FE180D23433F}"/>
    <cellStyle name="SAPBEXaggData 2 12" xfId="38222" xr:uid="{6AEAA4D6-3ADA-4446-9A90-DF2BBDFF6E23}"/>
    <cellStyle name="SAPBEXaggData 2 12 2" xfId="38223" xr:uid="{71E5A574-ABC5-4FB6-8410-A5F88D31D6C4}"/>
    <cellStyle name="SAPBEXaggData 2 12 2 2" xfId="43551" xr:uid="{CAE1FDBF-4C18-4C3D-8E33-91F4D8AA4306}"/>
    <cellStyle name="SAPBEXaggData 2 12 3" xfId="43552" xr:uid="{E25B2C8E-E5AF-4F01-B6A6-AC1812F3588E}"/>
    <cellStyle name="SAPBEXaggData 2 12 4" xfId="43553" xr:uid="{9524809A-A6C3-4A5A-BE94-C3E26AA21BA3}"/>
    <cellStyle name="SAPBEXaggData 2 13" xfId="38224" xr:uid="{56D04BC2-6B57-4AF3-9ACD-E8AE3ECC3027}"/>
    <cellStyle name="SAPBEXaggData 2 13 2" xfId="43554" xr:uid="{9DA67174-FDB7-44D5-8190-2D987144BCA4}"/>
    <cellStyle name="SAPBEXaggData 2 14" xfId="43555" xr:uid="{BC54351D-F490-41D1-A0AD-94B108C8A8C9}"/>
    <cellStyle name="SAPBEXaggData 2 15" xfId="43556" xr:uid="{BDC0804F-7CA5-47D6-B110-3B3F28EE13DF}"/>
    <cellStyle name="SAPBEXaggData 2 2" xfId="38225" xr:uid="{8127621D-FC0D-4738-BECC-56B3AD0674FC}"/>
    <cellStyle name="SAPBEXaggData 2 2 2" xfId="38226" xr:uid="{7EC794DF-3975-427A-8D4F-CC496E6663A7}"/>
    <cellStyle name="SAPBEXaggData 2 2 2 2" xfId="43557" xr:uid="{FD695E14-AF53-4A19-AC6D-A68DDA127C81}"/>
    <cellStyle name="SAPBEXaggData 2 2 3" xfId="43558" xr:uid="{F6ABB92C-135E-4815-AE41-C0681B142114}"/>
    <cellStyle name="SAPBEXaggData 2 2 4" xfId="43559" xr:uid="{C656EF99-327F-41A7-A138-C37ED5BE2CA4}"/>
    <cellStyle name="SAPBEXaggData 2 3" xfId="38227" xr:uid="{510B0AF2-CE99-406A-93BF-9B16AA2FE85B}"/>
    <cellStyle name="SAPBEXaggData 2 3 2" xfId="38228" xr:uid="{80024F51-52B2-41A8-BCAD-3E4DAA6C904A}"/>
    <cellStyle name="SAPBEXaggData 2 3 2 2" xfId="43560" xr:uid="{4AD87F7E-22E0-490A-9D87-066F859E29FF}"/>
    <cellStyle name="SAPBEXaggData 2 3 3" xfId="43561" xr:uid="{10AC11B2-2B97-4275-97B9-C26485D08928}"/>
    <cellStyle name="SAPBEXaggData 2 3 4" xfId="43562" xr:uid="{E1AAF908-5196-4E56-854D-E4914BC062EB}"/>
    <cellStyle name="SAPBEXaggData 2 4" xfId="38229" xr:uid="{B1A7F0E1-AF35-40A4-80A8-C3D3F6D408AC}"/>
    <cellStyle name="SAPBEXaggData 2 4 2" xfId="38230" xr:uid="{EAA7E7BE-0815-49F0-81E4-F5DFCE75C3EB}"/>
    <cellStyle name="SAPBEXaggData 2 4 2 2" xfId="43563" xr:uid="{352D65E7-E6DF-4C5F-83B8-19F92F8E6EE8}"/>
    <cellStyle name="SAPBEXaggData 2 4 3" xfId="43564" xr:uid="{4CEAA756-D26C-4156-989C-014F0C9ED24E}"/>
    <cellStyle name="SAPBEXaggData 2 4 4" xfId="43565" xr:uid="{E1259171-A848-4F79-BD88-906C2DB14E37}"/>
    <cellStyle name="SAPBEXaggData 2 5" xfId="38231" xr:uid="{78C3C425-9BFD-4D64-AE86-6AD3E1E13F1F}"/>
    <cellStyle name="SAPBEXaggData 2 5 2" xfId="38232" xr:uid="{BEA54717-52B7-42EC-A972-02A4E44914A5}"/>
    <cellStyle name="SAPBEXaggData 2 5 2 2" xfId="43566" xr:uid="{3BBAD41A-05B6-4C72-B267-0B9AA97BD02E}"/>
    <cellStyle name="SAPBEXaggData 2 5 3" xfId="43567" xr:uid="{904B87F6-84E8-4AF7-B915-CF0EFBDDB172}"/>
    <cellStyle name="SAPBEXaggData 2 5 4" xfId="43568" xr:uid="{755215C7-ABA2-4280-AFCF-727208D60EC7}"/>
    <cellStyle name="SAPBEXaggData 2 6" xfId="38233" xr:uid="{4512F854-6822-4A32-B6B3-8827D23EECC2}"/>
    <cellStyle name="SAPBEXaggData 2 6 2" xfId="38234" xr:uid="{0A42EF26-BABC-4D10-A7B7-3722C1F54EE0}"/>
    <cellStyle name="SAPBEXaggData 2 6 2 2" xfId="43569" xr:uid="{C80648AF-970A-46B7-8D69-2FF6715055EF}"/>
    <cellStyle name="SAPBEXaggData 2 6 3" xfId="43570" xr:uid="{56F9BD6F-FC8E-40FE-AD1E-3FF95996303E}"/>
    <cellStyle name="SAPBEXaggData 2 6 4" xfId="43571" xr:uid="{D23AC76F-7EE8-4447-8644-68362E5AC46A}"/>
    <cellStyle name="SAPBEXaggData 2 7" xfId="38235" xr:uid="{34FB334F-0EF9-41FF-8935-0844F5304AB1}"/>
    <cellStyle name="SAPBEXaggData 2 7 2" xfId="38236" xr:uid="{1486E308-85CB-4EC8-AF8F-3A9FB92BE896}"/>
    <cellStyle name="SAPBEXaggData 2 7 2 2" xfId="43572" xr:uid="{7A89CBDE-357D-493A-BDD3-0F525FB5B4A2}"/>
    <cellStyle name="SAPBEXaggData 2 7 3" xfId="43573" xr:uid="{6EFBD813-2860-41B1-9854-F1CB9DDB4691}"/>
    <cellStyle name="SAPBEXaggData 2 7 4" xfId="43574" xr:uid="{C09556EF-68D1-4B74-90B0-90C3062B9A52}"/>
    <cellStyle name="SAPBEXaggData 2 8" xfId="38237" xr:uid="{F744C0E7-C508-435F-906D-8A732FC11AEE}"/>
    <cellStyle name="SAPBEXaggData 2 8 2" xfId="38238" xr:uid="{73E740A4-E224-4F6C-8BDC-04D9DBF3D876}"/>
    <cellStyle name="SAPBEXaggData 2 8 2 2" xfId="43575" xr:uid="{BE53E0A7-302D-46F1-A6F6-9A32D1BCDC73}"/>
    <cellStyle name="SAPBEXaggData 2 8 3" xfId="43576" xr:uid="{81D0C946-6F23-478F-98A2-86DAB2049D13}"/>
    <cellStyle name="SAPBEXaggData 2 8 4" xfId="43577" xr:uid="{FB2F7A4B-9109-44E5-8DDD-937ADB673669}"/>
    <cellStyle name="SAPBEXaggData 2 9" xfId="38239" xr:uid="{EB7A1B1B-07E0-4D87-986C-6B2FFCC7571A}"/>
    <cellStyle name="SAPBEXaggData 2 9 2" xfId="38240" xr:uid="{D372A099-7548-40A4-8AE8-84A37AFEB830}"/>
    <cellStyle name="SAPBEXaggData 2 9 2 2" xfId="43578" xr:uid="{C77EDFA3-55F8-4A50-A8A2-44F8206BAB33}"/>
    <cellStyle name="SAPBEXaggData 2 9 3" xfId="43579" xr:uid="{684646C6-7B69-4219-8151-B56F581A2CB3}"/>
    <cellStyle name="SAPBEXaggData 2 9 4" xfId="43580" xr:uid="{001A6CB2-041E-4F26-A89D-AAB55BF89E47}"/>
    <cellStyle name="SAPBEXaggData 3" xfId="9638" xr:uid="{BD044339-1DE7-406E-AC64-8E0B2FE668DA}"/>
    <cellStyle name="SAPBEXaggData 3 2" xfId="38241" xr:uid="{FC695C40-BB7C-464D-8721-8200E7D225C4}"/>
    <cellStyle name="SAPBEXaggData 3 2 2" xfId="43581" xr:uid="{36B3BCD3-B227-44EA-8384-D38C51A84FE7}"/>
    <cellStyle name="SAPBEXaggData 3 3" xfId="43582" xr:uid="{CDFF5D7B-3CB3-4CBF-9AB5-D44937522875}"/>
    <cellStyle name="SAPBEXaggData 3 4" xfId="43583" xr:uid="{1FDFB741-07B3-4339-9C97-62F92D5BEBBF}"/>
    <cellStyle name="SAPBEXaggData 4" xfId="38242" xr:uid="{C8C54160-E7BF-40C1-B3EF-72C8B0FEFAAE}"/>
    <cellStyle name="SAPBEXaggData 4 2" xfId="38243" xr:uid="{0AB0071C-6086-4D0C-99BA-6C4DA944E85A}"/>
    <cellStyle name="SAPBEXaggData 4 2 2" xfId="43584" xr:uid="{5A3F8E5A-B3DD-4051-B42A-85479037928F}"/>
    <cellStyle name="SAPBEXaggData 4 3" xfId="43585" xr:uid="{BB512BD8-FC96-4E40-AEAB-8463C984A3A8}"/>
    <cellStyle name="SAPBEXaggData 4 4" xfId="43586" xr:uid="{D6A7A555-DF1A-4B8D-82CE-5BA4E139A19D}"/>
    <cellStyle name="SAPBEXaggData 5" xfId="38244" xr:uid="{E63DADB7-9FF9-4013-9F79-C283DD0DC531}"/>
    <cellStyle name="SAPBEXaggData 5 2" xfId="38245" xr:uid="{22B0F57E-2806-4600-90A3-BFC141411601}"/>
    <cellStyle name="SAPBEXaggData 5 2 2" xfId="43587" xr:uid="{5D23D70F-A564-40B9-972D-C8ECDD82F3E3}"/>
    <cellStyle name="SAPBEXaggData 5 3" xfId="43588" xr:uid="{8FF1614B-4A2E-48DC-B92B-EB542FE67FAD}"/>
    <cellStyle name="SAPBEXaggData 5 4" xfId="43589" xr:uid="{D2A715BA-12D6-429B-845E-E4591548AE3C}"/>
    <cellStyle name="SAPBEXaggData 6" xfId="38246" xr:uid="{8504D1ED-9257-432C-B929-7FEB8480D03C}"/>
    <cellStyle name="SAPBEXaggData 6 2" xfId="38247" xr:uid="{E6263752-8E67-496E-94AB-3795F8B1F50A}"/>
    <cellStyle name="SAPBEXaggData 6 2 2" xfId="43590" xr:uid="{BD6A897F-B307-4518-9ED3-31876904A95A}"/>
    <cellStyle name="SAPBEXaggData 6 3" xfId="43591" xr:uid="{7C669357-FF2F-41EF-AFE7-86FC032FEBF8}"/>
    <cellStyle name="SAPBEXaggData 6 4" xfId="43592" xr:uid="{43DA6865-BF8D-4DA2-96F1-FE021716531D}"/>
    <cellStyle name="SAPBEXaggData 7" xfId="38248" xr:uid="{590ADA54-F543-4FEC-B11E-30DEA1C8B5F5}"/>
    <cellStyle name="SAPBEXaggData 7 2" xfId="38249" xr:uid="{76F95037-1C28-4C75-BA11-33BA4ADBF6BF}"/>
    <cellStyle name="SAPBEXaggData 7 2 2" xfId="43593" xr:uid="{D1F0F533-6ADC-4159-B49A-16EB659831DF}"/>
    <cellStyle name="SAPBEXaggData 7 3" xfId="43594" xr:uid="{D5AF6253-6AC4-43BF-992D-8866DA8CD72E}"/>
    <cellStyle name="SAPBEXaggData 7 4" xfId="43595" xr:uid="{07C84B0B-91F5-4B0C-AFFB-60075870055F}"/>
    <cellStyle name="SAPBEXaggData 8" xfId="38250" xr:uid="{AA754FA7-61BA-4547-8EAE-7854C78F5863}"/>
    <cellStyle name="SAPBEXaggData 8 2" xfId="38251" xr:uid="{D65D4CFC-6C2D-4DBA-8A33-027EDA611A6F}"/>
    <cellStyle name="SAPBEXaggData 8 2 2" xfId="43596" xr:uid="{E8FAFAEE-926B-4CB1-B96F-F2C191C5126E}"/>
    <cellStyle name="SAPBEXaggData 8 3" xfId="43597" xr:uid="{F03216B4-EA74-45D0-9221-AB60E2ABCF20}"/>
    <cellStyle name="SAPBEXaggData 8 4" xfId="43598" xr:uid="{88C92F53-D268-4E91-9B35-B00D749153A1}"/>
    <cellStyle name="SAPBEXaggData 9" xfId="38252" xr:uid="{FCA17A12-DB77-46AA-8821-5BD24BCFC572}"/>
    <cellStyle name="SAPBEXaggData 9 2" xfId="38253" xr:uid="{47EFF618-37DF-439A-8460-4CD9FBEF68A9}"/>
    <cellStyle name="SAPBEXaggData 9 2 2" xfId="43599" xr:uid="{A968FDCA-95D1-4D07-A350-9F1C79251F48}"/>
    <cellStyle name="SAPBEXaggData 9 3" xfId="43600" xr:uid="{D9E9F50C-0EE2-4F18-BE5F-D31FA7AA3DF8}"/>
    <cellStyle name="SAPBEXaggData 9 4" xfId="43601" xr:uid="{E11AE664-4974-4E0B-AA58-70BFFCEFA162}"/>
    <cellStyle name="SAPBEXaggDataEmph" xfId="3993" xr:uid="{108544E4-8D99-422C-BFDE-78092E12486F}"/>
    <cellStyle name="SAPBEXaggDataEmph 2" xfId="9640" xr:uid="{68C0346E-37BF-4589-A024-9AC41209122A}"/>
    <cellStyle name="SAPBEXaggDataEmph 2 2" xfId="43602" xr:uid="{0FE3DD24-F982-4290-B9D4-E72BA8D90DAF}"/>
    <cellStyle name="SAPBEXaggDataEmph 3" xfId="9641" xr:uid="{EC547188-ED21-4DEE-A507-C62874731331}"/>
    <cellStyle name="SAPBEXaggDataEmph 4" xfId="43603" xr:uid="{3FD0FBF1-319C-419A-A700-DDA3E90D73DE}"/>
    <cellStyle name="SAPBEXaggDataEmph 5" xfId="9639" xr:uid="{05FAD276-5D2C-40DA-848B-C5BC1461A2A2}"/>
    <cellStyle name="SAPBEXaggItem" xfId="3994" xr:uid="{AB7FA9CF-2B9D-4EB2-AD6C-CBD7CA6BD296}"/>
    <cellStyle name="SAPBEXaggItem 10" xfId="38254" xr:uid="{A95B8A9E-6A43-4163-9C16-034BFBB93F99}"/>
    <cellStyle name="SAPBEXaggItem 10 2" xfId="38255" xr:uid="{F9431A0E-4AC8-4618-8F50-75D04E32B4AD}"/>
    <cellStyle name="SAPBEXaggItem 10 2 2" xfId="43604" xr:uid="{07D8F76F-F115-4668-8E0A-D49672102418}"/>
    <cellStyle name="SAPBEXaggItem 10 3" xfId="43605" xr:uid="{AD949A2A-3225-470B-8410-771A1180BAC4}"/>
    <cellStyle name="SAPBEXaggItem 10 4" xfId="43606" xr:uid="{8F96C406-5AA2-4427-B63D-0D86C38B5FD2}"/>
    <cellStyle name="SAPBEXaggItem 11" xfId="38256" xr:uid="{495CCDB4-F90F-42F1-ABC3-CD7D05E57549}"/>
    <cellStyle name="SAPBEXaggItem 11 2" xfId="38257" xr:uid="{17AE622F-AE41-494B-A702-0D5857E85246}"/>
    <cellStyle name="SAPBEXaggItem 11 2 2" xfId="43607" xr:uid="{A54DF7EE-4567-422B-8BF6-2E7C5E1A52A0}"/>
    <cellStyle name="SAPBEXaggItem 11 3" xfId="43608" xr:uid="{776AF014-7EAB-4B5F-B0A5-6D843379CDCC}"/>
    <cellStyle name="SAPBEXaggItem 11 4" xfId="43609" xr:uid="{AE26CA85-E855-4857-BE34-EF9D47144583}"/>
    <cellStyle name="SAPBEXaggItem 12" xfId="38258" xr:uid="{4BFAE9F0-0F49-43DE-A86A-6D298C1B33C1}"/>
    <cellStyle name="SAPBEXaggItem 12 2" xfId="38259" xr:uid="{B3300FDE-1C84-420B-8F30-BDEDF2F31938}"/>
    <cellStyle name="SAPBEXaggItem 12 2 2" xfId="43610" xr:uid="{456BF03F-A7F3-4EC7-AD17-0B6AC627A6EB}"/>
    <cellStyle name="SAPBEXaggItem 12 3" xfId="43611" xr:uid="{B4DBB349-E6E8-476A-8090-3F1640410ABB}"/>
    <cellStyle name="SAPBEXaggItem 12 4" xfId="43612" xr:uid="{500029C2-551A-42B7-B225-FDD2E27313B8}"/>
    <cellStyle name="SAPBEXaggItem 13" xfId="38260" xr:uid="{D7D100B6-9D72-4466-B14C-59F9BAD091F6}"/>
    <cellStyle name="SAPBEXaggItem 13 2" xfId="38261" xr:uid="{F0C55768-3D47-49AF-AEA6-71D39DAFED2B}"/>
    <cellStyle name="SAPBEXaggItem 13 2 2" xfId="43613" xr:uid="{5CCB7C95-5023-4B2B-8394-D86920929439}"/>
    <cellStyle name="SAPBEXaggItem 13 3" xfId="43614" xr:uid="{56AA95A1-A406-4F9C-A1EB-EA038683CDAC}"/>
    <cellStyle name="SAPBEXaggItem 13 4" xfId="43615" xr:uid="{D13C307B-21E2-4123-9A29-5390AC51F543}"/>
    <cellStyle name="SAPBEXaggItem 14" xfId="38262" xr:uid="{D7487CC9-299E-4F40-836B-9E56F27B319E}"/>
    <cellStyle name="SAPBEXaggItem 14 2" xfId="43616" xr:uid="{7F488154-26D2-4EDD-B33C-23562012CA67}"/>
    <cellStyle name="SAPBEXaggItem 15" xfId="43617" xr:uid="{B34B80E9-0A16-42E9-8F65-3BB747621563}"/>
    <cellStyle name="SAPBEXaggItem 16" xfId="43618" xr:uid="{6B5FB558-97CE-482D-8F5C-F92F7EF42649}"/>
    <cellStyle name="SAPBEXaggItem 17" xfId="9642" xr:uid="{DF3B6960-EF4A-4AEB-9FDF-5769A3AA7D25}"/>
    <cellStyle name="SAPBEXaggItem 2" xfId="9643" xr:uid="{491A8621-1187-4579-A414-D41CE0756622}"/>
    <cellStyle name="SAPBEXaggItem 2 10" xfId="38263" xr:uid="{4CC49EB7-A066-45AB-BC2E-E422638E7D0C}"/>
    <cellStyle name="SAPBEXaggItem 2 10 2" xfId="38264" xr:uid="{5C89F8EA-ED0B-4B3C-90E7-35D48B0522C7}"/>
    <cellStyle name="SAPBEXaggItem 2 10 2 2" xfId="43619" xr:uid="{4D17832F-AEA7-4209-9321-F658183FBAFC}"/>
    <cellStyle name="SAPBEXaggItem 2 10 3" xfId="43620" xr:uid="{235DEC57-A170-4BE0-AE44-DFC53A87B4C3}"/>
    <cellStyle name="SAPBEXaggItem 2 10 4" xfId="43621" xr:uid="{7240FD3B-040F-4406-B4F9-BAEEDEC9C904}"/>
    <cellStyle name="SAPBEXaggItem 2 11" xfId="38265" xr:uid="{AEE33B42-EC11-46A5-B7F6-4CD53899F45E}"/>
    <cellStyle name="SAPBEXaggItem 2 11 2" xfId="38266" xr:uid="{7A6ABD58-A305-4450-94B8-A400DBE5FB40}"/>
    <cellStyle name="SAPBEXaggItem 2 11 2 2" xfId="43622" xr:uid="{71C98279-E92C-4E75-B2D1-114969588ADE}"/>
    <cellStyle name="SAPBEXaggItem 2 11 3" xfId="43623" xr:uid="{69ED0316-45E7-4320-ADD0-1A3DD65F1CE3}"/>
    <cellStyle name="SAPBEXaggItem 2 11 4" xfId="43624" xr:uid="{EECD7DD7-D3A4-42D1-9DE8-2FB479DBC5D1}"/>
    <cellStyle name="SAPBEXaggItem 2 12" xfId="38267" xr:uid="{F4A770A0-FAF1-4748-8273-AD0BA76D6D1E}"/>
    <cellStyle name="SAPBEXaggItem 2 12 2" xfId="38268" xr:uid="{45BCE56B-004F-4A9F-B7EF-7EE0FDA5BE82}"/>
    <cellStyle name="SAPBEXaggItem 2 12 2 2" xfId="43625" xr:uid="{C41365D1-F746-46B5-A0A7-46880C17D064}"/>
    <cellStyle name="SAPBEXaggItem 2 12 3" xfId="43626" xr:uid="{0D8A9671-2D65-40ED-8320-C434748A0A8D}"/>
    <cellStyle name="SAPBEXaggItem 2 12 4" xfId="43627" xr:uid="{DADEEA1B-138D-4099-914E-E6E838CE514C}"/>
    <cellStyle name="SAPBEXaggItem 2 13" xfId="38269" xr:uid="{972644D2-6934-4AC0-BD5C-45C42C5F4922}"/>
    <cellStyle name="SAPBEXaggItem 2 13 2" xfId="43628" xr:uid="{36328AAD-90B8-4375-BA77-E9EEF6610E5B}"/>
    <cellStyle name="SAPBEXaggItem 2 14" xfId="43629" xr:uid="{554E3D9E-042E-4928-9841-635D7B8D3D05}"/>
    <cellStyle name="SAPBEXaggItem 2 15" xfId="43630" xr:uid="{487E2CC2-F41F-4824-B256-07A26E6608B6}"/>
    <cellStyle name="SAPBEXaggItem 2 2" xfId="38270" xr:uid="{71A311DD-59A4-41A5-8EF7-5B8B6280294D}"/>
    <cellStyle name="SAPBEXaggItem 2 2 2" xfId="38271" xr:uid="{B6249DBE-A915-48B7-B6D0-15290672E1A8}"/>
    <cellStyle name="SAPBEXaggItem 2 2 2 2" xfId="43631" xr:uid="{50E6F2C3-F87C-49F8-8AEC-69027B0CE72B}"/>
    <cellStyle name="SAPBEXaggItem 2 2 3" xfId="43632" xr:uid="{42D35992-79D3-48F5-8503-5CA8021260A1}"/>
    <cellStyle name="SAPBEXaggItem 2 2 4" xfId="43633" xr:uid="{42CF9CC0-45F3-460D-9614-2AF8759ABBB1}"/>
    <cellStyle name="SAPBEXaggItem 2 3" xfId="38272" xr:uid="{476DF0F4-2968-4AC6-91AB-91A91656252B}"/>
    <cellStyle name="SAPBEXaggItem 2 3 2" xfId="38273" xr:uid="{7BF034B3-016B-4FC8-BEA0-77171E816FDC}"/>
    <cellStyle name="SAPBEXaggItem 2 3 2 2" xfId="43634" xr:uid="{EFDAEB7A-A3C6-403D-B6D5-33ACD8AAE7C3}"/>
    <cellStyle name="SAPBEXaggItem 2 3 3" xfId="43635" xr:uid="{A1E53679-D909-4F76-B113-489C5F8895F9}"/>
    <cellStyle name="SAPBEXaggItem 2 3 4" xfId="43636" xr:uid="{FF2D2A08-E02D-4B61-B1BD-1054FABD916F}"/>
    <cellStyle name="SAPBEXaggItem 2 4" xfId="38274" xr:uid="{7553527D-E74C-4336-93AC-738D9A236AEB}"/>
    <cellStyle name="SAPBEXaggItem 2 4 2" xfId="38275" xr:uid="{62A3953E-E3FC-4AD7-BC5C-25317B126FF7}"/>
    <cellStyle name="SAPBEXaggItem 2 4 2 2" xfId="43637" xr:uid="{105CC50F-3611-467C-A4DE-C05AA282573E}"/>
    <cellStyle name="SAPBEXaggItem 2 4 3" xfId="43638" xr:uid="{F21A2721-6E69-4F92-82BE-C34309407D32}"/>
    <cellStyle name="SAPBEXaggItem 2 4 4" xfId="43639" xr:uid="{50D9BA73-0374-42BE-ABEA-06AB8779962F}"/>
    <cellStyle name="SAPBEXaggItem 2 5" xfId="38276" xr:uid="{7F3CCA64-7F01-4DB3-94C1-3BC1E7DADB4C}"/>
    <cellStyle name="SAPBEXaggItem 2 5 2" xfId="38277" xr:uid="{C9DA1093-037B-4D6D-AB6C-B1529B406C94}"/>
    <cellStyle name="SAPBEXaggItem 2 5 2 2" xfId="43640" xr:uid="{54105C0E-5FC0-46BF-B70B-B252C0DB7072}"/>
    <cellStyle name="SAPBEXaggItem 2 5 3" xfId="43641" xr:uid="{430C9A95-D12A-4805-9D74-D79D5DC2CADC}"/>
    <cellStyle name="SAPBEXaggItem 2 5 4" xfId="43642" xr:uid="{FD5D44E9-D418-4485-84A5-3C293118E759}"/>
    <cellStyle name="SAPBEXaggItem 2 6" xfId="38278" xr:uid="{EB53AC29-FFA7-497E-AFE2-6617A76D51A5}"/>
    <cellStyle name="SAPBEXaggItem 2 6 2" xfId="38279" xr:uid="{5E66F7E3-5D46-4BA4-B917-8AC45F97188E}"/>
    <cellStyle name="SAPBEXaggItem 2 6 2 2" xfId="43643" xr:uid="{9CD56AAF-7A10-4AB1-9D0C-C785A3327898}"/>
    <cellStyle name="SAPBEXaggItem 2 6 3" xfId="43644" xr:uid="{F8C7A5A0-D836-4367-90A0-1E4B6A527B6A}"/>
    <cellStyle name="SAPBEXaggItem 2 6 4" xfId="43645" xr:uid="{CF6605BF-DF8F-4D92-BDA9-44D6B964DC8D}"/>
    <cellStyle name="SAPBEXaggItem 2 7" xfId="38280" xr:uid="{517263DC-DF65-43C8-9AD0-3274E5505FE2}"/>
    <cellStyle name="SAPBEXaggItem 2 7 2" xfId="38281" xr:uid="{775BF2B5-5E38-48BC-9732-29392D33B078}"/>
    <cellStyle name="SAPBEXaggItem 2 7 2 2" xfId="43646" xr:uid="{DDFBDA1C-F4A6-4156-879F-6FE85A76BF25}"/>
    <cellStyle name="SAPBEXaggItem 2 7 3" xfId="43647" xr:uid="{8CAEB27C-F256-4C02-A99F-1EEE52C1DF26}"/>
    <cellStyle name="SAPBEXaggItem 2 7 4" xfId="43648" xr:uid="{73645F64-7785-4CA8-852B-F73A4256C883}"/>
    <cellStyle name="SAPBEXaggItem 2 8" xfId="38282" xr:uid="{548CF600-35C8-472C-9016-54571838E4DA}"/>
    <cellStyle name="SAPBEXaggItem 2 8 2" xfId="38283" xr:uid="{9E1BC056-D651-4131-841E-0128D5DF39CE}"/>
    <cellStyle name="SAPBEXaggItem 2 8 2 2" xfId="43649" xr:uid="{9C12CB39-FA8A-4447-82B2-9707DD2B9684}"/>
    <cellStyle name="SAPBEXaggItem 2 8 3" xfId="43650" xr:uid="{738E3AD4-81B7-4B4E-8BA4-4A177F52CA90}"/>
    <cellStyle name="SAPBEXaggItem 2 8 4" xfId="43651" xr:uid="{C8A7F727-0030-415A-BD3B-E472D2C6A2D2}"/>
    <cellStyle name="SAPBEXaggItem 2 9" xfId="38284" xr:uid="{31A1F13D-09D0-4558-90EA-5E58DCEEB9EB}"/>
    <cellStyle name="SAPBEXaggItem 2 9 2" xfId="38285" xr:uid="{A04EE975-603E-4CBF-85E0-5F20F01E43DB}"/>
    <cellStyle name="SAPBEXaggItem 2 9 2 2" xfId="43652" xr:uid="{EEDFD348-C9B0-4530-9E10-9C98992476FF}"/>
    <cellStyle name="SAPBEXaggItem 2 9 3" xfId="43653" xr:uid="{20070D94-9899-4D3D-983E-637CEE8F8545}"/>
    <cellStyle name="SAPBEXaggItem 2 9 4" xfId="43654" xr:uid="{68033C87-9C00-4516-BBC1-3E01503A243E}"/>
    <cellStyle name="SAPBEXaggItem 3" xfId="9644" xr:uid="{8B7A06A5-4CA4-4D0C-A321-6A49DFEC7A61}"/>
    <cellStyle name="SAPBEXaggItem 3 2" xfId="38286" xr:uid="{9694E1A2-10DC-48E6-AE1F-C4B31E4E1016}"/>
    <cellStyle name="SAPBEXaggItem 3 2 2" xfId="43655" xr:uid="{5392394F-23FF-4355-89C0-E90EF6A1977B}"/>
    <cellStyle name="SAPBEXaggItem 3 3" xfId="43656" xr:uid="{F2ADAC1D-4EB9-4EB9-A27F-55BBAD53B776}"/>
    <cellStyle name="SAPBEXaggItem 3 4" xfId="43657" xr:uid="{D25C7301-2C15-474C-AB4B-B4E483672228}"/>
    <cellStyle name="SAPBEXaggItem 4" xfId="38287" xr:uid="{16E9D407-6903-41DA-95BE-0FD3656A3F14}"/>
    <cellStyle name="SAPBEXaggItem 4 2" xfId="38288" xr:uid="{AB4DF8F3-07D3-4E11-BC74-3D21F80F6B03}"/>
    <cellStyle name="SAPBEXaggItem 4 2 2" xfId="43658" xr:uid="{B35D79D4-617B-40DC-8429-E816F1F29A20}"/>
    <cellStyle name="SAPBEXaggItem 4 3" xfId="43659" xr:uid="{FA9DDD2E-1A8E-4D55-B9DD-B223231F6968}"/>
    <cellStyle name="SAPBEXaggItem 4 4" xfId="43660" xr:uid="{C443B72C-D638-483D-8978-4CA92021E9AA}"/>
    <cellStyle name="SAPBEXaggItem 5" xfId="38289" xr:uid="{9048D668-0208-4D62-A181-574B387B0C7D}"/>
    <cellStyle name="SAPBEXaggItem 5 2" xfId="38290" xr:uid="{42D05A9D-BC43-448F-8247-D6B732BE89EC}"/>
    <cellStyle name="SAPBEXaggItem 5 2 2" xfId="43661" xr:uid="{1C8EA467-CA12-4280-9C84-744F989F72D7}"/>
    <cellStyle name="SAPBEXaggItem 5 3" xfId="43662" xr:uid="{11075693-8881-4919-83FA-9C665D06ABB4}"/>
    <cellStyle name="SAPBEXaggItem 5 4" xfId="43663" xr:uid="{E958C7D7-0A6E-4175-9AC0-1D2C50C7D7EF}"/>
    <cellStyle name="SAPBEXaggItem 6" xfId="38291" xr:uid="{F3F72F71-CC47-4F4C-8FB0-B03D42262125}"/>
    <cellStyle name="SAPBEXaggItem 6 2" xfId="38292" xr:uid="{99E3F024-6E48-4235-8DAE-F5FAF2CEE03B}"/>
    <cellStyle name="SAPBEXaggItem 6 2 2" xfId="43664" xr:uid="{5C3B3592-4A15-4177-AECC-007227071237}"/>
    <cellStyle name="SAPBEXaggItem 6 3" xfId="43665" xr:uid="{7F70B147-9946-441F-9E84-62EEA5E6B98B}"/>
    <cellStyle name="SAPBEXaggItem 6 4" xfId="43666" xr:uid="{14B60096-56AD-4B22-9D9E-12FFBCECB891}"/>
    <cellStyle name="SAPBEXaggItem 7" xfId="38293" xr:uid="{8DFBB9E2-367E-4610-9030-45C7F7969F34}"/>
    <cellStyle name="SAPBEXaggItem 7 2" xfId="38294" xr:uid="{11E7E753-9F0C-47BC-8FAC-34FB241B9B6C}"/>
    <cellStyle name="SAPBEXaggItem 7 2 2" xfId="43667" xr:uid="{50AEE6D6-1F4D-4450-B246-BC88FD98C48E}"/>
    <cellStyle name="SAPBEXaggItem 7 3" xfId="43668" xr:uid="{E90B565D-D7FC-47BB-95C7-AC041F55CA8C}"/>
    <cellStyle name="SAPBEXaggItem 7 4" xfId="43669" xr:uid="{820EE1B3-5903-4979-999D-9A325D47183E}"/>
    <cellStyle name="SAPBEXaggItem 8" xfId="38295" xr:uid="{000A509E-AF0B-48E7-981A-543E75E19974}"/>
    <cellStyle name="SAPBEXaggItem 8 2" xfId="38296" xr:uid="{3A87383F-30AF-414A-9A25-351638E06142}"/>
    <cellStyle name="SAPBEXaggItem 8 2 2" xfId="43670" xr:uid="{584DFF6B-A286-4D3E-B443-4379ECD681D7}"/>
    <cellStyle name="SAPBEXaggItem 8 3" xfId="43671" xr:uid="{7ABFB978-0DEE-4381-8E92-4996DD2C3B72}"/>
    <cellStyle name="SAPBEXaggItem 8 4" xfId="43672" xr:uid="{ADD83731-B2B5-4A82-9D4F-F771EBD11C87}"/>
    <cellStyle name="SAPBEXaggItem 9" xfId="38297" xr:uid="{EE916EB7-8A89-4E5C-9EE1-3E3419913BD8}"/>
    <cellStyle name="SAPBEXaggItem 9 2" xfId="38298" xr:uid="{EAF2B1CC-6F92-45E8-9598-FC037D3EBF40}"/>
    <cellStyle name="SAPBEXaggItem 9 2 2" xfId="43673" xr:uid="{29062862-4CFF-464F-9750-34C9D5DAC24F}"/>
    <cellStyle name="SAPBEXaggItem 9 3" xfId="43674" xr:uid="{B8E5D39F-8F8F-470C-8ED8-79DA8304A406}"/>
    <cellStyle name="SAPBEXaggItem 9 4" xfId="43675" xr:uid="{6DECC1BC-27B4-444A-ABB0-1ED0E4A50E9F}"/>
    <cellStyle name="SAPBEXaggItemX" xfId="3995" xr:uid="{9134924C-57CE-4B85-95DC-6BF7F35D7F94}"/>
    <cellStyle name="SAPBEXaggItemX 10" xfId="38299" xr:uid="{D137416E-7CEF-478C-A681-952488C0DC2D}"/>
    <cellStyle name="SAPBEXaggItemX 10 2" xfId="38300" xr:uid="{891D5086-D609-401B-9DF9-22EED3A6AFA7}"/>
    <cellStyle name="SAPBEXaggItemX 10 2 2" xfId="43676" xr:uid="{8ACBB430-78AA-4E2C-A383-2C573FD0989E}"/>
    <cellStyle name="SAPBEXaggItemX 10 3" xfId="43677" xr:uid="{F72A4912-B887-4278-BE60-AD4162DEE857}"/>
    <cellStyle name="SAPBEXaggItemX 10 4" xfId="43678" xr:uid="{DA0039BD-3CB2-4249-99EB-062BF78562B0}"/>
    <cellStyle name="SAPBEXaggItemX 11" xfId="38301" xr:uid="{E73E36FC-6C8F-4AF8-B882-459D418631F0}"/>
    <cellStyle name="SAPBEXaggItemX 11 2" xfId="38302" xr:uid="{D9765E34-C8D8-459B-BB33-02CA133C5A9E}"/>
    <cellStyle name="SAPBEXaggItemX 11 2 2" xfId="43679" xr:uid="{B4BB50ED-071C-4DE5-BBC8-56C0B77D2AC3}"/>
    <cellStyle name="SAPBEXaggItemX 11 3" xfId="43680" xr:uid="{192D38FA-C8BB-44D9-BC85-06E9F5A9A28A}"/>
    <cellStyle name="SAPBEXaggItemX 11 4" xfId="43681" xr:uid="{58F444CC-31D7-4E4D-937D-1CFA169AD810}"/>
    <cellStyle name="SAPBEXaggItemX 12" xfId="38303" xr:uid="{7F21958D-3DB1-4F9B-8921-C7FA9B48EE47}"/>
    <cellStyle name="SAPBEXaggItemX 12 2" xfId="38304" xr:uid="{38B1EB19-6C62-42E1-9DC7-63BB7FF11F99}"/>
    <cellStyle name="SAPBEXaggItemX 12 2 2" xfId="43682" xr:uid="{2F6A76F4-5084-4E4A-8453-39CAC7BBEAA5}"/>
    <cellStyle name="SAPBEXaggItemX 12 3" xfId="43683" xr:uid="{BD08C21B-6D26-42C1-9436-F97F9E69D1A8}"/>
    <cellStyle name="SAPBEXaggItemX 12 4" xfId="43684" xr:uid="{80097439-120C-43D5-96C1-D38F49449C8B}"/>
    <cellStyle name="SAPBEXaggItemX 13" xfId="38305" xr:uid="{D749E8B6-822D-4926-85A9-1C0AEE3E396F}"/>
    <cellStyle name="SAPBEXaggItemX 13 2" xfId="38306" xr:uid="{266D70CD-9A5D-4BA4-9C8E-8BE8295FF212}"/>
    <cellStyle name="SAPBEXaggItemX 13 2 2" xfId="43685" xr:uid="{FF04D275-4993-43E8-BB7F-FD28D964D755}"/>
    <cellStyle name="SAPBEXaggItemX 13 3" xfId="43686" xr:uid="{2FB0A657-524C-49C5-B435-5A4E2AF4432A}"/>
    <cellStyle name="SAPBEXaggItemX 13 4" xfId="43687" xr:uid="{C8FF008F-4137-4443-BAD9-5631BE265A6D}"/>
    <cellStyle name="SAPBEXaggItemX 14" xfId="38307" xr:uid="{F97566B7-9033-463A-961D-27AA2BBDB7A9}"/>
    <cellStyle name="SAPBEXaggItemX 14 2" xfId="43688" xr:uid="{F226DC2A-2CA8-4395-947C-00AF4E9C04D1}"/>
    <cellStyle name="SAPBEXaggItemX 15" xfId="43689" xr:uid="{4B81C325-9720-41D1-8495-142F039B90F1}"/>
    <cellStyle name="SAPBEXaggItemX 16" xfId="43690" xr:uid="{2FDDEF1E-19F7-4A30-B4A3-A428482280C5}"/>
    <cellStyle name="SAPBEXaggItemX 17" xfId="9645" xr:uid="{D0A38FD0-FBC3-4CBA-A6AA-952DD6F70F44}"/>
    <cellStyle name="SAPBEXaggItemX 2" xfId="9646" xr:uid="{5EF69C60-11F4-40DD-9807-7A357402D87D}"/>
    <cellStyle name="SAPBEXaggItemX 2 10" xfId="38308" xr:uid="{F40B0267-5A02-4284-9F79-474A067BDDE3}"/>
    <cellStyle name="SAPBEXaggItemX 2 10 2" xfId="38309" xr:uid="{2D7908D6-2D05-4715-A76D-A3CF1D91B972}"/>
    <cellStyle name="SAPBEXaggItemX 2 10 2 2" xfId="43691" xr:uid="{44F2E952-91C6-457F-94DE-52A9EBA67610}"/>
    <cellStyle name="SAPBEXaggItemX 2 10 3" xfId="43692" xr:uid="{9421C4A3-4D67-4D86-96D0-A9E3D5B2AEFF}"/>
    <cellStyle name="SAPBEXaggItemX 2 10 4" xfId="43693" xr:uid="{9D06F807-A751-4738-8B2D-D08F75AABC9B}"/>
    <cellStyle name="SAPBEXaggItemX 2 11" xfId="38310" xr:uid="{60A83D33-ED60-4726-A0C0-D780A363DACB}"/>
    <cellStyle name="SAPBEXaggItemX 2 11 2" xfId="38311" xr:uid="{0CDC112E-FA51-4902-8DAD-C7229A515C63}"/>
    <cellStyle name="SAPBEXaggItemX 2 11 2 2" xfId="43694" xr:uid="{BD362EBB-026A-4FB3-9950-C801BD95ADCE}"/>
    <cellStyle name="SAPBEXaggItemX 2 11 3" xfId="43695" xr:uid="{D77F5B06-8047-4292-97AC-BAD2086BC150}"/>
    <cellStyle name="SAPBEXaggItemX 2 11 4" xfId="43696" xr:uid="{0DA0DFE5-33A1-4A65-AAA5-5642149C5E84}"/>
    <cellStyle name="SAPBEXaggItemX 2 12" xfId="38312" xr:uid="{008DCDB4-9703-40A0-804A-CDC7212D9ECB}"/>
    <cellStyle name="SAPBEXaggItemX 2 12 2" xfId="38313" xr:uid="{E4E3499F-2D59-445C-BF2C-FF341243FB90}"/>
    <cellStyle name="SAPBEXaggItemX 2 12 2 2" xfId="43697" xr:uid="{60729581-E80C-48F4-883C-E680B4ECC857}"/>
    <cellStyle name="SAPBEXaggItemX 2 12 3" xfId="43698" xr:uid="{A6C364F4-5449-469D-A61A-9250B5465BDD}"/>
    <cellStyle name="SAPBEXaggItemX 2 12 4" xfId="43699" xr:uid="{82A782EF-BCD2-457D-A2D9-4D3960329A58}"/>
    <cellStyle name="SAPBEXaggItemX 2 13" xfId="38314" xr:uid="{58BDBDB5-F666-472C-98E9-C7FACC3AD0C7}"/>
    <cellStyle name="SAPBEXaggItemX 2 13 2" xfId="43700" xr:uid="{FC45B3AB-0397-4F40-83AA-9A0F7E290FDB}"/>
    <cellStyle name="SAPBEXaggItemX 2 14" xfId="43701" xr:uid="{7B7AEC15-734D-4DAD-8A82-B48214184EEA}"/>
    <cellStyle name="SAPBEXaggItemX 2 15" xfId="43702" xr:uid="{1BCD518A-3564-42DA-B2B3-343B120CA15A}"/>
    <cellStyle name="SAPBEXaggItemX 2 2" xfId="38315" xr:uid="{D498645E-3F73-4FBB-B200-A82FDDA7ECFE}"/>
    <cellStyle name="SAPBEXaggItemX 2 2 2" xfId="38316" xr:uid="{6F27DD39-9BEF-4DE1-9068-2F87A4046285}"/>
    <cellStyle name="SAPBEXaggItemX 2 2 2 2" xfId="43703" xr:uid="{ED39E86F-65DC-486C-8016-2C763CF0D637}"/>
    <cellStyle name="SAPBEXaggItemX 2 2 3" xfId="43704" xr:uid="{14B5CD62-49F8-4AF0-8F67-1458EBA3FF9E}"/>
    <cellStyle name="SAPBEXaggItemX 2 2 4" xfId="43705" xr:uid="{B1C77819-0CFD-42F8-9132-AD04B3E1491D}"/>
    <cellStyle name="SAPBEXaggItemX 2 3" xfId="38317" xr:uid="{CB43ECAD-F74A-4281-8ABA-3A65089A1300}"/>
    <cellStyle name="SAPBEXaggItemX 2 3 2" xfId="38318" xr:uid="{96505DD5-7710-435C-9879-DF9D28FCD651}"/>
    <cellStyle name="SAPBEXaggItemX 2 3 2 2" xfId="43706" xr:uid="{9999711E-16AE-4F6C-A377-44174A4AC4B1}"/>
    <cellStyle name="SAPBEXaggItemX 2 3 3" xfId="43707" xr:uid="{DC699415-8E9B-467A-9179-1D1EADC3B98C}"/>
    <cellStyle name="SAPBEXaggItemX 2 3 4" xfId="43708" xr:uid="{88EAEBA2-7093-4B96-8C1B-D4F0E026CFC1}"/>
    <cellStyle name="SAPBEXaggItemX 2 4" xfId="38319" xr:uid="{043DC0E3-02C5-4DA8-99CF-6F006A7678C2}"/>
    <cellStyle name="SAPBEXaggItemX 2 4 2" xfId="38320" xr:uid="{FCD5E3EC-7084-4F71-AFA1-DA83853E6E33}"/>
    <cellStyle name="SAPBEXaggItemX 2 4 2 2" xfId="43709" xr:uid="{E0416428-CDFA-4B61-8F0F-9C71FB461E82}"/>
    <cellStyle name="SAPBEXaggItemX 2 4 3" xfId="43710" xr:uid="{2C92444D-5E74-47A0-AA46-75B5013A8C46}"/>
    <cellStyle name="SAPBEXaggItemX 2 4 4" xfId="43711" xr:uid="{BBD307C7-5D13-4714-B3BE-D9F9A00512F9}"/>
    <cellStyle name="SAPBEXaggItemX 2 5" xfId="38321" xr:uid="{8C1BEA20-56A0-4149-867D-3AC6BA1A3D27}"/>
    <cellStyle name="SAPBEXaggItemX 2 5 2" xfId="38322" xr:uid="{CC6EA1DF-9223-41C8-981E-C343AE4473E2}"/>
    <cellStyle name="SAPBEXaggItemX 2 5 2 2" xfId="43712" xr:uid="{8FA8C2E7-09C6-44E3-AF09-F554FBF517F4}"/>
    <cellStyle name="SAPBEXaggItemX 2 5 3" xfId="43713" xr:uid="{19553F14-7ABB-4443-9847-B4B8DDA676FC}"/>
    <cellStyle name="SAPBEXaggItemX 2 5 4" xfId="43714" xr:uid="{6527E07F-E566-4B64-8249-09EAF19325F2}"/>
    <cellStyle name="SAPBEXaggItemX 2 6" xfId="38323" xr:uid="{0101F262-4AD4-4BD9-BF0E-B5CE9A7435EE}"/>
    <cellStyle name="SAPBEXaggItemX 2 6 2" xfId="38324" xr:uid="{05611506-07E1-4296-B173-6BE0360C6252}"/>
    <cellStyle name="SAPBEXaggItemX 2 6 2 2" xfId="43715" xr:uid="{A1DC73EA-0E43-4FBE-8E1C-3C358233F12A}"/>
    <cellStyle name="SAPBEXaggItemX 2 6 3" xfId="43716" xr:uid="{AE91B757-4FDD-46B4-B912-12AD30433A6D}"/>
    <cellStyle name="SAPBEXaggItemX 2 6 4" xfId="43717" xr:uid="{C57B9126-2332-45D3-AEE2-5D68090D2389}"/>
    <cellStyle name="SAPBEXaggItemX 2 7" xfId="38325" xr:uid="{94D4C6F6-C64F-492B-84D4-437C11C01B18}"/>
    <cellStyle name="SAPBEXaggItemX 2 7 2" xfId="38326" xr:uid="{840CBAAB-CD22-4BC3-8F3B-BB91812EF3CE}"/>
    <cellStyle name="SAPBEXaggItemX 2 7 2 2" xfId="43718" xr:uid="{D9128661-6D75-459B-A36A-541D1CCE16F4}"/>
    <cellStyle name="SAPBEXaggItemX 2 7 3" xfId="43719" xr:uid="{AF51C609-C951-43B8-B1DA-E139ECC42C00}"/>
    <cellStyle name="SAPBEXaggItemX 2 7 4" xfId="43720" xr:uid="{F373E784-56B9-4264-8244-FC7DC342E13C}"/>
    <cellStyle name="SAPBEXaggItemX 2 8" xfId="38327" xr:uid="{F93877DE-8555-4EF0-A932-13F9859F1C0B}"/>
    <cellStyle name="SAPBEXaggItemX 2 8 2" xfId="38328" xr:uid="{6DFBF053-D7F4-4959-9B44-A92CA43F8801}"/>
    <cellStyle name="SAPBEXaggItemX 2 8 2 2" xfId="43721" xr:uid="{1DDC5C61-513A-4CAD-A9C4-69B72242205D}"/>
    <cellStyle name="SAPBEXaggItemX 2 8 3" xfId="43722" xr:uid="{BF49F57B-BD6E-48FE-B82F-60FC0C0C3D98}"/>
    <cellStyle name="SAPBEXaggItemX 2 8 4" xfId="43723" xr:uid="{2F26F29F-6EC3-4231-964F-354AD7E41C19}"/>
    <cellStyle name="SAPBEXaggItemX 2 9" xfId="38329" xr:uid="{8C40E789-6E69-48D2-B4E4-DA546D1E0CEF}"/>
    <cellStyle name="SAPBEXaggItemX 2 9 2" xfId="38330" xr:uid="{7D9102D8-232C-4614-AB34-2AA8C0E5E9DE}"/>
    <cellStyle name="SAPBEXaggItemX 2 9 2 2" xfId="43724" xr:uid="{43DD6997-17EC-4281-91F4-D32E8D4278C4}"/>
    <cellStyle name="SAPBEXaggItemX 2 9 3" xfId="43725" xr:uid="{2B6E1AEE-CA9F-489F-80D7-5B58558DA859}"/>
    <cellStyle name="SAPBEXaggItemX 2 9 4" xfId="43726" xr:uid="{2AC6DE81-9E2C-4490-AF2E-59A4A644961A}"/>
    <cellStyle name="SAPBEXaggItemX 3" xfId="9647" xr:uid="{CCD06755-E156-44C5-A721-073586F83060}"/>
    <cellStyle name="SAPBEXaggItemX 3 2" xfId="38331" xr:uid="{2E89305B-FD20-4E02-8BD3-532FEF53BAFA}"/>
    <cellStyle name="SAPBEXaggItemX 3 2 2" xfId="43727" xr:uid="{E3AB97A1-8A5F-41E6-B63F-8843E8AA324D}"/>
    <cellStyle name="SAPBEXaggItemX 3 3" xfId="43728" xr:uid="{BC1B4051-C343-4159-9878-D18C53396252}"/>
    <cellStyle name="SAPBEXaggItemX 3 4" xfId="43729" xr:uid="{086CE803-7B9A-45E4-AF34-780DFEE5C2C7}"/>
    <cellStyle name="SAPBEXaggItemX 4" xfId="38332" xr:uid="{C017577F-C23E-49DE-BE46-E2856CFC828C}"/>
    <cellStyle name="SAPBEXaggItemX 4 2" xfId="38333" xr:uid="{EDB9026E-C5CF-4A79-8AF0-1E50F4EBC1F2}"/>
    <cellStyle name="SAPBEXaggItemX 4 2 2" xfId="43730" xr:uid="{54D05B3C-F96C-4DA4-9EE8-B57B90208DAF}"/>
    <cellStyle name="SAPBEXaggItemX 4 3" xfId="43731" xr:uid="{4D10F7BC-336D-4D9B-BC9A-C6B8F44F1C26}"/>
    <cellStyle name="SAPBEXaggItemX 4 4" xfId="43732" xr:uid="{43DA5C54-43CF-4706-A44B-4299873206A0}"/>
    <cellStyle name="SAPBEXaggItemX 5" xfId="38334" xr:uid="{DC4ED9C6-C374-4383-8034-87A171994203}"/>
    <cellStyle name="SAPBEXaggItemX 5 2" xfId="38335" xr:uid="{B2E81895-6EF9-45CE-A200-CFF1AC1C3002}"/>
    <cellStyle name="SAPBEXaggItemX 5 2 2" xfId="43733" xr:uid="{F1497908-78AA-4E70-984F-9BFBE496C04B}"/>
    <cellStyle name="SAPBEXaggItemX 5 3" xfId="43734" xr:uid="{F4CFAE5A-CB10-4217-9BAC-56C781A33B34}"/>
    <cellStyle name="SAPBEXaggItemX 5 4" xfId="43735" xr:uid="{7588672A-B5B0-43C0-B3F0-70A58F838609}"/>
    <cellStyle name="SAPBEXaggItemX 6" xfId="38336" xr:uid="{44993356-77ED-465E-AC4B-E2DEFE2C1062}"/>
    <cellStyle name="SAPBEXaggItemX 6 2" xfId="38337" xr:uid="{4D557B02-80B5-4531-B4BF-A843DAE89D74}"/>
    <cellStyle name="SAPBEXaggItemX 6 2 2" xfId="43736" xr:uid="{C436FF13-90A4-4F0C-B709-E6F60AC93314}"/>
    <cellStyle name="SAPBEXaggItemX 6 3" xfId="43737" xr:uid="{2ECA38E4-F277-4E78-AC6A-76DE2BDEA627}"/>
    <cellStyle name="SAPBEXaggItemX 6 4" xfId="43738" xr:uid="{B2A9D3BC-1B9C-40FE-8F5E-615C7818DC0D}"/>
    <cellStyle name="SAPBEXaggItemX 7" xfId="38338" xr:uid="{91E20EAA-D2B3-4BAC-8C88-89A75057C139}"/>
    <cellStyle name="SAPBEXaggItemX 7 2" xfId="38339" xr:uid="{B3D4666D-F8B7-4C44-9D21-D1E55F840EA1}"/>
    <cellStyle name="SAPBEXaggItemX 7 2 2" xfId="43739" xr:uid="{BEEAE0ED-5053-4244-AFE9-D6AF8F110E23}"/>
    <cellStyle name="SAPBEXaggItemX 7 3" xfId="43740" xr:uid="{AC64247F-0F11-41C7-B15C-9746083F45A9}"/>
    <cellStyle name="SAPBEXaggItemX 7 4" xfId="43741" xr:uid="{A86ACBA5-5DD2-47A4-B808-5D0A4A8A038D}"/>
    <cellStyle name="SAPBEXaggItemX 8" xfId="38340" xr:uid="{8E2A1163-A836-46D1-868D-5147146B0E2D}"/>
    <cellStyle name="SAPBEXaggItemX 8 2" xfId="38341" xr:uid="{D0FBCE40-E699-4D82-96CE-0D4F9F741C76}"/>
    <cellStyle name="SAPBEXaggItemX 8 2 2" xfId="43742" xr:uid="{7F8F5CC4-6D87-4976-851F-DABD457DD287}"/>
    <cellStyle name="SAPBEXaggItemX 8 3" xfId="43743" xr:uid="{8171F545-07FC-4452-97F0-42A2E4C4D6F0}"/>
    <cellStyle name="SAPBEXaggItemX 8 4" xfId="43744" xr:uid="{671B942E-D053-41F3-8A86-37E0D809A251}"/>
    <cellStyle name="SAPBEXaggItemX 9" xfId="38342" xr:uid="{E0CDE36D-6627-4965-93DE-50E908A5F7B8}"/>
    <cellStyle name="SAPBEXaggItemX 9 2" xfId="38343" xr:uid="{CD2926BF-D276-432E-985C-8ABE56E65E58}"/>
    <cellStyle name="SAPBEXaggItemX 9 2 2" xfId="43745" xr:uid="{60892CF9-D8D4-4FC1-AD00-6FC331AC1895}"/>
    <cellStyle name="SAPBEXaggItemX 9 3" xfId="43746" xr:uid="{C7DEA33D-401B-4C98-80A0-095E26E46C8D}"/>
    <cellStyle name="SAPBEXaggItemX 9 4" xfId="43747" xr:uid="{C9DF17E8-5578-40BA-B4D6-CA076E0EE0D8}"/>
    <cellStyle name="SAPBEXchaText" xfId="3996" xr:uid="{E9C2AE21-D559-4C99-B8EF-789DFBE9F1C9}"/>
    <cellStyle name="SAPBEXchaText 10" xfId="38344" xr:uid="{A44E0821-F469-45D2-A20B-2DD041ABC389}"/>
    <cellStyle name="SAPBEXchaText 10 2" xfId="38345" xr:uid="{8074D745-26B0-4DCE-A1B6-D2D7965EE6B7}"/>
    <cellStyle name="SAPBEXchaText 10 2 2" xfId="43748" xr:uid="{DAC73B66-821C-4C42-95BB-EFDA3351A0A4}"/>
    <cellStyle name="SAPBEXchaText 10 3" xfId="43749" xr:uid="{5C06B5B2-4D34-435D-B285-954F1CDC4929}"/>
    <cellStyle name="SAPBEXchaText 10 4" xfId="43750" xr:uid="{FE268F9B-7D66-4FA9-96D4-8C1220996325}"/>
    <cellStyle name="SAPBEXchaText 11" xfId="38346" xr:uid="{21DC7C43-A94B-42B1-B6F5-71AAC5AB811B}"/>
    <cellStyle name="SAPBEXchaText 11 2" xfId="38347" xr:uid="{B5872670-088D-4CDB-BBC8-AF5E3AC3EE7E}"/>
    <cellStyle name="SAPBEXchaText 11 2 2" xfId="43751" xr:uid="{8BB0285A-1B22-455E-B3A6-B94BAA3CB295}"/>
    <cellStyle name="SAPBEXchaText 11 3" xfId="43752" xr:uid="{C6FB6EE2-4296-4288-AC61-76E0D4D393A5}"/>
    <cellStyle name="SAPBEXchaText 11 4" xfId="43753" xr:uid="{CB79EB25-3083-4361-B939-BE19AFFC5CF0}"/>
    <cellStyle name="SAPBEXchaText 12" xfId="38348" xr:uid="{BB22ED96-2C57-49F1-88F3-B2BD2C9A8590}"/>
    <cellStyle name="SAPBEXchaText 12 2" xfId="38349" xr:uid="{2AAD890D-6045-4C62-8580-B065AD016CD3}"/>
    <cellStyle name="SAPBEXchaText 12 2 2" xfId="43754" xr:uid="{A9504FC2-98DE-4ECA-93D4-6A851C727702}"/>
    <cellStyle name="SAPBEXchaText 12 3" xfId="43755" xr:uid="{F01611A3-65D5-42A2-9697-B66CC7184D91}"/>
    <cellStyle name="SAPBEXchaText 12 4" xfId="43756" xr:uid="{81FF313C-379C-4A9C-B0EC-742AA9A66145}"/>
    <cellStyle name="SAPBEXchaText 13" xfId="38350" xr:uid="{50A439C8-9EAC-4E75-9803-8A1F0ABB5FD4}"/>
    <cellStyle name="SAPBEXchaText 13 2" xfId="38351" xr:uid="{F3A32C7A-A50E-4A7C-BE5A-67B4C44B26FC}"/>
    <cellStyle name="SAPBEXchaText 13 2 2" xfId="43757" xr:uid="{69BD3567-9DCB-4853-945E-42D8A5C6F6E0}"/>
    <cellStyle name="SAPBEXchaText 13 3" xfId="43758" xr:uid="{566F6856-458F-477D-99F0-56FE154F4001}"/>
    <cellStyle name="SAPBEXchaText 13 4" xfId="43759" xr:uid="{47F37E50-6775-473A-8679-7BDC0CB9FBFA}"/>
    <cellStyle name="SAPBEXchaText 2" xfId="9648" xr:uid="{921CD9B1-7839-4983-B623-40AA4620FC5B}"/>
    <cellStyle name="SAPBEXchaText 2 10" xfId="38352" xr:uid="{8908C49A-0088-457E-B618-0613AE087CDD}"/>
    <cellStyle name="SAPBEXchaText 2 10 2" xfId="38353" xr:uid="{8A11F5C0-CF15-48B0-9D56-CD4D99E69CD8}"/>
    <cellStyle name="SAPBEXchaText 2 10 2 2" xfId="43760" xr:uid="{BEA4F37C-65A7-49D5-9538-EDEBF2687914}"/>
    <cellStyle name="SAPBEXchaText 2 10 3" xfId="43761" xr:uid="{315F936E-242F-4E3D-ACAD-E49B7DEAB02D}"/>
    <cellStyle name="SAPBEXchaText 2 10 4" xfId="43762" xr:uid="{E0C130B5-5C78-44EF-AD21-48D428E04930}"/>
    <cellStyle name="SAPBEXchaText 2 11" xfId="38354" xr:uid="{9DD166A4-A6B8-4CF6-8083-03B4624EA97B}"/>
    <cellStyle name="SAPBEXchaText 2 11 2" xfId="38355" xr:uid="{CF33F5B6-E29C-4C07-A8D7-1069944C4AB3}"/>
    <cellStyle name="SAPBEXchaText 2 11 2 2" xfId="43763" xr:uid="{C1878CD4-E162-4BEC-A434-E48F6A5F1EC7}"/>
    <cellStyle name="SAPBEXchaText 2 11 3" xfId="43764" xr:uid="{92524B5A-8D12-4962-967F-97D3A083D1D1}"/>
    <cellStyle name="SAPBEXchaText 2 11 4" xfId="43765" xr:uid="{90817CB0-D730-4FC8-80BA-3732FA1BA6A7}"/>
    <cellStyle name="SAPBEXchaText 2 12" xfId="38356" xr:uid="{4223E405-ACE5-4FDD-BBD1-FC5C0DB76DAB}"/>
    <cellStyle name="SAPBEXchaText 2 12 2" xfId="38357" xr:uid="{DEDFD566-19F5-4EBB-842A-DC161C109115}"/>
    <cellStyle name="SAPBEXchaText 2 12 2 2" xfId="43766" xr:uid="{C09EEC0A-0F51-4B66-B684-B3C274D40C7F}"/>
    <cellStyle name="SAPBEXchaText 2 12 3" xfId="43767" xr:uid="{4C5304A1-81FA-4760-8986-7600DE146616}"/>
    <cellStyle name="SAPBEXchaText 2 12 4" xfId="43768" xr:uid="{5AEA2852-2836-4DD7-BFB8-74FFF2BFC320}"/>
    <cellStyle name="SAPBEXchaText 2 13" xfId="38358" xr:uid="{858DC349-9D67-410D-8768-A73EC241A20E}"/>
    <cellStyle name="SAPBEXchaText 2 13 2" xfId="43769" xr:uid="{16988792-02F2-4958-8830-21E069E67BFA}"/>
    <cellStyle name="SAPBEXchaText 2 14" xfId="43770" xr:uid="{40661611-3546-438B-97D0-ACC1BC170DAA}"/>
    <cellStyle name="SAPBEXchaText 2 15" xfId="43771" xr:uid="{7842A989-015D-4F89-A6D2-8677D1CB34B3}"/>
    <cellStyle name="SAPBEXchaText 2 2" xfId="38359" xr:uid="{9978BE3E-D784-464D-A4A4-770879B5CB82}"/>
    <cellStyle name="SAPBEXchaText 2 2 2" xfId="38360" xr:uid="{6ED06B8E-37D8-4C77-9F69-725A801FDEF3}"/>
    <cellStyle name="SAPBEXchaText 2 2 2 2" xfId="43772" xr:uid="{F66A0F27-9694-4C39-815D-22D2E52EE951}"/>
    <cellStyle name="SAPBEXchaText 2 2 3" xfId="43773" xr:uid="{D111F893-6DEB-460D-BD86-C83730915E42}"/>
    <cellStyle name="SAPBEXchaText 2 2 4" xfId="43774" xr:uid="{C286676E-7396-4EE7-8B74-F7DD68E2B14B}"/>
    <cellStyle name="SAPBEXchaText 2 3" xfId="38361" xr:uid="{9A742448-2938-490D-BE6F-AEDD48D9C5E3}"/>
    <cellStyle name="SAPBEXchaText 2 3 2" xfId="38362" xr:uid="{1C141DE8-09BD-49E9-BACD-CEB5E56C7094}"/>
    <cellStyle name="SAPBEXchaText 2 3 2 2" xfId="43775" xr:uid="{89D52ECC-E978-43DE-833C-925793E3970C}"/>
    <cellStyle name="SAPBEXchaText 2 3 3" xfId="43776" xr:uid="{686276BA-3665-4540-8E73-0D4D1B326296}"/>
    <cellStyle name="SAPBEXchaText 2 3 4" xfId="43777" xr:uid="{A8F74948-9FC4-4B42-BD1E-F17CBE557EB4}"/>
    <cellStyle name="SAPBEXchaText 2 4" xfId="38363" xr:uid="{B0E3AF46-95B5-4912-8D97-9600EAF6F785}"/>
    <cellStyle name="SAPBEXchaText 2 4 2" xfId="38364" xr:uid="{69CC00A1-FD6B-4FC9-87DF-F70455050353}"/>
    <cellStyle name="SAPBEXchaText 2 4 2 2" xfId="43778" xr:uid="{0DCD86D7-967C-43C9-AEB6-88B40889FD71}"/>
    <cellStyle name="SAPBEXchaText 2 4 3" xfId="43779" xr:uid="{16A99B26-0036-4F6A-A01B-D2A20815994C}"/>
    <cellStyle name="SAPBEXchaText 2 4 4" xfId="43780" xr:uid="{734A1379-C2CF-4D38-B6DD-BD7A7AC4C271}"/>
    <cellStyle name="SAPBEXchaText 2 5" xfId="38365" xr:uid="{87B4A032-8ABF-4CCC-AFB1-1103E33B55B5}"/>
    <cellStyle name="SAPBEXchaText 2 5 2" xfId="38366" xr:uid="{9109A6DC-A6F4-44E2-9E5D-75F9B5E6FD18}"/>
    <cellStyle name="SAPBEXchaText 2 5 2 2" xfId="43781" xr:uid="{E11D1E55-316F-40B8-840D-A52CE000059A}"/>
    <cellStyle name="SAPBEXchaText 2 5 3" xfId="43782" xr:uid="{62EEFDE6-5C4E-4681-AE11-03633BF917E4}"/>
    <cellStyle name="SAPBEXchaText 2 5 4" xfId="43783" xr:uid="{16B17AED-6D4B-4C5D-995F-A514CE178A72}"/>
    <cellStyle name="SAPBEXchaText 2 6" xfId="38367" xr:uid="{D42B1417-55B3-4648-93C0-C9832EB638D3}"/>
    <cellStyle name="SAPBEXchaText 2 6 2" xfId="38368" xr:uid="{22BD5B7D-7EA6-4235-A496-D85E7889C0D6}"/>
    <cellStyle name="SAPBEXchaText 2 6 2 2" xfId="43784" xr:uid="{E0D2D822-6212-4C1A-84AA-64ECABCDF0C7}"/>
    <cellStyle name="SAPBEXchaText 2 6 3" xfId="43785" xr:uid="{4B152975-0A8C-40FD-99F8-FDB0C2E69D1C}"/>
    <cellStyle name="SAPBEXchaText 2 6 4" xfId="43786" xr:uid="{D5A4535E-F120-4198-B410-9C5F1EC5469F}"/>
    <cellStyle name="SAPBEXchaText 2 7" xfId="38369" xr:uid="{B2EA9D20-46ED-4626-9687-2E567984226B}"/>
    <cellStyle name="SAPBEXchaText 2 7 2" xfId="38370" xr:uid="{722EDE64-3AF4-4AF3-9A0A-5A432750336F}"/>
    <cellStyle name="SAPBEXchaText 2 7 2 2" xfId="43787" xr:uid="{84F9DAB9-BC9B-4AD2-BC9C-F388BCF23907}"/>
    <cellStyle name="SAPBEXchaText 2 7 3" xfId="43788" xr:uid="{110CBA6E-FF2A-4E29-B9FF-5DB061036AC1}"/>
    <cellStyle name="SAPBEXchaText 2 7 4" xfId="43789" xr:uid="{C7966F20-984A-4017-9BB6-B128DDF2C9A5}"/>
    <cellStyle name="SAPBEXchaText 2 8" xfId="38371" xr:uid="{D7298800-43D3-46A9-B3F5-3C2B9F36FF66}"/>
    <cellStyle name="SAPBEXchaText 2 8 2" xfId="38372" xr:uid="{9575B6E6-9E87-4D01-91CE-987A3B4D5715}"/>
    <cellStyle name="SAPBEXchaText 2 8 2 2" xfId="43790" xr:uid="{3D437E33-17AD-4779-8FA0-C98F5AA3C4ED}"/>
    <cellStyle name="SAPBEXchaText 2 8 3" xfId="43791" xr:uid="{C7EC486F-7DD2-4A95-A644-A0405271F0D0}"/>
    <cellStyle name="SAPBEXchaText 2 8 4" xfId="43792" xr:uid="{A223032E-6DD7-4F5F-A1DA-5F1126FF5E2B}"/>
    <cellStyle name="SAPBEXchaText 2 9" xfId="38373" xr:uid="{68058F39-9806-48C7-B4DA-E93BF69B7361}"/>
    <cellStyle name="SAPBEXchaText 2 9 2" xfId="38374" xr:uid="{4A0074F6-AA2F-437D-B363-53A05C78FF30}"/>
    <cellStyle name="SAPBEXchaText 2 9 2 2" xfId="43793" xr:uid="{AF4F6934-7CEA-4723-842D-D9372C989CCF}"/>
    <cellStyle name="SAPBEXchaText 2 9 3" xfId="43794" xr:uid="{49889DC3-526D-401B-A21C-6BFA45A3A136}"/>
    <cellStyle name="SAPBEXchaText 2 9 4" xfId="43795" xr:uid="{A3EAB0A4-5732-4995-8E10-AF3853914451}"/>
    <cellStyle name="SAPBEXchaText 3" xfId="38375" xr:uid="{172D8C2C-C957-48DC-A6DD-C03758F8CB65}"/>
    <cellStyle name="SAPBEXchaText 3 10" xfId="43796" xr:uid="{47E07AB5-469C-470C-9B23-97EC998FEFBF}"/>
    <cellStyle name="SAPBEXchaText 3 2" xfId="38376" xr:uid="{59F173C3-131C-47D5-A79C-E46AC40DDFF3}"/>
    <cellStyle name="SAPBEXchaText 3 2 2" xfId="38377" xr:uid="{8F908ED0-8729-4D6D-B1B2-6067378006F4}"/>
    <cellStyle name="SAPBEXchaText 3 2 2 2" xfId="43797" xr:uid="{F5369912-6687-431F-809A-1CDD86210683}"/>
    <cellStyle name="SAPBEXchaText 3 2 3" xfId="43798" xr:uid="{D089FBDA-6283-46A3-85C5-5383DE7D34AC}"/>
    <cellStyle name="SAPBEXchaText 3 2 4" xfId="43799" xr:uid="{01EAF7D3-1E15-409C-A095-46CCE2B9A134}"/>
    <cellStyle name="SAPBEXchaText 3 3" xfId="38378" xr:uid="{F1CF4D20-E6E6-4BDE-8EFB-415DEEC99B15}"/>
    <cellStyle name="SAPBEXchaText 3 3 2" xfId="38379" xr:uid="{1B0C9A39-ED76-4412-A73A-3A1F141AB557}"/>
    <cellStyle name="SAPBEXchaText 3 3 2 2" xfId="43800" xr:uid="{385D8E1A-9CC1-4670-A6A1-5AC93E32C101}"/>
    <cellStyle name="SAPBEXchaText 3 3 3" xfId="43801" xr:uid="{16573F02-86BD-4B8C-A72F-FFD7E8169BE0}"/>
    <cellStyle name="SAPBEXchaText 3 3 4" xfId="43802" xr:uid="{6175AB01-CD09-47AE-819B-2F2E2A3AF99D}"/>
    <cellStyle name="SAPBEXchaText 3 4" xfId="38380" xr:uid="{8C84040B-61CA-4812-8EE2-065AAE490C30}"/>
    <cellStyle name="SAPBEXchaText 3 4 2" xfId="38381" xr:uid="{FFAE913B-ABC0-4BEF-B41D-E8B08C6A26D0}"/>
    <cellStyle name="SAPBEXchaText 3 4 2 2" xfId="43803" xr:uid="{6816A7C0-4B16-4E56-8786-D7B1565B9EFD}"/>
    <cellStyle name="SAPBEXchaText 3 4 3" xfId="43804" xr:uid="{8DC34183-8F09-4969-A04A-08E4749F1CFB}"/>
    <cellStyle name="SAPBEXchaText 3 4 4" xfId="43805" xr:uid="{8CA6F299-318F-4F84-93A4-724E5D972924}"/>
    <cellStyle name="SAPBEXchaText 3 5" xfId="38382" xr:uid="{440C2FD8-302C-46B6-B6BD-E6CDE2F2538D}"/>
    <cellStyle name="SAPBEXchaText 3 5 2" xfId="38383" xr:uid="{E17347A9-A231-41C9-9E2F-E6D1DD3367F8}"/>
    <cellStyle name="SAPBEXchaText 3 5 2 2" xfId="43806" xr:uid="{8918BEBE-463F-4836-AADE-49E568674A6F}"/>
    <cellStyle name="SAPBEXchaText 3 5 3" xfId="43807" xr:uid="{B631EE09-658F-413D-94E6-8BC8B905F419}"/>
    <cellStyle name="SAPBEXchaText 3 5 4" xfId="43808" xr:uid="{795610E4-775F-49DA-9210-5B33E69BC9D6}"/>
    <cellStyle name="SAPBEXchaText 3 6" xfId="38384" xr:uid="{7DC97CF1-ABF7-4DB7-B2CE-7A6E586907A7}"/>
    <cellStyle name="SAPBEXchaText 3 6 2" xfId="38385" xr:uid="{3289873E-EAE9-4B26-9866-9EDE5D1E6E53}"/>
    <cellStyle name="SAPBEXchaText 3 6 2 2" xfId="43809" xr:uid="{39D67FFA-C95E-4201-A5C5-DBD081A72707}"/>
    <cellStyle name="SAPBEXchaText 3 6 3" xfId="43810" xr:uid="{6A64E4A3-F2D8-4587-AF7F-91CDC92F87C4}"/>
    <cellStyle name="SAPBEXchaText 3 6 4" xfId="43811" xr:uid="{001E33A1-5766-48EA-B58F-C5195D4E082E}"/>
    <cellStyle name="SAPBEXchaText 3 7" xfId="38386" xr:uid="{35C77DE0-D91F-4A5F-A8C7-7C928B7B1C45}"/>
    <cellStyle name="SAPBEXchaText 3 7 2" xfId="38387" xr:uid="{823C7647-3359-4A39-8EE2-6D75E163DC8F}"/>
    <cellStyle name="SAPBEXchaText 3 7 2 2" xfId="43812" xr:uid="{E05880CE-6384-4E9A-9100-D241E4E4E9DB}"/>
    <cellStyle name="SAPBEXchaText 3 7 3" xfId="43813" xr:uid="{EF12A11C-C9C8-4DFC-9BE7-86CCED6A0521}"/>
    <cellStyle name="SAPBEXchaText 3 7 4" xfId="43814" xr:uid="{C739B243-0213-48A9-8051-F7C584829083}"/>
    <cellStyle name="SAPBEXchaText 3 8" xfId="38388" xr:uid="{A2473F42-583D-45B4-A8FE-BBFBC72EFDC7}"/>
    <cellStyle name="SAPBEXchaText 3 8 2" xfId="43815" xr:uid="{55972217-5A81-4F25-820C-9A99D5CAF6D9}"/>
    <cellStyle name="SAPBEXchaText 3 9" xfId="43816" xr:uid="{AEE3674F-BF2A-4B44-8447-8851611E0D54}"/>
    <cellStyle name="SAPBEXchaText 4" xfId="38389" xr:uid="{0307DF22-CA57-448B-AC54-89C1B90F3130}"/>
    <cellStyle name="SAPBEXchaText 4 10" xfId="43817" xr:uid="{D8D3275B-2610-44D0-B3CE-9F75B90B72A1}"/>
    <cellStyle name="SAPBEXchaText 4 2" xfId="38390" xr:uid="{3B14154B-D289-4270-8D07-80DCFF3F8F7A}"/>
    <cellStyle name="SAPBEXchaText 4 2 2" xfId="38391" xr:uid="{4F79F0C5-24C5-4756-8E6F-B40863F6DABD}"/>
    <cellStyle name="SAPBEXchaText 4 2 2 2" xfId="43818" xr:uid="{EB36448C-DC59-43B5-A15E-B222E219B48B}"/>
    <cellStyle name="SAPBEXchaText 4 2 3" xfId="43819" xr:uid="{E15AF4BB-0526-4EA5-BDAA-68AAB9E7947C}"/>
    <cellStyle name="SAPBEXchaText 4 2 4" xfId="43820" xr:uid="{3E1E5E4A-466D-4FD3-B7DF-13D398DDC8E8}"/>
    <cellStyle name="SAPBEXchaText 4 3" xfId="38392" xr:uid="{1377F0CB-7515-4273-B301-912FCB538D6A}"/>
    <cellStyle name="SAPBEXchaText 4 3 2" xfId="38393" xr:uid="{1D7EEDAF-10C3-43E2-AB27-2F074C694318}"/>
    <cellStyle name="SAPBEXchaText 4 3 2 2" xfId="43821" xr:uid="{92B69F22-0BD3-4B7B-B52C-E4256CF85D0F}"/>
    <cellStyle name="SAPBEXchaText 4 3 3" xfId="43822" xr:uid="{8043B0E3-EA18-4DB6-B2F0-736FCC2675D0}"/>
    <cellStyle name="SAPBEXchaText 4 3 4" xfId="43823" xr:uid="{4DD86B46-52F4-49A1-9585-4A2415736F87}"/>
    <cellStyle name="SAPBEXchaText 4 4" xfId="38394" xr:uid="{9397D2D0-8ABC-427D-A850-6429162B9820}"/>
    <cellStyle name="SAPBEXchaText 4 4 2" xfId="38395" xr:uid="{CB72900A-662C-452C-99C9-E1CB5002C3F4}"/>
    <cellStyle name="SAPBEXchaText 4 4 2 2" xfId="43824" xr:uid="{146F564D-3CBB-46D0-B3C7-CD72D95E5060}"/>
    <cellStyle name="SAPBEXchaText 4 4 3" xfId="43825" xr:uid="{CA609E5C-7644-41C7-B036-C2CC869D5AC7}"/>
    <cellStyle name="SAPBEXchaText 4 4 4" xfId="43826" xr:uid="{357EF8B5-4482-4DBD-B0A2-7D6ECB6B5192}"/>
    <cellStyle name="SAPBEXchaText 4 5" xfId="38396" xr:uid="{D9196759-5722-4BF0-9E40-2F1396F2B3A3}"/>
    <cellStyle name="SAPBEXchaText 4 5 2" xfId="38397" xr:uid="{7C0268FA-34B4-49C5-870F-DFF40A99D806}"/>
    <cellStyle name="SAPBEXchaText 4 5 2 2" xfId="43827" xr:uid="{0BD2222F-829B-4E0C-BD5D-E6D027DD9669}"/>
    <cellStyle name="SAPBEXchaText 4 5 3" xfId="43828" xr:uid="{861FA05E-BE4C-4D4F-9E8A-9058F4EEC177}"/>
    <cellStyle name="SAPBEXchaText 4 5 4" xfId="43829" xr:uid="{18A79076-E3BD-495C-87D3-F7957D6F7162}"/>
    <cellStyle name="SAPBEXchaText 4 6" xfId="38398" xr:uid="{DCC72EAF-D3E0-4B5E-9462-660B3399F049}"/>
    <cellStyle name="SAPBEXchaText 4 6 2" xfId="38399" xr:uid="{86646E6E-531F-4B5A-8763-41E50B12428A}"/>
    <cellStyle name="SAPBEXchaText 4 6 2 2" xfId="43830" xr:uid="{7D95D8EF-E701-469D-BEE1-68A8EE7BAEB3}"/>
    <cellStyle name="SAPBEXchaText 4 6 3" xfId="43831" xr:uid="{F3114A4E-69E8-47B7-A003-06F65E7A31D1}"/>
    <cellStyle name="SAPBEXchaText 4 6 4" xfId="43832" xr:uid="{32E2D558-1274-4F59-891C-C075F76BA2A3}"/>
    <cellStyle name="SAPBEXchaText 4 7" xfId="38400" xr:uid="{1AFC66CA-02A1-4991-9B19-D5F6FDB5A666}"/>
    <cellStyle name="SAPBEXchaText 4 7 2" xfId="38401" xr:uid="{F7A665CE-3580-488C-9850-A1AF76A47022}"/>
    <cellStyle name="SAPBEXchaText 4 7 2 2" xfId="43833" xr:uid="{BA7F4FA3-5C89-4F0F-894C-E5658CEAEC95}"/>
    <cellStyle name="SAPBEXchaText 4 7 3" xfId="43834" xr:uid="{AF7664D5-E3EB-4143-A51F-2CBBF9A37069}"/>
    <cellStyle name="SAPBEXchaText 4 7 4" xfId="43835" xr:uid="{76F342FF-CE46-444A-BC0D-2B0956955325}"/>
    <cellStyle name="SAPBEXchaText 4 8" xfId="38402" xr:uid="{6EAEBFC5-062F-4A65-A0CD-44E117734DCE}"/>
    <cellStyle name="SAPBEXchaText 4 8 2" xfId="43836" xr:uid="{A52FBD21-9228-4816-8922-157083C499D6}"/>
    <cellStyle name="SAPBEXchaText 4 9" xfId="43837" xr:uid="{119A3281-E200-46C4-9EF8-BDE067779577}"/>
    <cellStyle name="SAPBEXchaText 5" xfId="38403" xr:uid="{4D689019-E0BA-4FA9-970D-FB16930871A4}"/>
    <cellStyle name="SAPBEXchaText 5 2" xfId="38404" xr:uid="{86F25ADE-F289-4EC4-AC75-D92373E6E370}"/>
    <cellStyle name="SAPBEXchaText 5 2 2" xfId="43838" xr:uid="{21E599D6-AF0E-42FF-81B9-A623EDB43427}"/>
    <cellStyle name="SAPBEXchaText 5 3" xfId="43839" xr:uid="{F4E1FC71-E382-42F4-B02E-06BBB5665FC2}"/>
    <cellStyle name="SAPBEXchaText 5 4" xfId="43840" xr:uid="{36AB3215-6BCB-4F09-97F5-6AEF1FE174B2}"/>
    <cellStyle name="SAPBEXchaText 6" xfId="38405" xr:uid="{6B47371C-481F-461C-9078-887C3C2F2CCC}"/>
    <cellStyle name="SAPBEXchaText 6 2" xfId="38406" xr:uid="{13081154-FE5C-48AA-B5E1-1D3142D16FFA}"/>
    <cellStyle name="SAPBEXchaText 6 2 2" xfId="43841" xr:uid="{8C8A2E01-2573-4FC3-BBF0-4117704E418D}"/>
    <cellStyle name="SAPBEXchaText 6 3" xfId="43842" xr:uid="{5BBCD62E-B80D-4F42-A2E4-F7CD0F82DCF9}"/>
    <cellStyle name="SAPBEXchaText 6 4" xfId="43843" xr:uid="{AFDA88B9-C766-4756-9D76-D9713594BB6B}"/>
    <cellStyle name="SAPBEXchaText 7" xfId="38407" xr:uid="{B518CFC1-1B01-49E5-AA9F-A71E2BA80FD2}"/>
    <cellStyle name="SAPBEXchaText 7 2" xfId="38408" xr:uid="{880D0568-C098-4066-8C51-D50442ED8BF2}"/>
    <cellStyle name="SAPBEXchaText 7 2 2" xfId="43844" xr:uid="{F002D9E2-9C1D-42E5-B015-8A396B6540A0}"/>
    <cellStyle name="SAPBEXchaText 7 3" xfId="43845" xr:uid="{BF144F73-BAFF-4788-88B9-AAB377872ADB}"/>
    <cellStyle name="SAPBEXchaText 7 4" xfId="43846" xr:uid="{C0143F28-C167-45C1-B91A-4F068A9AE84D}"/>
    <cellStyle name="SAPBEXchaText 8" xfId="38409" xr:uid="{4CA65CBC-E77C-40F4-9B2A-80E44C5E4612}"/>
    <cellStyle name="SAPBEXchaText 8 2" xfId="38410" xr:uid="{E3B5D244-F123-44B1-A0B2-1E6557FE63BB}"/>
    <cellStyle name="SAPBEXchaText 8 2 2" xfId="43847" xr:uid="{9911E12C-D1A1-47AD-AB91-D85A7EA5B8E8}"/>
    <cellStyle name="SAPBEXchaText 8 3" xfId="43848" xr:uid="{C70410B8-5C5E-4717-B5B6-55D1A9DD5E5E}"/>
    <cellStyle name="SAPBEXchaText 8 4" xfId="43849" xr:uid="{09D3A856-E350-419F-9C78-2F7D35A58C3E}"/>
    <cellStyle name="SAPBEXchaText 9" xfId="38411" xr:uid="{CB23DF35-E6EF-4E2B-83C5-C1BDE2BD1DC1}"/>
    <cellStyle name="SAPBEXchaText 9 2" xfId="38412" xr:uid="{FCEE00AC-9410-4EC8-B418-56A679E9DA12}"/>
    <cellStyle name="SAPBEXchaText 9 2 2" xfId="43850" xr:uid="{612EA9F2-B699-47A4-B75C-E35E357C4C71}"/>
    <cellStyle name="SAPBEXchaText 9 3" xfId="43851" xr:uid="{2475E904-AABA-485A-B347-733AE0E71292}"/>
    <cellStyle name="SAPBEXchaText 9 4" xfId="43852" xr:uid="{97834F60-B4C2-4A0F-A427-85ADF798C5A6}"/>
    <cellStyle name="SAPBEXexcBad7" xfId="3997" xr:uid="{189F727E-EBF4-41C5-A9A4-E20229483851}"/>
    <cellStyle name="SAPBEXexcBad7 2" xfId="9650" xr:uid="{CFA450F2-E904-4EA0-AB18-7ED3375B0AEB}"/>
    <cellStyle name="SAPBEXexcBad7 2 2" xfId="43853" xr:uid="{5C1713A3-3AC2-4933-946D-26764DE4BA3B}"/>
    <cellStyle name="SAPBEXexcBad7 3" xfId="9651" xr:uid="{DF3052C1-0A8E-4888-95F6-6661A9E4081A}"/>
    <cellStyle name="SAPBEXexcBad7 4" xfId="43854" xr:uid="{79E9A41B-14C4-4F22-9656-5A989770E9BD}"/>
    <cellStyle name="SAPBEXexcBad7 5" xfId="9649" xr:uid="{1368E6C7-64F1-430D-8AE6-73D0414F20FC}"/>
    <cellStyle name="SAPBEXexcBad8" xfId="3998" xr:uid="{AB8EC7C9-DDDA-418C-B0C4-B50082463DEE}"/>
    <cellStyle name="SAPBEXexcBad8 2" xfId="9653" xr:uid="{A857B319-0B16-45B3-878A-DC1EC03ACFB3}"/>
    <cellStyle name="SAPBEXexcBad8 2 2" xfId="43855" xr:uid="{10F44C5F-AF11-4BE0-A095-5D8454706982}"/>
    <cellStyle name="SAPBEXexcBad8 3" xfId="9654" xr:uid="{D315A2CB-DBF7-4B57-9210-41BEB4C616D0}"/>
    <cellStyle name="SAPBEXexcBad8 4" xfId="43856" xr:uid="{949C5182-63D3-4B9C-B4A4-0F9663603B46}"/>
    <cellStyle name="SAPBEXexcBad8 5" xfId="9652" xr:uid="{1ABCE57D-9C05-43AF-B386-30BEC51B2E34}"/>
    <cellStyle name="SAPBEXexcBad9" xfId="3999" xr:uid="{9946559E-C55A-412A-A0BD-4D1DEE189AEC}"/>
    <cellStyle name="SAPBEXexcBad9 2" xfId="9656" xr:uid="{F728D250-515A-46D1-94B3-289E2E21EC9D}"/>
    <cellStyle name="SAPBEXexcBad9 2 2" xfId="43857" xr:uid="{4F6CF3BD-6F44-4CA5-A22B-DB948E685B18}"/>
    <cellStyle name="SAPBEXexcBad9 3" xfId="9657" xr:uid="{8B33DD36-BA59-428C-83EE-2C3B29F3B532}"/>
    <cellStyle name="SAPBEXexcBad9 4" xfId="43858" xr:uid="{6C887A7E-C57E-4423-BAE0-1E943D2F9D79}"/>
    <cellStyle name="SAPBEXexcBad9 5" xfId="9655" xr:uid="{5B320255-5C28-42D0-B2C6-F4EF467F3AE2}"/>
    <cellStyle name="SAPBEXexcCritical4" xfId="4000" xr:uid="{5000B9F0-3FAF-4F00-B234-F55BD3F6713A}"/>
    <cellStyle name="SAPBEXexcCritical4 2" xfId="9659" xr:uid="{09B305D4-A1B5-4E51-A09B-398EEAA7CA46}"/>
    <cellStyle name="SAPBEXexcCritical4 2 2" xfId="43859" xr:uid="{DD801E8C-FAA9-47DD-BF28-8372A436D35F}"/>
    <cellStyle name="SAPBEXexcCritical4 3" xfId="9660" xr:uid="{2E52EBF5-33D7-4066-84BF-7FD7974D7914}"/>
    <cellStyle name="SAPBEXexcCritical4 4" xfId="43860" xr:uid="{F9E79A66-89F5-4236-B8A0-FB142503A306}"/>
    <cellStyle name="SAPBEXexcCritical4 5" xfId="9658" xr:uid="{DA4F657D-EC04-4011-946F-375572E7983C}"/>
    <cellStyle name="SAPBEXexcCritical5" xfId="4001" xr:uid="{E14B57E4-37EF-43E5-B333-E30771B5093A}"/>
    <cellStyle name="SAPBEXexcCritical5 2" xfId="9662" xr:uid="{28186352-61BB-4679-A689-8016426BFAFF}"/>
    <cellStyle name="SAPBEXexcCritical5 2 2" xfId="43861" xr:uid="{0E59EC3A-1FAB-4DF3-9688-C1ECC31336F2}"/>
    <cellStyle name="SAPBEXexcCritical5 3" xfId="9663" xr:uid="{7DEA5CE0-5BE2-443C-8B5D-728008C22C49}"/>
    <cellStyle name="SAPBEXexcCritical5 4" xfId="43862" xr:uid="{D4E503CA-414E-4151-9D96-F78F96DB74FE}"/>
    <cellStyle name="SAPBEXexcCritical5 5" xfId="9661" xr:uid="{38CBBC43-AD75-4457-BAB5-41BDDFD65E65}"/>
    <cellStyle name="SAPBEXexcCritical6" xfId="4002" xr:uid="{D3A0CAD7-6612-4E14-8ECF-C9B77FFF2B44}"/>
    <cellStyle name="SAPBEXexcCritical6 2" xfId="9665" xr:uid="{BA5E4A66-A4D6-4217-8396-9F880C4B055A}"/>
    <cellStyle name="SAPBEXexcCritical6 2 2" xfId="43863" xr:uid="{CF625D1D-03E1-4396-A58E-5E4FC51D069C}"/>
    <cellStyle name="SAPBEXexcCritical6 3" xfId="9666" xr:uid="{830212FC-AE6D-43F8-AEC3-D447391D1E54}"/>
    <cellStyle name="SAPBEXexcCritical6 4" xfId="43864" xr:uid="{2292D821-3504-422E-9CF3-AF864BEAECE5}"/>
    <cellStyle name="SAPBEXexcCritical6 5" xfId="9664" xr:uid="{5166C5B4-8B34-4DA9-A339-07E1FB473F41}"/>
    <cellStyle name="SAPBEXexcGood1" xfId="4003" xr:uid="{7C7A2E30-7A91-41E4-81F0-F5928AC2D04A}"/>
    <cellStyle name="SAPBEXexcGood1 2" xfId="9668" xr:uid="{091FAF76-9BF7-4403-8420-7A23C110C949}"/>
    <cellStyle name="SAPBEXexcGood1 2 2" xfId="43865" xr:uid="{ED59280B-3C3E-45DF-AB65-22420456A8D8}"/>
    <cellStyle name="SAPBEXexcGood1 3" xfId="9669" xr:uid="{7E747894-1426-41BC-9133-F3BA28D486AB}"/>
    <cellStyle name="SAPBEXexcGood1 4" xfId="43866" xr:uid="{D5AACBD1-9BEB-41AF-8715-A840A6A99B72}"/>
    <cellStyle name="SAPBEXexcGood1 5" xfId="9667" xr:uid="{01E142C7-185D-42AE-B196-CE5FDB41C7F2}"/>
    <cellStyle name="SAPBEXexcGood2" xfId="4004" xr:uid="{C9707314-E8D7-4F6D-A409-8AB907DC2ECB}"/>
    <cellStyle name="SAPBEXexcGood2 2" xfId="9671" xr:uid="{9F3A0E16-309E-4042-A641-425310F940BE}"/>
    <cellStyle name="SAPBEXexcGood2 2 2" xfId="43867" xr:uid="{513ED27F-849B-4F0F-A33E-A7CBF628262D}"/>
    <cellStyle name="SAPBEXexcGood2 3" xfId="9672" xr:uid="{DBE2EECF-FE85-4A02-93E6-DBF82320384E}"/>
    <cellStyle name="SAPBEXexcGood2 4" xfId="43868" xr:uid="{4EC11C32-7ED5-4646-BC1A-A47656D51465}"/>
    <cellStyle name="SAPBEXexcGood2 5" xfId="9670" xr:uid="{81185FAB-4114-4612-A1E3-66D0C8DD75DB}"/>
    <cellStyle name="SAPBEXexcGood3" xfId="4005" xr:uid="{397BA564-BD96-4B7A-899F-158A55F4C88C}"/>
    <cellStyle name="SAPBEXexcGood3 2" xfId="9674" xr:uid="{C6DAEF43-6170-4569-A4C7-2659AD37104C}"/>
    <cellStyle name="SAPBEXexcGood3 2 2" xfId="43869" xr:uid="{A59D4702-A5A6-4054-B24A-7ECB54BF4B63}"/>
    <cellStyle name="SAPBEXexcGood3 3" xfId="9675" xr:uid="{59BC0FA1-2BD5-4EDF-A907-039C902E8787}"/>
    <cellStyle name="SAPBEXexcGood3 4" xfId="43870" xr:uid="{D962B991-3D73-4C73-9128-64C0DC78ECB5}"/>
    <cellStyle name="SAPBEXexcGood3 5" xfId="9673" xr:uid="{60780351-3A90-4B2E-B716-7C3AFF0BA040}"/>
    <cellStyle name="SAPBEXfilterDrill" xfId="4006" xr:uid="{2CD0F595-8AF3-4B4B-B510-0E529D03E8F8}"/>
    <cellStyle name="SAPBEXfilterDrill 10" xfId="38413" xr:uid="{A06B9903-5CC3-4FF6-8E16-E629A0AF1DC3}"/>
    <cellStyle name="SAPBEXfilterDrill 10 2" xfId="38414" xr:uid="{DCFFFD91-3A6B-431D-958D-503F6F7BE01C}"/>
    <cellStyle name="SAPBEXfilterDrill 10 2 2" xfId="43871" xr:uid="{9946D315-F97D-4537-84A9-85A5852AF003}"/>
    <cellStyle name="SAPBEXfilterDrill 10 3" xfId="43872" xr:uid="{2A9585E4-2629-48C6-A593-4E886C215A64}"/>
    <cellStyle name="SAPBEXfilterDrill 10 4" xfId="43873" xr:uid="{9907D1D5-B656-4F62-9BE7-79801BCF2B5C}"/>
    <cellStyle name="SAPBEXfilterDrill 11" xfId="38415" xr:uid="{59C78F8C-C1BF-4EF7-9EAB-5D7E7671DF54}"/>
    <cellStyle name="SAPBEXfilterDrill 11 2" xfId="38416" xr:uid="{202110D9-097C-4B06-AE3D-48EF05F3553A}"/>
    <cellStyle name="SAPBEXfilterDrill 11 2 2" xfId="43874" xr:uid="{D519C7FF-0792-4593-BBBE-FCF45F84C2EF}"/>
    <cellStyle name="SAPBEXfilterDrill 11 3" xfId="43875" xr:uid="{159781A9-D3ED-47AA-8A03-FB9E2DC59565}"/>
    <cellStyle name="SAPBEXfilterDrill 11 4" xfId="43876" xr:uid="{1C73AF70-38DA-4B39-A928-35FE099F6E64}"/>
    <cellStyle name="SAPBEXfilterDrill 12" xfId="38417" xr:uid="{8C03F030-E393-4BE5-8BD6-5CC335B031E1}"/>
    <cellStyle name="SAPBEXfilterDrill 12 2" xfId="38418" xr:uid="{8E5F6F11-8D97-4EA3-A181-32328C87FE59}"/>
    <cellStyle name="SAPBEXfilterDrill 12 2 2" xfId="43877" xr:uid="{DB6B4658-0B83-48C2-AB74-45F250AFE31F}"/>
    <cellStyle name="SAPBEXfilterDrill 12 3" xfId="43878" xr:uid="{1FA71F42-CD3A-4E72-9B12-02A7D7BFA07B}"/>
    <cellStyle name="SAPBEXfilterDrill 12 4" xfId="43879" xr:uid="{07F95977-C1EC-4909-95A5-6F099FB90DE9}"/>
    <cellStyle name="SAPBEXfilterDrill 2" xfId="9676" xr:uid="{31DE95EC-0C1E-441B-9660-D23FFDEDD4E1}"/>
    <cellStyle name="SAPBEXfilterDrill 2 2" xfId="38419" xr:uid="{B80F478B-749F-4932-BC28-052605B30863}"/>
    <cellStyle name="SAPBEXfilterDrill 2 2 2" xfId="43880" xr:uid="{C6214AEE-B690-40E1-AA7F-8D9E318217EE}"/>
    <cellStyle name="SAPBEXfilterDrill 2 3" xfId="43881" xr:uid="{6318C036-B6B6-4954-BA69-A81F62A37444}"/>
    <cellStyle name="SAPBEXfilterDrill 2 4" xfId="43882" xr:uid="{DB56F0DB-9734-4B00-94CC-EFC74627B056}"/>
    <cellStyle name="SAPBEXfilterDrill 3" xfId="38420" xr:uid="{52DD89B5-EC49-4EF3-B84E-A46789D28AF7}"/>
    <cellStyle name="SAPBEXfilterDrill 3 2" xfId="38421" xr:uid="{9567DF34-55C2-499F-9EB0-81DD82E44ABF}"/>
    <cellStyle name="SAPBEXfilterDrill 3 2 2" xfId="43883" xr:uid="{22D798F9-7F22-4D60-9306-578FED3E69B4}"/>
    <cellStyle name="SAPBEXfilterDrill 3 3" xfId="43884" xr:uid="{E923707D-4F13-4D5A-B527-28BBA58BB9BA}"/>
    <cellStyle name="SAPBEXfilterDrill 3 4" xfId="43885" xr:uid="{DB2136D3-6F8C-4244-A677-8B4B210AB9AE}"/>
    <cellStyle name="SAPBEXfilterDrill 4" xfId="38422" xr:uid="{F263693E-8730-4C9B-BBDF-1F19D65E3447}"/>
    <cellStyle name="SAPBEXfilterDrill 4 2" xfId="38423" xr:uid="{64379AC6-1F16-41BD-9926-D7C20DD225C6}"/>
    <cellStyle name="SAPBEXfilterDrill 4 2 2" xfId="43886" xr:uid="{0E43B65A-9606-4B2F-BDE2-9D61E7CE8194}"/>
    <cellStyle name="SAPBEXfilterDrill 4 3" xfId="43887" xr:uid="{7353A209-B14F-4B15-BE34-2E0AA8829C34}"/>
    <cellStyle name="SAPBEXfilterDrill 4 4" xfId="43888" xr:uid="{11AC107C-18AF-40B5-9DAF-46B3773822CA}"/>
    <cellStyle name="SAPBEXfilterDrill 5" xfId="38424" xr:uid="{F947A910-A273-4160-817F-1CE296ECDF63}"/>
    <cellStyle name="SAPBEXfilterDrill 5 2" xfId="38425" xr:uid="{C14FB2B3-BA39-49CD-A9C6-BF6AF2618949}"/>
    <cellStyle name="SAPBEXfilterDrill 5 2 2" xfId="43889" xr:uid="{4EAFB22E-57F0-4E62-B87A-370738351E1D}"/>
    <cellStyle name="SAPBEXfilterDrill 5 3" xfId="43890" xr:uid="{30FB39FA-725B-4ACC-87B3-3F6A1D2A878E}"/>
    <cellStyle name="SAPBEXfilterDrill 5 4" xfId="43891" xr:uid="{64178375-3DE4-4207-9600-45A18ADBED12}"/>
    <cellStyle name="SAPBEXfilterDrill 6" xfId="38426" xr:uid="{B76D1063-F00F-4C39-A53D-076648317207}"/>
    <cellStyle name="SAPBEXfilterDrill 6 2" xfId="38427" xr:uid="{5204F679-852A-44A6-BC5C-3F3A32646321}"/>
    <cellStyle name="SAPBEXfilterDrill 6 2 2" xfId="43892" xr:uid="{FDF26F2B-C8C7-4457-91F2-B2081867EFB3}"/>
    <cellStyle name="SAPBEXfilterDrill 6 3" xfId="43893" xr:uid="{BFFA6919-FE03-42B6-AF41-319E7C550A8C}"/>
    <cellStyle name="SAPBEXfilterDrill 6 4" xfId="43894" xr:uid="{847F4BE3-92A1-4853-BF69-627C9185840D}"/>
    <cellStyle name="SAPBEXfilterDrill 7" xfId="38428" xr:uid="{6DB4CDCE-0487-4815-BD52-183F0B8E62FD}"/>
    <cellStyle name="SAPBEXfilterDrill 7 2" xfId="38429" xr:uid="{15E451BB-C5D5-4C14-A128-FB741E1D1C2F}"/>
    <cellStyle name="SAPBEXfilterDrill 7 2 2" xfId="43895" xr:uid="{42844407-91AB-4752-AECB-F0124A4498BF}"/>
    <cellStyle name="SAPBEXfilterDrill 7 3" xfId="43896" xr:uid="{8A060D39-CE8F-4B77-BB00-052CD1520F19}"/>
    <cellStyle name="SAPBEXfilterDrill 7 4" xfId="43897" xr:uid="{D77E526C-EA64-4300-A2E2-03174A519580}"/>
    <cellStyle name="SAPBEXfilterDrill 8" xfId="38430" xr:uid="{5D8B1592-F72F-46C6-AC3C-D392FDC4ACC8}"/>
    <cellStyle name="SAPBEXfilterDrill 8 2" xfId="38431" xr:uid="{02E50E33-592C-4D01-8870-358BE493F8B7}"/>
    <cellStyle name="SAPBEXfilterDrill 8 2 2" xfId="43898" xr:uid="{F3562FE5-9DBC-4425-8375-40F4C5355C1C}"/>
    <cellStyle name="SAPBEXfilterDrill 8 3" xfId="43899" xr:uid="{2296BD4C-1FCD-4C4A-83EE-1BB2532E3950}"/>
    <cellStyle name="SAPBEXfilterDrill 8 4" xfId="43900" xr:uid="{FBB1F9D5-8BB1-47F0-8593-A091F9FE9EC5}"/>
    <cellStyle name="SAPBEXfilterDrill 9" xfId="38432" xr:uid="{137883B2-E0A5-4049-A22C-3F69B0DB54EF}"/>
    <cellStyle name="SAPBEXfilterDrill 9 2" xfId="38433" xr:uid="{919F61B6-6E47-4C4B-AAB7-3F01B174FC60}"/>
    <cellStyle name="SAPBEXfilterDrill 9 2 2" xfId="43901" xr:uid="{E5CEEA32-031D-4D7E-B2CC-589F7AB87B9E}"/>
    <cellStyle name="SAPBEXfilterDrill 9 3" xfId="43902" xr:uid="{FE985061-9627-4394-835C-B4893E59CAAE}"/>
    <cellStyle name="SAPBEXfilterDrill 9 4" xfId="43903" xr:uid="{D596B472-C2FB-436A-AB60-5D70C69FC1B0}"/>
    <cellStyle name="SAPBEXfilterItem" xfId="4007" xr:uid="{4B304A7C-8D37-47B7-8B26-FF6D3EF90E42}"/>
    <cellStyle name="SAPBEXfilterItem 10" xfId="38434" xr:uid="{DA665CFA-7CD3-410D-B3E2-A10B90EBFD4F}"/>
    <cellStyle name="SAPBEXfilterItem 10 2" xfId="43904" xr:uid="{1A3BD5A6-653B-4232-B313-46C30608A593}"/>
    <cellStyle name="SAPBEXfilterItem 10 3" xfId="43905" xr:uid="{D373F9E2-C51D-4D6D-9068-5462C896F955}"/>
    <cellStyle name="SAPBEXfilterItem 11" xfId="38435" xr:uid="{B6E7E1F0-54B6-43CA-9B4D-88A0703AB622}"/>
    <cellStyle name="SAPBEXfilterItem 11 2" xfId="43906" xr:uid="{8DAC3864-B041-4157-9BAD-4068750487F6}"/>
    <cellStyle name="SAPBEXfilterItem 11 3" xfId="43907" xr:uid="{B18CDAE9-7905-437D-BE7E-BE5976EFEFA1}"/>
    <cellStyle name="SAPBEXfilterItem 12" xfId="38436" xr:uid="{5E2B08B0-8F00-4228-93B0-2326F3479BBA}"/>
    <cellStyle name="SAPBEXfilterItem 12 2" xfId="43908" xr:uid="{0A537770-2FEB-4125-AB85-9C174B88E6A5}"/>
    <cellStyle name="SAPBEXfilterItem 12 3" xfId="43909" xr:uid="{00AE8AA6-D131-4949-AD61-A6CF8495E345}"/>
    <cellStyle name="SAPBEXfilterItem 13" xfId="38437" xr:uid="{2E7074C8-337C-4DA4-B69F-B93778EE69EB}"/>
    <cellStyle name="SAPBEXfilterItem 13 2" xfId="43910" xr:uid="{133F50EB-978B-4F30-8CCF-EEA4F497E136}"/>
    <cellStyle name="SAPBEXfilterItem 13 3" xfId="43911" xr:uid="{E506CD66-E256-4EB3-B513-D29757B864F8}"/>
    <cellStyle name="SAPBEXfilterItem 2" xfId="9677" xr:uid="{111566A3-C83B-4B09-98B0-035F38B7385D}"/>
    <cellStyle name="SAPBEXfilterItem 2 10" xfId="38438" xr:uid="{DFC4CFA8-9986-4557-9618-F97B7AF96440}"/>
    <cellStyle name="SAPBEXfilterItem 2 10 2" xfId="43912" xr:uid="{B6BBEE93-3C1B-4255-BB20-A4062448DDA2}"/>
    <cellStyle name="SAPBEXfilterItem 2 10 3" xfId="43913" xr:uid="{AD6CA750-0A47-4852-AAD6-408DE254A073}"/>
    <cellStyle name="SAPBEXfilterItem 2 11" xfId="38439" xr:uid="{52081F53-8B87-4F59-95C1-549675A8297C}"/>
    <cellStyle name="SAPBEXfilterItem 2 11 2" xfId="43914" xr:uid="{A01BB455-4689-4865-BCE2-E79DE729E905}"/>
    <cellStyle name="SAPBEXfilterItem 2 11 3" xfId="43915" xr:uid="{3F3BFB0F-5A42-4527-ADF5-AC05DE504D1F}"/>
    <cellStyle name="SAPBEXfilterItem 2 12" xfId="38440" xr:uid="{5154BE8D-85E4-479B-9886-2FB5F2478A6D}"/>
    <cellStyle name="SAPBEXfilterItem 2 12 2" xfId="43916" xr:uid="{E9376427-1A87-41C8-9D51-04EF86B80B76}"/>
    <cellStyle name="SAPBEXfilterItem 2 12 3" xfId="43917" xr:uid="{3F113CEA-EFC6-4DA4-A862-6ACDC0F92A89}"/>
    <cellStyle name="SAPBEXfilterItem 2 13" xfId="43918" xr:uid="{184C93B7-F171-4408-9553-DBD7A2F0EAB0}"/>
    <cellStyle name="SAPBEXfilterItem 2 14" xfId="43919" xr:uid="{148B03A3-8EAF-443B-B863-3F096CA3C1C9}"/>
    <cellStyle name="SAPBEXfilterItem 2 2" xfId="38441" xr:uid="{DBFE5B08-2BD5-4E66-A946-7B19C3638150}"/>
    <cellStyle name="SAPBEXfilterItem 2 2 2" xfId="43920" xr:uid="{1FDA2630-7287-409B-A6A1-E0925BF5162D}"/>
    <cellStyle name="SAPBEXfilterItem 2 2 3" xfId="43921" xr:uid="{54EC0CBA-41C4-41E5-80B2-A60D04C0ED60}"/>
    <cellStyle name="SAPBEXfilterItem 2 3" xfId="38442" xr:uid="{311F5E29-B942-48E6-99EF-F318EB79C714}"/>
    <cellStyle name="SAPBEXfilterItem 2 3 2" xfId="43922" xr:uid="{343769A2-C83B-4260-960F-7203B91E768E}"/>
    <cellStyle name="SAPBEXfilterItem 2 3 3" xfId="43923" xr:uid="{A3812D28-BC36-4581-8ED3-42CB54B22B99}"/>
    <cellStyle name="SAPBEXfilterItem 2 4" xfId="38443" xr:uid="{53FED0F3-62BC-45B4-A854-FCA19683AAAE}"/>
    <cellStyle name="SAPBEXfilterItem 2 4 2" xfId="43924" xr:uid="{898B65B0-1CD1-4BB2-9718-CE709ACBBC34}"/>
    <cellStyle name="SAPBEXfilterItem 2 4 3" xfId="43925" xr:uid="{EB149791-96BD-44F9-80E2-CD6428501609}"/>
    <cellStyle name="SAPBEXfilterItem 2 5" xfId="38444" xr:uid="{BF152F19-F75C-48AF-B912-5DFCF1324198}"/>
    <cellStyle name="SAPBEXfilterItem 2 5 2" xfId="43926" xr:uid="{F6BC1ECE-2753-4EDB-81B3-B6FBBB021326}"/>
    <cellStyle name="SAPBEXfilterItem 2 5 3" xfId="43927" xr:uid="{19465064-E098-44ED-B59C-F43E7B6A8F0B}"/>
    <cellStyle name="SAPBEXfilterItem 2 6" xfId="38445" xr:uid="{5D37DFFC-1CE1-43E9-9F8A-4B2401D6E095}"/>
    <cellStyle name="SAPBEXfilterItem 2 6 2" xfId="43928" xr:uid="{0E2102DA-92FD-4487-86BC-2D6080EDBAFD}"/>
    <cellStyle name="SAPBEXfilterItem 2 6 3" xfId="43929" xr:uid="{172502E8-D4D3-4E0B-AC8C-C913BE420D76}"/>
    <cellStyle name="SAPBEXfilterItem 2 7" xfId="38446" xr:uid="{6455408C-C633-4A88-95B5-EBD715A7C2B2}"/>
    <cellStyle name="SAPBEXfilterItem 2 7 2" xfId="43930" xr:uid="{FF326A4C-573E-41CA-BF3D-EB6DB784F020}"/>
    <cellStyle name="SAPBEXfilterItem 2 7 3" xfId="43931" xr:uid="{F9E20AEC-EBA9-403D-B12D-5B1A5839F98A}"/>
    <cellStyle name="SAPBEXfilterItem 2 8" xfId="38447" xr:uid="{FD7B0A11-609F-421C-8540-9CF4D00B83CF}"/>
    <cellStyle name="SAPBEXfilterItem 2 8 2" xfId="43932" xr:uid="{72BF0B6D-183A-45BE-A1AB-BCA32D93F621}"/>
    <cellStyle name="SAPBEXfilterItem 2 8 3" xfId="43933" xr:uid="{5BA5F81B-CC89-474C-933A-C0420EB92D9B}"/>
    <cellStyle name="SAPBEXfilterItem 2 9" xfId="38448" xr:uid="{E00C237A-7F92-4F36-8B92-6E8CAC4878EB}"/>
    <cellStyle name="SAPBEXfilterItem 2 9 2" xfId="43934" xr:uid="{79DB3178-18D9-44E4-AF1F-3FAA3B90F1F0}"/>
    <cellStyle name="SAPBEXfilterItem 2 9 3" xfId="43935" xr:uid="{A122D6B6-90E9-4945-A121-30198EE628D2}"/>
    <cellStyle name="SAPBEXfilterItem 3" xfId="38449" xr:uid="{CFD0FEB6-7268-4A02-939C-19AD303BCDFE}"/>
    <cellStyle name="SAPBEXfilterItem 3 2" xfId="43936" xr:uid="{257ED05F-B2DF-42D4-9823-CA255B742C37}"/>
    <cellStyle name="SAPBEXfilterItem 3 3" xfId="43937" xr:uid="{2FFDF78A-8399-454C-A89E-EFE64D6A7CC0}"/>
    <cellStyle name="SAPBEXfilterItem 4" xfId="38450" xr:uid="{27FA69FA-C90E-4873-AF18-2AD3D69C47ED}"/>
    <cellStyle name="SAPBEXfilterItem 4 2" xfId="43938" xr:uid="{98E27B1E-E33A-4053-B0A9-D0D4779C5470}"/>
    <cellStyle name="SAPBEXfilterItem 4 3" xfId="43939" xr:uid="{0AF7432E-E364-4706-A612-2813F43A504A}"/>
    <cellStyle name="SAPBEXfilterItem 5" xfId="38451" xr:uid="{548BD9EE-3A7A-48C2-99BD-8432A373F9C5}"/>
    <cellStyle name="SAPBEXfilterItem 5 2" xfId="43940" xr:uid="{4EAC3F94-B643-4035-A4D4-1C192C16CDDF}"/>
    <cellStyle name="SAPBEXfilterItem 5 3" xfId="43941" xr:uid="{69429FDB-1A2C-4DCF-9E90-38025809A65C}"/>
    <cellStyle name="SAPBEXfilterItem 6" xfId="38452" xr:uid="{9E25CDB0-03BA-4FFC-BC00-0ACE0F8F09F3}"/>
    <cellStyle name="SAPBEXfilterItem 6 2" xfId="43942" xr:uid="{E8ACB012-DE5E-4494-9502-70FBEBB4250C}"/>
    <cellStyle name="SAPBEXfilterItem 6 3" xfId="43943" xr:uid="{B4C3A1D3-F165-4FAF-88D5-0EC7E0A75C93}"/>
    <cellStyle name="SAPBEXfilterItem 7" xfId="38453" xr:uid="{5B0A7E86-3650-433F-B718-ABD01F4C4159}"/>
    <cellStyle name="SAPBEXfilterItem 7 2" xfId="43944" xr:uid="{25FBE8E4-53D6-4918-A71E-17DC62D80173}"/>
    <cellStyle name="SAPBEXfilterItem 7 3" xfId="43945" xr:uid="{FC0581A0-CF4E-4547-80EA-E9F373B08F6D}"/>
    <cellStyle name="SAPBEXfilterItem 8" xfId="38454" xr:uid="{3CAE20A1-E4FD-4763-9968-21B2187B0BD7}"/>
    <cellStyle name="SAPBEXfilterItem 8 2" xfId="43946" xr:uid="{D110D107-9C1E-443B-8C0B-300A795C1867}"/>
    <cellStyle name="SAPBEXfilterItem 8 3" xfId="43947" xr:uid="{1CB0112F-66C1-4ADF-9414-CCFF443DD6D4}"/>
    <cellStyle name="SAPBEXfilterItem 9" xfId="38455" xr:uid="{0B4C0015-2661-4B8C-AFFD-823D053BFF98}"/>
    <cellStyle name="SAPBEXfilterItem 9 2" xfId="43948" xr:uid="{B340178B-AF27-47EB-BB87-92073732C344}"/>
    <cellStyle name="SAPBEXfilterItem 9 3" xfId="43949" xr:uid="{4606B757-F14E-4C67-A7D1-486DD2B5B108}"/>
    <cellStyle name="SAPBEXfilterText" xfId="4008" xr:uid="{DD93E9E9-5995-46EA-B7EF-0E3EBA8DCEB0}"/>
    <cellStyle name="SAPBEXfilterText 2" xfId="9678" xr:uid="{5E09DAE2-4CCF-4B9A-8C51-122C5A360922}"/>
    <cellStyle name="SAPBEXformats" xfId="4009" xr:uid="{6C793FA1-8BC6-498A-865E-134FB47A8A0D}"/>
    <cellStyle name="SAPBEXformats 2" xfId="9680" xr:uid="{0AB0EF61-B171-4182-B6B9-9FF4C166A193}"/>
    <cellStyle name="SAPBEXformats 2 2" xfId="43950" xr:uid="{2C54DBEE-B4DA-4F5B-B64F-255165CE9CF4}"/>
    <cellStyle name="SAPBEXformats 3" xfId="9681" xr:uid="{1F795C15-3E1F-464B-8410-DD0F9D511A3C}"/>
    <cellStyle name="SAPBEXformats 4" xfId="43951" xr:uid="{F59AB7C7-5414-4E64-B476-FB80EFABB4DB}"/>
    <cellStyle name="SAPBEXformats 5" xfId="9679" xr:uid="{F0A78A87-62D9-4D48-900C-D553DA615AED}"/>
    <cellStyle name="SAPBEXheaderItem" xfId="4010" xr:uid="{C5B1C351-80AC-43C4-9137-0D2BD784EE5B}"/>
    <cellStyle name="SAPBEXheaderItem 10" xfId="38456" xr:uid="{2B0B3F4B-3C44-47C5-9355-F74C44F6365E}"/>
    <cellStyle name="SAPBEXheaderItem 10 2" xfId="38457" xr:uid="{A94A214B-9B61-4BB4-8D66-350374C73FF6}"/>
    <cellStyle name="SAPBEXheaderItem 10 2 2" xfId="43952" xr:uid="{828FE5F6-9C57-4AA2-BF8D-3F08E863726F}"/>
    <cellStyle name="SAPBEXheaderItem 10 3" xfId="43953" xr:uid="{DEC0F497-0E94-4BD5-BCB6-CC1DFD719876}"/>
    <cellStyle name="SAPBEXheaderItem 10 4" xfId="43954" xr:uid="{B03FE2E4-3E7B-48BB-B1E2-5227F3C45C21}"/>
    <cellStyle name="SAPBEXheaderItem 11" xfId="38458" xr:uid="{C781B0C7-A799-41C9-9929-890172D9FC96}"/>
    <cellStyle name="SAPBEXheaderItem 11 2" xfId="38459" xr:uid="{D78824E3-B590-4383-8F7E-8714F9CD5C0C}"/>
    <cellStyle name="SAPBEXheaderItem 11 2 2" xfId="43955" xr:uid="{1564F89E-67FF-4005-BBFA-69F75D6E7C95}"/>
    <cellStyle name="SAPBEXheaderItem 11 3" xfId="43956" xr:uid="{CBCCB718-A350-4863-8215-3AD767CCABFD}"/>
    <cellStyle name="SAPBEXheaderItem 11 4" xfId="43957" xr:uid="{AEA78226-87E5-4BF7-83C5-6F19484FCD8C}"/>
    <cellStyle name="SAPBEXheaderItem 12" xfId="38460" xr:uid="{D278A40A-73B0-4805-B550-CDABE21EB54E}"/>
    <cellStyle name="SAPBEXheaderItem 12 2" xfId="38461" xr:uid="{A11CA2B9-AE23-42EC-A451-848D9BCA3A0B}"/>
    <cellStyle name="SAPBEXheaderItem 12 2 2" xfId="43958" xr:uid="{3AD80079-30D6-489A-A371-EC1FC27DB949}"/>
    <cellStyle name="SAPBEXheaderItem 12 3" xfId="43959" xr:uid="{C450BA77-FF23-4BE2-8B99-F4CC8C4D6703}"/>
    <cellStyle name="SAPBEXheaderItem 12 4" xfId="43960" xr:uid="{639DB8F9-429C-4794-93D8-B00AF79C7E38}"/>
    <cellStyle name="SAPBEXheaderItem 2" xfId="9682" xr:uid="{B13E31B7-8C22-4BD9-9FBF-788CD9438D2D}"/>
    <cellStyle name="SAPBEXheaderItem 2 2" xfId="38462" xr:uid="{590D4974-2CB0-4566-87D0-2EFE91C963C5}"/>
    <cellStyle name="SAPBEXheaderItem 2 2 2" xfId="43961" xr:uid="{19B1EED3-FD11-4433-B066-4B95AAB9D3CE}"/>
    <cellStyle name="SAPBEXheaderItem 2 3" xfId="43962" xr:uid="{1D9D12BA-A678-4E72-890D-D37388F437F7}"/>
    <cellStyle name="SAPBEXheaderItem 2 4" xfId="43963" xr:uid="{D62F2439-5D3C-41C8-A494-087D69AA2B4E}"/>
    <cellStyle name="SAPBEXheaderItem 3" xfId="38463" xr:uid="{D9FE53B9-8670-46DF-B717-C3FC5CFBFC43}"/>
    <cellStyle name="SAPBEXheaderItem 3 2" xfId="38464" xr:uid="{325DA8B9-2844-454D-9B99-444519A81222}"/>
    <cellStyle name="SAPBEXheaderItem 3 2 2" xfId="43964" xr:uid="{94A75040-291E-4E3A-B551-EBE96BE586AA}"/>
    <cellStyle name="SAPBEXheaderItem 3 3" xfId="43965" xr:uid="{2DA78EEE-8388-44AB-9B92-884C1A62C8F0}"/>
    <cellStyle name="SAPBEXheaderItem 3 4" xfId="43966" xr:uid="{E088AE4B-2900-4AA3-9A86-FF62E6481C82}"/>
    <cellStyle name="SAPBEXheaderItem 4" xfId="38465" xr:uid="{4831EF21-7A14-4B0E-98BA-EFBB9AAF2E80}"/>
    <cellStyle name="SAPBEXheaderItem 4 2" xfId="38466" xr:uid="{240B2C91-8A18-41C9-B754-6DE6B8A2F10F}"/>
    <cellStyle name="SAPBEXheaderItem 4 2 2" xfId="43967" xr:uid="{A5EBE546-0604-4720-9626-DC9F7E262D20}"/>
    <cellStyle name="SAPBEXheaderItem 4 3" xfId="43968" xr:uid="{AF6B7240-8BDE-49C6-B671-7D1D47C3444E}"/>
    <cellStyle name="SAPBEXheaderItem 4 4" xfId="43969" xr:uid="{5FF46105-8A0D-4DFD-88C3-247B349F48B5}"/>
    <cellStyle name="SAPBEXheaderItem 5" xfId="38467" xr:uid="{31E5F882-2E18-496B-B36C-3D95E1AC1196}"/>
    <cellStyle name="SAPBEXheaderItem 5 2" xfId="38468" xr:uid="{A16CE376-8769-4869-9185-556378C67409}"/>
    <cellStyle name="SAPBEXheaderItem 5 2 2" xfId="43970" xr:uid="{81C662CD-30B6-4968-B85E-11CD93D3DBE0}"/>
    <cellStyle name="SAPBEXheaderItem 5 3" xfId="43971" xr:uid="{47EAC6B2-522D-48BC-980B-890F22CB0EB1}"/>
    <cellStyle name="SAPBEXheaderItem 5 4" xfId="43972" xr:uid="{411BA3CD-738E-4E2C-89E6-896FFA7B77AC}"/>
    <cellStyle name="SAPBEXheaderItem 6" xfId="38469" xr:uid="{3C063079-F90A-494D-A500-3B550372F338}"/>
    <cellStyle name="SAPBEXheaderItem 6 2" xfId="38470" xr:uid="{581491C0-4ED2-40D6-BF23-5B2B46B2FF13}"/>
    <cellStyle name="SAPBEXheaderItem 6 2 2" xfId="43973" xr:uid="{1501C459-763A-41AE-A3C2-4750B4226F45}"/>
    <cellStyle name="SAPBEXheaderItem 6 3" xfId="43974" xr:uid="{F29D6A62-60DD-477C-8A9E-4EBE9CD8077B}"/>
    <cellStyle name="SAPBEXheaderItem 6 4" xfId="43975" xr:uid="{BB4A9D90-628F-4D52-B3B5-97F17AC3CBB0}"/>
    <cellStyle name="SAPBEXheaderItem 7" xfId="38471" xr:uid="{72B83429-0F44-430A-AFC4-D193D41F3021}"/>
    <cellStyle name="SAPBEXheaderItem 7 2" xfId="38472" xr:uid="{FE1A02A8-C9C7-4BDE-81ED-01217A0F0C1D}"/>
    <cellStyle name="SAPBEXheaderItem 7 2 2" xfId="43976" xr:uid="{31B66616-DA8C-440D-83C4-E07AD67B24F0}"/>
    <cellStyle name="SAPBEXheaderItem 7 3" xfId="43977" xr:uid="{6E8AFF67-31F1-4657-9845-6650721E9A23}"/>
    <cellStyle name="SAPBEXheaderItem 7 4" xfId="43978" xr:uid="{E0BAFC76-4CF9-4954-93D4-792EF99E8358}"/>
    <cellStyle name="SAPBEXheaderItem 8" xfId="38473" xr:uid="{42E5590E-39A0-4487-A83B-A65D4384DFB6}"/>
    <cellStyle name="SAPBEXheaderItem 8 2" xfId="38474" xr:uid="{991F62A5-2C1E-4D0E-BAF7-D6BA2604F75E}"/>
    <cellStyle name="SAPBEXheaderItem 8 2 2" xfId="43979" xr:uid="{1F18A735-461A-426C-8962-DE985845D105}"/>
    <cellStyle name="SAPBEXheaderItem 8 3" xfId="43980" xr:uid="{838182A8-4B7B-4405-9EEF-20CAAB829EC4}"/>
    <cellStyle name="SAPBEXheaderItem 8 4" xfId="43981" xr:uid="{0D9A91AE-C777-4D16-B96F-C2D6545F7BD3}"/>
    <cellStyle name="SAPBEXheaderItem 9" xfId="38475" xr:uid="{19703ED8-FEAB-4746-94D1-6B00FB5BEB39}"/>
    <cellStyle name="SAPBEXheaderItem 9 2" xfId="38476" xr:uid="{6379BFEA-BD71-4E7C-BB83-6187B78D9B33}"/>
    <cellStyle name="SAPBEXheaderItem 9 2 2" xfId="43982" xr:uid="{052EB2A2-B7BD-4584-BAF3-931A1B322BE1}"/>
    <cellStyle name="SAPBEXheaderItem 9 3" xfId="43983" xr:uid="{4F71CD7B-F0ED-4800-B12C-B8721EEA3EF6}"/>
    <cellStyle name="SAPBEXheaderItem 9 4" xfId="43984" xr:uid="{30A5CE25-1F17-4439-B499-8970BD2A957F}"/>
    <cellStyle name="SAPBEXheaderText" xfId="4011" xr:uid="{07873E3C-ACA3-477D-9A2A-D14FEDBCC9D6}"/>
    <cellStyle name="SAPBEXheaderText 10" xfId="38477" xr:uid="{4BB1DCE6-C6A4-4E30-BB14-B940374AF5BE}"/>
    <cellStyle name="SAPBEXheaderText 10 2" xfId="38478" xr:uid="{44EEF156-9335-4418-B43A-5644B445FA80}"/>
    <cellStyle name="SAPBEXheaderText 10 2 2" xfId="43985" xr:uid="{9E0C0E15-18BD-4836-94AA-674053C07CFD}"/>
    <cellStyle name="SAPBEXheaderText 10 3" xfId="43986" xr:uid="{16388111-1616-4F3C-BC30-92A587841A81}"/>
    <cellStyle name="SAPBEXheaderText 10 4" xfId="43987" xr:uid="{531CDF97-CB6E-49EC-ABDB-28243D778A17}"/>
    <cellStyle name="SAPBEXheaderText 11" xfId="38479" xr:uid="{55EB2D88-1C2B-49F1-9B8C-661088EC3E28}"/>
    <cellStyle name="SAPBEXheaderText 11 2" xfId="38480" xr:uid="{5DA22A03-99EC-47E1-BAD2-1A977B2E9F45}"/>
    <cellStyle name="SAPBEXheaderText 11 2 2" xfId="43988" xr:uid="{03BD52F8-F43F-4895-BAC9-345D794DACE5}"/>
    <cellStyle name="SAPBEXheaderText 11 3" xfId="43989" xr:uid="{F209AA4E-6844-4BA1-9F99-73757E00543B}"/>
    <cellStyle name="SAPBEXheaderText 11 4" xfId="43990" xr:uid="{8308A422-11F5-4CAA-A6FD-4647ECF4F24C}"/>
    <cellStyle name="SAPBEXheaderText 12" xfId="38481" xr:uid="{740A7D99-0DA9-4F01-941F-55F78705AEC8}"/>
    <cellStyle name="SAPBEXheaderText 12 2" xfId="38482" xr:uid="{A8AF695C-C210-403B-B9A6-585D77046079}"/>
    <cellStyle name="SAPBEXheaderText 12 2 2" xfId="43991" xr:uid="{0B157D45-FE12-4799-B5B5-D0F588687EBE}"/>
    <cellStyle name="SAPBEXheaderText 12 3" xfId="43992" xr:uid="{D25AF18A-C8F3-4B1D-A780-954CCB472FDE}"/>
    <cellStyle name="SAPBEXheaderText 12 4" xfId="43993" xr:uid="{7943610F-D6A9-4058-90E0-8A6202479586}"/>
    <cellStyle name="SAPBEXheaderText 13" xfId="38483" xr:uid="{27B6D73B-5D85-48D2-BE6F-869707B33FDC}"/>
    <cellStyle name="SAPBEXheaderText 13 2" xfId="38484" xr:uid="{6151700D-C931-4E49-AA18-370AE5AA3B47}"/>
    <cellStyle name="SAPBEXheaderText 13 2 2" xfId="43994" xr:uid="{8D7D59AB-3A4B-48F9-A484-588740A26297}"/>
    <cellStyle name="SAPBEXheaderText 13 3" xfId="43995" xr:uid="{90E8F1A0-EC99-4750-8F56-686C58067330}"/>
    <cellStyle name="SAPBEXheaderText 13 4" xfId="43996" xr:uid="{0B3999E9-DCB8-4BF3-B82D-3A9F4E55CD43}"/>
    <cellStyle name="SAPBEXheaderText 2" xfId="9683" xr:uid="{EC04B935-C3BA-4ADB-933D-2FF2A73CBD50}"/>
    <cellStyle name="SAPBEXheaderText 2 10" xfId="38485" xr:uid="{D5F80E38-51FF-491D-80F5-68F51CE607A8}"/>
    <cellStyle name="SAPBEXheaderText 2 10 2" xfId="38486" xr:uid="{A389791A-0C68-4A23-BE4A-0DA610C533C8}"/>
    <cellStyle name="SAPBEXheaderText 2 10 2 2" xfId="43997" xr:uid="{2A9BCF0C-D872-454C-B063-4138601A8A7C}"/>
    <cellStyle name="SAPBEXheaderText 2 10 3" xfId="43998" xr:uid="{31C9270A-A668-4771-B79B-F64AAE6F5ECB}"/>
    <cellStyle name="SAPBEXheaderText 2 10 4" xfId="43999" xr:uid="{EC6CBF8D-7072-4E87-BE93-B5ACDACA600A}"/>
    <cellStyle name="SAPBEXheaderText 2 11" xfId="38487" xr:uid="{4A21D45D-5B54-4F52-9B8B-E8DD4CD58FD2}"/>
    <cellStyle name="SAPBEXheaderText 2 11 2" xfId="38488" xr:uid="{41347376-54BB-4CD2-8808-674FB4088EC9}"/>
    <cellStyle name="SAPBEXheaderText 2 11 2 2" xfId="44000" xr:uid="{1904BFDA-7857-4230-935C-7D4F8FCF169C}"/>
    <cellStyle name="SAPBEXheaderText 2 11 3" xfId="44001" xr:uid="{1060D549-09B3-48D4-BF13-9F3CA45F2C40}"/>
    <cellStyle name="SAPBEXheaderText 2 11 4" xfId="44002" xr:uid="{CD2FFA84-3678-4DC4-A66D-D19C0653BEF1}"/>
    <cellStyle name="SAPBEXheaderText 2 12" xfId="38489" xr:uid="{C3B6E834-0552-4B60-9AFA-62F59CCF99B7}"/>
    <cellStyle name="SAPBEXheaderText 2 12 2" xfId="38490" xr:uid="{0BC4546C-3BFD-40C2-A6B9-ECAF3D1BC20D}"/>
    <cellStyle name="SAPBEXheaderText 2 12 2 2" xfId="44003" xr:uid="{D1971F6C-0409-455D-A023-15CF37F076F2}"/>
    <cellStyle name="SAPBEXheaderText 2 12 3" xfId="44004" xr:uid="{1D93B3FD-9227-4F6E-8661-77ED1EF0D752}"/>
    <cellStyle name="SAPBEXheaderText 2 12 4" xfId="44005" xr:uid="{D7A33ED3-2868-4D25-B9A0-0B8BC982E730}"/>
    <cellStyle name="SAPBEXheaderText 2 13" xfId="38491" xr:uid="{05049670-5A4F-4232-BB83-2B3FBBF6D433}"/>
    <cellStyle name="SAPBEXheaderText 2 13 2" xfId="44006" xr:uid="{97E54A4E-BBA4-4201-92E1-2F1CCB401737}"/>
    <cellStyle name="SAPBEXheaderText 2 14" xfId="44007" xr:uid="{7F5D2FDF-6BAF-4252-8D75-EB1D88073CF5}"/>
    <cellStyle name="SAPBEXheaderText 2 15" xfId="44008" xr:uid="{28DCFE32-6B6F-431E-96D4-472A626C3CD6}"/>
    <cellStyle name="SAPBEXheaderText 2 2" xfId="38492" xr:uid="{BCCE9854-A11C-4A84-A660-0F0002647445}"/>
    <cellStyle name="SAPBEXheaderText 2 2 2" xfId="38493" xr:uid="{88083A0C-A59C-4410-AE54-5D2C4DAFB65C}"/>
    <cellStyle name="SAPBEXheaderText 2 2 2 2" xfId="44009" xr:uid="{FD2493C6-85AB-4BE9-95A8-2DDD1570E5F7}"/>
    <cellStyle name="SAPBEXheaderText 2 2 3" xfId="44010" xr:uid="{38C522B8-4728-433D-AA35-D65131967237}"/>
    <cellStyle name="SAPBEXheaderText 2 2 4" xfId="44011" xr:uid="{90CC3EC9-8881-49E1-A9B7-5E06C16A1EC5}"/>
    <cellStyle name="SAPBEXheaderText 2 3" xfId="38494" xr:uid="{E2CF5607-7F21-40BD-9A72-6A26F503A836}"/>
    <cellStyle name="SAPBEXheaderText 2 3 2" xfId="38495" xr:uid="{4DF39DB3-06D7-43B9-92C6-5AD42799D622}"/>
    <cellStyle name="SAPBEXheaderText 2 3 2 2" xfId="44012" xr:uid="{7F6223AD-582F-4530-B7CF-D3AE0D7ECD94}"/>
    <cellStyle name="SAPBEXheaderText 2 3 3" xfId="44013" xr:uid="{B30F03D7-B81A-41C5-A05F-477F35B69118}"/>
    <cellStyle name="SAPBEXheaderText 2 3 4" xfId="44014" xr:uid="{D3F19E2A-AAE7-4797-ADFC-81028E659DD4}"/>
    <cellStyle name="SAPBEXheaderText 2 4" xfId="38496" xr:uid="{6E052C72-15E6-42B2-BBFD-24F453B56676}"/>
    <cellStyle name="SAPBEXheaderText 2 4 2" xfId="38497" xr:uid="{D75C7DBD-0E4F-4182-84D0-4D7307CBE344}"/>
    <cellStyle name="SAPBEXheaderText 2 4 2 2" xfId="44015" xr:uid="{68CDBB16-D769-48C5-9C8E-43B68527E136}"/>
    <cellStyle name="SAPBEXheaderText 2 4 3" xfId="44016" xr:uid="{AE9727E4-4CBE-4219-9490-9B85C7F69A72}"/>
    <cellStyle name="SAPBEXheaderText 2 4 4" xfId="44017" xr:uid="{BDD686BC-BEC1-4410-AFF8-63AF17ED3385}"/>
    <cellStyle name="SAPBEXheaderText 2 5" xfId="38498" xr:uid="{03B6DDC4-2033-4C36-9304-461BACCAFD39}"/>
    <cellStyle name="SAPBEXheaderText 2 5 2" xfId="38499" xr:uid="{A3960F06-9EDA-4ECA-B075-8D7C76E2CFB3}"/>
    <cellStyle name="SAPBEXheaderText 2 5 2 2" xfId="44018" xr:uid="{DDA9296D-3AA8-45FF-81DB-39E39A7CBF13}"/>
    <cellStyle name="SAPBEXheaderText 2 5 3" xfId="44019" xr:uid="{0BC10ADA-7BF8-40CE-B06A-24CE36C8C023}"/>
    <cellStyle name="SAPBEXheaderText 2 5 4" xfId="44020" xr:uid="{B2014DFE-4816-4B1F-8553-88DC560516AA}"/>
    <cellStyle name="SAPBEXheaderText 2 6" xfId="38500" xr:uid="{EE1DFCEA-282D-4C06-9054-915201D792BC}"/>
    <cellStyle name="SAPBEXheaderText 2 6 2" xfId="38501" xr:uid="{3C747EFC-320A-4461-86D7-8A27EB845CEC}"/>
    <cellStyle name="SAPBEXheaderText 2 6 2 2" xfId="44021" xr:uid="{C571CCC9-C312-4D02-94AE-2F4168108254}"/>
    <cellStyle name="SAPBEXheaderText 2 6 3" xfId="44022" xr:uid="{58DBF1AD-AAE0-4F0A-AA81-A33D01A6DE9F}"/>
    <cellStyle name="SAPBEXheaderText 2 6 4" xfId="44023" xr:uid="{92DA714B-9E29-47A1-B00E-03015575ADC0}"/>
    <cellStyle name="SAPBEXheaderText 2 7" xfId="38502" xr:uid="{66DD38FC-0C2B-4D1A-8800-C4D42B3E6559}"/>
    <cellStyle name="SAPBEXheaderText 2 7 2" xfId="38503" xr:uid="{19E772A3-2602-4A3D-A320-84502677C70C}"/>
    <cellStyle name="SAPBEXheaderText 2 7 2 2" xfId="44024" xr:uid="{44BD333E-A413-4CCA-A02D-58DD3E2C0BC7}"/>
    <cellStyle name="SAPBEXheaderText 2 7 3" xfId="44025" xr:uid="{A24CDDC9-9585-409A-93E9-CF4250AF7AAF}"/>
    <cellStyle name="SAPBEXheaderText 2 7 4" xfId="44026" xr:uid="{6AD50AF7-8DCD-4036-BA8E-43F1A79943AC}"/>
    <cellStyle name="SAPBEXheaderText 2 8" xfId="38504" xr:uid="{A0FB3AF0-CF07-4F18-8EAB-E8AD38E3623C}"/>
    <cellStyle name="SAPBEXheaderText 2 8 2" xfId="38505" xr:uid="{478D258C-A92D-4BD3-A6C3-A0663B3C2FD1}"/>
    <cellStyle name="SAPBEXheaderText 2 8 2 2" xfId="44027" xr:uid="{8CD8328D-C3FE-4E95-84F8-67EE8DB990A1}"/>
    <cellStyle name="SAPBEXheaderText 2 8 3" xfId="44028" xr:uid="{FD5A552F-F0E7-456F-8671-B39D21BAE0A6}"/>
    <cellStyle name="SAPBEXheaderText 2 8 4" xfId="44029" xr:uid="{F757FE8A-2E58-48CB-AA69-1A6A7A2EB56E}"/>
    <cellStyle name="SAPBEXheaderText 2 9" xfId="38506" xr:uid="{790722E7-C03E-4C89-9F61-06935C9FD7FB}"/>
    <cellStyle name="SAPBEXheaderText 2 9 2" xfId="38507" xr:uid="{ECCAF795-8AEF-4B7F-874A-C91BC474E67E}"/>
    <cellStyle name="SAPBEXheaderText 2 9 2 2" xfId="44030" xr:uid="{FEDACC84-6B15-465E-9916-6C59AE0FC061}"/>
    <cellStyle name="SAPBEXheaderText 2 9 3" xfId="44031" xr:uid="{3A962F62-6959-4FC4-B23B-FEC5D39BD5EA}"/>
    <cellStyle name="SAPBEXheaderText 2 9 4" xfId="44032" xr:uid="{83471EA9-791A-4B4E-B56B-957CA4BCD6E3}"/>
    <cellStyle name="SAPBEXheaderText 3" xfId="38508" xr:uid="{9890AC4B-EBE4-4800-B466-D617066B3770}"/>
    <cellStyle name="SAPBEXheaderText 3 2" xfId="38509" xr:uid="{7F40D856-5A28-40E5-A668-679E80A8700D}"/>
    <cellStyle name="SAPBEXheaderText 3 2 2" xfId="44033" xr:uid="{BF21C219-FC5F-4F30-9639-62943111F9E2}"/>
    <cellStyle name="SAPBEXheaderText 3 3" xfId="44034" xr:uid="{25D519F7-165B-4FB9-A51F-22BE6FE6AC8F}"/>
    <cellStyle name="SAPBEXheaderText 3 4" xfId="44035" xr:uid="{5D4AB107-692C-4E2A-8C96-D2041829DC69}"/>
    <cellStyle name="SAPBEXheaderText 4" xfId="38510" xr:uid="{C0E8F09A-EADF-426E-A3AC-0EB897A922EE}"/>
    <cellStyle name="SAPBEXheaderText 4 2" xfId="38511" xr:uid="{5F6D62B3-1B7D-42B8-B116-3364F3FF09C2}"/>
    <cellStyle name="SAPBEXheaderText 4 2 2" xfId="44036" xr:uid="{5509BBED-E8D1-46AC-B386-EFDDC9A212FD}"/>
    <cellStyle name="SAPBEXheaderText 4 3" xfId="44037" xr:uid="{C12AF00E-EE1C-498A-9FDB-9E8F1E1E7F15}"/>
    <cellStyle name="SAPBEXheaderText 4 4" xfId="44038" xr:uid="{DBE7BF6C-E918-4CE9-9EF5-D3772F5FB1EC}"/>
    <cellStyle name="SAPBEXheaderText 5" xfId="38512" xr:uid="{219E3F60-C898-4387-9871-71522B486197}"/>
    <cellStyle name="SAPBEXheaderText 5 2" xfId="38513" xr:uid="{BABBA453-10C9-4467-9A58-01EFFB2F2FA0}"/>
    <cellStyle name="SAPBEXheaderText 5 2 2" xfId="44039" xr:uid="{29A8F6C3-286D-4823-9D6A-DD56558BF62C}"/>
    <cellStyle name="SAPBEXheaderText 5 3" xfId="44040" xr:uid="{0F6E7526-7E7C-4E2B-94C0-6B6D7F3E14D4}"/>
    <cellStyle name="SAPBEXheaderText 5 4" xfId="44041" xr:uid="{576C10F1-A997-475F-BCA1-0CE054D9C686}"/>
    <cellStyle name="SAPBEXheaderText 6" xfId="38514" xr:uid="{1ECA062B-6694-4E00-ADAD-C12917680947}"/>
    <cellStyle name="SAPBEXheaderText 6 2" xfId="38515" xr:uid="{552C0766-778A-4303-A177-2F42F8468750}"/>
    <cellStyle name="SAPBEXheaderText 6 2 2" xfId="44042" xr:uid="{D0090ACE-55B5-4191-B17B-3914861A0BB3}"/>
    <cellStyle name="SAPBEXheaderText 6 3" xfId="44043" xr:uid="{03513827-9532-44C6-B97B-43EA698B777E}"/>
    <cellStyle name="SAPBEXheaderText 6 4" xfId="44044" xr:uid="{E6313A6E-4331-4BCA-B662-1B8E5E1E7E4E}"/>
    <cellStyle name="SAPBEXheaderText 7" xfId="38516" xr:uid="{63245B01-EA4E-4A9B-805A-F27613FC0675}"/>
    <cellStyle name="SAPBEXheaderText 7 2" xfId="38517" xr:uid="{56AFB79E-2C1A-40B5-9F9F-C85E0F20EDF8}"/>
    <cellStyle name="SAPBEXheaderText 7 2 2" xfId="44045" xr:uid="{6A6C586C-D64C-4EBF-964A-5F1C0B1F6D05}"/>
    <cellStyle name="SAPBEXheaderText 7 3" xfId="44046" xr:uid="{A0BFC8D3-F4DE-459E-94F0-9CF9583A7161}"/>
    <cellStyle name="SAPBEXheaderText 7 4" xfId="44047" xr:uid="{6187D7D9-B4D0-4EF4-9393-5D519EBE4A68}"/>
    <cellStyle name="SAPBEXheaderText 8" xfId="38518" xr:uid="{EBFAC05C-DBCC-46C0-BE3D-AF983B237FF2}"/>
    <cellStyle name="SAPBEXheaderText 8 2" xfId="38519" xr:uid="{B5CE476A-D43A-45E1-80D0-3B6276F944B5}"/>
    <cellStyle name="SAPBEXheaderText 8 2 2" xfId="44048" xr:uid="{C8B080D9-26FF-4373-A18C-45609655ADE4}"/>
    <cellStyle name="SAPBEXheaderText 8 3" xfId="44049" xr:uid="{C5E345FD-5E0F-4942-B961-4F68ACEFF320}"/>
    <cellStyle name="SAPBEXheaderText 8 4" xfId="44050" xr:uid="{62BE156F-A165-4C99-9E95-A1522E73657B}"/>
    <cellStyle name="SAPBEXheaderText 9" xfId="38520" xr:uid="{B506D0F9-736F-4798-BD78-B85AE707F682}"/>
    <cellStyle name="SAPBEXheaderText 9 2" xfId="38521" xr:uid="{4D6C31FD-BDFF-4B72-BE87-BE63C1C590FE}"/>
    <cellStyle name="SAPBEXheaderText 9 2 2" xfId="44051" xr:uid="{824A4D2C-162D-4664-8D83-27DA5AF061C8}"/>
    <cellStyle name="SAPBEXheaderText 9 3" xfId="44052" xr:uid="{ADE2E88A-881A-48A8-BCFF-15183233707C}"/>
    <cellStyle name="SAPBEXheaderText 9 4" xfId="44053" xr:uid="{98C8A5F0-9FF7-4023-A943-ADB04B564288}"/>
    <cellStyle name="SAPBEXHLevel0" xfId="4012" xr:uid="{D7FC62FA-C712-48A0-9299-0C29A5FFA651}"/>
    <cellStyle name="SAPBEXHLevel0 10" xfId="38522" xr:uid="{854557B2-EC1C-4577-91F2-91BA66C4030D}"/>
    <cellStyle name="SAPBEXHLevel0 10 2" xfId="38523" xr:uid="{88B10020-F866-4BE0-A8E0-9DE80A54F8F6}"/>
    <cellStyle name="SAPBEXHLevel0 10 2 2" xfId="44054" xr:uid="{C85F68F6-A257-4BB0-AEB1-B2BC4D25462E}"/>
    <cellStyle name="SAPBEXHLevel0 10 3" xfId="44055" xr:uid="{E1683CEB-246B-4CC8-82C6-95DCCEDC02F0}"/>
    <cellStyle name="SAPBEXHLevel0 10 4" xfId="44056" xr:uid="{70DC5504-0489-47A5-9939-5FD06DB1274B}"/>
    <cellStyle name="SAPBEXHLevel0 11" xfId="38524" xr:uid="{5AC2CAF9-D5B1-4DC3-A4A5-5D5816936A8C}"/>
    <cellStyle name="SAPBEXHLevel0 11 2" xfId="38525" xr:uid="{3553C141-EA3C-481A-A2C9-64F2E39D4925}"/>
    <cellStyle name="SAPBEXHLevel0 11 2 2" xfId="44057" xr:uid="{6AAB775B-B70A-473B-84DC-C8269E24617E}"/>
    <cellStyle name="SAPBEXHLevel0 11 3" xfId="44058" xr:uid="{3281CF9E-84FB-4A0D-8928-4482392C0082}"/>
    <cellStyle name="SAPBEXHLevel0 11 4" xfId="44059" xr:uid="{E56DCDF7-0B69-4B9D-8ADF-D23ECBC7602B}"/>
    <cellStyle name="SAPBEXHLevel0 12" xfId="38526" xr:uid="{87CD59C1-A498-4A68-BF16-5986FDE9AAFA}"/>
    <cellStyle name="SAPBEXHLevel0 12 2" xfId="38527" xr:uid="{85A3F7B2-3266-4C44-A700-C6FA85B19A28}"/>
    <cellStyle name="SAPBEXHLevel0 12 2 2" xfId="44060" xr:uid="{12C1F62F-BD8F-4727-B89F-8D892FD00865}"/>
    <cellStyle name="SAPBEXHLevel0 12 3" xfId="44061" xr:uid="{419A2ADD-48E3-4B65-9C72-DB3A3D09FB33}"/>
    <cellStyle name="SAPBEXHLevel0 12 4" xfId="44062" xr:uid="{4CE22A40-7FB4-4CCF-AA5F-DC1E4AE8822A}"/>
    <cellStyle name="SAPBEXHLevel0 13" xfId="38528" xr:uid="{60273159-6BBE-4FAE-A999-126EBCB3512A}"/>
    <cellStyle name="SAPBEXHLevel0 13 2" xfId="38529" xr:uid="{AFCBCC6D-10F8-4AC8-A420-1D7F493DE305}"/>
    <cellStyle name="SAPBEXHLevel0 13 2 2" xfId="44063" xr:uid="{A0527B94-D30F-4BBF-B452-4283DDC90A72}"/>
    <cellStyle name="SAPBEXHLevel0 13 3" xfId="44064" xr:uid="{B6C5A46A-D7AF-4C35-B5D2-7DCF4F916B96}"/>
    <cellStyle name="SAPBEXHLevel0 13 4" xfId="44065" xr:uid="{90537E7A-2D20-4C84-A0DB-738F9CAC6DF1}"/>
    <cellStyle name="SAPBEXHLevel0 14" xfId="38530" xr:uid="{9B0E0B6F-20BF-4A43-AE07-66FF43287294}"/>
    <cellStyle name="SAPBEXHLevel0 14 2" xfId="44066" xr:uid="{CC3D6B0A-515D-4AF3-A108-9099BAB1F5E4}"/>
    <cellStyle name="SAPBEXHLevel0 15" xfId="44067" xr:uid="{EF7A5927-634A-4D4F-A9C7-1EB015FD9668}"/>
    <cellStyle name="SAPBEXHLevel0 16" xfId="44068" xr:uid="{3F05004C-417B-4024-9724-5F4180C8B2B6}"/>
    <cellStyle name="SAPBEXHLevel0 17" xfId="9684" xr:uid="{E5BE3659-EEC9-45C3-9AED-14D31E868C27}"/>
    <cellStyle name="SAPBEXHLevel0 2" xfId="9685" xr:uid="{B8CE8B3D-BE44-4738-99E4-4F8040D01981}"/>
    <cellStyle name="SAPBEXHLevel0 2 10" xfId="38531" xr:uid="{62AE23F2-CA09-40E8-8A71-C7F9DA8EB900}"/>
    <cellStyle name="SAPBEXHLevel0 2 10 2" xfId="38532" xr:uid="{A2638BB1-377D-4335-8D85-AD41DFE3FDFB}"/>
    <cellStyle name="SAPBEXHLevel0 2 10 2 2" xfId="44069" xr:uid="{16E4D7CE-6077-4001-B8E1-78E0B58A785E}"/>
    <cellStyle name="SAPBEXHLevel0 2 10 3" xfId="44070" xr:uid="{D1F757C7-5DAA-4C55-8136-0936B67AC680}"/>
    <cellStyle name="SAPBEXHLevel0 2 10 4" xfId="44071" xr:uid="{4D626343-43DD-47BA-9D0B-DCAE4AAC0CB3}"/>
    <cellStyle name="SAPBEXHLevel0 2 11" xfId="38533" xr:uid="{B33222C6-569E-4C6E-AA5C-43A95A525FD0}"/>
    <cellStyle name="SAPBEXHLevel0 2 11 2" xfId="38534" xr:uid="{FBB515FF-95CD-4D15-9C55-48F0E6AB2D83}"/>
    <cellStyle name="SAPBEXHLevel0 2 11 2 2" xfId="44072" xr:uid="{CCC17F8E-EF06-4010-8A91-4A415E1999B7}"/>
    <cellStyle name="SAPBEXHLevel0 2 11 3" xfId="44073" xr:uid="{16C98E58-BDEC-4CB6-9A72-2CF0514DA6F9}"/>
    <cellStyle name="SAPBEXHLevel0 2 11 4" xfId="44074" xr:uid="{6B521017-8FC8-46CE-8E18-EDF74AAD36EB}"/>
    <cellStyle name="SAPBEXHLevel0 2 12" xfId="38535" xr:uid="{9D6350F5-2C3C-41C9-BF8D-5B9723C46510}"/>
    <cellStyle name="SAPBEXHLevel0 2 12 2" xfId="38536" xr:uid="{14193DB3-A294-452D-853D-9FB11B3DCFF0}"/>
    <cellStyle name="SAPBEXHLevel0 2 12 2 2" xfId="44075" xr:uid="{79A9D47D-0E71-42E9-B04F-391BBDACEC80}"/>
    <cellStyle name="SAPBEXHLevel0 2 12 3" xfId="44076" xr:uid="{977AB19D-A6A3-41A5-A4CC-E7639673443B}"/>
    <cellStyle name="SAPBEXHLevel0 2 12 4" xfId="44077" xr:uid="{48FBC782-09EF-4472-9B94-1F4FF8700258}"/>
    <cellStyle name="SAPBEXHLevel0 2 13" xfId="38537" xr:uid="{68098BC1-B5BE-4D50-A657-D4424AB7A447}"/>
    <cellStyle name="SAPBEXHLevel0 2 13 2" xfId="44078" xr:uid="{394CC4E8-45EC-4C9A-BB3A-577CF7376182}"/>
    <cellStyle name="SAPBEXHLevel0 2 14" xfId="44079" xr:uid="{076C2490-B80A-475B-8F57-92393AF1BEA1}"/>
    <cellStyle name="SAPBEXHLevel0 2 15" xfId="44080" xr:uid="{ADBE5A46-2D51-41AA-8149-25404A3B08F0}"/>
    <cellStyle name="SAPBEXHLevel0 2 2" xfId="38538" xr:uid="{88881F97-3D5B-4F58-8325-2FB6CA2CDDC9}"/>
    <cellStyle name="SAPBEXHLevel0 2 2 2" xfId="38539" xr:uid="{817F4720-EFD2-4892-A434-2EF9C15F1E8C}"/>
    <cellStyle name="SAPBEXHLevel0 2 2 2 2" xfId="44081" xr:uid="{FD58B8A2-374B-466A-BB0A-04D8A51041C7}"/>
    <cellStyle name="SAPBEXHLevel0 2 2 3" xfId="44082" xr:uid="{73620A83-C560-497B-867F-9D921D03AC16}"/>
    <cellStyle name="SAPBEXHLevel0 2 2 4" xfId="44083" xr:uid="{C60EF8A6-77DA-4706-B13C-72A47DE5DC97}"/>
    <cellStyle name="SAPBEXHLevel0 2 3" xfId="38540" xr:uid="{4CE43B93-D787-4123-BB9E-5A94E9294EAC}"/>
    <cellStyle name="SAPBEXHLevel0 2 3 2" xfId="38541" xr:uid="{14CCD561-99BC-4ABA-AABC-E6AC0832217F}"/>
    <cellStyle name="SAPBEXHLevel0 2 3 2 2" xfId="44084" xr:uid="{7C40C067-8B78-44B2-BA88-FAF3644101D6}"/>
    <cellStyle name="SAPBEXHLevel0 2 3 3" xfId="44085" xr:uid="{174F5FDD-C067-4490-9B4E-5208F27B5AF9}"/>
    <cellStyle name="SAPBEXHLevel0 2 3 4" xfId="44086" xr:uid="{0425AA15-DFD1-4C60-A0A6-877E94F6879D}"/>
    <cellStyle name="SAPBEXHLevel0 2 4" xfId="38542" xr:uid="{040FE329-F395-4C68-9128-DC88618A7A97}"/>
    <cellStyle name="SAPBEXHLevel0 2 4 2" xfId="38543" xr:uid="{75ACC886-6E55-4F14-8C66-2BE124AA8025}"/>
    <cellStyle name="SAPBEXHLevel0 2 4 2 2" xfId="44087" xr:uid="{BAEC99CF-9651-40B4-82CE-74D25522D37A}"/>
    <cellStyle name="SAPBEXHLevel0 2 4 3" xfId="44088" xr:uid="{4680E6E8-209D-43F3-913C-2CCFAAF54FD6}"/>
    <cellStyle name="SAPBEXHLevel0 2 4 4" xfId="44089" xr:uid="{4EB36C05-E5A5-4031-9E5E-D15F0D2E494D}"/>
    <cellStyle name="SAPBEXHLevel0 2 5" xfId="38544" xr:uid="{91FADCC6-D879-48E3-80BC-A9965DC986B8}"/>
    <cellStyle name="SAPBEXHLevel0 2 5 2" xfId="38545" xr:uid="{273E9512-34FD-490D-A838-38CDEACA7C79}"/>
    <cellStyle name="SAPBEXHLevel0 2 5 2 2" xfId="44090" xr:uid="{48BD752E-6FEE-4136-BA42-3B0E2121F018}"/>
    <cellStyle name="SAPBEXHLevel0 2 5 3" xfId="44091" xr:uid="{C20C486B-2F0B-4CC0-A7B3-F4A54E3D97E1}"/>
    <cellStyle name="SAPBEXHLevel0 2 5 4" xfId="44092" xr:uid="{409FF4D6-8DCC-4E61-9BAE-660BB86DFB45}"/>
    <cellStyle name="SAPBEXHLevel0 2 6" xfId="38546" xr:uid="{6B14850E-7BC9-4C4F-9AD7-31CC30923AFA}"/>
    <cellStyle name="SAPBEXHLevel0 2 6 2" xfId="38547" xr:uid="{0B028A17-AC74-43C2-9103-121DAC71AD66}"/>
    <cellStyle name="SAPBEXHLevel0 2 6 2 2" xfId="44093" xr:uid="{13959872-A6E2-4B08-B5EA-4B0101313BFD}"/>
    <cellStyle name="SAPBEXHLevel0 2 6 3" xfId="44094" xr:uid="{69A70CD6-C334-4532-BE3A-F7A24681822D}"/>
    <cellStyle name="SAPBEXHLevel0 2 6 4" xfId="44095" xr:uid="{B923FEAA-4758-4F29-9AEE-FF66E5785969}"/>
    <cellStyle name="SAPBEXHLevel0 2 7" xfId="38548" xr:uid="{56E8E9B3-A291-4A3F-86CF-C04290E3EE4D}"/>
    <cellStyle name="SAPBEXHLevel0 2 7 2" xfId="38549" xr:uid="{B1B621A7-5737-4C20-8B8C-8E7B2BA53EBB}"/>
    <cellStyle name="SAPBEXHLevel0 2 7 2 2" xfId="44096" xr:uid="{61141457-0DBA-41CD-8CEF-9D9C9664A85D}"/>
    <cellStyle name="SAPBEXHLevel0 2 7 3" xfId="44097" xr:uid="{42030A35-0021-4029-B29D-3D5A110B21A5}"/>
    <cellStyle name="SAPBEXHLevel0 2 7 4" xfId="44098" xr:uid="{9A05F7AB-5CDB-41E1-AB1D-842D394FEF67}"/>
    <cellStyle name="SAPBEXHLevel0 2 8" xfId="38550" xr:uid="{B2671FB1-6E0F-4483-A093-681414FC5C69}"/>
    <cellStyle name="SAPBEXHLevel0 2 8 2" xfId="38551" xr:uid="{5226DA14-DEF3-4648-952D-7F218A5CAFBB}"/>
    <cellStyle name="SAPBEXHLevel0 2 8 2 2" xfId="44099" xr:uid="{DBB6260D-6E96-4B10-90A1-DFEC191587B5}"/>
    <cellStyle name="SAPBEXHLevel0 2 8 3" xfId="44100" xr:uid="{7F3FBB59-B1CB-4294-B240-2DF48838187F}"/>
    <cellStyle name="SAPBEXHLevel0 2 8 4" xfId="44101" xr:uid="{7ED02AFD-4DD6-48CA-B940-E3A3E2A04CF1}"/>
    <cellStyle name="SAPBEXHLevel0 2 9" xfId="38552" xr:uid="{B5D19D6D-CD7D-47EE-A9AF-5782D3962707}"/>
    <cellStyle name="SAPBEXHLevel0 2 9 2" xfId="38553" xr:uid="{07B463FC-41DF-4F58-848A-7042241A734F}"/>
    <cellStyle name="SAPBEXHLevel0 2 9 2 2" xfId="44102" xr:uid="{5D9F7B2D-EBB3-43C6-9B44-BD5A2111B239}"/>
    <cellStyle name="SAPBEXHLevel0 2 9 3" xfId="44103" xr:uid="{F790FB64-CA32-4948-B54D-84EEDE8D89E0}"/>
    <cellStyle name="SAPBEXHLevel0 2 9 4" xfId="44104" xr:uid="{03A377BA-B092-4537-B24B-94AA40527F36}"/>
    <cellStyle name="SAPBEXHLevel0 3" xfId="9686" xr:uid="{D0D61A5F-E67B-4014-AA5D-60F591AE35EC}"/>
    <cellStyle name="SAPBEXHLevel0 3 10" xfId="44105" xr:uid="{D233209B-6CD2-4B31-AEA8-7835F754E64C}"/>
    <cellStyle name="SAPBEXHLevel0 3 2" xfId="38554" xr:uid="{7A0E259E-E159-472B-B49A-603374326D3B}"/>
    <cellStyle name="SAPBEXHLevel0 3 2 2" xfId="38555" xr:uid="{B819EF8C-E04E-40A4-83F2-3ECC478534DC}"/>
    <cellStyle name="SAPBEXHLevel0 3 2 2 2" xfId="44106" xr:uid="{8293C9C9-F029-451B-A6A4-17092DBA5F84}"/>
    <cellStyle name="SAPBEXHLevel0 3 2 3" xfId="44107" xr:uid="{27440781-2209-47D4-B3FD-814D62540273}"/>
    <cellStyle name="SAPBEXHLevel0 3 2 4" xfId="44108" xr:uid="{CB33880F-BFD2-4979-A4F6-0843A5D60BE0}"/>
    <cellStyle name="SAPBEXHLevel0 3 3" xfId="38556" xr:uid="{0D71AACB-C609-4A71-B761-92457CCC20F2}"/>
    <cellStyle name="SAPBEXHLevel0 3 3 2" xfId="38557" xr:uid="{7366D637-DEA1-41E7-9E47-0F53D2943FA7}"/>
    <cellStyle name="SAPBEXHLevel0 3 3 2 2" xfId="44109" xr:uid="{2A99B8FE-CBFA-493F-A642-79B5263FBA4B}"/>
    <cellStyle name="SAPBEXHLevel0 3 3 3" xfId="44110" xr:uid="{925EB730-A113-41C7-8D14-F7D65C3E2227}"/>
    <cellStyle name="SAPBEXHLevel0 3 3 4" xfId="44111" xr:uid="{93D2E10E-F557-4CE9-B629-338E8CBAF3B8}"/>
    <cellStyle name="SAPBEXHLevel0 3 4" xfId="38558" xr:uid="{22CB0DF5-B676-4FC6-A44C-231D1BACE3FB}"/>
    <cellStyle name="SAPBEXHLevel0 3 4 2" xfId="38559" xr:uid="{33D27EB4-ADCD-4B7B-B581-325BEE6AEBF5}"/>
    <cellStyle name="SAPBEXHLevel0 3 4 2 2" xfId="44112" xr:uid="{6E1D7E20-F3F8-4411-B854-105EEF9DA33B}"/>
    <cellStyle name="SAPBEXHLevel0 3 4 3" xfId="44113" xr:uid="{FDC43B4F-B6F2-4582-B0F4-7E6D31603C5D}"/>
    <cellStyle name="SAPBEXHLevel0 3 4 4" xfId="44114" xr:uid="{E5244E42-62DB-496C-B7FC-B69084484130}"/>
    <cellStyle name="SAPBEXHLevel0 3 5" xfId="38560" xr:uid="{74D07E74-51DD-4325-AF20-6F5F3C78BF12}"/>
    <cellStyle name="SAPBEXHLevel0 3 5 2" xfId="38561" xr:uid="{FF54BF65-CB08-47C6-9474-08E9DDF4AD3C}"/>
    <cellStyle name="SAPBEXHLevel0 3 5 2 2" xfId="44115" xr:uid="{8BA9B5AE-F10F-4874-91A6-DA688E9D631E}"/>
    <cellStyle name="SAPBEXHLevel0 3 5 3" xfId="44116" xr:uid="{0145EDDA-B779-450A-BD4B-CFAF97BF3B25}"/>
    <cellStyle name="SAPBEXHLevel0 3 5 4" xfId="44117" xr:uid="{1EFB38AB-1BC1-4CF0-A02C-9BB414CB50B8}"/>
    <cellStyle name="SAPBEXHLevel0 3 6" xfId="38562" xr:uid="{88A0ABB4-3C73-4335-8AE8-1F29C32D209F}"/>
    <cellStyle name="SAPBEXHLevel0 3 6 2" xfId="38563" xr:uid="{CAF9B0D3-E2CF-4C14-A972-890AA7A09F18}"/>
    <cellStyle name="SAPBEXHLevel0 3 6 2 2" xfId="44118" xr:uid="{84B44C6C-72B6-48BC-B753-B956EDA97CC2}"/>
    <cellStyle name="SAPBEXHLevel0 3 6 3" xfId="44119" xr:uid="{8337EA3A-4E71-45F3-9972-C16A05D933DE}"/>
    <cellStyle name="SAPBEXHLevel0 3 6 4" xfId="44120" xr:uid="{24C132FB-D195-4F9C-94A2-270C7E157098}"/>
    <cellStyle name="SAPBEXHLevel0 3 7" xfId="38564" xr:uid="{984E6B39-BECF-4FF5-A833-4B4423CED7FB}"/>
    <cellStyle name="SAPBEXHLevel0 3 7 2" xfId="38565" xr:uid="{6D7BB53E-D3B1-4842-9D52-03373CD2B149}"/>
    <cellStyle name="SAPBEXHLevel0 3 7 2 2" xfId="44121" xr:uid="{83657D80-5427-452C-B921-113CF1DF5CBA}"/>
    <cellStyle name="SAPBEXHLevel0 3 7 3" xfId="44122" xr:uid="{6CE8D3CF-91A5-4AF5-931B-9E7CFED1CCFC}"/>
    <cellStyle name="SAPBEXHLevel0 3 7 4" xfId="44123" xr:uid="{9E36B030-E85A-4630-937E-6281A5007AFD}"/>
    <cellStyle name="SAPBEXHLevel0 3 8" xfId="38566" xr:uid="{30F5CFCB-6A6A-4E5A-9F26-8BF2DE40A060}"/>
    <cellStyle name="SAPBEXHLevel0 3 8 2" xfId="44124" xr:uid="{5468FA98-050C-4DF9-AA64-49FEB8ED057E}"/>
    <cellStyle name="SAPBEXHLevel0 3 9" xfId="44125" xr:uid="{9EFAB5EA-BC77-4EDC-9D67-0AA00D852389}"/>
    <cellStyle name="SAPBEXHLevel0 4" xfId="38567" xr:uid="{BD01C3AA-E335-4D17-9D31-33F6403BC5A5}"/>
    <cellStyle name="SAPBEXHLevel0 4 10" xfId="44126" xr:uid="{C3A41878-D378-4F25-81D6-A07605ED5697}"/>
    <cellStyle name="SAPBEXHLevel0 4 2" xfId="38568" xr:uid="{D6946F72-DF9F-4C29-8716-B0F9530AC5C7}"/>
    <cellStyle name="SAPBEXHLevel0 4 2 2" xfId="38569" xr:uid="{157C56BD-67AA-4A61-ABCF-F9C30CAD1B68}"/>
    <cellStyle name="SAPBEXHLevel0 4 2 2 2" xfId="44127" xr:uid="{DD552A42-ACEB-455A-BD5B-4D05E5F6DF7E}"/>
    <cellStyle name="SAPBEXHLevel0 4 2 3" xfId="44128" xr:uid="{F98D0886-227A-40A7-95B0-F211CF9EFA09}"/>
    <cellStyle name="SAPBEXHLevel0 4 2 4" xfId="44129" xr:uid="{FA52DD88-2298-456F-94D4-24E849BDE279}"/>
    <cellStyle name="SAPBEXHLevel0 4 3" xfId="38570" xr:uid="{9834FB8B-58E2-4650-941F-82081AE826E2}"/>
    <cellStyle name="SAPBEXHLevel0 4 3 2" xfId="38571" xr:uid="{F01D9B77-1002-45E9-BFBE-984837052A57}"/>
    <cellStyle name="SAPBEXHLevel0 4 3 2 2" xfId="44130" xr:uid="{96CE79E0-89EA-4566-BC9D-CB979D4A2EDB}"/>
    <cellStyle name="SAPBEXHLevel0 4 3 3" xfId="44131" xr:uid="{AD6F32E5-90F9-4506-8328-7ECB1E989C3A}"/>
    <cellStyle name="SAPBEXHLevel0 4 3 4" xfId="44132" xr:uid="{91CD4A35-58DB-43A9-8FB0-F8BB9290EEE7}"/>
    <cellStyle name="SAPBEXHLevel0 4 4" xfId="38572" xr:uid="{32ECA162-C354-4198-BE66-A9604C1DC499}"/>
    <cellStyle name="SAPBEXHLevel0 4 4 2" xfId="38573" xr:uid="{45D29392-DF38-4AB8-9279-1329D84D67E2}"/>
    <cellStyle name="SAPBEXHLevel0 4 4 2 2" xfId="44133" xr:uid="{27AAEDE4-C2A5-4F8B-BD5C-7BF1433697B4}"/>
    <cellStyle name="SAPBEXHLevel0 4 4 3" xfId="44134" xr:uid="{0254EB31-F6E6-470D-A01F-2D82BCF5C51F}"/>
    <cellStyle name="SAPBEXHLevel0 4 4 4" xfId="44135" xr:uid="{E1F50BEE-456D-46B6-8505-849B9EF3D480}"/>
    <cellStyle name="SAPBEXHLevel0 4 5" xfId="38574" xr:uid="{E8DAEC65-0934-4F63-94D5-0EC69F9B89EE}"/>
    <cellStyle name="SAPBEXHLevel0 4 5 2" xfId="38575" xr:uid="{6F6825A6-357A-4E79-BD7E-00F7D912D1C3}"/>
    <cellStyle name="SAPBEXHLevel0 4 5 2 2" xfId="44136" xr:uid="{395FEE49-C063-4EE7-8384-6886BBDFE153}"/>
    <cellStyle name="SAPBEXHLevel0 4 5 3" xfId="44137" xr:uid="{B9EBA863-96DB-411F-AFB3-C5D93602D0AB}"/>
    <cellStyle name="SAPBEXHLevel0 4 5 4" xfId="44138" xr:uid="{93A91CB8-3E1C-4E9E-84F2-5E2256C98949}"/>
    <cellStyle name="SAPBEXHLevel0 4 6" xfId="38576" xr:uid="{62C65A83-13CC-4FB2-8750-CBC265CA600B}"/>
    <cellStyle name="SAPBEXHLevel0 4 6 2" xfId="38577" xr:uid="{ABCCFD1E-D554-46EF-B805-564038B80686}"/>
    <cellStyle name="SAPBEXHLevel0 4 6 2 2" xfId="44139" xr:uid="{3CDE9A77-F4F5-41C4-8027-AC6BE1A41753}"/>
    <cellStyle name="SAPBEXHLevel0 4 6 3" xfId="44140" xr:uid="{1859D860-EEA8-4209-ABBF-F60C957AE549}"/>
    <cellStyle name="SAPBEXHLevel0 4 6 4" xfId="44141" xr:uid="{0A4459A7-412F-4BFB-87EE-E4D1D17434BA}"/>
    <cellStyle name="SAPBEXHLevel0 4 7" xfId="38578" xr:uid="{DE81BDCA-A6F3-4799-8CEF-EC549F47BEB8}"/>
    <cellStyle name="SAPBEXHLevel0 4 7 2" xfId="38579" xr:uid="{C0F50920-1A82-4BF0-9164-E0E2FCA07DBC}"/>
    <cellStyle name="SAPBEXHLevel0 4 7 2 2" xfId="44142" xr:uid="{585F6CF0-7720-4043-8F39-4053685C17A7}"/>
    <cellStyle name="SAPBEXHLevel0 4 7 3" xfId="44143" xr:uid="{16923161-59A2-4277-BC9E-DDB7A9F20360}"/>
    <cellStyle name="SAPBEXHLevel0 4 7 4" xfId="44144" xr:uid="{3A25CF59-7297-4E09-BCFA-C8370700B183}"/>
    <cellStyle name="SAPBEXHLevel0 4 8" xfId="38580" xr:uid="{488F89F6-BC12-48E2-8120-98D860A2C839}"/>
    <cellStyle name="SAPBEXHLevel0 4 8 2" xfId="44145" xr:uid="{EF3138AC-AC23-4DF6-9E5B-D0FCF76001BE}"/>
    <cellStyle name="SAPBEXHLevel0 4 9" xfId="44146" xr:uid="{58D8302E-B458-4BC2-B5D1-DBF18C8EEB72}"/>
    <cellStyle name="SAPBEXHLevel0 5" xfId="38581" xr:uid="{A781B932-96AA-4E91-95E4-A248F2BC95AE}"/>
    <cellStyle name="SAPBEXHLevel0 5 2" xfId="38582" xr:uid="{FA5BA1F5-6220-42A3-B270-3E8439BEE697}"/>
    <cellStyle name="SAPBEXHLevel0 5 2 2" xfId="44147" xr:uid="{EE0CF75E-EDBF-4D90-8B9E-8DB39C69A8DC}"/>
    <cellStyle name="SAPBEXHLevel0 5 3" xfId="44148" xr:uid="{492EE651-FC68-48AF-86D3-9E4C826D9E9D}"/>
    <cellStyle name="SAPBEXHLevel0 5 4" xfId="44149" xr:uid="{51051E07-718A-4F2C-BB0D-AFC6D1B7F7BB}"/>
    <cellStyle name="SAPBEXHLevel0 6" xfId="38583" xr:uid="{A47EA765-CB6A-4C2E-8B6E-FC26CE968F7F}"/>
    <cellStyle name="SAPBEXHLevel0 6 2" xfId="38584" xr:uid="{A2092B5B-8078-4749-8BB9-F9890EAECFC6}"/>
    <cellStyle name="SAPBEXHLevel0 6 2 2" xfId="44150" xr:uid="{4C04DAB4-3959-46CB-A14D-6080DC6185BB}"/>
    <cellStyle name="SAPBEXHLevel0 6 3" xfId="44151" xr:uid="{B5F1CA40-21AE-4CB9-A724-04A3B78FD20D}"/>
    <cellStyle name="SAPBEXHLevel0 6 4" xfId="44152" xr:uid="{3EBFE507-1FB1-4586-8F00-C0F79B5B4DC4}"/>
    <cellStyle name="SAPBEXHLevel0 7" xfId="38585" xr:uid="{77B28786-102D-4385-8473-9BABB19BAD5A}"/>
    <cellStyle name="SAPBEXHLevel0 7 2" xfId="38586" xr:uid="{967559D1-17BD-4396-824E-DA2C85631335}"/>
    <cellStyle name="SAPBEXHLevel0 7 2 2" xfId="44153" xr:uid="{7E4E4678-9C4F-4038-98BF-C5EF8E4807A3}"/>
    <cellStyle name="SAPBEXHLevel0 7 3" xfId="44154" xr:uid="{22FD9147-B5A4-48B1-A51E-5DE896C58D1E}"/>
    <cellStyle name="SAPBEXHLevel0 7 4" xfId="44155" xr:uid="{7E673E40-0F24-49B0-A7DC-C69F815BD34D}"/>
    <cellStyle name="SAPBEXHLevel0 8" xfId="38587" xr:uid="{A6F24074-212D-4112-AC25-47817FCD64AA}"/>
    <cellStyle name="SAPBEXHLevel0 8 2" xfId="38588" xr:uid="{8E461A1D-BDCF-49B6-AFB0-410C117E8F09}"/>
    <cellStyle name="SAPBEXHLevel0 8 2 2" xfId="44156" xr:uid="{33326CBA-B336-45D6-9C8F-706758EA5322}"/>
    <cellStyle name="SAPBEXHLevel0 8 3" xfId="44157" xr:uid="{02A8CFA4-A927-4F6A-900C-CEB50B61BD27}"/>
    <cellStyle name="SAPBEXHLevel0 8 4" xfId="44158" xr:uid="{0DFF9616-24EF-48FF-BB8A-DD274E0C6612}"/>
    <cellStyle name="SAPBEXHLevel0 9" xfId="38589" xr:uid="{9CEDAD37-BB3C-44EC-90E2-6979E8F42B5D}"/>
    <cellStyle name="SAPBEXHLevel0 9 2" xfId="38590" xr:uid="{4BF12239-3D4E-4F9D-85CA-4E11F6072D8C}"/>
    <cellStyle name="SAPBEXHLevel0 9 2 2" xfId="44159" xr:uid="{CA88B592-182D-45CC-ACD5-03BE7C1A4721}"/>
    <cellStyle name="SAPBEXHLevel0 9 3" xfId="44160" xr:uid="{F6E9F5BD-5198-42B4-B427-B05742503D46}"/>
    <cellStyle name="SAPBEXHLevel0 9 4" xfId="44161" xr:uid="{605C3809-BE28-4616-91BA-9F277FB2E36A}"/>
    <cellStyle name="SAPBEXHLevel0X" xfId="4013" xr:uid="{520D38E2-270C-495B-A9EE-4758813247D8}"/>
    <cellStyle name="SAPBEXHLevel0X 2" xfId="9688" xr:uid="{3FCD0A06-522F-4AF3-BEFA-B6C005F7A08F}"/>
    <cellStyle name="SAPBEXHLevel0X 2 2" xfId="44162" xr:uid="{00DC811D-C1C6-4380-9ABB-CC680AE11CDF}"/>
    <cellStyle name="SAPBEXHLevel0X 3" xfId="9689" xr:uid="{91223D37-DA85-4223-8087-33F08AF53DA9}"/>
    <cellStyle name="SAPBEXHLevel0X 4" xfId="44163" xr:uid="{A23428A5-A9F9-444F-8ABF-DFCB1136DAFB}"/>
    <cellStyle name="SAPBEXHLevel0X 5" xfId="9687" xr:uid="{11A510E1-962D-4516-84FE-0D49863B8317}"/>
    <cellStyle name="SAPBEXHLevel1" xfId="4014" xr:uid="{207328CA-DFBB-49D1-AA90-E7F59993E298}"/>
    <cellStyle name="SAPBEXHLevel1 10" xfId="38591" xr:uid="{B7CD821C-F19E-4116-9D83-96A1572804CB}"/>
    <cellStyle name="SAPBEXHLevel1 10 2" xfId="38592" xr:uid="{902C051C-40B5-415C-BDF7-A93BB313F3DD}"/>
    <cellStyle name="SAPBEXHLevel1 10 2 2" xfId="44164" xr:uid="{6408032E-9658-4304-9EAF-62DD06CF30BB}"/>
    <cellStyle name="SAPBEXHLevel1 10 3" xfId="44165" xr:uid="{4D178C9D-AF84-41FC-B059-BD0A6F77BEFA}"/>
    <cellStyle name="SAPBEXHLevel1 10 4" xfId="44166" xr:uid="{27CBFC7C-147C-434C-AF0B-0A41B338B778}"/>
    <cellStyle name="SAPBEXHLevel1 11" xfId="38593" xr:uid="{0F667EE2-758E-437E-9CA2-02818432F2A1}"/>
    <cellStyle name="SAPBEXHLevel1 11 2" xfId="38594" xr:uid="{3B634D69-C865-44BB-889E-CC0AD5D26BC3}"/>
    <cellStyle name="SAPBEXHLevel1 11 2 2" xfId="44167" xr:uid="{523CF4BC-5827-4048-8114-74859F6159C1}"/>
    <cellStyle name="SAPBEXHLevel1 11 3" xfId="44168" xr:uid="{22B2932E-185A-4B52-A889-A35BCB85ACF9}"/>
    <cellStyle name="SAPBEXHLevel1 11 4" xfId="44169" xr:uid="{5BB11413-D8A0-48BA-8CCB-F00A64BC7653}"/>
    <cellStyle name="SAPBEXHLevel1 12" xfId="38595" xr:uid="{66D24DDD-4932-4BBC-9BA0-CDB14C37F6E0}"/>
    <cellStyle name="SAPBEXHLevel1 12 2" xfId="38596" xr:uid="{F171E21D-180E-4B0B-ABE8-3F798C92F593}"/>
    <cellStyle name="SAPBEXHLevel1 12 2 2" xfId="44170" xr:uid="{D49DA23B-4598-43F2-9D44-90A208F1E076}"/>
    <cellStyle name="SAPBEXHLevel1 12 3" xfId="44171" xr:uid="{AD13E485-D4E9-41D4-8BD4-7982470F8770}"/>
    <cellStyle name="SAPBEXHLevel1 12 4" xfId="44172" xr:uid="{2F542842-8567-4308-9FD6-953E05A27EB6}"/>
    <cellStyle name="SAPBEXHLevel1 13" xfId="38597" xr:uid="{08E9CD63-0C27-462F-B2CB-3F3B4C773FAF}"/>
    <cellStyle name="SAPBEXHLevel1 13 2" xfId="38598" xr:uid="{1C1E57CD-FB51-4B56-87AD-4C7A42C69020}"/>
    <cellStyle name="SAPBEXHLevel1 13 2 2" xfId="44173" xr:uid="{EAFD8E63-76D8-4813-91B1-D06B3DB9DC8D}"/>
    <cellStyle name="SAPBEXHLevel1 13 3" xfId="44174" xr:uid="{DEF808B6-197C-493A-9FA9-32EA125B8E2F}"/>
    <cellStyle name="SAPBEXHLevel1 13 4" xfId="44175" xr:uid="{D2D11650-66A0-4BC3-8EFC-FC0D062A16D0}"/>
    <cellStyle name="SAPBEXHLevel1 14" xfId="38599" xr:uid="{5DDA5940-0E12-4155-8E22-76C9ED850AF1}"/>
    <cellStyle name="SAPBEXHLevel1 14 2" xfId="44176" xr:uid="{AD85F35E-379C-48D2-AD5A-198B408D9E8B}"/>
    <cellStyle name="SAPBEXHLevel1 15" xfId="44177" xr:uid="{4B308F0F-51F3-420B-BEE8-70D9BC107614}"/>
    <cellStyle name="SAPBEXHLevel1 16" xfId="44178" xr:uid="{634649F4-118A-46A9-9250-8868AD3C3B85}"/>
    <cellStyle name="SAPBEXHLevel1 17" xfId="9690" xr:uid="{F422324A-E4E4-45B2-9F22-CA4FF29F0D7E}"/>
    <cellStyle name="SAPBEXHLevel1 2" xfId="9691" xr:uid="{89F302B6-0653-4D8C-9CFE-F2A081BEBB97}"/>
    <cellStyle name="SAPBEXHLevel1 2 10" xfId="38600" xr:uid="{2E747EFF-C286-47CD-ADB8-23EF4B99CF20}"/>
    <cellStyle name="SAPBEXHLevel1 2 10 2" xfId="38601" xr:uid="{E1AE8AE2-510F-41F4-961E-64AFD6431C8A}"/>
    <cellStyle name="SAPBEXHLevel1 2 10 2 2" xfId="44179" xr:uid="{6FEA6A8E-5BB8-4A22-95FE-B5316E230C0B}"/>
    <cellStyle name="SAPBEXHLevel1 2 10 3" xfId="44180" xr:uid="{4DF403BD-F4D5-4550-853F-7F2CB5FC20F7}"/>
    <cellStyle name="SAPBEXHLevel1 2 10 4" xfId="44181" xr:uid="{DA875186-51AC-408B-A61B-3F1BB7A52444}"/>
    <cellStyle name="SAPBEXHLevel1 2 11" xfId="38602" xr:uid="{3BA8EC08-9DFC-4843-AD2E-BEA66F50FCEC}"/>
    <cellStyle name="SAPBEXHLevel1 2 11 2" xfId="38603" xr:uid="{5D8DECDE-6C06-4A8C-BAB8-83A6FB49105C}"/>
    <cellStyle name="SAPBEXHLevel1 2 11 2 2" xfId="44182" xr:uid="{F3AA2A30-A03F-47B2-9997-F39B60C581E5}"/>
    <cellStyle name="SAPBEXHLevel1 2 11 3" xfId="44183" xr:uid="{2ED9CF59-0636-43E9-9E7C-75AD9DE6EA5C}"/>
    <cellStyle name="SAPBEXHLevel1 2 11 4" xfId="44184" xr:uid="{7AB10463-9F31-4C98-8FAE-10BC261AA3C4}"/>
    <cellStyle name="SAPBEXHLevel1 2 12" xfId="38604" xr:uid="{B464E95C-1255-476B-B276-9110C4ABCAD1}"/>
    <cellStyle name="SAPBEXHLevel1 2 12 2" xfId="38605" xr:uid="{F1C83A69-7AF9-4FAD-BB4D-807CFE2814A3}"/>
    <cellStyle name="SAPBEXHLevel1 2 12 2 2" xfId="44185" xr:uid="{85906F8C-D575-4050-A2B8-1ECA44068415}"/>
    <cellStyle name="SAPBEXHLevel1 2 12 3" xfId="44186" xr:uid="{D5391A00-FA5E-444C-9D67-31EB48C1590A}"/>
    <cellStyle name="SAPBEXHLevel1 2 12 4" xfId="44187" xr:uid="{0713F9FE-BA8A-4585-A001-B80B27E2CC24}"/>
    <cellStyle name="SAPBEXHLevel1 2 13" xfId="38606" xr:uid="{9F9C2E4D-1114-4FB2-B5AC-F9E3D6D82764}"/>
    <cellStyle name="SAPBEXHLevel1 2 13 2" xfId="44188" xr:uid="{60431B80-002F-412E-933F-5D09BD14A407}"/>
    <cellStyle name="SAPBEXHLevel1 2 14" xfId="44189" xr:uid="{E5059770-FE9A-406C-9BDF-65653910CC17}"/>
    <cellStyle name="SAPBEXHLevel1 2 15" xfId="44190" xr:uid="{F12B5549-84EE-4A99-8C0F-5E2333121C32}"/>
    <cellStyle name="SAPBEXHLevel1 2 2" xfId="38607" xr:uid="{4431C720-8165-40F8-A535-2D7F019752A9}"/>
    <cellStyle name="SAPBEXHLevel1 2 2 2" xfId="38608" xr:uid="{DC345D88-415C-4155-AB30-AB96C1E93866}"/>
    <cellStyle name="SAPBEXHLevel1 2 2 2 2" xfId="44191" xr:uid="{5463318F-416C-4F33-ADF0-F0CCAE3876CF}"/>
    <cellStyle name="SAPBEXHLevel1 2 2 3" xfId="44192" xr:uid="{45BC53F2-1D45-4C84-95D6-9861EC8E0C76}"/>
    <cellStyle name="SAPBEXHLevel1 2 2 4" xfId="44193" xr:uid="{63916B20-04CF-416B-8FBF-DD57744D3DF6}"/>
    <cellStyle name="SAPBEXHLevel1 2 3" xfId="38609" xr:uid="{3E22DD44-AF59-4189-B651-4B84C3A85445}"/>
    <cellStyle name="SAPBEXHLevel1 2 3 2" xfId="38610" xr:uid="{5D8961E5-8399-49C9-B285-B37F13BF6205}"/>
    <cellStyle name="SAPBEXHLevel1 2 3 2 2" xfId="44194" xr:uid="{1BDAB907-106A-4133-B1C9-CA6CC5840152}"/>
    <cellStyle name="SAPBEXHLevel1 2 3 3" xfId="44195" xr:uid="{EEFBA836-C289-4713-8D54-58B9E47C0B7E}"/>
    <cellStyle name="SAPBEXHLevel1 2 3 4" xfId="44196" xr:uid="{CE42CFD8-956A-4791-944E-77ACA7F12F75}"/>
    <cellStyle name="SAPBEXHLevel1 2 4" xfId="38611" xr:uid="{782BF5FE-FD08-4D4E-ADA4-EA91E7218387}"/>
    <cellStyle name="SAPBEXHLevel1 2 4 2" xfId="38612" xr:uid="{E88BC525-953D-4EE9-9C5C-5C13F3C23DD0}"/>
    <cellStyle name="SAPBEXHLevel1 2 4 2 2" xfId="44197" xr:uid="{A0DE9CE4-B44E-478D-8EE7-9E450B8CDF53}"/>
    <cellStyle name="SAPBEXHLevel1 2 4 3" xfId="44198" xr:uid="{27BCAE73-7B95-46B4-BEA0-7BFD6B38B4B4}"/>
    <cellStyle name="SAPBEXHLevel1 2 4 4" xfId="44199" xr:uid="{98ECDFBC-5C89-498E-B109-D47F2C2E11F7}"/>
    <cellStyle name="SAPBEXHLevel1 2 5" xfId="38613" xr:uid="{BDA29735-4807-4B69-804F-8AE3115EE4A1}"/>
    <cellStyle name="SAPBEXHLevel1 2 5 2" xfId="38614" xr:uid="{157324F1-49C2-41EC-A89C-8B1E35072FFC}"/>
    <cellStyle name="SAPBEXHLevel1 2 5 2 2" xfId="44200" xr:uid="{4DC9FDBC-31BB-4A22-AA4B-30E966908CD6}"/>
    <cellStyle name="SAPBEXHLevel1 2 5 3" xfId="44201" xr:uid="{C3F62E85-3B4F-4D41-A4EC-BB09D13560D9}"/>
    <cellStyle name="SAPBEXHLevel1 2 5 4" xfId="44202" xr:uid="{D27A37CD-7878-4654-9A47-E3D9E85E77CE}"/>
    <cellStyle name="SAPBEXHLevel1 2 6" xfId="38615" xr:uid="{83B08167-21A9-42EB-A720-0E6151F277C6}"/>
    <cellStyle name="SAPBEXHLevel1 2 6 2" xfId="38616" xr:uid="{D7E82649-BF3B-4400-A055-0459F05DEEDC}"/>
    <cellStyle name="SAPBEXHLevel1 2 6 2 2" xfId="44203" xr:uid="{4598AFF0-823C-4A5C-805F-0439CCA543E1}"/>
    <cellStyle name="SAPBEXHLevel1 2 6 3" xfId="44204" xr:uid="{CA46415B-2B7E-49E8-895A-12249EC219BF}"/>
    <cellStyle name="SAPBEXHLevel1 2 6 4" xfId="44205" xr:uid="{C32314E6-3290-4115-AEA5-F8F2EF9A2F47}"/>
    <cellStyle name="SAPBEXHLevel1 2 7" xfId="38617" xr:uid="{E797E0F2-6395-4B6B-994B-F1659FF8BF07}"/>
    <cellStyle name="SAPBEXHLevel1 2 7 2" xfId="38618" xr:uid="{66E27F15-BAB4-4182-9F04-5EBAF389E9D9}"/>
    <cellStyle name="SAPBEXHLevel1 2 7 2 2" xfId="44206" xr:uid="{7382BB63-301B-44A3-9E95-1E13E9BEED4F}"/>
    <cellStyle name="SAPBEXHLevel1 2 7 3" xfId="44207" xr:uid="{7EA90AD8-9BD3-4B90-A19C-FDCD12242133}"/>
    <cellStyle name="SAPBEXHLevel1 2 7 4" xfId="44208" xr:uid="{46830F7C-5B6C-4EDC-9E0A-E9DB7EE11648}"/>
    <cellStyle name="SAPBEXHLevel1 2 8" xfId="38619" xr:uid="{74EEEE84-2736-4024-8FBB-3A7498D5168A}"/>
    <cellStyle name="SAPBEXHLevel1 2 8 2" xfId="38620" xr:uid="{4DB8827B-1F6C-4188-91DB-728186305A39}"/>
    <cellStyle name="SAPBEXHLevel1 2 8 2 2" xfId="44209" xr:uid="{2A587C4A-28AE-4857-A021-7B6E2A25F580}"/>
    <cellStyle name="SAPBEXHLevel1 2 8 3" xfId="44210" xr:uid="{CB18D7C1-2F01-42B3-B6D3-63926D854BA1}"/>
    <cellStyle name="SAPBEXHLevel1 2 8 4" xfId="44211" xr:uid="{8872CD5F-E488-48C8-8907-5C37AAE5072A}"/>
    <cellStyle name="SAPBEXHLevel1 2 9" xfId="38621" xr:uid="{AC8BB3E3-3002-4CDA-B3F8-4952A64A5515}"/>
    <cellStyle name="SAPBEXHLevel1 2 9 2" xfId="38622" xr:uid="{268A5122-3FD4-4585-9932-DB9783A7DABC}"/>
    <cellStyle name="SAPBEXHLevel1 2 9 2 2" xfId="44212" xr:uid="{A18B8215-6441-4BB5-9FF0-ECA2C7B0D143}"/>
    <cellStyle name="SAPBEXHLevel1 2 9 3" xfId="44213" xr:uid="{51B620CA-01E3-402A-887B-CD3B5B463712}"/>
    <cellStyle name="SAPBEXHLevel1 2 9 4" xfId="44214" xr:uid="{8342B894-45F1-441C-8FDA-9E26746A05C8}"/>
    <cellStyle name="SAPBEXHLevel1 3" xfId="9692" xr:uid="{575E2245-A6C3-4484-B6EE-4C232A2EE202}"/>
    <cellStyle name="SAPBEXHLevel1 3 10" xfId="44215" xr:uid="{1E62270C-0B80-4F03-9C9A-85A4CC1700DF}"/>
    <cellStyle name="SAPBEXHLevel1 3 2" xfId="38623" xr:uid="{769EBADF-F714-4E79-A2AA-17CEFEDD1FB0}"/>
    <cellStyle name="SAPBEXHLevel1 3 2 2" xfId="38624" xr:uid="{984CE575-0F18-4606-8F13-09514B5FDA76}"/>
    <cellStyle name="SAPBEXHLevel1 3 2 2 2" xfId="44216" xr:uid="{D4FCE846-A88E-46A4-BC41-2A8159DC1162}"/>
    <cellStyle name="SAPBEXHLevel1 3 2 3" xfId="44217" xr:uid="{DFB46F9C-8350-4A56-8E37-245A04AF4CF0}"/>
    <cellStyle name="SAPBEXHLevel1 3 2 4" xfId="44218" xr:uid="{3F1B8DC9-3073-480A-8547-98B0D485D273}"/>
    <cellStyle name="SAPBEXHLevel1 3 3" xfId="38625" xr:uid="{1E5879E0-A5F9-458D-9989-7865C13C0429}"/>
    <cellStyle name="SAPBEXHLevel1 3 3 2" xfId="38626" xr:uid="{7FFF6099-0251-4081-AA72-FE97A67F25FD}"/>
    <cellStyle name="SAPBEXHLevel1 3 3 2 2" xfId="44219" xr:uid="{00D2AA0E-FCCC-43F9-AED4-223C18D7F58A}"/>
    <cellStyle name="SAPBEXHLevel1 3 3 3" xfId="44220" xr:uid="{F887896D-13DA-472E-A35C-3E13A8062726}"/>
    <cellStyle name="SAPBEXHLevel1 3 3 4" xfId="44221" xr:uid="{D9419404-40F9-409F-ACDF-A73B4331584C}"/>
    <cellStyle name="SAPBEXHLevel1 3 4" xfId="38627" xr:uid="{63FC4723-AB14-4FB8-8912-62D038A86F9F}"/>
    <cellStyle name="SAPBEXHLevel1 3 4 2" xfId="38628" xr:uid="{63C07282-5417-4343-B234-E29AC7DAC5E9}"/>
    <cellStyle name="SAPBEXHLevel1 3 4 2 2" xfId="44222" xr:uid="{B2673AC6-32E3-4726-8448-E81EA0A3A902}"/>
    <cellStyle name="SAPBEXHLevel1 3 4 3" xfId="44223" xr:uid="{EA11C64A-D08B-46A9-BCED-54C37F24DEF9}"/>
    <cellStyle name="SAPBEXHLevel1 3 4 4" xfId="44224" xr:uid="{B8D82E25-0835-43D7-BF3B-6E17BEC4CD32}"/>
    <cellStyle name="SAPBEXHLevel1 3 5" xfId="38629" xr:uid="{4FDA56EA-85D0-4A4E-B9E8-F7705AF4B86F}"/>
    <cellStyle name="SAPBEXHLevel1 3 5 2" xfId="38630" xr:uid="{9C79E43D-A0E2-4CEA-9FCB-7D2BD8236DF9}"/>
    <cellStyle name="SAPBEXHLevel1 3 5 2 2" xfId="44225" xr:uid="{213BF159-CB45-4970-A5BC-B19E35B4483D}"/>
    <cellStyle name="SAPBEXHLevel1 3 5 3" xfId="44226" xr:uid="{CE17F6B8-62D8-4147-A336-64F663550F6D}"/>
    <cellStyle name="SAPBEXHLevel1 3 5 4" xfId="44227" xr:uid="{BF92B0F2-4133-4B36-A303-A993C57C928D}"/>
    <cellStyle name="SAPBEXHLevel1 3 6" xfId="38631" xr:uid="{4EA1ABBD-283C-47BB-9C41-4B55B3192D89}"/>
    <cellStyle name="SAPBEXHLevel1 3 6 2" xfId="38632" xr:uid="{076F4A2D-7A15-45C6-B8DA-1851162ED814}"/>
    <cellStyle name="SAPBEXHLevel1 3 6 2 2" xfId="44228" xr:uid="{7E23E523-3D6B-4870-AC71-E6B65682C82E}"/>
    <cellStyle name="SAPBEXHLevel1 3 6 3" xfId="44229" xr:uid="{04B36036-7256-485B-A505-62B14123E119}"/>
    <cellStyle name="SAPBEXHLevel1 3 6 4" xfId="44230" xr:uid="{8C11AE82-A3B4-4857-887D-A31CFD0BD40C}"/>
    <cellStyle name="SAPBEXHLevel1 3 7" xfId="38633" xr:uid="{4A9B9BE0-8FE2-442A-8090-6EE4BEEBC7F1}"/>
    <cellStyle name="SAPBEXHLevel1 3 7 2" xfId="38634" xr:uid="{18A1BF9D-57D4-41E0-A5EB-FCDB7A5BFB95}"/>
    <cellStyle name="SAPBEXHLevel1 3 7 2 2" xfId="44231" xr:uid="{92BA74EA-0939-4E88-901E-9DEEAE2D73EB}"/>
    <cellStyle name="SAPBEXHLevel1 3 7 3" xfId="44232" xr:uid="{9720F918-1FF2-4D84-ABEC-3AB750BC75E3}"/>
    <cellStyle name="SAPBEXHLevel1 3 7 4" xfId="44233" xr:uid="{6E9C6430-74C6-486E-963B-6CF5F034490A}"/>
    <cellStyle name="SAPBEXHLevel1 3 8" xfId="38635" xr:uid="{D5C70300-FA6C-4C75-ADC2-8A7F21FB3646}"/>
    <cellStyle name="SAPBEXHLevel1 3 8 2" xfId="44234" xr:uid="{4783E91E-9665-47A8-9CA4-3CEE34E5CC00}"/>
    <cellStyle name="SAPBEXHLevel1 3 9" xfId="44235" xr:uid="{1505E8EF-9C98-4BEC-9694-4CCE14A90B4D}"/>
    <cellStyle name="SAPBEXHLevel1 4" xfId="38636" xr:uid="{FF0B5F01-D776-4161-B858-5A21BFEAE61D}"/>
    <cellStyle name="SAPBEXHLevel1 4 10" xfId="44236" xr:uid="{F1D4E056-7678-4AF8-875A-ABEB195D9345}"/>
    <cellStyle name="SAPBEXHLevel1 4 2" xfId="38637" xr:uid="{DDC0D22D-C23C-445D-B173-F16F1A480483}"/>
    <cellStyle name="SAPBEXHLevel1 4 2 2" xfId="38638" xr:uid="{9A532176-AF3E-4FF7-86C1-116BA49B5071}"/>
    <cellStyle name="SAPBEXHLevel1 4 2 2 2" xfId="44237" xr:uid="{262B4802-E8B9-436B-A286-93CAFCFE0F79}"/>
    <cellStyle name="SAPBEXHLevel1 4 2 3" xfId="44238" xr:uid="{52B1C405-EA1D-4C89-B420-0B4B1DBE79C6}"/>
    <cellStyle name="SAPBEXHLevel1 4 2 4" xfId="44239" xr:uid="{31BD2349-2E01-4276-AC3D-22F9AB1AB957}"/>
    <cellStyle name="SAPBEXHLevel1 4 3" xfId="38639" xr:uid="{7F491E6A-218A-4E07-8E7E-3D0CE5E56417}"/>
    <cellStyle name="SAPBEXHLevel1 4 3 2" xfId="38640" xr:uid="{D4C3444C-E6D7-49BA-B5AC-FA957EC7B248}"/>
    <cellStyle name="SAPBEXHLevel1 4 3 2 2" xfId="44240" xr:uid="{2ED25877-0819-4449-8359-6A321FEA8106}"/>
    <cellStyle name="SAPBEXHLevel1 4 3 3" xfId="44241" xr:uid="{A2C2BC3E-5CB1-4332-8B17-C3BA170EFB07}"/>
    <cellStyle name="SAPBEXHLevel1 4 3 4" xfId="44242" xr:uid="{CA77B869-24FE-4420-B2F1-1585DC31C1E0}"/>
    <cellStyle name="SAPBEXHLevel1 4 4" xfId="38641" xr:uid="{74479AFC-7DA1-4980-A7F8-D4E653D45C82}"/>
    <cellStyle name="SAPBEXHLevel1 4 4 2" xfId="38642" xr:uid="{BE6FB475-BB4E-47D1-ABEA-C99CAAE4384F}"/>
    <cellStyle name="SAPBEXHLevel1 4 4 2 2" xfId="44243" xr:uid="{D886143D-3318-4795-BF3A-2D1934499CC6}"/>
    <cellStyle name="SAPBEXHLevel1 4 4 3" xfId="44244" xr:uid="{77C28BFF-D49E-45B3-950D-E28F63E531C9}"/>
    <cellStyle name="SAPBEXHLevel1 4 4 4" xfId="44245" xr:uid="{20E9788C-88C2-4957-B2F8-5062B255CF34}"/>
    <cellStyle name="SAPBEXHLevel1 4 5" xfId="38643" xr:uid="{4928B519-767D-4310-9B26-CE231AC884F0}"/>
    <cellStyle name="SAPBEXHLevel1 4 5 2" xfId="38644" xr:uid="{0BF56A7A-BED4-43AB-A5DD-E0134C541D46}"/>
    <cellStyle name="SAPBEXHLevel1 4 5 2 2" xfId="44246" xr:uid="{8D0D2E16-1498-40BB-A66E-C176F46463F7}"/>
    <cellStyle name="SAPBEXHLevel1 4 5 3" xfId="44247" xr:uid="{314841DC-E795-42CD-BECC-71494BA5D40D}"/>
    <cellStyle name="SAPBEXHLevel1 4 5 4" xfId="44248" xr:uid="{EC36E7BA-0EA3-4CFB-8EE2-F6652CDAB8CE}"/>
    <cellStyle name="SAPBEXHLevel1 4 6" xfId="38645" xr:uid="{31FF8F17-2B67-4833-A55E-47D349C4F11E}"/>
    <cellStyle name="SAPBEXHLevel1 4 6 2" xfId="38646" xr:uid="{DB962523-8910-452E-A1F5-3AB618B34F2A}"/>
    <cellStyle name="SAPBEXHLevel1 4 6 2 2" xfId="44249" xr:uid="{0978CA31-0F3A-45A5-AF75-D8E8B625DEEB}"/>
    <cellStyle name="SAPBEXHLevel1 4 6 3" xfId="44250" xr:uid="{33F4B317-E949-4A00-AE77-8FA52371E984}"/>
    <cellStyle name="SAPBEXHLevel1 4 6 4" xfId="44251" xr:uid="{04B1ACA2-D481-4917-9D2F-D502D6265755}"/>
    <cellStyle name="SAPBEXHLevel1 4 7" xfId="38647" xr:uid="{CE9AA8D0-4A4C-4A66-AD9F-A717B3290B84}"/>
    <cellStyle name="SAPBEXHLevel1 4 7 2" xfId="38648" xr:uid="{E9533740-0D59-4426-9D22-971B9622CE5F}"/>
    <cellStyle name="SAPBEXHLevel1 4 7 2 2" xfId="44252" xr:uid="{C6B2208B-B4CE-4F72-BE9B-D86E8DD872C5}"/>
    <cellStyle name="SAPBEXHLevel1 4 7 3" xfId="44253" xr:uid="{28533FAE-6CB0-463C-A29F-8A2FC2FDE53F}"/>
    <cellStyle name="SAPBEXHLevel1 4 7 4" xfId="44254" xr:uid="{D349D747-661A-414B-8A95-638C98E27483}"/>
    <cellStyle name="SAPBEXHLevel1 4 8" xfId="38649" xr:uid="{7DE35A1C-A8DA-4D30-8B6D-CC7FA9349172}"/>
    <cellStyle name="SAPBEXHLevel1 4 8 2" xfId="44255" xr:uid="{4742A0DA-0A68-42DE-B994-499EE604CDED}"/>
    <cellStyle name="SAPBEXHLevel1 4 9" xfId="44256" xr:uid="{155E5624-9F6B-42A1-9DE9-C1CCB54B7054}"/>
    <cellStyle name="SAPBEXHLevel1 5" xfId="38650" xr:uid="{7B06B0F8-F87D-4314-8BA5-8C8D6C7247B4}"/>
    <cellStyle name="SAPBEXHLevel1 5 2" xfId="38651" xr:uid="{E5EDF074-1A5E-42BC-983C-A66B30243A08}"/>
    <cellStyle name="SAPBEXHLevel1 5 2 2" xfId="44257" xr:uid="{B9013EDD-FE57-4211-A580-DF792AC6946C}"/>
    <cellStyle name="SAPBEXHLevel1 5 3" xfId="44258" xr:uid="{8A2B7A19-BE31-4338-9BA3-CF773C3E024B}"/>
    <cellStyle name="SAPBEXHLevel1 5 4" xfId="44259" xr:uid="{360E0041-3DC3-449E-8F3E-8B53A3BE4F10}"/>
    <cellStyle name="SAPBEXHLevel1 6" xfId="38652" xr:uid="{7BE53102-92DB-4A17-A680-5EBC22AE312D}"/>
    <cellStyle name="SAPBEXHLevel1 6 2" xfId="38653" xr:uid="{AF3C7C80-2527-486A-B493-BEB09B8ADAD8}"/>
    <cellStyle name="SAPBEXHLevel1 6 2 2" xfId="44260" xr:uid="{44775D79-4698-4A80-BFFA-AC57C3E53728}"/>
    <cellStyle name="SAPBEXHLevel1 6 3" xfId="44261" xr:uid="{66DD8AC7-93F8-444A-81BE-4790DD0EEC97}"/>
    <cellStyle name="SAPBEXHLevel1 6 4" xfId="44262" xr:uid="{CD487E63-803C-4AB1-B2B7-95B49FDDB414}"/>
    <cellStyle name="SAPBEXHLevel1 7" xfId="38654" xr:uid="{3DBE9090-D62F-4181-834D-63550971320E}"/>
    <cellStyle name="SAPBEXHLevel1 7 2" xfId="38655" xr:uid="{0B3E0568-4977-498D-B050-42048CD0BD9C}"/>
    <cellStyle name="SAPBEXHLevel1 7 2 2" xfId="44263" xr:uid="{B7BCFC88-2637-4340-B0DB-7FF130127103}"/>
    <cellStyle name="SAPBEXHLevel1 7 3" xfId="44264" xr:uid="{4A87A699-4C33-406B-B2B1-EF5316F323E0}"/>
    <cellStyle name="SAPBEXHLevel1 7 4" xfId="44265" xr:uid="{E9C2AAD2-5EB1-4DBB-A55B-1BAF6871DF7C}"/>
    <cellStyle name="SAPBEXHLevel1 8" xfId="38656" xr:uid="{51377734-9631-4009-9BA4-51981AF1F39B}"/>
    <cellStyle name="SAPBEXHLevel1 8 2" xfId="38657" xr:uid="{2F6AD3A0-A092-4F37-95FF-555C2550CF88}"/>
    <cellStyle name="SAPBEXHLevel1 8 2 2" xfId="44266" xr:uid="{44EDF9AF-6453-4425-B85D-4275129FE268}"/>
    <cellStyle name="SAPBEXHLevel1 8 3" xfId="44267" xr:uid="{0834C7AB-E8DE-4E4A-8BFD-C6AF36E99659}"/>
    <cellStyle name="SAPBEXHLevel1 8 4" xfId="44268" xr:uid="{47BABCB8-179C-41C2-849F-D089FD429611}"/>
    <cellStyle name="SAPBEXHLevel1 9" xfId="38658" xr:uid="{65C0F9A1-04A9-432E-A954-A37A7371651B}"/>
    <cellStyle name="SAPBEXHLevel1 9 2" xfId="38659" xr:uid="{BB2A5C02-70DB-4AD9-B736-F45DB5291528}"/>
    <cellStyle name="SAPBEXHLevel1 9 2 2" xfId="44269" xr:uid="{8F6CBAF4-1C02-434B-BA05-DB20C713EC9F}"/>
    <cellStyle name="SAPBEXHLevel1 9 3" xfId="44270" xr:uid="{CD9013EA-27B5-4137-97E5-F68036A28EA0}"/>
    <cellStyle name="SAPBEXHLevel1 9 4" xfId="44271" xr:uid="{85CC812D-05DB-4476-93DA-B3182F8B4349}"/>
    <cellStyle name="SAPBEXHLevel1X" xfId="4015" xr:uid="{F269F8BD-2102-4C64-B9B7-A3F6EF429DF8}"/>
    <cellStyle name="SAPBEXHLevel1X 2" xfId="9694" xr:uid="{22A694B8-9736-48A8-99B8-68092F3D4166}"/>
    <cellStyle name="SAPBEXHLevel1X 2 2" xfId="44272" xr:uid="{13822BA9-6468-4300-B318-452E4CFE177A}"/>
    <cellStyle name="SAPBEXHLevel1X 3" xfId="9695" xr:uid="{D32DFEDA-97C6-4B4C-8932-70ACD5ECBD90}"/>
    <cellStyle name="SAPBEXHLevel1X 4" xfId="44273" xr:uid="{F5EFBA9D-2E3C-487E-9E2E-77066EDEA91D}"/>
    <cellStyle name="SAPBEXHLevel1X 5" xfId="9693" xr:uid="{7241B6A2-7D7B-4C09-AE88-00ABD5C6BB0B}"/>
    <cellStyle name="SAPBEXHLevel2" xfId="4016" xr:uid="{E349B247-EDF0-4240-B1C5-4BFA8196D11E}"/>
    <cellStyle name="SAPBEXHLevel2 10" xfId="38660" xr:uid="{C6183A81-355C-4162-9DDD-DCD075C12C8F}"/>
    <cellStyle name="SAPBEXHLevel2 10 2" xfId="38661" xr:uid="{A207FBA3-5FB5-4E68-BEEC-514646CE6421}"/>
    <cellStyle name="SAPBEXHLevel2 10 2 2" xfId="44274" xr:uid="{49186726-80DD-4105-8AAD-5124802B7512}"/>
    <cellStyle name="SAPBEXHLevel2 10 3" xfId="44275" xr:uid="{0AE4EB82-9399-4567-B638-8B66849BA9CB}"/>
    <cellStyle name="SAPBEXHLevel2 10 4" xfId="44276" xr:uid="{3858732C-DE7E-46BC-8EED-6DCD1E01AEAB}"/>
    <cellStyle name="SAPBEXHLevel2 11" xfId="38662" xr:uid="{48F0918C-0AED-48F9-8D6D-E696C0EA7F14}"/>
    <cellStyle name="SAPBEXHLevel2 11 2" xfId="38663" xr:uid="{5DD4F500-5EB1-4879-B5BB-121CC046864D}"/>
    <cellStyle name="SAPBEXHLevel2 11 2 2" xfId="44277" xr:uid="{9B85D1D0-78AF-47C8-B01D-013D269632F4}"/>
    <cellStyle name="SAPBEXHLevel2 11 3" xfId="44278" xr:uid="{2674DCF6-2671-48BB-9DA7-4DE27057A56F}"/>
    <cellStyle name="SAPBEXHLevel2 11 4" xfId="44279" xr:uid="{7840DFAA-F909-4CE6-BF1C-E33C3816FCC8}"/>
    <cellStyle name="SAPBEXHLevel2 12" xfId="38664" xr:uid="{C51FAA3F-8A4E-45A3-9DD1-85EDC953BCFD}"/>
    <cellStyle name="SAPBEXHLevel2 12 2" xfId="38665" xr:uid="{6328A834-DC5B-4F59-9589-51B4CC817EE0}"/>
    <cellStyle name="SAPBEXHLevel2 12 2 2" xfId="44280" xr:uid="{046536E5-A3F8-4A66-8767-547CC56CD723}"/>
    <cellStyle name="SAPBEXHLevel2 12 3" xfId="44281" xr:uid="{6B31887D-7BF0-4589-8C7E-947155BF0D4B}"/>
    <cellStyle name="SAPBEXHLevel2 12 4" xfId="44282" xr:uid="{1717D0B4-3D21-4E59-A1B2-5C6DE5D97627}"/>
    <cellStyle name="SAPBEXHLevel2 13" xfId="38666" xr:uid="{1C68F660-612B-43AB-9D69-0E24B9670C19}"/>
    <cellStyle name="SAPBEXHLevel2 13 2" xfId="38667" xr:uid="{493E36D2-DE65-4D8E-A206-722CD8180CAA}"/>
    <cellStyle name="SAPBEXHLevel2 13 2 2" xfId="44283" xr:uid="{4721D2FC-2C0D-4890-8B9E-76EE727C757E}"/>
    <cellStyle name="SAPBEXHLevel2 13 3" xfId="44284" xr:uid="{B1212313-289E-4AC8-9811-1A94AA392148}"/>
    <cellStyle name="SAPBEXHLevel2 13 4" xfId="44285" xr:uid="{8ED991E1-96AE-4DE4-A75A-B67797EA60FB}"/>
    <cellStyle name="SAPBEXHLevel2 14" xfId="38668" xr:uid="{5F4F656B-2281-4B1B-8F03-5834642B395F}"/>
    <cellStyle name="SAPBEXHLevel2 14 2" xfId="44286" xr:uid="{DB731FCC-97BE-4525-A4CA-E56A86A76129}"/>
    <cellStyle name="SAPBEXHLevel2 15" xfId="44287" xr:uid="{8D1B5403-2DF5-424B-B502-2F7381251617}"/>
    <cellStyle name="SAPBEXHLevel2 16" xfId="44288" xr:uid="{22BB3DD8-7150-4557-84D2-B5D56505DBC6}"/>
    <cellStyle name="SAPBEXHLevel2 17" xfId="9696" xr:uid="{06718B9E-755B-4030-8B62-0D117FF51497}"/>
    <cellStyle name="SAPBEXHLevel2 2" xfId="9697" xr:uid="{5C4C224E-E2BF-48AC-AC68-1690D90EDD76}"/>
    <cellStyle name="SAPBEXHLevel2 2 10" xfId="38669" xr:uid="{7C2C7A89-415E-4FE6-8409-0FD296B77644}"/>
    <cellStyle name="SAPBEXHLevel2 2 10 2" xfId="38670" xr:uid="{8BB6EBA7-8D9B-4B98-8A63-A4FC16CD72F0}"/>
    <cellStyle name="SAPBEXHLevel2 2 10 2 2" xfId="44289" xr:uid="{424D815A-2190-47DF-9ABD-7F56B02C913D}"/>
    <cellStyle name="SAPBEXHLevel2 2 10 3" xfId="44290" xr:uid="{D8030B9F-B4C1-4C5A-A447-ECA9563CF760}"/>
    <cellStyle name="SAPBEXHLevel2 2 10 4" xfId="44291" xr:uid="{90217C40-A9F3-4B29-BF46-5940201D91F4}"/>
    <cellStyle name="SAPBEXHLevel2 2 11" xfId="38671" xr:uid="{A2011C5D-15B6-4EE5-8DB5-B1373710943D}"/>
    <cellStyle name="SAPBEXHLevel2 2 11 2" xfId="38672" xr:uid="{675F219D-A847-4A0B-92F5-76FBD51A5E0C}"/>
    <cellStyle name="SAPBEXHLevel2 2 11 2 2" xfId="44292" xr:uid="{42FFE641-42E3-4B4A-AF44-640D8F4C9974}"/>
    <cellStyle name="SAPBEXHLevel2 2 11 3" xfId="44293" xr:uid="{80277A3A-E749-48F2-A342-EE4E40CCAA34}"/>
    <cellStyle name="SAPBEXHLevel2 2 11 4" xfId="44294" xr:uid="{64FC536A-D835-4C08-99D7-67B79482C917}"/>
    <cellStyle name="SAPBEXHLevel2 2 12" xfId="38673" xr:uid="{570C94F4-CA0F-4854-AF23-F72F60D09B39}"/>
    <cellStyle name="SAPBEXHLevel2 2 12 2" xfId="38674" xr:uid="{5307E203-3FAC-4B50-B31C-E5EDF4D5D8CA}"/>
    <cellStyle name="SAPBEXHLevel2 2 12 2 2" xfId="44295" xr:uid="{BDA9988F-5870-43C3-8F24-A3C829618E12}"/>
    <cellStyle name="SAPBEXHLevel2 2 12 3" xfId="44296" xr:uid="{43E4D7AF-1347-4A1A-A663-D2596D04B7FD}"/>
    <cellStyle name="SAPBEXHLevel2 2 12 4" xfId="44297" xr:uid="{026F5751-4055-4FF3-A23E-5F756A9B19CA}"/>
    <cellStyle name="SAPBEXHLevel2 2 13" xfId="38675" xr:uid="{518B8AEB-8A1F-4242-ACE7-83A485A43B2B}"/>
    <cellStyle name="SAPBEXHLevel2 2 13 2" xfId="44298" xr:uid="{F78198FB-7E72-411F-BBF2-95F5E7911D7B}"/>
    <cellStyle name="SAPBEXHLevel2 2 14" xfId="44299" xr:uid="{DA4BFDD8-7B7F-4615-BC54-FD12C4FEB6F4}"/>
    <cellStyle name="SAPBEXHLevel2 2 15" xfId="44300" xr:uid="{4CD5F35C-6575-48F0-86D1-1436B94B414E}"/>
    <cellStyle name="SAPBEXHLevel2 2 2" xfId="38676" xr:uid="{CA291419-E077-4EF7-9287-0011ADEA273D}"/>
    <cellStyle name="SAPBEXHLevel2 2 2 2" xfId="38677" xr:uid="{493DA4B5-C180-4342-9A62-34B4B24BF150}"/>
    <cellStyle name="SAPBEXHLevel2 2 2 2 2" xfId="44301" xr:uid="{6634CD06-FD08-4CAD-9B7B-8CF1FBB8378C}"/>
    <cellStyle name="SAPBEXHLevel2 2 2 3" xfId="44302" xr:uid="{6DFA3C6A-577E-4726-8951-0069634F5617}"/>
    <cellStyle name="SAPBEXHLevel2 2 2 4" xfId="44303" xr:uid="{3924DC08-832A-47C3-A3A6-C44C08AC87ED}"/>
    <cellStyle name="SAPBEXHLevel2 2 3" xfId="38678" xr:uid="{1B691727-774B-447C-B70A-4430E3AAC62B}"/>
    <cellStyle name="SAPBEXHLevel2 2 3 2" xfId="38679" xr:uid="{D8F839F3-CC6C-4431-9E34-DA83D04EC6FB}"/>
    <cellStyle name="SAPBEXHLevel2 2 3 2 2" xfId="44304" xr:uid="{357311A1-7C78-4B21-A1A6-918134A25CD1}"/>
    <cellStyle name="SAPBEXHLevel2 2 3 3" xfId="44305" xr:uid="{DD9611B3-460C-4E56-9F4A-7015211987B0}"/>
    <cellStyle name="SAPBEXHLevel2 2 3 4" xfId="44306" xr:uid="{060CBE06-3ED1-4F68-9AFF-27B165C78DCA}"/>
    <cellStyle name="SAPBEXHLevel2 2 4" xfId="38680" xr:uid="{085B4112-D259-43F2-9247-71FB50DEF696}"/>
    <cellStyle name="SAPBEXHLevel2 2 4 2" xfId="38681" xr:uid="{CBFD6D45-8A13-4C93-9FB8-C6FAAB57775E}"/>
    <cellStyle name="SAPBEXHLevel2 2 4 2 2" xfId="44307" xr:uid="{9F87F826-1CF0-4CB0-97D3-A1A6218E648E}"/>
    <cellStyle name="SAPBEXHLevel2 2 4 3" xfId="44308" xr:uid="{07BC1C70-7092-4822-B092-F3955968820D}"/>
    <cellStyle name="SAPBEXHLevel2 2 4 4" xfId="44309" xr:uid="{C8BB5541-8886-4015-85F7-9FFC7AFC9219}"/>
    <cellStyle name="SAPBEXHLevel2 2 5" xfId="38682" xr:uid="{8ACEEAD3-305F-4472-9EEC-6B40AF73DC4B}"/>
    <cellStyle name="SAPBEXHLevel2 2 5 2" xfId="38683" xr:uid="{DB0A23C4-B031-484C-94D2-8CFBE591247B}"/>
    <cellStyle name="SAPBEXHLevel2 2 5 2 2" xfId="44310" xr:uid="{273C2D63-2209-42E3-AEBB-F4DE0F638F79}"/>
    <cellStyle name="SAPBEXHLevel2 2 5 3" xfId="44311" xr:uid="{0DF2F329-E5DF-4EF0-A3D4-9FD587742536}"/>
    <cellStyle name="SAPBEXHLevel2 2 5 4" xfId="44312" xr:uid="{9130C132-467C-470B-BE2C-1AC1F68ADBA2}"/>
    <cellStyle name="SAPBEXHLevel2 2 6" xfId="38684" xr:uid="{9D7A97CE-9DA0-424D-B0CD-CA6B4F6EF1D7}"/>
    <cellStyle name="SAPBEXHLevel2 2 6 2" xfId="38685" xr:uid="{CE4782E9-E1EC-4341-BF7E-F01ECA59BE14}"/>
    <cellStyle name="SAPBEXHLevel2 2 6 2 2" xfId="44313" xr:uid="{EFC21500-377E-4ACF-9B15-49C4C742B1D8}"/>
    <cellStyle name="SAPBEXHLevel2 2 6 3" xfId="44314" xr:uid="{CB3D996F-FA48-4553-BC25-5B8AEA6EC826}"/>
    <cellStyle name="SAPBEXHLevel2 2 6 4" xfId="44315" xr:uid="{1CC8FE91-4C90-4096-94FA-6B33E0EFADFA}"/>
    <cellStyle name="SAPBEXHLevel2 2 7" xfId="38686" xr:uid="{EE894DD7-4EE8-4078-BC00-48D8F38D7122}"/>
    <cellStyle name="SAPBEXHLevel2 2 7 2" xfId="38687" xr:uid="{EEF4D49F-686A-453E-B933-E5C4D5906AD5}"/>
    <cellStyle name="SAPBEXHLevel2 2 7 2 2" xfId="44316" xr:uid="{46E50540-27FE-43FE-87EE-53507B66378D}"/>
    <cellStyle name="SAPBEXHLevel2 2 7 3" xfId="44317" xr:uid="{A210AB79-32E6-47CB-B575-7D7A63EC7501}"/>
    <cellStyle name="SAPBEXHLevel2 2 7 4" xfId="44318" xr:uid="{9DAF1510-4B20-49E0-B5B9-21D6A7D53070}"/>
    <cellStyle name="SAPBEXHLevel2 2 8" xfId="38688" xr:uid="{5AEBCF0D-EA32-456B-831C-661B5242E9AE}"/>
    <cellStyle name="SAPBEXHLevel2 2 8 2" xfId="38689" xr:uid="{D0179574-A4CB-4FC7-B273-43F7C1700181}"/>
    <cellStyle name="SAPBEXHLevel2 2 8 2 2" xfId="44319" xr:uid="{50B565C6-7B81-43D9-8A1F-F2B95BB25523}"/>
    <cellStyle name="SAPBEXHLevel2 2 8 3" xfId="44320" xr:uid="{B1DEBDD8-2F6E-4C91-BA49-A3C390C2EA02}"/>
    <cellStyle name="SAPBEXHLevel2 2 8 4" xfId="44321" xr:uid="{6946C8F4-A670-4FB1-A370-D809B7722ED0}"/>
    <cellStyle name="SAPBEXHLevel2 2 9" xfId="38690" xr:uid="{4583A44C-2263-4B1D-ADAA-1A93565E31BA}"/>
    <cellStyle name="SAPBEXHLevel2 2 9 2" xfId="38691" xr:uid="{ED86E32E-EBF8-4391-9FF2-18AB756AE588}"/>
    <cellStyle name="SAPBEXHLevel2 2 9 2 2" xfId="44322" xr:uid="{EB7A4BE0-0726-4202-81BA-6C0B7B27225A}"/>
    <cellStyle name="SAPBEXHLevel2 2 9 3" xfId="44323" xr:uid="{CC08421E-D17F-44BC-89EC-535F86C7378A}"/>
    <cellStyle name="SAPBEXHLevel2 2 9 4" xfId="44324" xr:uid="{CDC10CAA-619E-4E49-8670-B5384FDDF073}"/>
    <cellStyle name="SAPBEXHLevel2 3" xfId="9698" xr:uid="{66D90BA4-2486-4CF4-8920-925FF90D8E2D}"/>
    <cellStyle name="SAPBEXHLevel2 3 10" xfId="44325" xr:uid="{A9C58C28-856F-4FE1-9E67-0B4B67D3B93C}"/>
    <cellStyle name="SAPBEXHLevel2 3 2" xfId="38692" xr:uid="{88D87FF2-DC97-4148-9BF1-4FEFF79CEE59}"/>
    <cellStyle name="SAPBEXHLevel2 3 2 2" xfId="38693" xr:uid="{91979CA1-4D6D-4782-8094-2155B8A71841}"/>
    <cellStyle name="SAPBEXHLevel2 3 2 2 2" xfId="44326" xr:uid="{033620DF-A9DE-4FB2-AE03-AAE7312875D4}"/>
    <cellStyle name="SAPBEXHLevel2 3 2 3" xfId="44327" xr:uid="{B5AFBC0C-D44A-4C27-96A4-0A9D4D7297D3}"/>
    <cellStyle name="SAPBEXHLevel2 3 2 4" xfId="44328" xr:uid="{64B2C329-0BC7-44A5-8BBA-A98F37A90BB4}"/>
    <cellStyle name="SAPBEXHLevel2 3 3" xfId="38694" xr:uid="{2211D08A-11F0-4ED9-ACBC-C9666DF624BC}"/>
    <cellStyle name="SAPBEXHLevel2 3 3 2" xfId="38695" xr:uid="{2A0642AC-838D-46AD-8BC5-F6F1716E1BF0}"/>
    <cellStyle name="SAPBEXHLevel2 3 3 2 2" xfId="44329" xr:uid="{285DFE72-2124-4929-B9C8-1AD51A4C36BC}"/>
    <cellStyle name="SAPBEXHLevel2 3 3 3" xfId="44330" xr:uid="{1144176D-3078-46BC-96EA-83251805D6CD}"/>
    <cellStyle name="SAPBEXHLevel2 3 3 4" xfId="44331" xr:uid="{248F978B-E8FC-48A8-B277-F7D20A7939AC}"/>
    <cellStyle name="SAPBEXHLevel2 3 4" xfId="38696" xr:uid="{8E6E3B5A-4301-4904-B930-1753C2036AE8}"/>
    <cellStyle name="SAPBEXHLevel2 3 4 2" xfId="38697" xr:uid="{6A4FA6A0-DF91-4E85-B61A-D368A646BC8F}"/>
    <cellStyle name="SAPBEXHLevel2 3 4 2 2" xfId="44332" xr:uid="{2B8CFFE9-DA54-43B2-9D0D-120C838D5071}"/>
    <cellStyle name="SAPBEXHLevel2 3 4 3" xfId="44333" xr:uid="{6016A1B5-437F-4A76-98BC-4759AA3E9045}"/>
    <cellStyle name="SAPBEXHLevel2 3 4 4" xfId="44334" xr:uid="{0C1A87E7-1220-4609-A67A-917C0DE941CE}"/>
    <cellStyle name="SAPBEXHLevel2 3 5" xfId="38698" xr:uid="{89431490-21D6-4450-9DFD-ACBB11CB7A10}"/>
    <cellStyle name="SAPBEXHLevel2 3 5 2" xfId="38699" xr:uid="{82CF2272-492E-4965-8B68-D5BEA6EFECA1}"/>
    <cellStyle name="SAPBEXHLevel2 3 5 2 2" xfId="44335" xr:uid="{E95BF2C1-EFF2-4BDA-85EC-69B0B687FAB7}"/>
    <cellStyle name="SAPBEXHLevel2 3 5 3" xfId="44336" xr:uid="{713E6BDB-1BF9-4442-A39E-165AD4034C87}"/>
    <cellStyle name="SAPBEXHLevel2 3 5 4" xfId="44337" xr:uid="{3FEFB40A-2F6D-45DA-BCA9-CC91A72CE233}"/>
    <cellStyle name="SAPBEXHLevel2 3 6" xfId="38700" xr:uid="{8E6C9744-EFB9-47E2-A721-DFE8F3F8D6C3}"/>
    <cellStyle name="SAPBEXHLevel2 3 6 2" xfId="38701" xr:uid="{00097B42-E9C4-45B0-A57A-746FC70FCA3D}"/>
    <cellStyle name="SAPBEXHLevel2 3 6 2 2" xfId="44338" xr:uid="{D4E4DF73-E34E-47B6-9063-B4BB04F21862}"/>
    <cellStyle name="SAPBEXHLevel2 3 6 3" xfId="44339" xr:uid="{A27C6437-2DC0-4A28-AD89-87A850067515}"/>
    <cellStyle name="SAPBEXHLevel2 3 6 4" xfId="44340" xr:uid="{A5BE4AB1-D19F-4A12-B18F-1599CCCA6CFA}"/>
    <cellStyle name="SAPBEXHLevel2 3 7" xfId="38702" xr:uid="{78B4B8AC-256F-49C9-8ED9-B03DEFD1642E}"/>
    <cellStyle name="SAPBEXHLevel2 3 7 2" xfId="38703" xr:uid="{5A3A5649-4209-44EF-B1C1-4FF4B50FFBE2}"/>
    <cellStyle name="SAPBEXHLevel2 3 7 2 2" xfId="44341" xr:uid="{2302F467-49F0-4D3A-B6A9-A6CBB711C51E}"/>
    <cellStyle name="SAPBEXHLevel2 3 7 3" xfId="44342" xr:uid="{477DA084-9F34-41B9-BA72-1BA1FBA54935}"/>
    <cellStyle name="SAPBEXHLevel2 3 7 4" xfId="44343" xr:uid="{68302F6F-56AC-4109-B0D4-EC11C0C9F06A}"/>
    <cellStyle name="SAPBEXHLevel2 3 8" xfId="38704" xr:uid="{2849AD17-53BA-4844-9B34-1397F9A2343C}"/>
    <cellStyle name="SAPBEXHLevel2 3 8 2" xfId="44344" xr:uid="{502E31C1-A429-48A0-8D48-E5963962C2EB}"/>
    <cellStyle name="SAPBEXHLevel2 3 9" xfId="44345" xr:uid="{C5EB237D-A546-46AB-9636-E5E21DFDDA5B}"/>
    <cellStyle name="SAPBEXHLevel2 4" xfId="38705" xr:uid="{FCE73256-241B-4F5E-AAE3-1180C718C9A0}"/>
    <cellStyle name="SAPBEXHLevel2 4 10" xfId="44346" xr:uid="{0E6DE4C9-BEC4-48E6-9D44-922E5D860DF9}"/>
    <cellStyle name="SAPBEXHLevel2 4 2" xfId="38706" xr:uid="{E48E801B-2E0A-4F27-85F1-ECEF86C2725F}"/>
    <cellStyle name="SAPBEXHLevel2 4 2 2" xfId="38707" xr:uid="{0A02913B-CFCB-435A-8CA0-A08B672EF588}"/>
    <cellStyle name="SAPBEXHLevel2 4 2 2 2" xfId="44347" xr:uid="{D61879DA-AF81-492A-9B9F-C84C5CD4A974}"/>
    <cellStyle name="SAPBEXHLevel2 4 2 3" xfId="44348" xr:uid="{91A0B6FC-38E6-4DBE-976D-D6BB0FA140FB}"/>
    <cellStyle name="SAPBEXHLevel2 4 2 4" xfId="44349" xr:uid="{198DEB87-9B73-4BC0-AE61-EF858534D628}"/>
    <cellStyle name="SAPBEXHLevel2 4 3" xfId="38708" xr:uid="{1B0A1EA6-9D76-4927-B61B-9BDB7783E50E}"/>
    <cellStyle name="SAPBEXHLevel2 4 3 2" xfId="38709" xr:uid="{DB4B801B-5106-4E7C-A03A-EB9A6E665F14}"/>
    <cellStyle name="SAPBEXHLevel2 4 3 2 2" xfId="44350" xr:uid="{0C7E90F2-A983-410C-8A62-E2F278D12E44}"/>
    <cellStyle name="SAPBEXHLevel2 4 3 3" xfId="44351" xr:uid="{C3E25C41-18D5-4A46-80EF-8306CB529B33}"/>
    <cellStyle name="SAPBEXHLevel2 4 3 4" xfId="44352" xr:uid="{7AA1AD6B-FFB6-4310-A7D0-DC59238DA05C}"/>
    <cellStyle name="SAPBEXHLevel2 4 4" xfId="38710" xr:uid="{FAC78F36-3FE5-48C2-9716-D5B7B92E3B84}"/>
    <cellStyle name="SAPBEXHLevel2 4 4 2" xfId="38711" xr:uid="{16DFC914-5301-4BC1-AE30-7E0BCF7B8D90}"/>
    <cellStyle name="SAPBEXHLevel2 4 4 2 2" xfId="44353" xr:uid="{901C8B4F-708F-4D10-9272-619E01D57D65}"/>
    <cellStyle name="SAPBEXHLevel2 4 4 3" xfId="44354" xr:uid="{04ABD432-D5E2-419B-856E-694A1AB14586}"/>
    <cellStyle name="SAPBEXHLevel2 4 4 4" xfId="44355" xr:uid="{3A3DF7BC-4E0B-4FE6-875E-030479251CF8}"/>
    <cellStyle name="SAPBEXHLevel2 4 5" xfId="38712" xr:uid="{A698CFEE-3971-43C2-9F88-995718F457D0}"/>
    <cellStyle name="SAPBEXHLevel2 4 5 2" xfId="38713" xr:uid="{DDC6AD9E-C78D-4EC8-8069-279C7F87A204}"/>
    <cellStyle name="SAPBEXHLevel2 4 5 2 2" xfId="44356" xr:uid="{E693CA8D-3006-421E-A3C6-F403FE8C0A5D}"/>
    <cellStyle name="SAPBEXHLevel2 4 5 3" xfId="44357" xr:uid="{2CD729A2-9843-4F50-A66C-197050444F1A}"/>
    <cellStyle name="SAPBEXHLevel2 4 5 4" xfId="44358" xr:uid="{0FEED97F-C862-4800-B782-B6829AD55CAF}"/>
    <cellStyle name="SAPBEXHLevel2 4 6" xfId="38714" xr:uid="{13A0F609-2382-4DAC-BDFD-569D4D217772}"/>
    <cellStyle name="SAPBEXHLevel2 4 6 2" xfId="38715" xr:uid="{0ACB2F7B-554C-4F14-9D78-BEC61786037D}"/>
    <cellStyle name="SAPBEXHLevel2 4 6 2 2" xfId="44359" xr:uid="{EF6AE248-8C83-4DD5-BB54-B8FDF84FF7F9}"/>
    <cellStyle name="SAPBEXHLevel2 4 6 3" xfId="44360" xr:uid="{5BF0B013-9A5F-4DCF-8953-C9937AB106BA}"/>
    <cellStyle name="SAPBEXHLevel2 4 6 4" xfId="44361" xr:uid="{5F953E75-D7A0-47C8-A1A2-0AD7ED0C6BCF}"/>
    <cellStyle name="SAPBEXHLevel2 4 7" xfId="38716" xr:uid="{C337E8E4-0532-46E1-BA10-22C67A1323B0}"/>
    <cellStyle name="SAPBEXHLevel2 4 7 2" xfId="38717" xr:uid="{9C1F6ABE-EA6E-4338-9003-C9F97BD7C620}"/>
    <cellStyle name="SAPBEXHLevel2 4 7 2 2" xfId="44362" xr:uid="{C010D512-2812-489A-A0DC-25E4D3244FF1}"/>
    <cellStyle name="SAPBEXHLevel2 4 7 3" xfId="44363" xr:uid="{79AD08BF-94B0-43C9-B042-E81A18D21490}"/>
    <cellStyle name="SAPBEXHLevel2 4 7 4" xfId="44364" xr:uid="{BD8C8BEE-0F6C-474A-90C1-24C552692AA6}"/>
    <cellStyle name="SAPBEXHLevel2 4 8" xfId="38718" xr:uid="{CCD74458-AD78-4E76-BCFA-45D9CAFE009B}"/>
    <cellStyle name="SAPBEXHLevel2 4 8 2" xfId="44365" xr:uid="{6EA330A2-219C-492E-A3E9-1FBC8370A95E}"/>
    <cellStyle name="SAPBEXHLevel2 4 9" xfId="44366" xr:uid="{2C8F4DA1-76ED-430F-B468-E73DC8C7AECA}"/>
    <cellStyle name="SAPBEXHLevel2 5" xfId="38719" xr:uid="{92C4AB60-E393-4B5D-8AB3-2C0429ACB308}"/>
    <cellStyle name="SAPBEXHLevel2 5 2" xfId="38720" xr:uid="{B9CF2F24-0E37-4B1B-A5EB-6EA1A5AF3611}"/>
    <cellStyle name="SAPBEXHLevel2 5 2 2" xfId="44367" xr:uid="{83246DD5-5699-4109-BC54-DE2DC9749D95}"/>
    <cellStyle name="SAPBEXHLevel2 5 3" xfId="44368" xr:uid="{7188A493-8355-4D71-9427-068104F586A7}"/>
    <cellStyle name="SAPBEXHLevel2 5 4" xfId="44369" xr:uid="{6BED4A78-2F18-430F-A200-3264B29AC2E3}"/>
    <cellStyle name="SAPBEXHLevel2 6" xfId="38721" xr:uid="{3EAE170B-34C1-4806-A76B-FC876F75509E}"/>
    <cellStyle name="SAPBEXHLevel2 6 2" xfId="38722" xr:uid="{E5C4473E-FF11-4B1C-B6A3-6C5241646996}"/>
    <cellStyle name="SAPBEXHLevel2 6 2 2" xfId="44370" xr:uid="{8A97ED4E-78E3-4F89-B0F9-DC6A96E856CD}"/>
    <cellStyle name="SAPBEXHLevel2 6 3" xfId="44371" xr:uid="{75251E0C-AC8B-4D16-AA7B-ACEB5729A259}"/>
    <cellStyle name="SAPBEXHLevel2 6 4" xfId="44372" xr:uid="{A2491A2C-A6D5-4A2C-ACD2-6333D2A4B030}"/>
    <cellStyle name="SAPBEXHLevel2 7" xfId="38723" xr:uid="{ECEE6CFB-80C9-48DB-94B8-7C37C92AF0CD}"/>
    <cellStyle name="SAPBEXHLevel2 7 2" xfId="38724" xr:uid="{52CB477B-A49D-4385-A2BB-25E40E4BCF7F}"/>
    <cellStyle name="SAPBEXHLevel2 7 2 2" xfId="44373" xr:uid="{32B4D700-887F-4CD3-9717-0AF6AA28A00E}"/>
    <cellStyle name="SAPBEXHLevel2 7 3" xfId="44374" xr:uid="{776782BF-EB72-4530-96D9-5F49D6BA98D6}"/>
    <cellStyle name="SAPBEXHLevel2 7 4" xfId="44375" xr:uid="{2A8A6281-E990-4F69-B661-614D344B71F0}"/>
    <cellStyle name="SAPBEXHLevel2 8" xfId="38725" xr:uid="{DB84D2E3-7227-4A94-9EB5-71AFDDB2D319}"/>
    <cellStyle name="SAPBEXHLevel2 8 2" xfId="38726" xr:uid="{F35646F6-8983-466C-A410-EA6D6E9F4AD4}"/>
    <cellStyle name="SAPBEXHLevel2 8 2 2" xfId="44376" xr:uid="{670578C7-B2BC-4D63-9C6B-79BD1B63FE06}"/>
    <cellStyle name="SAPBEXHLevel2 8 3" xfId="44377" xr:uid="{5C7BECDB-DAB8-4242-A734-420C08AE3F57}"/>
    <cellStyle name="SAPBEXHLevel2 8 4" xfId="44378" xr:uid="{4EDE3688-A6D1-49C4-B50D-4B514266FC2F}"/>
    <cellStyle name="SAPBEXHLevel2 9" xfId="38727" xr:uid="{38E52CD4-DA9E-4E04-AA1F-8898E58FC90C}"/>
    <cellStyle name="SAPBEXHLevel2 9 2" xfId="38728" xr:uid="{D010F47F-29F7-4F46-8A8E-C2F03FE234E8}"/>
    <cellStyle name="SAPBEXHLevel2 9 2 2" xfId="44379" xr:uid="{29F361D3-8F4D-474B-9A32-E548278EC1C8}"/>
    <cellStyle name="SAPBEXHLevel2 9 3" xfId="44380" xr:uid="{C9BBB42D-01D5-4F61-919C-F11AAEE7B85B}"/>
    <cellStyle name="SAPBEXHLevel2 9 4" xfId="44381" xr:uid="{4C854513-7933-4A53-B13E-9A3B0BF9A5CE}"/>
    <cellStyle name="SAPBEXHLevel2X" xfId="4017" xr:uid="{1FE64238-46A9-4705-93EE-6919B425B95D}"/>
    <cellStyle name="SAPBEXHLevel2X 2" xfId="9700" xr:uid="{4F741AAD-388B-45D4-8953-F4E3F3D9BC3A}"/>
    <cellStyle name="SAPBEXHLevel2X 2 2" xfId="44382" xr:uid="{AEB7AC83-13F4-4C23-A128-B7FCECC352F0}"/>
    <cellStyle name="SAPBEXHLevel2X 3" xfId="9701" xr:uid="{FE4EA955-C90C-4CDD-AE0E-09F80CD0FC3B}"/>
    <cellStyle name="SAPBEXHLevel2X 4" xfId="44383" xr:uid="{529A1F48-CFCD-4951-A5E4-78640B3447F6}"/>
    <cellStyle name="SAPBEXHLevel2X 5" xfId="9699" xr:uid="{7E0D5CAB-EDA1-4C53-B388-3A782F6BCB1E}"/>
    <cellStyle name="SAPBEXHLevel3" xfId="4018" xr:uid="{97FFFC0A-FB11-4D46-A64E-248CCC1EDCFF}"/>
    <cellStyle name="SAPBEXHLevel3 10" xfId="38729" xr:uid="{94FCB95B-E8A1-4B8D-8836-9FEEF11C1DE9}"/>
    <cellStyle name="SAPBEXHLevel3 10 2" xfId="38730" xr:uid="{E79E6BB1-6D2B-4705-9935-B2927A83547B}"/>
    <cellStyle name="SAPBEXHLevel3 10 2 2" xfId="44384" xr:uid="{925C5B82-6692-43D2-AB3E-AEA45ADBFBB8}"/>
    <cellStyle name="SAPBEXHLevel3 10 3" xfId="44385" xr:uid="{26AA2E75-102F-4844-B316-1A73BD2DDDC6}"/>
    <cellStyle name="SAPBEXHLevel3 10 4" xfId="44386" xr:uid="{83BA8473-BB7E-4FA8-9299-12B8CAA94A96}"/>
    <cellStyle name="SAPBEXHLevel3 11" xfId="38731" xr:uid="{76925979-0A21-416B-9E99-974B53117743}"/>
    <cellStyle name="SAPBEXHLevel3 11 2" xfId="38732" xr:uid="{5616F98A-4593-4BBD-88BC-FDD04425E5ED}"/>
    <cellStyle name="SAPBEXHLevel3 11 2 2" xfId="44387" xr:uid="{AB098056-C79D-4234-8C31-49246EA9548E}"/>
    <cellStyle name="SAPBEXHLevel3 11 3" xfId="44388" xr:uid="{5ADCEF56-278C-475B-A2C8-59725EC4928B}"/>
    <cellStyle name="SAPBEXHLevel3 11 4" xfId="44389" xr:uid="{43F25E87-9D7E-447F-9F96-EAA0BEF23744}"/>
    <cellStyle name="SAPBEXHLevel3 12" xfId="38733" xr:uid="{63E1EFB4-0AF0-4B6F-A70D-317D639704FE}"/>
    <cellStyle name="SAPBEXHLevel3 12 2" xfId="38734" xr:uid="{49F11C72-C811-4F6B-9A2B-07E08FA8196A}"/>
    <cellStyle name="SAPBEXHLevel3 12 2 2" xfId="44390" xr:uid="{76C2D310-7BB1-409B-A26E-611456D0012B}"/>
    <cellStyle name="SAPBEXHLevel3 12 3" xfId="44391" xr:uid="{99D6CEE4-6796-4C32-B31A-31866F62FAB6}"/>
    <cellStyle name="SAPBEXHLevel3 12 4" xfId="44392" xr:uid="{0B51B39D-B34D-4CA9-87CD-7A7A4A426C2C}"/>
    <cellStyle name="SAPBEXHLevel3 13" xfId="38735" xr:uid="{DEF81E67-54FB-42B9-AB8B-77EC43071CD4}"/>
    <cellStyle name="SAPBEXHLevel3 13 2" xfId="38736" xr:uid="{66242F69-E87B-4E7E-9AC3-817CC7589358}"/>
    <cellStyle name="SAPBEXHLevel3 13 2 2" xfId="44393" xr:uid="{43C0B0A6-0EE6-4624-BED3-2315428785E9}"/>
    <cellStyle name="SAPBEXHLevel3 13 3" xfId="44394" xr:uid="{B1E63D36-8E2A-4398-B47D-78956E203695}"/>
    <cellStyle name="SAPBEXHLevel3 13 4" xfId="44395" xr:uid="{AF814DE5-4BAF-4D84-A24D-000AC39E9E50}"/>
    <cellStyle name="SAPBEXHLevel3 14" xfId="38737" xr:uid="{6843997D-43B7-4CF1-B401-118A63F59540}"/>
    <cellStyle name="SAPBEXHLevel3 14 2" xfId="44396" xr:uid="{66A3E355-8F6A-4313-8260-801635686D7D}"/>
    <cellStyle name="SAPBEXHLevel3 15" xfId="44397" xr:uid="{37FD07DD-2A05-4D78-8ACF-9B09318DBFA2}"/>
    <cellStyle name="SAPBEXHLevel3 16" xfId="44398" xr:uid="{8DC97DDE-2F7F-4245-9FAA-83452F34F9DD}"/>
    <cellStyle name="SAPBEXHLevel3 17" xfId="9702" xr:uid="{DC61161D-ACCC-4C38-B66E-DF94CBCCC326}"/>
    <cellStyle name="SAPBEXHLevel3 2" xfId="9703" xr:uid="{12BFCED1-3FFF-4046-ACAA-171596A7D5F0}"/>
    <cellStyle name="SAPBEXHLevel3 2 10" xfId="38738" xr:uid="{D601B542-A13E-4549-8C5C-2FB34EAC833B}"/>
    <cellStyle name="SAPBEXHLevel3 2 10 2" xfId="38739" xr:uid="{6354B526-5DFA-452D-8B56-B88140A35B58}"/>
    <cellStyle name="SAPBEXHLevel3 2 10 2 2" xfId="44399" xr:uid="{48FF53A5-2BDB-4A63-A6B7-B06B2D2A012E}"/>
    <cellStyle name="SAPBEXHLevel3 2 10 3" xfId="44400" xr:uid="{D006D3A7-AA93-4B83-8F5E-D2E0E9E64917}"/>
    <cellStyle name="SAPBEXHLevel3 2 10 4" xfId="44401" xr:uid="{4F66B4FA-9249-4E94-B1D0-C1A8A1E1569A}"/>
    <cellStyle name="SAPBEXHLevel3 2 11" xfId="38740" xr:uid="{57C5A6DB-86D3-4902-A977-8BCD9445093D}"/>
    <cellStyle name="SAPBEXHLevel3 2 11 2" xfId="38741" xr:uid="{8FDEC0AE-6E0F-445D-8480-7947CED81252}"/>
    <cellStyle name="SAPBEXHLevel3 2 11 2 2" xfId="44402" xr:uid="{19A6CAF8-0DA8-4A83-86D8-50D57E7C80ED}"/>
    <cellStyle name="SAPBEXHLevel3 2 11 3" xfId="44403" xr:uid="{29DB8E93-1C6B-483F-948D-E8D7F6B8F42A}"/>
    <cellStyle name="SAPBEXHLevel3 2 11 4" xfId="44404" xr:uid="{1AF28488-88F7-492D-AAB1-622CE85CA0DB}"/>
    <cellStyle name="SAPBEXHLevel3 2 12" xfId="38742" xr:uid="{BA38A4E8-DF12-4118-B659-4ED52E00644F}"/>
    <cellStyle name="SAPBEXHLevel3 2 12 2" xfId="38743" xr:uid="{92541445-83F6-4455-B1A5-0B3619AA7943}"/>
    <cellStyle name="SAPBEXHLevel3 2 12 2 2" xfId="44405" xr:uid="{247F522A-8280-4E2E-AFBE-5494EEF93F90}"/>
    <cellStyle name="SAPBEXHLevel3 2 12 3" xfId="44406" xr:uid="{FFEAEEA1-EF6C-4905-A84A-69E415CD9D1B}"/>
    <cellStyle name="SAPBEXHLevel3 2 12 4" xfId="44407" xr:uid="{54F63909-5D87-4293-B707-7EF3791EEC96}"/>
    <cellStyle name="SAPBEXHLevel3 2 13" xfId="38744" xr:uid="{950B6C20-771F-4764-9742-758E8AC4A259}"/>
    <cellStyle name="SAPBEXHLevel3 2 13 2" xfId="44408" xr:uid="{918968B9-C7D4-49A9-BF05-DC045FFF822F}"/>
    <cellStyle name="SAPBEXHLevel3 2 14" xfId="44409" xr:uid="{882945FB-A3B2-4D9A-9673-86BCD8DB0328}"/>
    <cellStyle name="SAPBEXHLevel3 2 15" xfId="44410" xr:uid="{8FEFBD3B-C90B-4B60-93FD-1D3674741CF5}"/>
    <cellStyle name="SAPBEXHLevel3 2 2" xfId="38745" xr:uid="{199826B5-C4BD-4D63-BD76-92819A931A32}"/>
    <cellStyle name="SAPBEXHLevel3 2 2 2" xfId="38746" xr:uid="{E409CDE2-89E7-4806-8FDF-8DA07E5227E0}"/>
    <cellStyle name="SAPBEXHLevel3 2 2 2 2" xfId="44411" xr:uid="{8440FBC5-C6B1-472B-8471-01C8A8866822}"/>
    <cellStyle name="SAPBEXHLevel3 2 2 3" xfId="44412" xr:uid="{33FD58FD-27F5-4EE5-A6D0-B8CF2CE4455C}"/>
    <cellStyle name="SAPBEXHLevel3 2 2 4" xfId="44413" xr:uid="{F643F1B8-0F88-4B8A-8A7F-26CBE6E8C0E3}"/>
    <cellStyle name="SAPBEXHLevel3 2 3" xfId="38747" xr:uid="{BCB1D23B-74F6-45A5-809C-8801E99AA50F}"/>
    <cellStyle name="SAPBEXHLevel3 2 3 2" xfId="38748" xr:uid="{ABBC32DE-08FA-4B96-BCC6-F1FB0D459455}"/>
    <cellStyle name="SAPBEXHLevel3 2 3 2 2" xfId="44414" xr:uid="{70E6FAD9-40E0-45ED-A857-0018A5967654}"/>
    <cellStyle name="SAPBEXHLevel3 2 3 3" xfId="44415" xr:uid="{869ED982-74F2-4AAA-9C89-2EB8482A50A3}"/>
    <cellStyle name="SAPBEXHLevel3 2 3 4" xfId="44416" xr:uid="{CABE2AA3-C892-4821-ABC6-B0801F6B76B7}"/>
    <cellStyle name="SAPBEXHLevel3 2 4" xfId="38749" xr:uid="{90EDAB00-8AE1-4FFB-8362-47A66FAFAFEE}"/>
    <cellStyle name="SAPBEXHLevel3 2 4 2" xfId="38750" xr:uid="{56BEE23A-8816-4707-825D-0822FC74ADF9}"/>
    <cellStyle name="SAPBEXHLevel3 2 4 2 2" xfId="44417" xr:uid="{F41E9185-C814-423F-86C4-D9AFAA124099}"/>
    <cellStyle name="SAPBEXHLevel3 2 4 3" xfId="44418" xr:uid="{6DA1C3A9-8126-47AF-8D52-51F6422C4ED2}"/>
    <cellStyle name="SAPBEXHLevel3 2 4 4" xfId="44419" xr:uid="{608E5C33-1FF9-41CA-A030-2DF5842089EC}"/>
    <cellStyle name="SAPBEXHLevel3 2 5" xfId="38751" xr:uid="{F49E35C6-3E3E-4C49-8326-38BFDF9A79D5}"/>
    <cellStyle name="SAPBEXHLevel3 2 5 2" xfId="38752" xr:uid="{A06F963A-A771-4B18-AF6E-9415B56704B3}"/>
    <cellStyle name="SAPBEXHLevel3 2 5 2 2" xfId="44420" xr:uid="{91A1192A-2CC4-4DDE-9446-510681714438}"/>
    <cellStyle name="SAPBEXHLevel3 2 5 3" xfId="44421" xr:uid="{EE5C3852-5FA7-4B23-9331-98EBC3EC71EB}"/>
    <cellStyle name="SAPBEXHLevel3 2 5 4" xfId="44422" xr:uid="{97126994-979A-4A6E-8D07-4E5D6E95D1E7}"/>
    <cellStyle name="SAPBEXHLevel3 2 6" xfId="38753" xr:uid="{E8C0BCC7-F762-4523-9D46-36D2F9981939}"/>
    <cellStyle name="SAPBEXHLevel3 2 6 2" xfId="38754" xr:uid="{12863EBB-B016-4535-82A8-2F65DFC68D63}"/>
    <cellStyle name="SAPBEXHLevel3 2 6 2 2" xfId="44423" xr:uid="{2216EA32-D481-41FF-8D0F-6CC6C4A3E548}"/>
    <cellStyle name="SAPBEXHLevel3 2 6 3" xfId="44424" xr:uid="{9F11D438-5EF6-4666-AD3C-B305458A272A}"/>
    <cellStyle name="SAPBEXHLevel3 2 6 4" xfId="44425" xr:uid="{90B299D7-104D-42A8-A5A9-11C929D4A685}"/>
    <cellStyle name="SAPBEXHLevel3 2 7" xfId="38755" xr:uid="{5EFCC032-38A7-4377-B476-F1F2FD7188F6}"/>
    <cellStyle name="SAPBEXHLevel3 2 7 2" xfId="38756" xr:uid="{4442B1AA-6ADA-4512-8012-4223E519553D}"/>
    <cellStyle name="SAPBEXHLevel3 2 7 2 2" xfId="44426" xr:uid="{6886A90A-57F3-4F4A-B789-9026F2A9A224}"/>
    <cellStyle name="SAPBEXHLevel3 2 7 3" xfId="44427" xr:uid="{2E39CE61-7490-429C-8AFA-9B20C8CE6277}"/>
    <cellStyle name="SAPBEXHLevel3 2 7 4" xfId="44428" xr:uid="{40A1BF3D-8270-47F1-AC98-0EE6E2A1A276}"/>
    <cellStyle name="SAPBEXHLevel3 2 8" xfId="38757" xr:uid="{545B8587-BA20-443F-A084-FC7A0587620F}"/>
    <cellStyle name="SAPBEXHLevel3 2 8 2" xfId="38758" xr:uid="{1879DE8C-9C6A-4811-A2A8-AA8D9751E404}"/>
    <cellStyle name="SAPBEXHLevel3 2 8 2 2" xfId="44429" xr:uid="{987FAF91-BE3D-41BF-90EB-2202FF6EA76F}"/>
    <cellStyle name="SAPBEXHLevel3 2 8 3" xfId="44430" xr:uid="{10BECF5F-A5CD-4E81-BCCE-EF598C414D19}"/>
    <cellStyle name="SAPBEXHLevel3 2 8 4" xfId="44431" xr:uid="{2CB2A793-4B11-4BE1-8664-398FA04E7B20}"/>
    <cellStyle name="SAPBEXHLevel3 2 9" xfId="38759" xr:uid="{FEA0E6E0-AC85-4C09-9237-4892FB09AE78}"/>
    <cellStyle name="SAPBEXHLevel3 2 9 2" xfId="38760" xr:uid="{901BF072-C7D3-49A3-A69D-BB34FB1CD7F4}"/>
    <cellStyle name="SAPBEXHLevel3 2 9 2 2" xfId="44432" xr:uid="{A7C49BFA-9374-4FBD-8005-88B0707BCAB0}"/>
    <cellStyle name="SAPBEXHLevel3 2 9 3" xfId="44433" xr:uid="{3A081D33-B2B5-4A42-9757-61B3C2ECD18F}"/>
    <cellStyle name="SAPBEXHLevel3 2 9 4" xfId="44434" xr:uid="{BEF0CB17-F398-4679-93A9-976EB5C846E9}"/>
    <cellStyle name="SAPBEXHLevel3 3" xfId="9704" xr:uid="{CBF9DB98-D678-4F65-9C17-06EF1456600C}"/>
    <cellStyle name="SAPBEXHLevel3 3 10" xfId="44435" xr:uid="{C670DE2C-29FD-4939-88AC-0F5E726F5EA2}"/>
    <cellStyle name="SAPBEXHLevel3 3 2" xfId="38761" xr:uid="{7E69F97A-D129-43A1-9261-1B459BA0478D}"/>
    <cellStyle name="SAPBEXHLevel3 3 2 2" xfId="38762" xr:uid="{A35BD111-9C46-4D8D-AA94-E11D47A423C5}"/>
    <cellStyle name="SAPBEXHLevel3 3 2 2 2" xfId="44436" xr:uid="{9E38D15C-4F26-4ACB-AB9D-7F736C49B017}"/>
    <cellStyle name="SAPBEXHLevel3 3 2 3" xfId="44437" xr:uid="{037B9B87-75F4-4DB8-86B6-8A7EB73EFA08}"/>
    <cellStyle name="SAPBEXHLevel3 3 2 4" xfId="44438" xr:uid="{3DA4118F-EE2D-41C2-97C9-0FF82C829BB1}"/>
    <cellStyle name="SAPBEXHLevel3 3 3" xfId="38763" xr:uid="{BFD1541C-9545-4A81-9686-8CE1E9130319}"/>
    <cellStyle name="SAPBEXHLevel3 3 3 2" xfId="38764" xr:uid="{C9DA3537-37B2-437C-AB6F-A14E54C9935A}"/>
    <cellStyle name="SAPBEXHLevel3 3 3 2 2" xfId="44439" xr:uid="{88CAE755-79EF-4DCB-9CC4-E18D336AFDF7}"/>
    <cellStyle name="SAPBEXHLevel3 3 3 3" xfId="44440" xr:uid="{C9BC095D-6DEA-432A-AF9C-4ED10F83FF49}"/>
    <cellStyle name="SAPBEXHLevel3 3 3 4" xfId="44441" xr:uid="{6DD3B638-EEDE-4047-B371-4355C2F8AD0F}"/>
    <cellStyle name="SAPBEXHLevel3 3 4" xfId="38765" xr:uid="{6A804CE9-5967-42BF-88F7-BB29205D7CC9}"/>
    <cellStyle name="SAPBEXHLevel3 3 4 2" xfId="38766" xr:uid="{9E3DACDA-9D50-43F9-81AC-F1EC2CD40F11}"/>
    <cellStyle name="SAPBEXHLevel3 3 4 2 2" xfId="44442" xr:uid="{E01A9A75-A0EC-4D3C-9EB0-C38A82B9F67E}"/>
    <cellStyle name="SAPBEXHLevel3 3 4 3" xfId="44443" xr:uid="{3AA0E19C-CE6B-4197-884F-ABC275D5CF67}"/>
    <cellStyle name="SAPBEXHLevel3 3 4 4" xfId="44444" xr:uid="{7A78B461-2949-48C1-9A19-02652A84CF3D}"/>
    <cellStyle name="SAPBEXHLevel3 3 5" xfId="38767" xr:uid="{4514D92C-C52B-434A-AF87-5E9286680443}"/>
    <cellStyle name="SAPBEXHLevel3 3 5 2" xfId="38768" xr:uid="{1255C36E-E256-4D8F-AB4F-25C13F3B534E}"/>
    <cellStyle name="SAPBEXHLevel3 3 5 2 2" xfId="44445" xr:uid="{C373EEE7-FF25-4289-BD82-7B74D4F04D2F}"/>
    <cellStyle name="SAPBEXHLevel3 3 5 3" xfId="44446" xr:uid="{1B3B6572-BAEE-4C54-B512-137B35DDE970}"/>
    <cellStyle name="SAPBEXHLevel3 3 5 4" xfId="44447" xr:uid="{1F62B5A1-8091-4177-93AF-B5EFF5DF33F8}"/>
    <cellStyle name="SAPBEXHLevel3 3 6" xfId="38769" xr:uid="{55DC79C3-7879-4FF9-8F76-55BAAB67CEF0}"/>
    <cellStyle name="SAPBEXHLevel3 3 6 2" xfId="38770" xr:uid="{5149FF6F-FDBC-4132-A111-E4C1D01F6451}"/>
    <cellStyle name="SAPBEXHLevel3 3 6 2 2" xfId="44448" xr:uid="{CB974D51-5A98-43C9-8995-95B1F2B9EF43}"/>
    <cellStyle name="SAPBEXHLevel3 3 6 3" xfId="44449" xr:uid="{1C208747-DC52-41EE-B49C-4CC6BCBD8503}"/>
    <cellStyle name="SAPBEXHLevel3 3 6 4" xfId="44450" xr:uid="{98200F9F-66AC-49B5-BAFE-E64095F07103}"/>
    <cellStyle name="SAPBEXHLevel3 3 7" xfId="38771" xr:uid="{2A8D93E2-F458-4068-8783-F7DEBE948AB0}"/>
    <cellStyle name="SAPBEXHLevel3 3 7 2" xfId="38772" xr:uid="{1B70AB9F-FE39-4942-9550-F27E2D09E143}"/>
    <cellStyle name="SAPBEXHLevel3 3 7 2 2" xfId="44451" xr:uid="{BAE3B68C-9D35-4EDD-806D-82539298BB1D}"/>
    <cellStyle name="SAPBEXHLevel3 3 7 3" xfId="44452" xr:uid="{B99B654E-9E66-4907-AB55-A56723051BD1}"/>
    <cellStyle name="SAPBEXHLevel3 3 7 4" xfId="44453" xr:uid="{B8D67E74-4DBC-49A2-BE44-4E8D9977577E}"/>
    <cellStyle name="SAPBEXHLevel3 3 8" xfId="38773" xr:uid="{7DDCD013-FC3E-47BA-A54A-AAB280682D4A}"/>
    <cellStyle name="SAPBEXHLevel3 3 8 2" xfId="44454" xr:uid="{EF9A1593-5B24-4350-B4A1-86E9B770C22C}"/>
    <cellStyle name="SAPBEXHLevel3 3 9" xfId="44455" xr:uid="{C45E8BC0-FCE8-437B-B6D3-78183D2DC7AF}"/>
    <cellStyle name="SAPBEXHLevel3 4" xfId="38774" xr:uid="{61DC2B3A-BCD9-4E51-8B0C-E05245D9CF55}"/>
    <cellStyle name="SAPBEXHLevel3 4 10" xfId="44456" xr:uid="{ABEF7E80-F878-4D71-BA3F-4F231942EC81}"/>
    <cellStyle name="SAPBEXHLevel3 4 2" xfId="38775" xr:uid="{65627514-074D-4CF5-94F7-224F03C84C88}"/>
    <cellStyle name="SAPBEXHLevel3 4 2 2" xfId="38776" xr:uid="{1AEE912F-A072-4AD6-9C8A-F12A3273EC0B}"/>
    <cellStyle name="SAPBEXHLevel3 4 2 2 2" xfId="44457" xr:uid="{367C0BB9-4147-40B4-9058-03FF40815DCC}"/>
    <cellStyle name="SAPBEXHLevel3 4 2 3" xfId="44458" xr:uid="{551BEE1A-79AE-4B55-9592-801EB5AA793C}"/>
    <cellStyle name="SAPBEXHLevel3 4 2 4" xfId="44459" xr:uid="{AE62B6B3-C46C-4D00-BC5B-8326D52D43A7}"/>
    <cellStyle name="SAPBEXHLevel3 4 3" xfId="38777" xr:uid="{C3E2BB24-8449-40EC-89AF-6D3A6F3C3EBC}"/>
    <cellStyle name="SAPBEXHLevel3 4 3 2" xfId="38778" xr:uid="{18C6A1A5-A2CE-4992-8171-2417EA045AD9}"/>
    <cellStyle name="SAPBEXHLevel3 4 3 2 2" xfId="44460" xr:uid="{C425E29E-6E6D-42D0-BD36-FF5414DDC12A}"/>
    <cellStyle name="SAPBEXHLevel3 4 3 3" xfId="44461" xr:uid="{60F3BDFB-4A5F-4D4D-A6F5-E93FB7D34F66}"/>
    <cellStyle name="SAPBEXHLevel3 4 3 4" xfId="44462" xr:uid="{F1892866-D769-4C30-9270-D847FC1B202E}"/>
    <cellStyle name="SAPBEXHLevel3 4 4" xfId="38779" xr:uid="{0FD43CC8-04FC-40A2-9890-D79A6BD57573}"/>
    <cellStyle name="SAPBEXHLevel3 4 4 2" xfId="38780" xr:uid="{1A418535-A555-4987-A3AE-5836E6B8BB66}"/>
    <cellStyle name="SAPBEXHLevel3 4 4 2 2" xfId="44463" xr:uid="{854A8368-C64C-40F7-B364-BF77A2D08061}"/>
    <cellStyle name="SAPBEXHLevel3 4 4 3" xfId="44464" xr:uid="{D32C968C-E2C0-4B17-B0BD-BC5B69658310}"/>
    <cellStyle name="SAPBEXHLevel3 4 4 4" xfId="44465" xr:uid="{A1D9E746-5E6D-45DA-BA36-62C9ADE29BBB}"/>
    <cellStyle name="SAPBEXHLevel3 4 5" xfId="38781" xr:uid="{37A5A4E0-D799-4BE3-BBBC-40C5F8AA120A}"/>
    <cellStyle name="SAPBEXHLevel3 4 5 2" xfId="38782" xr:uid="{2B0EAC5D-A559-4E40-9320-22A95397806A}"/>
    <cellStyle name="SAPBEXHLevel3 4 5 2 2" xfId="44466" xr:uid="{0AA9B08E-A533-494F-AFF4-D3F58871CAEF}"/>
    <cellStyle name="SAPBEXHLevel3 4 5 3" xfId="44467" xr:uid="{867F4E12-9233-4D13-804E-8E163E958A3B}"/>
    <cellStyle name="SAPBEXHLevel3 4 5 4" xfId="44468" xr:uid="{7E6CF0A6-1A92-4C81-84C3-07DF0D4A02B4}"/>
    <cellStyle name="SAPBEXHLevel3 4 6" xfId="38783" xr:uid="{84AAFB03-CFCB-444B-91F8-64EF8F669D37}"/>
    <cellStyle name="SAPBEXHLevel3 4 6 2" xfId="38784" xr:uid="{671283D9-B006-43A6-9843-18E9ECD4D4CC}"/>
    <cellStyle name="SAPBEXHLevel3 4 6 2 2" xfId="44469" xr:uid="{3E3C0D5C-7E27-4748-BDD6-AC8D20B46EFE}"/>
    <cellStyle name="SAPBEXHLevel3 4 6 3" xfId="44470" xr:uid="{F10E2FE3-4692-4F18-972D-573B6023915B}"/>
    <cellStyle name="SAPBEXHLevel3 4 6 4" xfId="44471" xr:uid="{4BE2554F-FA81-4164-813B-BEC9ED2CDDFC}"/>
    <cellStyle name="SAPBEXHLevel3 4 7" xfId="38785" xr:uid="{35165FBB-5111-43D5-BE5E-F1444F533637}"/>
    <cellStyle name="SAPBEXHLevel3 4 7 2" xfId="38786" xr:uid="{220D14A4-6BCA-442B-BA5D-197078C4CC9C}"/>
    <cellStyle name="SAPBEXHLevel3 4 7 2 2" xfId="44472" xr:uid="{A5EE2A83-A1C2-4290-B647-2ACC3697E45F}"/>
    <cellStyle name="SAPBEXHLevel3 4 7 3" xfId="44473" xr:uid="{FFD163BD-0909-4578-A61D-E1DC386FDFD7}"/>
    <cellStyle name="SAPBEXHLevel3 4 7 4" xfId="44474" xr:uid="{46C08CA5-7360-4F94-B5D7-0C884B359A98}"/>
    <cellStyle name="SAPBEXHLevel3 4 8" xfId="38787" xr:uid="{A47192BD-E01D-4957-8FBD-6DAD9DF44340}"/>
    <cellStyle name="SAPBEXHLevel3 4 8 2" xfId="44475" xr:uid="{6D778E36-BD39-445E-ABBA-CADC87E27D7F}"/>
    <cellStyle name="SAPBEXHLevel3 4 9" xfId="44476" xr:uid="{3EE94FA3-6DCD-4582-9C5A-4E98AFC72165}"/>
    <cellStyle name="SAPBEXHLevel3 5" xfId="38788" xr:uid="{4F9E7E70-ACFC-4202-AA58-8F552A854BA7}"/>
    <cellStyle name="SAPBEXHLevel3 5 2" xfId="38789" xr:uid="{F70409A9-E150-4D4B-A7B6-35E4AF50E6FC}"/>
    <cellStyle name="SAPBEXHLevel3 5 2 2" xfId="44477" xr:uid="{E8A2E58F-8646-4805-8577-3076306A147D}"/>
    <cellStyle name="SAPBEXHLevel3 5 3" xfId="44478" xr:uid="{C8C280D1-C68A-4846-91F6-7F432E3A0CD8}"/>
    <cellStyle name="SAPBEXHLevel3 5 4" xfId="44479" xr:uid="{3C7C70C4-845D-4C1F-AF4B-22502F7263CB}"/>
    <cellStyle name="SAPBEXHLevel3 6" xfId="38790" xr:uid="{A92B771D-E6F2-4BA7-8EAC-BCFE4F2F3442}"/>
    <cellStyle name="SAPBEXHLevel3 6 2" xfId="38791" xr:uid="{BF7A6738-2957-43A1-B0F4-95516477C0DF}"/>
    <cellStyle name="SAPBEXHLevel3 6 2 2" xfId="44480" xr:uid="{13BF639F-5436-488A-A599-3FF097B653A2}"/>
    <cellStyle name="SAPBEXHLevel3 6 3" xfId="44481" xr:uid="{AD273477-020D-4B0D-B343-A158C650E8EE}"/>
    <cellStyle name="SAPBEXHLevel3 6 4" xfId="44482" xr:uid="{A3237958-286F-419A-8967-4CC0691AE91F}"/>
    <cellStyle name="SAPBEXHLevel3 7" xfId="38792" xr:uid="{00215107-0F85-4640-B5E4-C223DE9CC8AE}"/>
    <cellStyle name="SAPBEXHLevel3 7 2" xfId="38793" xr:uid="{ABBA5823-6DDE-4A06-BADD-41D0734AE4C1}"/>
    <cellStyle name="SAPBEXHLevel3 7 2 2" xfId="44483" xr:uid="{C28F5E82-19DF-46AD-95BB-1209E4A1A46C}"/>
    <cellStyle name="SAPBEXHLevel3 7 3" xfId="44484" xr:uid="{BFE857EE-0B67-409C-94FC-B15452AFE9BE}"/>
    <cellStyle name="SAPBEXHLevel3 7 4" xfId="44485" xr:uid="{A3FBE9A7-24C6-4B97-BABA-7AF39CB172E1}"/>
    <cellStyle name="SAPBEXHLevel3 8" xfId="38794" xr:uid="{2B2D467A-25D4-4399-ABDC-12F4EFAA1BFD}"/>
    <cellStyle name="SAPBEXHLevel3 8 2" xfId="38795" xr:uid="{E2F29B23-D193-4793-B4BA-E07B6969ED3F}"/>
    <cellStyle name="SAPBEXHLevel3 8 2 2" xfId="44486" xr:uid="{DAFC1459-CD8B-49FA-8741-8336EFD934CD}"/>
    <cellStyle name="SAPBEXHLevel3 8 3" xfId="44487" xr:uid="{9F6E9A37-CDBA-4C79-88A2-05AE12AC09DE}"/>
    <cellStyle name="SAPBEXHLevel3 8 4" xfId="44488" xr:uid="{C8BAA6AF-FE7A-4592-8730-2FEDE0251C6E}"/>
    <cellStyle name="SAPBEXHLevel3 9" xfId="38796" xr:uid="{E0EF4493-6FC4-4501-8307-3547E46DC2C0}"/>
    <cellStyle name="SAPBEXHLevel3 9 2" xfId="38797" xr:uid="{D5E7368C-F89A-4186-926F-4410CB700127}"/>
    <cellStyle name="SAPBEXHLevel3 9 2 2" xfId="44489" xr:uid="{AE138A45-75C9-4A27-AE0E-44B69C66CE70}"/>
    <cellStyle name="SAPBEXHLevel3 9 3" xfId="44490" xr:uid="{A156A25C-64C7-4F9E-A6F4-3D09B5C12BA2}"/>
    <cellStyle name="SAPBEXHLevel3 9 4" xfId="44491" xr:uid="{1414C80A-AD20-4FAA-A3EB-91EE78DA8FB4}"/>
    <cellStyle name="SAPBEXHLevel3X" xfId="4019" xr:uid="{13A5967A-EA8A-4D0B-AA47-2CEE239EEADB}"/>
    <cellStyle name="SAPBEXHLevel3X 2" xfId="9706" xr:uid="{F85F0568-B039-4957-8C63-DA3FC593D432}"/>
    <cellStyle name="SAPBEXHLevel3X 2 2" xfId="44492" xr:uid="{BEDC85E8-7805-4CE0-9C0E-4043E9449440}"/>
    <cellStyle name="SAPBEXHLevel3X 3" xfId="9707" xr:uid="{35FA9E4D-1303-498F-AEE1-DD7D9AB8A18A}"/>
    <cellStyle name="SAPBEXHLevel3X 4" xfId="44493" xr:uid="{CBBCBF1C-204B-4C59-88CD-AE861CADD29F}"/>
    <cellStyle name="SAPBEXHLevel3X 5" xfId="9705" xr:uid="{0932B0E4-52B6-428D-B93D-59CD0CA331C4}"/>
    <cellStyle name="SAPBEXresData" xfId="4020" xr:uid="{D63B5CE3-B4B9-4899-AC62-5E5A58EAD592}"/>
    <cellStyle name="SAPBEXresData 2" xfId="9709" xr:uid="{CB420034-79AF-4816-BC81-6444B21F73AE}"/>
    <cellStyle name="SAPBEXresData 2 2" xfId="44494" xr:uid="{FD6ADEB1-4AD8-4870-A25C-6FCA29968D61}"/>
    <cellStyle name="SAPBEXresData 3" xfId="9710" xr:uid="{A5A15E74-B875-4FF3-8D3C-C440E4508713}"/>
    <cellStyle name="SAPBEXresData 4" xfId="44495" xr:uid="{81006418-3E94-4FFF-A271-2C2190B7DC5D}"/>
    <cellStyle name="SAPBEXresData 5" xfId="9708" xr:uid="{21426BB9-3009-45D7-A837-23313171B50E}"/>
    <cellStyle name="SAPBEXresDataEmph" xfId="4021" xr:uid="{887A5AD2-0521-4B74-9271-2AFB7981AFBA}"/>
    <cellStyle name="SAPBEXresDataEmph 2" xfId="9712" xr:uid="{327EC844-67DA-4818-8DE8-C10C89BE8801}"/>
    <cellStyle name="SAPBEXresDataEmph 2 2" xfId="44496" xr:uid="{76ADB41A-3F28-4890-AEA2-D1ED3228E952}"/>
    <cellStyle name="SAPBEXresDataEmph 3" xfId="9713" xr:uid="{3421DDD3-43BB-4863-A0C2-32074B5C6380}"/>
    <cellStyle name="SAPBEXresDataEmph 4" xfId="44497" xr:uid="{31820B19-F9DF-478A-AE24-5E86FDF0FFBA}"/>
    <cellStyle name="SAPBEXresDataEmph 5" xfId="9711" xr:uid="{D0BB4D8F-FB78-4635-8FAD-9CFDC9CA46C8}"/>
    <cellStyle name="SAPBEXresItem" xfId="4022" xr:uid="{494B470D-9C4E-40D7-B15E-89A96A4A16AD}"/>
    <cellStyle name="SAPBEXresItem 10" xfId="38798" xr:uid="{D476E8CD-73F6-4EC4-AC2A-4CBE91F8EBD7}"/>
    <cellStyle name="SAPBEXresItem 10 2" xfId="38799" xr:uid="{2F6B51E5-5C4F-4AA3-A122-5DD7AEF6F635}"/>
    <cellStyle name="SAPBEXresItem 10 2 2" xfId="44498" xr:uid="{30D1DA91-3F14-42E9-8D3A-CBCB624CAE06}"/>
    <cellStyle name="SAPBEXresItem 10 3" xfId="44499" xr:uid="{F4B2F987-8CD6-4F77-8C2D-E7C11E8AD2CF}"/>
    <cellStyle name="SAPBEXresItem 10 4" xfId="44500" xr:uid="{B6851327-ABFA-4679-9368-FEECB4ACAB8C}"/>
    <cellStyle name="SAPBEXresItem 11" xfId="38800" xr:uid="{A9381549-EAF1-4DC6-B014-DD9CEA947F07}"/>
    <cellStyle name="SAPBEXresItem 11 2" xfId="38801" xr:uid="{E07D5875-67B3-4B59-8891-C4AE347E8591}"/>
    <cellStyle name="SAPBEXresItem 11 2 2" xfId="44501" xr:uid="{A0223A05-F03A-4BFF-8F18-7C15A75C1978}"/>
    <cellStyle name="SAPBEXresItem 11 3" xfId="44502" xr:uid="{0CC7E81E-BE83-4D97-B674-35A14EBD011E}"/>
    <cellStyle name="SAPBEXresItem 11 4" xfId="44503" xr:uid="{8E5D9563-34F2-4FAE-8262-1DD7F65F562D}"/>
    <cellStyle name="SAPBEXresItem 12" xfId="38802" xr:uid="{8450FBBB-BE4C-4B5A-9A7A-C3F0722BB412}"/>
    <cellStyle name="SAPBEXresItem 12 2" xfId="38803" xr:uid="{43E7195C-E363-4905-9357-0342F4257918}"/>
    <cellStyle name="SAPBEXresItem 12 2 2" xfId="44504" xr:uid="{CB212D45-AFCE-448F-8CBC-D689886E81D7}"/>
    <cellStyle name="SAPBEXresItem 12 3" xfId="44505" xr:uid="{EDFD4FE6-EA4A-4BB4-9554-E8B2FA59C48D}"/>
    <cellStyle name="SAPBEXresItem 12 4" xfId="44506" xr:uid="{C2BF47BB-304C-46B7-AFA4-A730250DBE6B}"/>
    <cellStyle name="SAPBEXresItem 13" xfId="38804" xr:uid="{31BEF394-8DF2-488E-A006-30A32C127520}"/>
    <cellStyle name="SAPBEXresItem 13 2" xfId="38805" xr:uid="{C2FE4A1B-7B04-43B1-978F-C012664FC374}"/>
    <cellStyle name="SAPBEXresItem 13 2 2" xfId="44507" xr:uid="{460B7E74-03AD-49C4-B1FE-1F5A69E4B848}"/>
    <cellStyle name="SAPBEXresItem 13 3" xfId="44508" xr:uid="{475ED7CA-4745-4A70-BAE3-FA3C5C2BA691}"/>
    <cellStyle name="SAPBEXresItem 13 4" xfId="44509" xr:uid="{5DE6E3F1-2E38-4D95-97B8-83FA45F0E9E2}"/>
    <cellStyle name="SAPBEXresItem 14" xfId="38806" xr:uid="{912CF2A3-F6AA-4B95-8F49-7B30FF769C5A}"/>
    <cellStyle name="SAPBEXresItem 14 2" xfId="44510" xr:uid="{6030C9BB-A245-45F3-A642-1257CEFAC669}"/>
    <cellStyle name="SAPBEXresItem 15" xfId="44511" xr:uid="{B6C30863-7E7F-4B0A-A350-B82C88D031FE}"/>
    <cellStyle name="SAPBEXresItem 16" xfId="44512" xr:uid="{17F4B7BD-C566-4897-A9DB-4449C3CDE041}"/>
    <cellStyle name="SAPBEXresItem 17" xfId="9714" xr:uid="{126EC58E-00D8-40C6-BC14-885C35A943CC}"/>
    <cellStyle name="SAPBEXresItem 2" xfId="9715" xr:uid="{391E6573-E234-4BA6-8432-E8719A57A085}"/>
    <cellStyle name="SAPBEXresItem 2 10" xfId="38807" xr:uid="{B5FDF3C8-5D00-4694-8AA6-AC25316C1D12}"/>
    <cellStyle name="SAPBEXresItem 2 10 2" xfId="38808" xr:uid="{217A8C50-72CB-48C3-AE55-737D4C684319}"/>
    <cellStyle name="SAPBEXresItem 2 10 2 2" xfId="44513" xr:uid="{FB9D85EB-BA84-4B2F-B56F-2EB4E94F11FB}"/>
    <cellStyle name="SAPBEXresItem 2 10 3" xfId="44514" xr:uid="{671FF0B0-E761-4EFF-B2F3-A5C77A0296D8}"/>
    <cellStyle name="SAPBEXresItem 2 10 4" xfId="44515" xr:uid="{37AC2C4C-DF0E-469E-8E37-71266CD86BEB}"/>
    <cellStyle name="SAPBEXresItem 2 11" xfId="38809" xr:uid="{F05BB7B3-B8EB-42E0-B935-5C45D91024B4}"/>
    <cellStyle name="SAPBEXresItem 2 11 2" xfId="38810" xr:uid="{E1FFB002-5FB1-4A91-A093-2BB5181A2274}"/>
    <cellStyle name="SAPBEXresItem 2 11 2 2" xfId="44516" xr:uid="{2980CEB0-94FC-4A3B-B4C9-4F74473B8367}"/>
    <cellStyle name="SAPBEXresItem 2 11 3" xfId="44517" xr:uid="{CBC5FFA1-EC1A-41B5-8860-7C30F2BA9EAA}"/>
    <cellStyle name="SAPBEXresItem 2 11 4" xfId="44518" xr:uid="{7E61EAAA-06BF-4F14-B3C4-5396DA2726F6}"/>
    <cellStyle name="SAPBEXresItem 2 12" xfId="38811" xr:uid="{3F415C88-7163-46FC-8283-20831D23330F}"/>
    <cellStyle name="SAPBEXresItem 2 12 2" xfId="38812" xr:uid="{0E7AC4FC-D694-4993-A64C-F2B3A0D575EE}"/>
    <cellStyle name="SAPBEXresItem 2 12 2 2" xfId="44519" xr:uid="{B2BCED4F-CDF3-403A-ACCC-37A536A0C0C9}"/>
    <cellStyle name="SAPBEXresItem 2 12 3" xfId="44520" xr:uid="{C0E83A1D-68B5-4617-AD37-335A1C37ED81}"/>
    <cellStyle name="SAPBEXresItem 2 12 4" xfId="44521" xr:uid="{F07C18D5-8183-4A62-8699-DD7D78AE3F91}"/>
    <cellStyle name="SAPBEXresItem 2 13" xfId="38813" xr:uid="{F727F714-8BFB-407A-B90D-869C9BFA5DBB}"/>
    <cellStyle name="SAPBEXresItem 2 13 2" xfId="44522" xr:uid="{BD93813F-FE02-4AC4-889A-7176A8ADC397}"/>
    <cellStyle name="SAPBEXresItem 2 14" xfId="44523" xr:uid="{F420A04A-172E-4B8B-91A6-8F8E250D5629}"/>
    <cellStyle name="SAPBEXresItem 2 15" xfId="44524" xr:uid="{E9B8E367-7E8F-4404-BEB8-7D00DCE3AB58}"/>
    <cellStyle name="SAPBEXresItem 2 2" xfId="38814" xr:uid="{FB376FFF-700B-4382-9A9A-B0818EDBCE58}"/>
    <cellStyle name="SAPBEXresItem 2 2 2" xfId="38815" xr:uid="{CC9C432A-DED4-4C1B-8922-20F737CCFF56}"/>
    <cellStyle name="SAPBEXresItem 2 2 2 2" xfId="44525" xr:uid="{DB805CAC-F0F7-4039-A050-7BFD5B02636F}"/>
    <cellStyle name="SAPBEXresItem 2 2 3" xfId="44526" xr:uid="{83D71A90-7EE1-4DA4-807D-5D354736BBA0}"/>
    <cellStyle name="SAPBEXresItem 2 2 4" xfId="44527" xr:uid="{2F2E0A0A-09F4-4CB5-9CD9-FE3BA98BBA4E}"/>
    <cellStyle name="SAPBEXresItem 2 3" xfId="38816" xr:uid="{D767D2C7-E670-45DD-B8F0-C1880D622915}"/>
    <cellStyle name="SAPBEXresItem 2 3 2" xfId="38817" xr:uid="{C9CC1848-E39C-40D0-B1B4-D8E7D63F1485}"/>
    <cellStyle name="SAPBEXresItem 2 3 2 2" xfId="44528" xr:uid="{5EB50307-957D-4FF0-BAA8-D601044A98A1}"/>
    <cellStyle name="SAPBEXresItem 2 3 3" xfId="44529" xr:uid="{7561CC60-D333-4360-BEA3-90832825CE76}"/>
    <cellStyle name="SAPBEXresItem 2 3 4" xfId="44530" xr:uid="{6A2258BB-AF2B-4AAA-B921-29A0B522BD49}"/>
    <cellStyle name="SAPBEXresItem 2 4" xfId="38818" xr:uid="{043C90BB-EC2E-44AE-A06E-6CABA4EF2474}"/>
    <cellStyle name="SAPBEXresItem 2 4 2" xfId="38819" xr:uid="{F73A3CD4-854C-4B6D-97B5-1E996D430146}"/>
    <cellStyle name="SAPBEXresItem 2 4 2 2" xfId="44531" xr:uid="{DFD3E82E-E5C5-4D01-AF09-EDCDF738DB13}"/>
    <cellStyle name="SAPBEXresItem 2 4 3" xfId="44532" xr:uid="{DB80EC2C-3F3E-403E-A678-7A19DACD3E89}"/>
    <cellStyle name="SAPBEXresItem 2 4 4" xfId="44533" xr:uid="{B756FB52-CABC-481E-9B64-0ADB2C14BDC0}"/>
    <cellStyle name="SAPBEXresItem 2 5" xfId="38820" xr:uid="{A6A9EF9B-18A8-49BF-9269-681A66524E28}"/>
    <cellStyle name="SAPBEXresItem 2 5 2" xfId="38821" xr:uid="{393BD9A5-0129-4E05-A2B1-260BA4271A0B}"/>
    <cellStyle name="SAPBEXresItem 2 5 2 2" xfId="44534" xr:uid="{86C09B0C-88CA-4D6B-BC07-7FB1C7DA67CF}"/>
    <cellStyle name="SAPBEXresItem 2 5 3" xfId="44535" xr:uid="{1CB4F6CD-2F3C-4C03-94B5-C3C9A878934B}"/>
    <cellStyle name="SAPBEXresItem 2 5 4" xfId="44536" xr:uid="{701289CD-FBE0-4FD7-8CFE-3CC02E364AFE}"/>
    <cellStyle name="SAPBEXresItem 2 6" xfId="38822" xr:uid="{F9692707-B683-4E9E-B43C-AC7C2AA0569B}"/>
    <cellStyle name="SAPBEXresItem 2 6 2" xfId="38823" xr:uid="{4879874A-600A-46F9-9FFA-766410C69109}"/>
    <cellStyle name="SAPBEXresItem 2 6 2 2" xfId="44537" xr:uid="{14B00D89-ED3D-4248-8845-271763346BF1}"/>
    <cellStyle name="SAPBEXresItem 2 6 3" xfId="44538" xr:uid="{5E21C563-0675-49FB-98B8-4DF2F03033F2}"/>
    <cellStyle name="SAPBEXresItem 2 6 4" xfId="44539" xr:uid="{269C5B6A-214C-42EE-95CA-B07CEA900240}"/>
    <cellStyle name="SAPBEXresItem 2 7" xfId="38824" xr:uid="{19841F9F-EA3A-49BB-B14F-2C55AD5DB288}"/>
    <cellStyle name="SAPBEXresItem 2 7 2" xfId="38825" xr:uid="{A89284D7-A50D-42A1-A6D9-B6D45C063129}"/>
    <cellStyle name="SAPBEXresItem 2 7 2 2" xfId="44540" xr:uid="{CFE466C1-E073-4A6F-8F97-7A50AAB2DF1A}"/>
    <cellStyle name="SAPBEXresItem 2 7 3" xfId="44541" xr:uid="{D648AC88-3B48-48E2-8E70-194F57DC7830}"/>
    <cellStyle name="SAPBEXresItem 2 7 4" xfId="44542" xr:uid="{92EA7D93-707A-4C3D-AF62-84900EA6ED65}"/>
    <cellStyle name="SAPBEXresItem 2 8" xfId="38826" xr:uid="{D087E68C-0B01-4BBB-AEA1-C7617FA78002}"/>
    <cellStyle name="SAPBEXresItem 2 8 2" xfId="38827" xr:uid="{1D6B86EC-0E00-48C3-8C7B-9253DA427E5E}"/>
    <cellStyle name="SAPBEXresItem 2 8 2 2" xfId="44543" xr:uid="{3333D0B3-16EF-41F2-AF86-DCBFD9EE2DA2}"/>
    <cellStyle name="SAPBEXresItem 2 8 3" xfId="44544" xr:uid="{509DEADA-CE54-47A5-92CD-225AF04A2C22}"/>
    <cellStyle name="SAPBEXresItem 2 8 4" xfId="44545" xr:uid="{5469971D-6E8C-4CEA-8DC9-92422142B301}"/>
    <cellStyle name="SAPBEXresItem 2 9" xfId="38828" xr:uid="{0BFA9094-B95F-436B-B818-98327A9E7AD4}"/>
    <cellStyle name="SAPBEXresItem 2 9 2" xfId="38829" xr:uid="{1AFF2CA4-85D4-4019-A690-F19294CA002A}"/>
    <cellStyle name="SAPBEXresItem 2 9 2 2" xfId="44546" xr:uid="{A9AB1A96-2801-4CDA-BE08-521FD6C86918}"/>
    <cellStyle name="SAPBEXresItem 2 9 3" xfId="44547" xr:uid="{C9A5FFCE-F99B-440A-B98B-BCC394DD3EF7}"/>
    <cellStyle name="SAPBEXresItem 2 9 4" xfId="44548" xr:uid="{AC020B5A-6864-4E9D-B7A3-2E1E888A466C}"/>
    <cellStyle name="SAPBEXresItem 3" xfId="9716" xr:uid="{3570FC5E-FE11-4F4F-9EBD-97584559F885}"/>
    <cellStyle name="SAPBEXresItem 3 2" xfId="38830" xr:uid="{5C0F8A35-6ED0-4D2C-91D4-72F91E07D43D}"/>
    <cellStyle name="SAPBEXresItem 3 2 2" xfId="44549" xr:uid="{70520632-E4A8-4DE3-BCF4-151414DE9BE6}"/>
    <cellStyle name="SAPBEXresItem 3 3" xfId="44550" xr:uid="{187648A0-6393-4DC9-8B94-586F46A25C49}"/>
    <cellStyle name="SAPBEXresItem 3 4" xfId="44551" xr:uid="{D0E677DE-00CE-4BD7-8D06-171F766CC933}"/>
    <cellStyle name="SAPBEXresItem 4" xfId="38831" xr:uid="{32C547F1-F162-43C7-B5F2-EACEA78F15AB}"/>
    <cellStyle name="SAPBEXresItem 4 2" xfId="38832" xr:uid="{D5A2FFC3-BA62-47C2-8E93-504C3A09C536}"/>
    <cellStyle name="SAPBEXresItem 4 2 2" xfId="44552" xr:uid="{907A7034-E266-4E94-88FD-8B822188359C}"/>
    <cellStyle name="SAPBEXresItem 4 3" xfId="44553" xr:uid="{02774DAB-2395-4361-978C-B3AE7717606E}"/>
    <cellStyle name="SAPBEXresItem 4 4" xfId="44554" xr:uid="{F7670547-2EF9-4E5B-A6C9-74B25F4588F1}"/>
    <cellStyle name="SAPBEXresItem 5" xfId="38833" xr:uid="{EE22D7A5-3D80-46CC-98E0-D63556E42DE5}"/>
    <cellStyle name="SAPBEXresItem 5 2" xfId="38834" xr:uid="{8DDC2DFD-8FB7-4D2E-B23D-009269F55CDF}"/>
    <cellStyle name="SAPBEXresItem 5 2 2" xfId="44555" xr:uid="{473E2C7D-3DC0-4C22-97B7-BE1B0DF931A2}"/>
    <cellStyle name="SAPBEXresItem 5 3" xfId="44556" xr:uid="{1B705526-675B-4B3B-8A18-99795D9DB084}"/>
    <cellStyle name="SAPBEXresItem 5 4" xfId="44557" xr:uid="{85EE6D48-0859-4DDA-9B18-97DFD028E65F}"/>
    <cellStyle name="SAPBEXresItem 6" xfId="38835" xr:uid="{25D0C567-313C-406C-9261-55027CB54DA5}"/>
    <cellStyle name="SAPBEXresItem 6 2" xfId="38836" xr:uid="{2F0B7818-FA93-4C97-A354-5BA467A8740E}"/>
    <cellStyle name="SAPBEXresItem 6 2 2" xfId="44558" xr:uid="{DD5312D3-5051-4213-9140-9F0F14249C19}"/>
    <cellStyle name="SAPBEXresItem 6 3" xfId="44559" xr:uid="{A3841AAC-E31A-4B69-A2DB-4E9A62812D73}"/>
    <cellStyle name="SAPBEXresItem 6 4" xfId="44560" xr:uid="{41247385-ED57-4FE1-A434-7A203D1E3354}"/>
    <cellStyle name="SAPBEXresItem 7" xfId="38837" xr:uid="{43BCB884-001F-48E2-8F04-A23BD48ACFF2}"/>
    <cellStyle name="SAPBEXresItem 7 2" xfId="38838" xr:uid="{B59C8840-0834-455C-A268-9CDA4DBEA96A}"/>
    <cellStyle name="SAPBEXresItem 7 2 2" xfId="44561" xr:uid="{3D1164E0-EA5D-4D7B-BE5F-EEB55A4E2816}"/>
    <cellStyle name="SAPBEXresItem 7 3" xfId="44562" xr:uid="{C9B781E6-378E-4086-8F64-C5FFC28A2498}"/>
    <cellStyle name="SAPBEXresItem 7 4" xfId="44563" xr:uid="{BBE5EA9C-5F17-413E-8049-F2D09388FCE0}"/>
    <cellStyle name="SAPBEXresItem 8" xfId="38839" xr:uid="{75C71CBF-4646-401A-B100-841A26F41AB5}"/>
    <cellStyle name="SAPBEXresItem 8 2" xfId="38840" xr:uid="{2A58CA0E-1002-4A31-8CA4-A3EBC72917B7}"/>
    <cellStyle name="SAPBEXresItem 8 2 2" xfId="44564" xr:uid="{AD24D24A-6894-47F1-98E4-90BF48D0B851}"/>
    <cellStyle name="SAPBEXresItem 8 3" xfId="44565" xr:uid="{BA2153EE-3B40-400A-9290-99A546F4890D}"/>
    <cellStyle name="SAPBEXresItem 8 4" xfId="44566" xr:uid="{BA3D5868-F183-4757-905B-346D44E98A61}"/>
    <cellStyle name="SAPBEXresItem 9" xfId="38841" xr:uid="{06451B53-6982-4088-B97A-BDF84BCE89B8}"/>
    <cellStyle name="SAPBEXresItem 9 2" xfId="38842" xr:uid="{C403B7B7-9387-49E8-AE12-23BB611FB1D9}"/>
    <cellStyle name="SAPBEXresItem 9 2 2" xfId="44567" xr:uid="{2E67D557-E61C-4C4E-A57E-EA29DB9FDA8D}"/>
    <cellStyle name="SAPBEXresItem 9 3" xfId="44568" xr:uid="{D233E999-0A82-4C12-91EC-1147AD2D9A1E}"/>
    <cellStyle name="SAPBEXresItem 9 4" xfId="44569" xr:uid="{0E5DFCF2-0C21-4EA3-AB60-A7A7ADAD5D25}"/>
    <cellStyle name="SAPBEXresItemX" xfId="4023" xr:uid="{20F81E26-B6D5-40DA-B1C4-C20EB170FFD5}"/>
    <cellStyle name="SAPBEXresItemX 2" xfId="9718" xr:uid="{0FAF1A14-C9F2-4B22-954D-7F0467039690}"/>
    <cellStyle name="SAPBEXresItemX 2 2" xfId="44570" xr:uid="{F3C6D91E-39A4-4849-B783-AC305E18C597}"/>
    <cellStyle name="SAPBEXresItemX 3" xfId="9719" xr:uid="{7EF40041-EE78-4E61-BD13-EEA4B87230B9}"/>
    <cellStyle name="SAPBEXresItemX 4" xfId="44571" xr:uid="{CEE697BD-EAB5-4B20-8482-91C895608153}"/>
    <cellStyle name="SAPBEXresItemX 5" xfId="9717" xr:uid="{CC01CF47-2F33-4A1F-9AF3-1CB2F0DE65EA}"/>
    <cellStyle name="SAPBEXstdData" xfId="4024" xr:uid="{43283D14-A28D-4213-86FD-E8428DE87167}"/>
    <cellStyle name="SAPBEXstdData 10" xfId="38843" xr:uid="{4206C688-2893-4E61-92EB-13C26BFA3A9E}"/>
    <cellStyle name="SAPBEXstdData 10 2" xfId="38844" xr:uid="{9E226051-C03E-416E-A43C-5A89B61946F4}"/>
    <cellStyle name="SAPBEXstdData 10 2 2" xfId="44572" xr:uid="{8C56F352-43BA-4315-A009-4ABC3F03E44F}"/>
    <cellStyle name="SAPBEXstdData 10 3" xfId="44573" xr:uid="{4458D613-B4A6-4A9C-AF23-C24BB749AF5A}"/>
    <cellStyle name="SAPBEXstdData 10 4" xfId="44574" xr:uid="{391D6C13-4510-497C-8937-BA3448C46336}"/>
    <cellStyle name="SAPBEXstdData 11" xfId="38845" xr:uid="{F5E3C8EA-0F7A-461C-BBBF-1CFAEB997B34}"/>
    <cellStyle name="SAPBEXstdData 11 2" xfId="38846" xr:uid="{DE2C428F-0504-43E5-BDD9-C7274D282DD5}"/>
    <cellStyle name="SAPBEXstdData 11 2 2" xfId="44575" xr:uid="{B48A45BA-B199-4E1C-90ED-94CFC088F1BE}"/>
    <cellStyle name="SAPBEXstdData 11 3" xfId="44576" xr:uid="{F311266B-7829-4317-A471-A11959AD7336}"/>
    <cellStyle name="SAPBEXstdData 11 4" xfId="44577" xr:uid="{A64213E0-077D-4482-B1DD-1278C8802A37}"/>
    <cellStyle name="SAPBEXstdData 12" xfId="38847" xr:uid="{411A8DC5-0AD1-4D0A-8816-FE131A0185EC}"/>
    <cellStyle name="SAPBEXstdData 12 2" xfId="38848" xr:uid="{2CED80DF-FB87-4E8F-9E8D-C692DA2F4851}"/>
    <cellStyle name="SAPBEXstdData 12 2 2" xfId="44578" xr:uid="{B208A1F2-A292-49B0-8BB1-40EE5BBDAAC7}"/>
    <cellStyle name="SAPBEXstdData 12 3" xfId="44579" xr:uid="{21E62439-7604-4D32-BFE9-44B3F353A78D}"/>
    <cellStyle name="SAPBEXstdData 12 4" xfId="44580" xr:uid="{5E483772-ADBB-4CD1-8AB4-E2A1230D8E03}"/>
    <cellStyle name="SAPBEXstdData 13" xfId="38849" xr:uid="{CF1635F6-B4E5-4CCD-8494-A60DF5685C33}"/>
    <cellStyle name="SAPBEXstdData 13 2" xfId="38850" xr:uid="{5C2055C6-A99A-4C0F-89AE-36B5EAED0B94}"/>
    <cellStyle name="SAPBEXstdData 13 2 2" xfId="44581" xr:uid="{E12ADB16-6B5E-4715-A4F0-1A5454670194}"/>
    <cellStyle name="SAPBEXstdData 13 3" xfId="44582" xr:uid="{2FCD9E4E-D838-4A6F-9020-9D335D9A5093}"/>
    <cellStyle name="SAPBEXstdData 13 4" xfId="44583" xr:uid="{EAD70024-4F0F-48AA-A0EC-EC255C7BDC8F}"/>
    <cellStyle name="SAPBEXstdData 14" xfId="38851" xr:uid="{F0F4A790-DAEB-4323-933F-D3D103592148}"/>
    <cellStyle name="SAPBEXstdData 14 2" xfId="44584" xr:uid="{68DBD7A1-D902-4E48-9B97-89BD4C6436CD}"/>
    <cellStyle name="SAPBEXstdData 15" xfId="44585" xr:uid="{9AC9C885-3744-4B67-911B-981FC39C8A98}"/>
    <cellStyle name="SAPBEXstdData 16" xfId="44586" xr:uid="{562F3F55-5919-4D6F-B704-E714E8A3380C}"/>
    <cellStyle name="SAPBEXstdData 17" xfId="9720" xr:uid="{540FC22F-731E-4B00-A960-0CAFC48FB662}"/>
    <cellStyle name="SAPBEXstdData 2" xfId="9721" xr:uid="{C557C3EB-D24C-4665-86CD-9FADF2A45316}"/>
    <cellStyle name="SAPBEXstdData 2 10" xfId="38852" xr:uid="{A57237FA-8625-447A-B5BA-EB8F5370B28A}"/>
    <cellStyle name="SAPBEXstdData 2 10 2" xfId="38853" xr:uid="{6885E253-7BAE-4FE1-8BFC-6D176817C1BB}"/>
    <cellStyle name="SAPBEXstdData 2 10 2 2" xfId="44587" xr:uid="{20F43A51-2930-4703-B190-B0AA75875180}"/>
    <cellStyle name="SAPBEXstdData 2 10 3" xfId="44588" xr:uid="{90EB6681-60A4-4C55-8F3C-BFD5F5E4F347}"/>
    <cellStyle name="SAPBEXstdData 2 10 4" xfId="44589" xr:uid="{56ED80B6-2DDA-46AA-AD42-A66E20BAFF95}"/>
    <cellStyle name="SAPBEXstdData 2 11" xfId="38854" xr:uid="{FD8F17CB-ED56-4729-A280-CCA7603794E6}"/>
    <cellStyle name="SAPBEXstdData 2 11 2" xfId="38855" xr:uid="{C3583AA1-DA16-4FFC-A9C6-FECCAAA08000}"/>
    <cellStyle name="SAPBEXstdData 2 11 2 2" xfId="44590" xr:uid="{79F67FB2-D1ED-4A2A-966B-732FD445810E}"/>
    <cellStyle name="SAPBEXstdData 2 11 3" xfId="44591" xr:uid="{CCA78C51-CC82-4860-A921-6DEBAABE0705}"/>
    <cellStyle name="SAPBEXstdData 2 11 4" xfId="44592" xr:uid="{DB272BC4-CF37-4F4D-83D5-A033504ED2A2}"/>
    <cellStyle name="SAPBEXstdData 2 12" xfId="38856" xr:uid="{CC1A642E-7985-4082-B42F-46063E4EA68F}"/>
    <cellStyle name="SAPBEXstdData 2 12 2" xfId="38857" xr:uid="{264BAD1C-895D-4856-BD02-F62B9AF41293}"/>
    <cellStyle name="SAPBEXstdData 2 12 2 2" xfId="44593" xr:uid="{9C094D56-0974-4692-9A62-BC00B2B45CD1}"/>
    <cellStyle name="SAPBEXstdData 2 12 3" xfId="44594" xr:uid="{F4752245-54B0-4373-8854-F0B4C6E751BD}"/>
    <cellStyle name="SAPBEXstdData 2 12 4" xfId="44595" xr:uid="{EEAF0117-D9BF-405C-B4BB-D8FA5A68D18A}"/>
    <cellStyle name="SAPBEXstdData 2 13" xfId="38858" xr:uid="{90FE48EB-EC44-43E3-874A-4C0140BDFB50}"/>
    <cellStyle name="SAPBEXstdData 2 13 2" xfId="44596" xr:uid="{81CA673D-9A08-480E-A5DE-DA3BF211044A}"/>
    <cellStyle name="SAPBEXstdData 2 14" xfId="44597" xr:uid="{00B378A9-952B-453F-BD72-C07FC18538DF}"/>
    <cellStyle name="SAPBEXstdData 2 15" xfId="44598" xr:uid="{01BB0FB2-F012-4D98-914B-243E5D44F49F}"/>
    <cellStyle name="SAPBEXstdData 2 2" xfId="38859" xr:uid="{3A7B39A3-A5FD-458D-A83E-CDB552A64F80}"/>
    <cellStyle name="SAPBEXstdData 2 2 2" xfId="38860" xr:uid="{4D1EB938-239A-4DF7-86EE-5CFC2EA155CC}"/>
    <cellStyle name="SAPBEXstdData 2 2 2 2" xfId="44599" xr:uid="{6C23111A-5C86-4EC4-868A-14D79AF84E3D}"/>
    <cellStyle name="SAPBEXstdData 2 2 3" xfId="44600" xr:uid="{92724310-2B58-4862-9DC3-BA8DF23575FC}"/>
    <cellStyle name="SAPBEXstdData 2 2 4" xfId="44601" xr:uid="{C687C7CE-55E0-42D2-9FAA-F47F7417215E}"/>
    <cellStyle name="SAPBEXstdData 2 3" xfId="38861" xr:uid="{A0BD2570-E2AD-41BD-B598-3E04A1C7B11F}"/>
    <cellStyle name="SAPBEXstdData 2 3 2" xfId="38862" xr:uid="{2D39FE13-5EAC-4AE7-884B-36A483B4F592}"/>
    <cellStyle name="SAPBEXstdData 2 3 2 2" xfId="44602" xr:uid="{B624D84A-E34E-48D3-A852-C148AF0BDB6A}"/>
    <cellStyle name="SAPBEXstdData 2 3 3" xfId="44603" xr:uid="{83F364E9-7C87-4885-B21F-07BCCE89B82C}"/>
    <cellStyle name="SAPBEXstdData 2 3 4" xfId="44604" xr:uid="{0B63F99C-D95F-44C9-9F61-699330E2D1C8}"/>
    <cellStyle name="SAPBEXstdData 2 4" xfId="38863" xr:uid="{41FEEAD7-0F72-4764-A5BE-F1DF6EE268C8}"/>
    <cellStyle name="SAPBEXstdData 2 4 2" xfId="38864" xr:uid="{8BFD608C-238E-49C4-9842-B516399AA4A5}"/>
    <cellStyle name="SAPBEXstdData 2 4 2 2" xfId="44605" xr:uid="{4E3D047D-19C3-49E1-8B9D-BD443D5FA426}"/>
    <cellStyle name="SAPBEXstdData 2 4 3" xfId="44606" xr:uid="{32D02BBB-9EF2-4035-A92A-A8380122AFE9}"/>
    <cellStyle name="SAPBEXstdData 2 4 4" xfId="44607" xr:uid="{97177CC9-FFA9-44EB-A6D4-F63500AE6210}"/>
    <cellStyle name="SAPBEXstdData 2 5" xfId="38865" xr:uid="{5C43B250-6780-4765-8191-DC899E8FA5CB}"/>
    <cellStyle name="SAPBEXstdData 2 5 2" xfId="38866" xr:uid="{D4373F9C-0241-4107-A7E2-249117005D85}"/>
    <cellStyle name="SAPBEXstdData 2 5 2 2" xfId="44608" xr:uid="{8C97B8AB-864D-47EB-8484-653944282194}"/>
    <cellStyle name="SAPBEXstdData 2 5 3" xfId="44609" xr:uid="{CD750D6A-7A1D-4857-BA13-3B36865B6A9B}"/>
    <cellStyle name="SAPBEXstdData 2 5 4" xfId="44610" xr:uid="{B4B4F311-131C-42B4-8832-4C2FB5557B74}"/>
    <cellStyle name="SAPBEXstdData 2 6" xfId="38867" xr:uid="{1D16FD32-9F05-478B-9BD0-310F8815B3DB}"/>
    <cellStyle name="SAPBEXstdData 2 6 2" xfId="38868" xr:uid="{BDFFD04A-5B05-4E8E-844F-3773BA60967A}"/>
    <cellStyle name="SAPBEXstdData 2 6 2 2" xfId="44611" xr:uid="{119D6BB5-F741-4FF7-80A3-D944BC36CC7D}"/>
    <cellStyle name="SAPBEXstdData 2 6 3" xfId="44612" xr:uid="{F7FEFF8F-7A61-40DC-B9F1-742715ECA766}"/>
    <cellStyle name="SAPBEXstdData 2 6 4" xfId="44613" xr:uid="{2B0E4459-9484-4328-A1C3-D0579823DD2F}"/>
    <cellStyle name="SAPBEXstdData 2 7" xfId="38869" xr:uid="{46E79C42-29EA-49CB-8265-C3AF7A5FE8C0}"/>
    <cellStyle name="SAPBEXstdData 2 7 2" xfId="38870" xr:uid="{1F5E634E-BB87-4952-A5C3-AD59ADD32BD9}"/>
    <cellStyle name="SAPBEXstdData 2 7 2 2" xfId="44614" xr:uid="{A9433BFE-142B-4496-8B79-A25F90177A90}"/>
    <cellStyle name="SAPBEXstdData 2 7 3" xfId="44615" xr:uid="{0AA1FE93-7D75-406B-894A-EBA82F47F805}"/>
    <cellStyle name="SAPBEXstdData 2 7 4" xfId="44616" xr:uid="{569A0A45-7F15-4CE6-BFC1-B833D1D13A72}"/>
    <cellStyle name="SAPBEXstdData 2 8" xfId="38871" xr:uid="{7CAAF442-B389-44CD-8F43-2305E0654427}"/>
    <cellStyle name="SAPBEXstdData 2 8 2" xfId="38872" xr:uid="{A0D89278-CC96-497B-AE9C-B3F06C671CDD}"/>
    <cellStyle name="SAPBEXstdData 2 8 2 2" xfId="44617" xr:uid="{963FD8BE-A5A7-43A4-AA24-B9253F9841BC}"/>
    <cellStyle name="SAPBEXstdData 2 8 3" xfId="44618" xr:uid="{5E21EDF8-BEBD-4BF5-9E5F-9BB908901FA0}"/>
    <cellStyle name="SAPBEXstdData 2 8 4" xfId="44619" xr:uid="{FEC43721-9C20-4630-A9A9-53D54815E516}"/>
    <cellStyle name="SAPBEXstdData 2 9" xfId="38873" xr:uid="{7143F9B0-2ED1-411C-A4CE-98B3858A16F1}"/>
    <cellStyle name="SAPBEXstdData 2 9 2" xfId="38874" xr:uid="{C6744709-8375-41E7-AFA1-09E643FF6BF7}"/>
    <cellStyle name="SAPBEXstdData 2 9 2 2" xfId="44620" xr:uid="{75F450C1-7238-4048-B51B-7B42E711A7C1}"/>
    <cellStyle name="SAPBEXstdData 2 9 3" xfId="44621" xr:uid="{71D05F66-3DEF-4D8C-B08B-A7A990DBFD0D}"/>
    <cellStyle name="SAPBEXstdData 2 9 4" xfId="44622" xr:uid="{DBB661FF-EF6F-4485-9FCA-DEFB5D59C8FE}"/>
    <cellStyle name="SAPBEXstdData 3" xfId="9722" xr:uid="{A6FF6650-E165-4317-ADC7-BE75D6D813D0}"/>
    <cellStyle name="SAPBEXstdData 3 2" xfId="38875" xr:uid="{67191A6A-E403-4995-B9A3-1BD8C7376E48}"/>
    <cellStyle name="SAPBEXstdData 3 2 2" xfId="44623" xr:uid="{11095E69-5EAA-4742-B87A-A4CE63206945}"/>
    <cellStyle name="SAPBEXstdData 3 3" xfId="44624" xr:uid="{88F10F0D-1070-483F-90A8-63425B1F18E0}"/>
    <cellStyle name="SAPBEXstdData 3 4" xfId="44625" xr:uid="{87235FAC-3FE3-4C25-88E0-74132F03F90F}"/>
    <cellStyle name="SAPBEXstdData 4" xfId="38876" xr:uid="{F8E38C89-4A39-4F0E-B612-F9F3FCF3262D}"/>
    <cellStyle name="SAPBEXstdData 4 2" xfId="38877" xr:uid="{1D7F4836-8106-47AF-AD10-975DEBC739BF}"/>
    <cellStyle name="SAPBEXstdData 4 2 2" xfId="44626" xr:uid="{F8F69245-09A6-4B09-A080-04D1E5B1E2FF}"/>
    <cellStyle name="SAPBEXstdData 4 3" xfId="44627" xr:uid="{4125EDA9-9761-4D5A-9A33-2813C6EA71B3}"/>
    <cellStyle name="SAPBEXstdData 4 4" xfId="44628" xr:uid="{C517F032-1318-4B43-A8AA-420C2BCEF880}"/>
    <cellStyle name="SAPBEXstdData 5" xfId="38878" xr:uid="{22E1DAEE-7C89-4E6F-AD0C-D55E0E135C58}"/>
    <cellStyle name="SAPBEXstdData 5 2" xfId="38879" xr:uid="{695D5889-9F17-4AFB-A193-CA2E72F24F22}"/>
    <cellStyle name="SAPBEXstdData 5 2 2" xfId="44629" xr:uid="{C2C367F4-5264-4B8A-AE2C-5FF1FF06B54B}"/>
    <cellStyle name="SAPBEXstdData 5 3" xfId="44630" xr:uid="{FE515B98-2635-45A5-97B4-DCEDDA85AEFA}"/>
    <cellStyle name="SAPBEXstdData 5 4" xfId="44631" xr:uid="{F7FFE5E5-33B0-490A-8F99-B2BCB70AC283}"/>
    <cellStyle name="SAPBEXstdData 6" xfId="38880" xr:uid="{6A551C05-96C2-49A4-A3CE-A7CA3A738897}"/>
    <cellStyle name="SAPBEXstdData 6 2" xfId="38881" xr:uid="{F7B3FCCC-B062-4629-BA88-11DC87CF8D02}"/>
    <cellStyle name="SAPBEXstdData 6 2 2" xfId="44632" xr:uid="{B207EA9C-B993-437A-8310-1CE8AD0D518B}"/>
    <cellStyle name="SAPBEXstdData 6 3" xfId="44633" xr:uid="{1B98CCB0-ED72-4FD7-BC7B-33603FC66752}"/>
    <cellStyle name="SAPBEXstdData 6 4" xfId="44634" xr:uid="{D686518C-4468-4615-A3EB-AA4144C09160}"/>
    <cellStyle name="SAPBEXstdData 7" xfId="38882" xr:uid="{25287866-4106-4B53-9B63-30B82CEBCB20}"/>
    <cellStyle name="SAPBEXstdData 7 2" xfId="38883" xr:uid="{6CC3D591-9AED-4302-ADCA-330E1A5E5841}"/>
    <cellStyle name="SAPBEXstdData 7 2 2" xfId="44635" xr:uid="{5FF21BD5-7AEB-425A-9BEA-2A837FA24C7C}"/>
    <cellStyle name="SAPBEXstdData 7 3" xfId="44636" xr:uid="{9A549331-EC16-4609-93FD-3050D0658181}"/>
    <cellStyle name="SAPBEXstdData 7 4" xfId="44637" xr:uid="{0A053482-2931-4B9F-967D-498D2257B20C}"/>
    <cellStyle name="SAPBEXstdData 8" xfId="38884" xr:uid="{8F2CB060-B899-4A80-A7DC-3AD9C6A41CD8}"/>
    <cellStyle name="SAPBEXstdData 8 2" xfId="38885" xr:uid="{911E0A6B-DD74-4E33-BD53-E5F784AB3144}"/>
    <cellStyle name="SAPBEXstdData 8 2 2" xfId="44638" xr:uid="{525C3EA4-B578-468E-8F2E-2BAA2DDE3E33}"/>
    <cellStyle name="SAPBEXstdData 8 3" xfId="44639" xr:uid="{C8F9B7A1-1466-4F0A-8A8D-BC1C3958B6C2}"/>
    <cellStyle name="SAPBEXstdData 8 4" xfId="44640" xr:uid="{8978670C-BFA9-42D7-8650-CB5A1DB57729}"/>
    <cellStyle name="SAPBEXstdData 9" xfId="38886" xr:uid="{52FE829C-8905-4473-AAB3-7EBFAA17EDD2}"/>
    <cellStyle name="SAPBEXstdData 9 2" xfId="38887" xr:uid="{F6A6D9B1-BE6F-404E-9FF7-61AD5F3F9032}"/>
    <cellStyle name="SAPBEXstdData 9 2 2" xfId="44641" xr:uid="{DB5A68FE-2DC1-4105-8A5F-22D62852F7E4}"/>
    <cellStyle name="SAPBEXstdData 9 3" xfId="44642" xr:uid="{19FC4942-0435-4DAF-A1FE-706C2504403C}"/>
    <cellStyle name="SAPBEXstdData 9 4" xfId="44643" xr:uid="{84D30B94-D47F-468A-AF91-61925826EDF7}"/>
    <cellStyle name="SAPBEXstdDataEmph" xfId="4025" xr:uid="{656D30B3-081E-42E6-94B9-24F3258E5733}"/>
    <cellStyle name="SAPBEXstdDataEmph 2" xfId="9724" xr:uid="{8D43B7BA-76C4-4568-A28A-01EFD6D86F15}"/>
    <cellStyle name="SAPBEXstdDataEmph 2 2" xfId="44644" xr:uid="{F0655E5A-3EF7-4CC3-A62E-C36786D4DAEA}"/>
    <cellStyle name="SAPBEXstdDataEmph 3" xfId="9725" xr:uid="{EBA187EC-93C4-46E6-8F48-7BE3F8AFD102}"/>
    <cellStyle name="SAPBEXstdDataEmph 4" xfId="44645" xr:uid="{5D2A0D16-C18E-433D-85C8-C3D926C76E44}"/>
    <cellStyle name="SAPBEXstdDataEmph 5" xfId="9723" xr:uid="{C10621C2-6BE2-44E0-AB60-01BBE6C910E7}"/>
    <cellStyle name="SAPBEXstdItem" xfId="4026" xr:uid="{9B6332DE-0CD6-4D39-9A31-4053B925C0E9}"/>
    <cellStyle name="SAPBEXstdItem 10" xfId="38888" xr:uid="{432049C6-B857-4AF8-ACFC-5F8B7B876CDE}"/>
    <cellStyle name="SAPBEXstdItem 10 2" xfId="38889" xr:uid="{95D1A697-48FA-479D-B880-9323A1BEF5C3}"/>
    <cellStyle name="SAPBEXstdItem 10 2 2" xfId="44646" xr:uid="{A69877F9-01AB-4F9A-A51A-C1ACD733F5E3}"/>
    <cellStyle name="SAPBEXstdItem 10 3" xfId="44647" xr:uid="{349B7A82-3BEA-416F-BE6E-8940C3A4F72F}"/>
    <cellStyle name="SAPBEXstdItem 10 4" xfId="44648" xr:uid="{31B49E82-F8FE-42A3-A8E0-8768664F3B4A}"/>
    <cellStyle name="SAPBEXstdItem 11" xfId="38890" xr:uid="{9940C9FF-E41B-41F0-8EE4-3DBC20356AAC}"/>
    <cellStyle name="SAPBEXstdItem 11 2" xfId="38891" xr:uid="{D0F3BEBB-0FC3-4DFC-9946-4374E465897B}"/>
    <cellStyle name="SAPBEXstdItem 11 2 2" xfId="44649" xr:uid="{A145A89E-6F6E-43BC-8D0B-4844D2296C2C}"/>
    <cellStyle name="SAPBEXstdItem 11 3" xfId="44650" xr:uid="{C448B3D1-3852-496E-94CA-88383AE5FD7F}"/>
    <cellStyle name="SAPBEXstdItem 11 4" xfId="44651" xr:uid="{924B2A90-B62F-4D29-AA3B-D0C7D89600DE}"/>
    <cellStyle name="SAPBEXstdItem 12" xfId="38892" xr:uid="{E56B2669-F4D8-4D4A-88F1-D4EEDD7FA9E5}"/>
    <cellStyle name="SAPBEXstdItem 12 2" xfId="38893" xr:uid="{2B745699-D203-4CCE-AA6F-3A492BF1A565}"/>
    <cellStyle name="SAPBEXstdItem 12 2 2" xfId="44652" xr:uid="{AEF382E0-D238-4FEB-82B4-695ABE535780}"/>
    <cellStyle name="SAPBEXstdItem 12 3" xfId="44653" xr:uid="{781AD2C1-E398-4728-A9AB-D60C67F0C933}"/>
    <cellStyle name="SAPBEXstdItem 12 4" xfId="44654" xr:uid="{C098A706-0DC1-4CCA-BB62-5457D023FCC7}"/>
    <cellStyle name="SAPBEXstdItem 13" xfId="38894" xr:uid="{9B4FC6B8-788F-4287-9C43-BB9ECCCFEDDD}"/>
    <cellStyle name="SAPBEXstdItem 13 2" xfId="38895" xr:uid="{EE454855-B580-4FDC-BEA9-EBF6D12675E6}"/>
    <cellStyle name="SAPBEXstdItem 13 2 2" xfId="44655" xr:uid="{DB278B37-D85F-43D2-AC22-4B685FEB8405}"/>
    <cellStyle name="SAPBEXstdItem 13 3" xfId="44656" xr:uid="{29C38176-44F9-4B2A-8925-A9B35B3D7E49}"/>
    <cellStyle name="SAPBEXstdItem 13 4" xfId="44657" xr:uid="{D25DD970-9405-44DE-B70F-4CA77846A461}"/>
    <cellStyle name="SAPBEXstdItem 14" xfId="38896" xr:uid="{2D7E0045-CE68-4469-BBCB-5DCF46ED148B}"/>
    <cellStyle name="SAPBEXstdItem 14 2" xfId="44658" xr:uid="{DAC735B9-79D8-414D-B1B6-38B8A8E29966}"/>
    <cellStyle name="SAPBEXstdItem 15" xfId="44659" xr:uid="{30016BF4-A955-47E9-B3F5-014C67825D56}"/>
    <cellStyle name="SAPBEXstdItem 16" xfId="44660" xr:uid="{057514FC-3FBE-46DE-9010-4D92117AD6A0}"/>
    <cellStyle name="SAPBEXstdItem 17" xfId="9726" xr:uid="{43034189-DCBE-41D2-B78D-4FBD20802501}"/>
    <cellStyle name="SAPBEXstdItem 2" xfId="9727" xr:uid="{2580F741-D51F-405C-8778-C2EFC3D052C8}"/>
    <cellStyle name="SAPBEXstdItem 2 10" xfId="38897" xr:uid="{2ECF6652-9475-455A-949C-C4BE8ED6F0FD}"/>
    <cellStyle name="SAPBEXstdItem 2 10 2" xfId="38898" xr:uid="{43A73549-C096-4B70-8ADD-6D009FB6F657}"/>
    <cellStyle name="SAPBEXstdItem 2 10 2 2" xfId="44661" xr:uid="{7A5AB105-6D23-4ECF-A4D2-025E42641A54}"/>
    <cellStyle name="SAPBEXstdItem 2 10 3" xfId="44662" xr:uid="{61B2AF82-EAB5-46E1-B705-1FC345B76C5D}"/>
    <cellStyle name="SAPBEXstdItem 2 10 4" xfId="44663" xr:uid="{B8AD9A70-326B-49B4-8D0B-D068AE7B505B}"/>
    <cellStyle name="SAPBEXstdItem 2 11" xfId="38899" xr:uid="{ABE6C57B-7252-45DA-93A9-BEA33841A24C}"/>
    <cellStyle name="SAPBEXstdItem 2 11 2" xfId="38900" xr:uid="{CE2CECAB-4969-4A17-A992-D43DD0E7E15E}"/>
    <cellStyle name="SAPBEXstdItem 2 11 2 2" xfId="44664" xr:uid="{3B3AB97A-911B-4F72-A206-1D420F499B0E}"/>
    <cellStyle name="SAPBEXstdItem 2 11 3" xfId="44665" xr:uid="{19B79BE0-F364-4C97-8784-E51A3BA8D144}"/>
    <cellStyle name="SAPBEXstdItem 2 11 4" xfId="44666" xr:uid="{8806CEF2-E65C-4EAC-8EF8-36A37DC4FF17}"/>
    <cellStyle name="SAPBEXstdItem 2 12" xfId="38901" xr:uid="{297CD574-7155-4507-B2E2-E3D29C2A5A18}"/>
    <cellStyle name="SAPBEXstdItem 2 12 2" xfId="38902" xr:uid="{39045006-1246-4EEE-9426-A3FBFFBF7ABC}"/>
    <cellStyle name="SAPBEXstdItem 2 12 2 2" xfId="44667" xr:uid="{02C38C87-3C42-47BC-956D-03A31487784F}"/>
    <cellStyle name="SAPBEXstdItem 2 12 3" xfId="44668" xr:uid="{4CF07385-81D7-4E90-8F52-13190ABF27E7}"/>
    <cellStyle name="SAPBEXstdItem 2 12 4" xfId="44669" xr:uid="{14DDEC44-5B27-45FF-B61F-699D3606808F}"/>
    <cellStyle name="SAPBEXstdItem 2 13" xfId="38903" xr:uid="{6E9E03B2-6386-45E8-AF44-7BA60DF218B4}"/>
    <cellStyle name="SAPBEXstdItem 2 13 2" xfId="44670" xr:uid="{C00A256D-4938-4375-946F-5C9034FB0ED3}"/>
    <cellStyle name="SAPBEXstdItem 2 14" xfId="44671" xr:uid="{47761D97-1F67-4219-AC4F-2AB93F56E371}"/>
    <cellStyle name="SAPBEXstdItem 2 15" xfId="44672" xr:uid="{92DAF0A9-0DFD-4C52-ACF3-58F33A7FA861}"/>
    <cellStyle name="SAPBEXstdItem 2 2" xfId="38904" xr:uid="{5DDFC8DC-15C6-4A37-950F-A0670AF07AF6}"/>
    <cellStyle name="SAPBEXstdItem 2 2 2" xfId="38905" xr:uid="{7C2A17F0-85B3-483C-8607-33F3D81613D4}"/>
    <cellStyle name="SAPBEXstdItem 2 2 2 2" xfId="44673" xr:uid="{04BE5A75-61EE-4594-931D-CDBA6A3F29AD}"/>
    <cellStyle name="SAPBEXstdItem 2 2 3" xfId="44674" xr:uid="{16B939EB-6495-4CB1-87FF-7464872A981E}"/>
    <cellStyle name="SAPBEXstdItem 2 2 4" xfId="44675" xr:uid="{9C4306C7-9819-4B09-8A65-6F301F4175C4}"/>
    <cellStyle name="SAPBEXstdItem 2 3" xfId="38906" xr:uid="{4871A3BE-08B6-4A37-AD10-ACAD1254B099}"/>
    <cellStyle name="SAPBEXstdItem 2 3 2" xfId="38907" xr:uid="{DBDA35CA-C243-4EE4-80B7-9767B5F9DC79}"/>
    <cellStyle name="SAPBEXstdItem 2 3 2 2" xfId="44676" xr:uid="{76F710AE-75C0-4AAB-BD4C-5044A71474BA}"/>
    <cellStyle name="SAPBEXstdItem 2 3 3" xfId="44677" xr:uid="{3C37A925-5C04-46F9-95D7-2F0EBEF25D6B}"/>
    <cellStyle name="SAPBEXstdItem 2 3 4" xfId="44678" xr:uid="{668CA42B-B20D-4E40-A8CB-5FD1A7664C8F}"/>
    <cellStyle name="SAPBEXstdItem 2 4" xfId="38908" xr:uid="{E3E248FD-5B94-449F-9650-ACCA380AEED8}"/>
    <cellStyle name="SAPBEXstdItem 2 4 2" xfId="38909" xr:uid="{0C809B65-08DD-4428-B1CF-656F0AFCF0C0}"/>
    <cellStyle name="SAPBEXstdItem 2 4 2 2" xfId="44679" xr:uid="{00105778-7A1F-4229-9DA9-A0AA418743E6}"/>
    <cellStyle name="SAPBEXstdItem 2 4 3" xfId="44680" xr:uid="{1E0C8849-9E49-4440-962F-1F862DB54859}"/>
    <cellStyle name="SAPBEXstdItem 2 4 4" xfId="44681" xr:uid="{1E93C0DC-F538-4AD4-8606-64BB8F7D23D4}"/>
    <cellStyle name="SAPBEXstdItem 2 5" xfId="38910" xr:uid="{9D469719-5B03-4CB2-B90A-69F94C7A24D8}"/>
    <cellStyle name="SAPBEXstdItem 2 5 2" xfId="38911" xr:uid="{FB996989-F828-4713-983C-BBEBB1B4BFBE}"/>
    <cellStyle name="SAPBEXstdItem 2 5 2 2" xfId="44682" xr:uid="{25C0AC6D-FBA2-4E67-9AC1-1FBA44295628}"/>
    <cellStyle name="SAPBEXstdItem 2 5 3" xfId="44683" xr:uid="{D371E8C6-1868-4997-966A-3920B882AC8C}"/>
    <cellStyle name="SAPBEXstdItem 2 5 4" xfId="44684" xr:uid="{D9383233-E5AF-442D-8B7D-BF2AD772BA4D}"/>
    <cellStyle name="SAPBEXstdItem 2 6" xfId="38912" xr:uid="{863ABCB4-89D6-4059-B87F-1E70CA945A30}"/>
    <cellStyle name="SAPBEXstdItem 2 6 2" xfId="38913" xr:uid="{07B4660B-19B3-4ABD-B22B-AAD1A3EF4C41}"/>
    <cellStyle name="SAPBEXstdItem 2 6 2 2" xfId="44685" xr:uid="{11C9837E-7D17-491A-B87E-9F00D89FCD9C}"/>
    <cellStyle name="SAPBEXstdItem 2 6 3" xfId="44686" xr:uid="{40302EC5-CF92-44AA-B158-8BCDA50AA0B2}"/>
    <cellStyle name="SAPBEXstdItem 2 6 4" xfId="44687" xr:uid="{B807A5B1-4F80-42E4-9ADC-17CD9EB1E13B}"/>
    <cellStyle name="SAPBEXstdItem 2 7" xfId="38914" xr:uid="{55B73AD5-775E-40E5-895E-B2C8ABA4540A}"/>
    <cellStyle name="SAPBEXstdItem 2 7 2" xfId="38915" xr:uid="{A54A94D5-A6EB-4A4E-B25D-8D86A644C872}"/>
    <cellStyle name="SAPBEXstdItem 2 7 2 2" xfId="44688" xr:uid="{14182E55-B233-4240-A318-DAF35581693E}"/>
    <cellStyle name="SAPBEXstdItem 2 7 3" xfId="44689" xr:uid="{78B78885-DCF6-4A79-A506-486F6066D6EE}"/>
    <cellStyle name="SAPBEXstdItem 2 7 4" xfId="44690" xr:uid="{B7EA4137-B653-4164-B564-9CB0C2D1E9C4}"/>
    <cellStyle name="SAPBEXstdItem 2 8" xfId="38916" xr:uid="{5038B7B5-1984-43FD-960D-63AE1F6F8666}"/>
    <cellStyle name="SAPBEXstdItem 2 8 2" xfId="38917" xr:uid="{8E2B3214-4324-48DB-965A-19547EEC020E}"/>
    <cellStyle name="SAPBEXstdItem 2 8 2 2" xfId="44691" xr:uid="{496C31C4-A5D7-4E76-957C-60834FF73D47}"/>
    <cellStyle name="SAPBEXstdItem 2 8 3" xfId="44692" xr:uid="{A1000993-61B8-420C-BFDD-3F9F1A25DC5B}"/>
    <cellStyle name="SAPBEXstdItem 2 8 4" xfId="44693" xr:uid="{46FDA356-917D-4FE0-9EC9-C6CD660193FF}"/>
    <cellStyle name="SAPBEXstdItem 2 9" xfId="38918" xr:uid="{9CC818FE-1134-4AD0-B698-285183AB5577}"/>
    <cellStyle name="SAPBEXstdItem 2 9 2" xfId="38919" xr:uid="{6ADD7BCA-FE1E-4D70-B4CB-D5DFAC4447C0}"/>
    <cellStyle name="SAPBEXstdItem 2 9 2 2" xfId="44694" xr:uid="{57604A61-627F-4A2F-A4FD-8E2E79345D62}"/>
    <cellStyle name="SAPBEXstdItem 2 9 3" xfId="44695" xr:uid="{74717114-C6D8-4B11-95D5-0E32CD588B47}"/>
    <cellStyle name="SAPBEXstdItem 2 9 4" xfId="44696" xr:uid="{9A4CE411-107E-4AA5-B82E-3A50711A358A}"/>
    <cellStyle name="SAPBEXstdItem 3" xfId="9728" xr:uid="{181AA82D-715B-4E9D-B4FE-335EC13EF892}"/>
    <cellStyle name="SAPBEXstdItem 3 10" xfId="44697" xr:uid="{39BB97C9-B2BA-43E0-A04B-1D10E2ECBFD4}"/>
    <cellStyle name="SAPBEXstdItem 3 2" xfId="38920" xr:uid="{0DC63950-2ED9-4CD3-9EB7-8D97BD6DBEB7}"/>
    <cellStyle name="SAPBEXstdItem 3 2 2" xfId="38921" xr:uid="{3ED95459-5414-419E-B3F6-7F02A3E70C55}"/>
    <cellStyle name="SAPBEXstdItem 3 2 2 2" xfId="44698" xr:uid="{EC42C66E-7B1C-439F-8749-DA7F961C1081}"/>
    <cellStyle name="SAPBEXstdItem 3 2 3" xfId="44699" xr:uid="{01B7CE3C-D954-4087-804B-959D0FF2220B}"/>
    <cellStyle name="SAPBEXstdItem 3 2 4" xfId="44700" xr:uid="{4EEC5100-7629-45E8-A83B-D7ACD591031A}"/>
    <cellStyle name="SAPBEXstdItem 3 3" xfId="38922" xr:uid="{D5426034-A251-4149-8227-661B280E8DC1}"/>
    <cellStyle name="SAPBEXstdItem 3 3 2" xfId="38923" xr:uid="{6460BA22-C0AC-4726-9347-DC48270363E3}"/>
    <cellStyle name="SAPBEXstdItem 3 3 2 2" xfId="44701" xr:uid="{867243C6-D17B-4057-8815-E5623BDC7309}"/>
    <cellStyle name="SAPBEXstdItem 3 3 3" xfId="44702" xr:uid="{655725FA-4021-409A-A45F-50C4AD8A97A4}"/>
    <cellStyle name="SAPBEXstdItem 3 3 4" xfId="44703" xr:uid="{965125E8-6448-47C0-8447-AC13E7B1D4BE}"/>
    <cellStyle name="SAPBEXstdItem 3 4" xfId="38924" xr:uid="{A1BE7FFD-F2AA-4C51-901C-52EE86E801AF}"/>
    <cellStyle name="SAPBEXstdItem 3 4 2" xfId="38925" xr:uid="{C9F72C8C-C358-4DE6-98E1-789B4146AC51}"/>
    <cellStyle name="SAPBEXstdItem 3 4 2 2" xfId="44704" xr:uid="{D57D1BD1-3FC8-420F-880A-D757BE06484E}"/>
    <cellStyle name="SAPBEXstdItem 3 4 3" xfId="44705" xr:uid="{CC9899F6-465A-445D-94F5-F799E7DEDE2C}"/>
    <cellStyle name="SAPBEXstdItem 3 4 4" xfId="44706" xr:uid="{45F69811-6C66-430B-8ECD-FDDB33004DAC}"/>
    <cellStyle name="SAPBEXstdItem 3 5" xfId="38926" xr:uid="{2885E712-3DEC-4535-AC50-49B331C534A8}"/>
    <cellStyle name="SAPBEXstdItem 3 5 2" xfId="38927" xr:uid="{9FC26C6C-5872-4B0B-ABD4-8C095507331D}"/>
    <cellStyle name="SAPBEXstdItem 3 5 2 2" xfId="44707" xr:uid="{684A832F-26B0-414A-BCC6-77C609217370}"/>
    <cellStyle name="SAPBEXstdItem 3 5 3" xfId="44708" xr:uid="{0769FAB9-3316-4678-8247-9A45D478564E}"/>
    <cellStyle name="SAPBEXstdItem 3 5 4" xfId="44709" xr:uid="{CA3AD4C0-650A-4B07-9BED-B800500B1345}"/>
    <cellStyle name="SAPBEXstdItem 3 6" xfId="38928" xr:uid="{E06CAC0E-185D-4FCF-B575-819D27070505}"/>
    <cellStyle name="SAPBEXstdItem 3 6 2" xfId="38929" xr:uid="{E3BAB29C-D559-4075-AF0D-C764A85B6EBF}"/>
    <cellStyle name="SAPBEXstdItem 3 6 2 2" xfId="44710" xr:uid="{B8B767B2-708E-42F3-9932-1B6565371120}"/>
    <cellStyle name="SAPBEXstdItem 3 6 3" xfId="44711" xr:uid="{0D184FAC-589A-46BD-B40D-21FFEB469E98}"/>
    <cellStyle name="SAPBEXstdItem 3 6 4" xfId="44712" xr:uid="{D37AD09F-4E87-4160-B664-759FD3AAF503}"/>
    <cellStyle name="SAPBEXstdItem 3 7" xfId="38930" xr:uid="{EF1E6F3C-B586-43A1-A6E2-C6C90ECEFEEB}"/>
    <cellStyle name="SAPBEXstdItem 3 7 2" xfId="38931" xr:uid="{FF6D225E-53FD-41B7-91A6-ABE43C4130F2}"/>
    <cellStyle name="SAPBEXstdItem 3 7 2 2" xfId="44713" xr:uid="{7BCAF1A6-BEAB-4F38-8208-C9837C7FB733}"/>
    <cellStyle name="SAPBEXstdItem 3 7 3" xfId="44714" xr:uid="{668AF3AF-BAEA-4018-A715-BF53069BAB01}"/>
    <cellStyle name="SAPBEXstdItem 3 7 4" xfId="44715" xr:uid="{3494C662-0C35-4FF4-A77F-7170D6383BDC}"/>
    <cellStyle name="SAPBEXstdItem 3 8" xfId="38932" xr:uid="{54D29F0C-BA7C-4613-A2A1-4CDE38848D4B}"/>
    <cellStyle name="SAPBEXstdItem 3 8 2" xfId="44716" xr:uid="{30B29DE9-96B3-407D-B9D8-2E1AA566D9EF}"/>
    <cellStyle name="SAPBEXstdItem 3 9" xfId="44717" xr:uid="{96142D3F-CC4B-477E-99F0-16E192776FA0}"/>
    <cellStyle name="SAPBEXstdItem 4" xfId="38933" xr:uid="{78B73540-45A3-46D7-B9CE-44E62E06DBAF}"/>
    <cellStyle name="SAPBEXstdItem 4 10" xfId="44718" xr:uid="{F380F74A-5EC1-48D4-A4B1-98B62008FCEA}"/>
    <cellStyle name="SAPBEXstdItem 4 2" xfId="38934" xr:uid="{B34E3215-C8D0-464D-A24F-15F1A086256D}"/>
    <cellStyle name="SAPBEXstdItem 4 2 2" xfId="38935" xr:uid="{F444447D-FF6C-474A-96DE-489FCEC7748F}"/>
    <cellStyle name="SAPBEXstdItem 4 2 2 2" xfId="44719" xr:uid="{168065EA-E5E6-4BC3-9CAA-4AD057E81733}"/>
    <cellStyle name="SAPBEXstdItem 4 2 3" xfId="44720" xr:uid="{BC23CEFE-CFEF-471A-B773-2EDBB3D1DE94}"/>
    <cellStyle name="SAPBEXstdItem 4 2 4" xfId="44721" xr:uid="{66DC1050-503C-4AE7-ADA3-0BD8A0187C0A}"/>
    <cellStyle name="SAPBEXstdItem 4 3" xfId="38936" xr:uid="{148220A4-3FDA-4008-BE63-C53D858CF16B}"/>
    <cellStyle name="SAPBEXstdItem 4 3 2" xfId="38937" xr:uid="{348F59B9-2CA2-4BFD-8CB4-D62DCF2E0725}"/>
    <cellStyle name="SAPBEXstdItem 4 3 2 2" xfId="44722" xr:uid="{A75D1385-B756-4FAB-B35C-98905813FF7D}"/>
    <cellStyle name="SAPBEXstdItem 4 3 3" xfId="44723" xr:uid="{A83F5A3A-9582-4665-9A01-74A43B386B10}"/>
    <cellStyle name="SAPBEXstdItem 4 3 4" xfId="44724" xr:uid="{B8A341CC-868C-4D63-9C7A-3244E2EB5C01}"/>
    <cellStyle name="SAPBEXstdItem 4 4" xfId="38938" xr:uid="{D0F0E6A6-5069-4593-8A66-01CD197CC3A8}"/>
    <cellStyle name="SAPBEXstdItem 4 4 2" xfId="38939" xr:uid="{9C9054D5-BAA6-4669-B8BB-0B68A6FD7AB4}"/>
    <cellStyle name="SAPBEXstdItem 4 4 2 2" xfId="44725" xr:uid="{083A2EC7-780A-4182-8FEF-6051E4A37451}"/>
    <cellStyle name="SAPBEXstdItem 4 4 3" xfId="44726" xr:uid="{9BDE6B9A-4AB4-40D9-B038-A6488C276D4D}"/>
    <cellStyle name="SAPBEXstdItem 4 4 4" xfId="44727" xr:uid="{0A2EB720-981A-4ECA-A1DD-2454E0FE6B52}"/>
    <cellStyle name="SAPBEXstdItem 4 5" xfId="38940" xr:uid="{6D117E20-3484-42CA-AD31-AD5F8CA50C9D}"/>
    <cellStyle name="SAPBEXstdItem 4 5 2" xfId="38941" xr:uid="{7DD55E79-72EF-4EF2-A60D-5C17AF0B7516}"/>
    <cellStyle name="SAPBEXstdItem 4 5 2 2" xfId="44728" xr:uid="{1AA88884-8D8D-4282-83AB-6D8AC3942C5F}"/>
    <cellStyle name="SAPBEXstdItem 4 5 3" xfId="44729" xr:uid="{89BDAFE9-DC76-4426-8101-CDF1D4E00094}"/>
    <cellStyle name="SAPBEXstdItem 4 5 4" xfId="44730" xr:uid="{EE01A63C-4193-46DB-8D92-6E92ACB4F2B2}"/>
    <cellStyle name="SAPBEXstdItem 4 6" xfId="38942" xr:uid="{A89BFDD6-B8EA-4826-B2E0-C88A4A61DF55}"/>
    <cellStyle name="SAPBEXstdItem 4 6 2" xfId="38943" xr:uid="{F325E7FD-31A4-4BEC-9D83-993A17B6E5BF}"/>
    <cellStyle name="SAPBEXstdItem 4 6 2 2" xfId="44731" xr:uid="{9EAAC346-9A9C-4AF6-A1A0-98D62C95FDA2}"/>
    <cellStyle name="SAPBEXstdItem 4 6 3" xfId="44732" xr:uid="{FE988528-3506-471B-87F8-80F252B1B2E3}"/>
    <cellStyle name="SAPBEXstdItem 4 6 4" xfId="44733" xr:uid="{36C24D16-188D-4BB7-9FA8-C58DBB00A765}"/>
    <cellStyle name="SAPBEXstdItem 4 7" xfId="38944" xr:uid="{CC8315C3-7243-46CF-9050-AAED3E7E2AE5}"/>
    <cellStyle name="SAPBEXstdItem 4 7 2" xfId="38945" xr:uid="{C9CDBBBD-9C9E-4969-953E-08E2E9015EB0}"/>
    <cellStyle name="SAPBEXstdItem 4 7 2 2" xfId="44734" xr:uid="{2FE19429-C91C-4D4A-B054-0BF757830E65}"/>
    <cellStyle name="SAPBEXstdItem 4 7 3" xfId="44735" xr:uid="{20E02A3B-C701-40C1-8E78-344AD7A88833}"/>
    <cellStyle name="SAPBEXstdItem 4 7 4" xfId="44736" xr:uid="{3FE89604-3508-4F37-BA59-111C33E0E412}"/>
    <cellStyle name="SAPBEXstdItem 4 8" xfId="38946" xr:uid="{668EDD4D-A612-498C-A73E-4D9791184D50}"/>
    <cellStyle name="SAPBEXstdItem 4 8 2" xfId="44737" xr:uid="{D13B1D94-66C2-4C72-852C-9D817DDB9E50}"/>
    <cellStyle name="SAPBEXstdItem 4 9" xfId="44738" xr:uid="{06871084-30E8-4948-AF59-469CF3AFE3E7}"/>
    <cellStyle name="SAPBEXstdItem 5" xfId="38947" xr:uid="{71D850DC-CDA4-409B-A075-DFC0D4FB9EFE}"/>
    <cellStyle name="SAPBEXstdItem 5 2" xfId="38948" xr:uid="{D464726A-2991-4C15-8F9C-189E672E6655}"/>
    <cellStyle name="SAPBEXstdItem 5 2 2" xfId="44739" xr:uid="{A32EDD94-7457-45D4-A3F3-4A04CCA70DD8}"/>
    <cellStyle name="SAPBEXstdItem 5 3" xfId="44740" xr:uid="{C030792B-BAAB-4963-9F6B-214D22921686}"/>
    <cellStyle name="SAPBEXstdItem 5 4" xfId="44741" xr:uid="{2E12BAD5-B498-42C3-9E15-22D75632F51F}"/>
    <cellStyle name="SAPBEXstdItem 6" xfId="38949" xr:uid="{A9A7A195-7ED0-41CB-BDE6-727F5CA3574B}"/>
    <cellStyle name="SAPBEXstdItem 6 2" xfId="38950" xr:uid="{62EE6418-0129-436B-A64A-072BFAAB82B7}"/>
    <cellStyle name="SAPBEXstdItem 6 2 2" xfId="44742" xr:uid="{3D9BA0CF-A92D-4E70-B3B2-C825187213E6}"/>
    <cellStyle name="SAPBEXstdItem 6 3" xfId="44743" xr:uid="{740C53D4-6276-43DE-B135-9EF813DA81E0}"/>
    <cellStyle name="SAPBEXstdItem 6 4" xfId="44744" xr:uid="{BFCA91EF-48F8-4433-A9C9-CAC4F1A7813A}"/>
    <cellStyle name="SAPBEXstdItem 7" xfId="38951" xr:uid="{92ABB472-6BA5-46B0-AF7C-F36310753B3C}"/>
    <cellStyle name="SAPBEXstdItem 7 2" xfId="38952" xr:uid="{9D09D215-0FED-4A21-AE8C-7EE34AAEE2C9}"/>
    <cellStyle name="SAPBEXstdItem 7 2 2" xfId="44745" xr:uid="{ACAA0D9E-8F98-48A5-8BAF-05E7B98E0236}"/>
    <cellStyle name="SAPBEXstdItem 7 3" xfId="44746" xr:uid="{4B7B351E-B791-4A26-AD08-90144F0EE28A}"/>
    <cellStyle name="SAPBEXstdItem 7 4" xfId="44747" xr:uid="{8283800E-F908-4A0B-9D4F-83F3E880F770}"/>
    <cellStyle name="SAPBEXstdItem 8" xfId="38953" xr:uid="{9EE41762-0F80-4694-A9BE-66A582FB322F}"/>
    <cellStyle name="SAPBEXstdItem 8 2" xfId="38954" xr:uid="{5C876A33-DF76-47AC-BB6B-568D5ED62E97}"/>
    <cellStyle name="SAPBEXstdItem 8 2 2" xfId="44748" xr:uid="{77E998D3-8566-47E2-88E9-2580C85548E5}"/>
    <cellStyle name="SAPBEXstdItem 8 3" xfId="44749" xr:uid="{456F387D-E69B-46D5-A008-C18860BDA053}"/>
    <cellStyle name="SAPBEXstdItem 8 4" xfId="44750" xr:uid="{F1BE23EB-D12E-40A9-A590-E90FE2DBA8D7}"/>
    <cellStyle name="SAPBEXstdItem 9" xfId="38955" xr:uid="{D557068F-90DB-45DA-AB3A-98352DFB1B0C}"/>
    <cellStyle name="SAPBEXstdItem 9 2" xfId="38956" xr:uid="{E90F51B6-5014-4FE9-BF3B-9841C2D135DF}"/>
    <cellStyle name="SAPBEXstdItem 9 2 2" xfId="44751" xr:uid="{4B41189B-04E7-4E2D-A5E4-67A453C868D9}"/>
    <cellStyle name="SAPBEXstdItem 9 3" xfId="44752" xr:uid="{ED3A432A-6D68-46B9-AB4C-365A6699EDFF}"/>
    <cellStyle name="SAPBEXstdItem 9 4" xfId="44753" xr:uid="{EBEA0460-8EB5-4EC0-A9DA-B887EE0742B3}"/>
    <cellStyle name="SAPBEXstdItemX" xfId="4027" xr:uid="{79D3046D-31AC-4D99-B79C-CF58398B27EA}"/>
    <cellStyle name="SAPBEXstdItemX 10" xfId="38957" xr:uid="{8E087ACB-0823-4A9F-AA3F-A70B8FD79389}"/>
    <cellStyle name="SAPBEXstdItemX 10 2" xfId="38958" xr:uid="{BFB21A30-5AAE-461B-AD18-12554DB94621}"/>
    <cellStyle name="SAPBEXstdItemX 10 2 2" xfId="44754" xr:uid="{F18206E4-6F93-4E82-B69F-6C4AA337F251}"/>
    <cellStyle name="SAPBEXstdItemX 10 3" xfId="44755" xr:uid="{910E1AD4-1FAD-4E3C-AB4F-BCE4FCB09A23}"/>
    <cellStyle name="SAPBEXstdItemX 10 4" xfId="44756" xr:uid="{748B33A3-EB81-40B5-9D32-11DBEDA8675D}"/>
    <cellStyle name="SAPBEXstdItemX 11" xfId="38959" xr:uid="{02ACC675-8A1A-479F-B09F-40D902564F37}"/>
    <cellStyle name="SAPBEXstdItemX 11 2" xfId="38960" xr:uid="{EB152227-204C-48EB-9A9A-7E10D3C487AE}"/>
    <cellStyle name="SAPBEXstdItemX 11 2 2" xfId="44757" xr:uid="{6C18D62B-529B-48CC-97DF-ED8C4A3E33F2}"/>
    <cellStyle name="SAPBEXstdItemX 11 3" xfId="44758" xr:uid="{786CF57B-6091-45E9-A0A4-745CE24A48D3}"/>
    <cellStyle name="SAPBEXstdItemX 11 4" xfId="44759" xr:uid="{81D6299C-B3F2-4B55-B104-1FEDDD7FC748}"/>
    <cellStyle name="SAPBEXstdItemX 12" xfId="38961" xr:uid="{AD257B03-53F6-4DE3-A88A-05A4C4C35600}"/>
    <cellStyle name="SAPBEXstdItemX 12 2" xfId="38962" xr:uid="{405B5264-9E2D-4A2C-9007-E22CD524213A}"/>
    <cellStyle name="SAPBEXstdItemX 12 2 2" xfId="44760" xr:uid="{A81362AB-C58A-4D77-8119-0A0A90765696}"/>
    <cellStyle name="SAPBEXstdItemX 12 3" xfId="44761" xr:uid="{24DE1368-835A-46CB-BD2A-3F25CECB1690}"/>
    <cellStyle name="SAPBEXstdItemX 12 4" xfId="44762" xr:uid="{D8D1A4DC-54F4-4026-9B75-63A10C4582ED}"/>
    <cellStyle name="SAPBEXstdItemX 13" xfId="38963" xr:uid="{27BF5E60-32E4-430D-983B-30342276A8BE}"/>
    <cellStyle name="SAPBEXstdItemX 13 2" xfId="38964" xr:uid="{22B53EE9-4FAE-4BF1-91B1-FBA7FCEF5500}"/>
    <cellStyle name="SAPBEXstdItemX 13 2 2" xfId="44763" xr:uid="{55F4ADDB-C5E8-4F3C-BF71-C0E6DC296854}"/>
    <cellStyle name="SAPBEXstdItemX 13 3" xfId="44764" xr:uid="{EB8879D3-FF10-479A-B305-152986AF727A}"/>
    <cellStyle name="SAPBEXstdItemX 13 4" xfId="44765" xr:uid="{42CC38D0-A4F6-4037-B401-3813A625CAA4}"/>
    <cellStyle name="SAPBEXstdItemX 14" xfId="38965" xr:uid="{CD8FFCA3-AC5B-4F48-9D41-0515F14748BE}"/>
    <cellStyle name="SAPBEXstdItemX 14 2" xfId="44766" xr:uid="{9C53DA22-220F-4D1B-93EE-9E4FFB395316}"/>
    <cellStyle name="SAPBEXstdItemX 15" xfId="44767" xr:uid="{77EE335C-664E-4D55-BC99-A7EBEBE92AF9}"/>
    <cellStyle name="SAPBEXstdItemX 16" xfId="44768" xr:uid="{12E0B7BA-5987-4ACD-BAA8-6A57DA07A270}"/>
    <cellStyle name="SAPBEXstdItemX 17" xfId="9729" xr:uid="{59CF43A3-CEF9-49FF-91F9-108FEB30C854}"/>
    <cellStyle name="SAPBEXstdItemX 2" xfId="9730" xr:uid="{57D9197A-F085-410C-930B-68EFDBA31173}"/>
    <cellStyle name="SAPBEXstdItemX 2 10" xfId="38966" xr:uid="{D2D84301-87D7-481C-9609-FFF45B1EFD68}"/>
    <cellStyle name="SAPBEXstdItemX 2 10 2" xfId="38967" xr:uid="{F0BF421A-AA72-42EB-A810-969D82FC3FB6}"/>
    <cellStyle name="SAPBEXstdItemX 2 10 2 2" xfId="44769" xr:uid="{568B962A-F2C9-41D6-85CB-F72054EACD17}"/>
    <cellStyle name="SAPBEXstdItemX 2 10 3" xfId="44770" xr:uid="{870BAB4F-98D9-41F7-95C5-1F9676BFFDE9}"/>
    <cellStyle name="SAPBEXstdItemX 2 10 4" xfId="44771" xr:uid="{06653E19-3064-43CF-B303-3AA437193FB7}"/>
    <cellStyle name="SAPBEXstdItemX 2 11" xfId="38968" xr:uid="{DF35BD06-1A95-469F-B266-9905AC5EE298}"/>
    <cellStyle name="SAPBEXstdItemX 2 11 2" xfId="38969" xr:uid="{5541403D-9DA1-4A36-A83D-F9D3698DA0F6}"/>
    <cellStyle name="SAPBEXstdItemX 2 11 2 2" xfId="44772" xr:uid="{25ECF45F-0B4F-4E70-B7D1-F247FBBC2F0D}"/>
    <cellStyle name="SAPBEXstdItemX 2 11 3" xfId="44773" xr:uid="{A30A77B2-CC21-4508-B6CB-7C442885CD7D}"/>
    <cellStyle name="SAPBEXstdItemX 2 11 4" xfId="44774" xr:uid="{69EA2B0E-B87B-4E0C-9C22-F2DAF0829CFA}"/>
    <cellStyle name="SAPBEXstdItemX 2 12" xfId="38970" xr:uid="{A31F14B5-90B7-489D-ABEB-5E93B84C14A1}"/>
    <cellStyle name="SAPBEXstdItemX 2 12 2" xfId="38971" xr:uid="{2E7E7B24-5CD5-4022-8A9C-B42D13DC2836}"/>
    <cellStyle name="SAPBEXstdItemX 2 12 2 2" xfId="44775" xr:uid="{36D8C655-9D60-4295-82C3-D0D199ED3BCF}"/>
    <cellStyle name="SAPBEXstdItemX 2 12 3" xfId="44776" xr:uid="{4DD445E3-B3C6-42C3-81BB-D2E1B3546084}"/>
    <cellStyle name="SAPBEXstdItemX 2 12 4" xfId="44777" xr:uid="{7DF6412B-5200-45A7-9909-EE51C31EE32C}"/>
    <cellStyle name="SAPBEXstdItemX 2 13" xfId="38972" xr:uid="{F2916083-9455-4DF2-A07F-D4A296572964}"/>
    <cellStyle name="SAPBEXstdItemX 2 13 2" xfId="44778" xr:uid="{7D7A8D58-0FD2-47F7-9B57-6F0420D1904D}"/>
    <cellStyle name="SAPBEXstdItemX 2 14" xfId="44779" xr:uid="{2240C7A9-C61C-449B-95A2-9F6D3E368A26}"/>
    <cellStyle name="SAPBEXstdItemX 2 15" xfId="44780" xr:uid="{71542456-07CD-4474-B282-8436648747A4}"/>
    <cellStyle name="SAPBEXstdItemX 2 2" xfId="38973" xr:uid="{E3100235-8803-4725-9FD6-36451C8EE5DD}"/>
    <cellStyle name="SAPBEXstdItemX 2 2 2" xfId="38974" xr:uid="{618C6D17-10F4-4731-9539-C355E1BB6B90}"/>
    <cellStyle name="SAPBEXstdItemX 2 2 2 2" xfId="44781" xr:uid="{048D868E-9A05-48B8-943E-4CBC60174A69}"/>
    <cellStyle name="SAPBEXstdItemX 2 2 3" xfId="44782" xr:uid="{FDFFDA0E-489D-4C42-AF99-831140FFBF3F}"/>
    <cellStyle name="SAPBEXstdItemX 2 2 4" xfId="44783" xr:uid="{3C61B89C-3A39-4363-961E-03648B22BCB7}"/>
    <cellStyle name="SAPBEXstdItemX 2 3" xfId="38975" xr:uid="{0755EC8D-BA39-4B52-A440-079C6420623B}"/>
    <cellStyle name="SAPBEXstdItemX 2 3 2" xfId="38976" xr:uid="{1CBA49E0-8D2D-4673-BA7E-5F830CD3297C}"/>
    <cellStyle name="SAPBEXstdItemX 2 3 2 2" xfId="44784" xr:uid="{6BAE94E4-220B-4C6E-94DC-09EFF80457A2}"/>
    <cellStyle name="SAPBEXstdItemX 2 3 3" xfId="44785" xr:uid="{CB1B6B32-9C9F-4AC6-8420-01516A1A0A91}"/>
    <cellStyle name="SAPBEXstdItemX 2 3 4" xfId="44786" xr:uid="{E4B52284-104C-46CB-8A4F-C2AA76CA036A}"/>
    <cellStyle name="SAPBEXstdItemX 2 4" xfId="38977" xr:uid="{82FB40C5-3C7D-461E-B800-45C64343F1DA}"/>
    <cellStyle name="SAPBEXstdItemX 2 4 2" xfId="38978" xr:uid="{8805651B-B02B-4541-8D3C-99FA39C840CE}"/>
    <cellStyle name="SAPBEXstdItemX 2 4 2 2" xfId="44787" xr:uid="{F5709B24-7BAC-4B2E-B439-69EE433F5C06}"/>
    <cellStyle name="SAPBEXstdItemX 2 4 3" xfId="44788" xr:uid="{2CE71225-20A0-45B1-9B23-0E35978BE795}"/>
    <cellStyle name="SAPBEXstdItemX 2 4 4" xfId="44789" xr:uid="{80F77FB3-9C14-4E5D-BC3F-A939EC573CD8}"/>
    <cellStyle name="SAPBEXstdItemX 2 5" xfId="38979" xr:uid="{98D6DAA5-C85F-4B16-9F92-8F356B1E32FC}"/>
    <cellStyle name="SAPBEXstdItemX 2 5 2" xfId="38980" xr:uid="{342F4285-E57C-465E-85C0-DE713A11B10B}"/>
    <cellStyle name="SAPBEXstdItemX 2 5 2 2" xfId="44790" xr:uid="{61D82D62-8FE5-4428-8354-86CE2B672A78}"/>
    <cellStyle name="SAPBEXstdItemX 2 5 3" xfId="44791" xr:uid="{42A42B1D-E282-4E5D-BEAB-B5D23C430054}"/>
    <cellStyle name="SAPBEXstdItemX 2 5 4" xfId="44792" xr:uid="{2B0CF8C0-0BFA-4E49-B73C-5353D49100A6}"/>
    <cellStyle name="SAPBEXstdItemX 2 6" xfId="38981" xr:uid="{368E31BC-8F12-48F1-B02E-0E702FBAB72D}"/>
    <cellStyle name="SAPBEXstdItemX 2 6 2" xfId="38982" xr:uid="{7E61AC11-B3CA-48AC-BC76-79E19886A7B1}"/>
    <cellStyle name="SAPBEXstdItemX 2 6 2 2" xfId="44793" xr:uid="{EC29272E-E938-45C7-A302-91EBC34B300A}"/>
    <cellStyle name="SAPBEXstdItemX 2 6 3" xfId="44794" xr:uid="{BBFA9FF7-D9EF-4289-B173-C25DA1F46193}"/>
    <cellStyle name="SAPBEXstdItemX 2 6 4" xfId="44795" xr:uid="{495AC372-BEB3-4425-A07F-B200FF71B12B}"/>
    <cellStyle name="SAPBEXstdItemX 2 7" xfId="38983" xr:uid="{A059DED2-4384-45CE-B268-7CFA734239B7}"/>
    <cellStyle name="SAPBEXstdItemX 2 7 2" xfId="38984" xr:uid="{A9DC83E4-01A3-4D88-86C9-BF3934C2FEAF}"/>
    <cellStyle name="SAPBEXstdItemX 2 7 2 2" xfId="44796" xr:uid="{1B7877EC-9913-4087-A05F-6DE746C64A42}"/>
    <cellStyle name="SAPBEXstdItemX 2 7 3" xfId="44797" xr:uid="{EF0A27D4-6B62-4F5A-9493-24173319E6BC}"/>
    <cellStyle name="SAPBEXstdItemX 2 7 4" xfId="44798" xr:uid="{E075B3C7-E46B-44A0-BDFD-E2EAF9B16426}"/>
    <cellStyle name="SAPBEXstdItemX 2 8" xfId="38985" xr:uid="{3D7E5766-D319-463E-9E93-CD15110402D3}"/>
    <cellStyle name="SAPBEXstdItemX 2 8 2" xfId="38986" xr:uid="{13C6437B-D307-4AD7-8E57-39E0C838A9E3}"/>
    <cellStyle name="SAPBEXstdItemX 2 8 2 2" xfId="44799" xr:uid="{E1CECBAC-D5F8-43D6-9896-D374E41D1424}"/>
    <cellStyle name="SAPBEXstdItemX 2 8 3" xfId="44800" xr:uid="{D891693F-5160-4FC9-B166-AAB946C584AD}"/>
    <cellStyle name="SAPBEXstdItemX 2 8 4" xfId="44801" xr:uid="{C9357C6A-058C-485A-AFF6-25E6D115891A}"/>
    <cellStyle name="SAPBEXstdItemX 2 9" xfId="38987" xr:uid="{41939FA1-EFFE-443F-8D9B-1044D95DAD9F}"/>
    <cellStyle name="SAPBEXstdItemX 2 9 2" xfId="38988" xr:uid="{1BC6BDFC-B3AA-4E84-932E-D454E031F0AA}"/>
    <cellStyle name="SAPBEXstdItemX 2 9 2 2" xfId="44802" xr:uid="{87EFC80F-FBC3-418E-AB0F-C67ACA9326F7}"/>
    <cellStyle name="SAPBEXstdItemX 2 9 3" xfId="44803" xr:uid="{E5F220B0-C097-4732-BE43-D6124775F8A4}"/>
    <cellStyle name="SAPBEXstdItemX 2 9 4" xfId="44804" xr:uid="{F7B3E8CB-BA70-42BB-BDC8-0FDE0F1F6155}"/>
    <cellStyle name="SAPBEXstdItemX 3" xfId="9731" xr:uid="{AE81FD97-881F-4DD4-A394-A2106227E22D}"/>
    <cellStyle name="SAPBEXstdItemX 3 10" xfId="44805" xr:uid="{F1F644E4-BF5A-4BC3-8032-F063F199C0FE}"/>
    <cellStyle name="SAPBEXstdItemX 3 2" xfId="38989" xr:uid="{D2EF7A09-8CD9-4C26-86E7-4DAFA55B7703}"/>
    <cellStyle name="SAPBEXstdItemX 3 2 2" xfId="38990" xr:uid="{18531082-BDF4-4D02-BB2F-3C33B31198D4}"/>
    <cellStyle name="SAPBEXstdItemX 3 2 2 2" xfId="44806" xr:uid="{CE751390-D91B-4CDD-8904-619D27362B9B}"/>
    <cellStyle name="SAPBEXstdItemX 3 2 3" xfId="44807" xr:uid="{25384E11-1858-410E-B4EE-13939F866848}"/>
    <cellStyle name="SAPBEXstdItemX 3 2 4" xfId="44808" xr:uid="{7272CB41-BA77-4D1B-BB08-DF29FD7AC62B}"/>
    <cellStyle name="SAPBEXstdItemX 3 3" xfId="38991" xr:uid="{28321745-AE31-46C8-90CE-08B05E24B0E9}"/>
    <cellStyle name="SAPBEXstdItemX 3 3 2" xfId="38992" xr:uid="{D536E8D4-9C62-4C54-90EF-C4C53F867B00}"/>
    <cellStyle name="SAPBEXstdItemX 3 3 2 2" xfId="44809" xr:uid="{A4D8C2A1-5120-41AD-8894-30ACF05FAF3B}"/>
    <cellStyle name="SAPBEXstdItemX 3 3 3" xfId="44810" xr:uid="{220B8371-8462-41F6-B2C0-5CAB7C56B83A}"/>
    <cellStyle name="SAPBEXstdItemX 3 3 4" xfId="44811" xr:uid="{09C4C1D1-A77C-4035-8418-3C6E8A995104}"/>
    <cellStyle name="SAPBEXstdItemX 3 4" xfId="38993" xr:uid="{2E27A06B-23F6-48F9-8890-304B23CD266E}"/>
    <cellStyle name="SAPBEXstdItemX 3 4 2" xfId="38994" xr:uid="{E78C8897-52F2-4455-BEE9-BB45453A5CC9}"/>
    <cellStyle name="SAPBEXstdItemX 3 4 2 2" xfId="44812" xr:uid="{32559AAA-376C-4120-A040-32C3A34BCA03}"/>
    <cellStyle name="SAPBEXstdItemX 3 4 3" xfId="44813" xr:uid="{36AEE529-4822-411B-86FB-B4036189FA81}"/>
    <cellStyle name="SAPBEXstdItemX 3 4 4" xfId="44814" xr:uid="{BF9ECA38-80BA-41D2-9DA0-9B762FE21D18}"/>
    <cellStyle name="SAPBEXstdItemX 3 5" xfId="38995" xr:uid="{DA75DE19-5AC8-4724-83EC-6053A9D62E60}"/>
    <cellStyle name="SAPBEXstdItemX 3 5 2" xfId="38996" xr:uid="{0E05E7AB-FD18-4CC4-BBB6-0EA7EFFEE2F1}"/>
    <cellStyle name="SAPBEXstdItemX 3 5 2 2" xfId="44815" xr:uid="{C53B8D0E-77C5-4361-8DF0-F99EB4960744}"/>
    <cellStyle name="SAPBEXstdItemX 3 5 3" xfId="44816" xr:uid="{72DAAF04-CEF4-4D2E-B05B-3A26FC08819D}"/>
    <cellStyle name="SAPBEXstdItemX 3 5 4" xfId="44817" xr:uid="{0B409352-6DC6-4ED1-A7E9-16C412C53159}"/>
    <cellStyle name="SAPBEXstdItemX 3 6" xfId="38997" xr:uid="{7FBE343A-7FFB-4452-8C5C-DD46DF3F333D}"/>
    <cellStyle name="SAPBEXstdItemX 3 6 2" xfId="38998" xr:uid="{0AD18531-FBB2-4A3A-B619-EB1235D6B0E1}"/>
    <cellStyle name="SAPBEXstdItemX 3 6 2 2" xfId="44818" xr:uid="{606A26EC-B3C0-4691-9472-3C0D12BB2CA4}"/>
    <cellStyle name="SAPBEXstdItemX 3 6 3" xfId="44819" xr:uid="{219E50F4-5395-4D5F-8AAE-98CFE067C01F}"/>
    <cellStyle name="SAPBEXstdItemX 3 6 4" xfId="44820" xr:uid="{55ABDBDB-488D-48E4-9455-E5FD117F696B}"/>
    <cellStyle name="SAPBEXstdItemX 3 7" xfId="38999" xr:uid="{052503B6-6E46-44AB-8BBD-78B6C7BE33C8}"/>
    <cellStyle name="SAPBEXstdItemX 3 7 2" xfId="39000" xr:uid="{4800AD10-D71D-4829-A3BD-75FAEFEDBDDF}"/>
    <cellStyle name="SAPBEXstdItemX 3 7 2 2" xfId="44821" xr:uid="{FA7A975B-6BA9-4270-8D72-65713F5CD014}"/>
    <cellStyle name="SAPBEXstdItemX 3 7 3" xfId="44822" xr:uid="{247D3453-330A-4C26-9DDF-12D9B69817E1}"/>
    <cellStyle name="SAPBEXstdItemX 3 7 4" xfId="44823" xr:uid="{11901094-8186-4F20-A70F-D0DBB88F3526}"/>
    <cellStyle name="SAPBEXstdItemX 3 8" xfId="39001" xr:uid="{3D853F4D-79EB-4F72-BB65-2ADE2053E65C}"/>
    <cellStyle name="SAPBEXstdItemX 3 8 2" xfId="44824" xr:uid="{1FD54022-F7C8-4522-9F24-9751F8AEB827}"/>
    <cellStyle name="SAPBEXstdItemX 3 9" xfId="44825" xr:uid="{9C3BA4FA-159B-43D2-9CBB-FA3FA96105C5}"/>
    <cellStyle name="SAPBEXstdItemX 4" xfId="39002" xr:uid="{BCBF948E-2C8A-4877-9C5C-08D3D3A1E78B}"/>
    <cellStyle name="SAPBEXstdItemX 4 10" xfId="44826" xr:uid="{54219182-7DCD-4F87-84CB-2684FBA7EC18}"/>
    <cellStyle name="SAPBEXstdItemX 4 2" xfId="39003" xr:uid="{AFBA744B-A516-4D45-89B1-5626F6369EC2}"/>
    <cellStyle name="SAPBEXstdItemX 4 2 2" xfId="39004" xr:uid="{E2772F28-A7E3-43A4-946B-F8FEA68C6847}"/>
    <cellStyle name="SAPBEXstdItemX 4 2 2 2" xfId="44827" xr:uid="{A60BFF97-CDD4-41BE-922B-15FB538BFC5D}"/>
    <cellStyle name="SAPBEXstdItemX 4 2 3" xfId="44828" xr:uid="{57EF6CB8-245F-40F3-A20A-FABE4B5CA552}"/>
    <cellStyle name="SAPBEXstdItemX 4 2 4" xfId="44829" xr:uid="{4D8C4D4A-4FA3-417E-B3C2-1FB4C5EC09B9}"/>
    <cellStyle name="SAPBEXstdItemX 4 3" xfId="39005" xr:uid="{CA7EE6E6-D547-46CF-8A9D-19A798767E72}"/>
    <cellStyle name="SAPBEXstdItemX 4 3 2" xfId="39006" xr:uid="{CCF03FB2-3135-4140-993C-9D5A764F8838}"/>
    <cellStyle name="SAPBEXstdItemX 4 3 2 2" xfId="44830" xr:uid="{A155844E-DB94-40F0-8791-02BB0735416E}"/>
    <cellStyle name="SAPBEXstdItemX 4 3 3" xfId="44831" xr:uid="{53D32AC9-89CC-4CD5-AD2B-33CD063302C6}"/>
    <cellStyle name="SAPBEXstdItemX 4 3 4" xfId="44832" xr:uid="{E5AE2F6A-3F0B-48BB-B803-54C488353A73}"/>
    <cellStyle name="SAPBEXstdItemX 4 4" xfId="39007" xr:uid="{2E659D32-86F4-4A34-8315-1E9EA068083C}"/>
    <cellStyle name="SAPBEXstdItemX 4 4 2" xfId="39008" xr:uid="{915203B9-8101-4582-8F87-732BA11B63B4}"/>
    <cellStyle name="SAPBEXstdItemX 4 4 2 2" xfId="44833" xr:uid="{FC7260CF-3D91-4AF8-9C41-69BCB321C4AA}"/>
    <cellStyle name="SAPBEXstdItemX 4 4 3" xfId="44834" xr:uid="{8326C5A5-F966-401B-9641-2CB93F338524}"/>
    <cellStyle name="SAPBEXstdItemX 4 4 4" xfId="44835" xr:uid="{15EDFD49-DCE0-4B5C-93F2-B5457C234E21}"/>
    <cellStyle name="SAPBEXstdItemX 4 5" xfId="39009" xr:uid="{51DEE9FE-E3CB-41BC-B1D1-6C64B060AED6}"/>
    <cellStyle name="SAPBEXstdItemX 4 5 2" xfId="39010" xr:uid="{AC9C473E-A109-4E44-B91C-B490D220B079}"/>
    <cellStyle name="SAPBEXstdItemX 4 5 2 2" xfId="44836" xr:uid="{5022BA8B-2532-43B2-8452-1FCE48B604AC}"/>
    <cellStyle name="SAPBEXstdItemX 4 5 3" xfId="44837" xr:uid="{053D9BCC-D682-4DD4-AE4E-1ACCEC3934FD}"/>
    <cellStyle name="SAPBEXstdItemX 4 5 4" xfId="44838" xr:uid="{893592D9-3A04-4929-B510-F8B519C28551}"/>
    <cellStyle name="SAPBEXstdItemX 4 6" xfId="39011" xr:uid="{80F43ECE-5F23-47C7-91B8-604DB8D915E9}"/>
    <cellStyle name="SAPBEXstdItemX 4 6 2" xfId="39012" xr:uid="{EB9B3FA9-E9E3-47FB-BCA2-A80D2A122B4A}"/>
    <cellStyle name="SAPBEXstdItemX 4 6 2 2" xfId="44839" xr:uid="{1933E513-D3F7-4FF8-8E57-AC787C361088}"/>
    <cellStyle name="SAPBEXstdItemX 4 6 3" xfId="44840" xr:uid="{D579D47D-E6AE-4A29-9181-6CF454A73648}"/>
    <cellStyle name="SAPBEXstdItemX 4 6 4" xfId="44841" xr:uid="{3D3603C6-A176-4CC4-8468-3F2C2487AFB6}"/>
    <cellStyle name="SAPBEXstdItemX 4 7" xfId="39013" xr:uid="{05F59F02-8322-4DD7-8DFB-C229635E0CFA}"/>
    <cellStyle name="SAPBEXstdItemX 4 7 2" xfId="39014" xr:uid="{9918CD7F-B3D9-4F99-864A-D65B55DC3D29}"/>
    <cellStyle name="SAPBEXstdItemX 4 7 2 2" xfId="44842" xr:uid="{10C851E0-2C08-4A29-8FFB-4A9A489EECB2}"/>
    <cellStyle name="SAPBEXstdItemX 4 7 3" xfId="44843" xr:uid="{F4228AD2-59A3-439D-90AC-E86F40A2270D}"/>
    <cellStyle name="SAPBEXstdItemX 4 7 4" xfId="44844" xr:uid="{45897310-C1A8-4293-BDAA-F57269CC8278}"/>
    <cellStyle name="SAPBEXstdItemX 4 8" xfId="39015" xr:uid="{9D604D9A-8D62-4D2C-BBDE-CC16154FE158}"/>
    <cellStyle name="SAPBEXstdItemX 4 8 2" xfId="44845" xr:uid="{FD373DED-6B08-4D89-B215-881B6A20615B}"/>
    <cellStyle name="SAPBEXstdItemX 4 9" xfId="44846" xr:uid="{AD030A14-6138-461C-91FC-6A5C034FD90A}"/>
    <cellStyle name="SAPBEXstdItemX 5" xfId="39016" xr:uid="{FDF978E6-E44D-41B7-9535-E59A4BDB692D}"/>
    <cellStyle name="SAPBEXstdItemX 5 2" xfId="39017" xr:uid="{64755DB1-A2F3-4158-9EED-5D87B65AEE7E}"/>
    <cellStyle name="SAPBEXstdItemX 5 2 2" xfId="44847" xr:uid="{20D3C8C3-2406-4960-A888-439F4F44C6E0}"/>
    <cellStyle name="SAPBEXstdItemX 5 3" xfId="44848" xr:uid="{92E32D90-27F3-4F4E-9714-A349AC534076}"/>
    <cellStyle name="SAPBEXstdItemX 5 4" xfId="44849" xr:uid="{F6E7E492-4681-430D-9298-4F4ADE5ED5D8}"/>
    <cellStyle name="SAPBEXstdItemX 6" xfId="39018" xr:uid="{6B5E39E4-A188-45B7-A8FC-57204F6FEB46}"/>
    <cellStyle name="SAPBEXstdItemX 6 2" xfId="39019" xr:uid="{8AAE3CAE-1242-4ECA-A12E-5B80D862BC0D}"/>
    <cellStyle name="SAPBEXstdItemX 6 2 2" xfId="44850" xr:uid="{34455C36-C08D-4AD8-9FB3-D9AE8D9E795D}"/>
    <cellStyle name="SAPBEXstdItemX 6 3" xfId="44851" xr:uid="{6A99C958-CB51-4168-ACDE-7948E1B36AA9}"/>
    <cellStyle name="SAPBEXstdItemX 6 4" xfId="44852" xr:uid="{37860656-4C4C-4DA9-B0F3-9EE139A54847}"/>
    <cellStyle name="SAPBEXstdItemX 7" xfId="39020" xr:uid="{3ECC1E2F-79CA-41A3-9889-20717291BBD8}"/>
    <cellStyle name="SAPBEXstdItemX 7 2" xfId="39021" xr:uid="{C836A4A1-1066-40DE-BC37-D683D7D8DE7A}"/>
    <cellStyle name="SAPBEXstdItemX 7 2 2" xfId="44853" xr:uid="{578C8167-A818-4354-858F-410E071F7F8B}"/>
    <cellStyle name="SAPBEXstdItemX 7 3" xfId="44854" xr:uid="{39E97EC8-5757-4341-9422-7801AA630477}"/>
    <cellStyle name="SAPBEXstdItemX 7 4" xfId="44855" xr:uid="{A41E51B5-7D99-48BD-A178-6C8AEBA08342}"/>
    <cellStyle name="SAPBEXstdItemX 8" xfId="39022" xr:uid="{388469FB-1C8E-43D9-9D8B-D69A09A4ABF2}"/>
    <cellStyle name="SAPBEXstdItemX 8 2" xfId="39023" xr:uid="{4C36DA72-A38D-4ED8-B105-91FF14DF1FB2}"/>
    <cellStyle name="SAPBEXstdItemX 8 2 2" xfId="44856" xr:uid="{14E6B475-FC33-4BB1-897B-AA217F6BD56F}"/>
    <cellStyle name="SAPBEXstdItemX 8 3" xfId="44857" xr:uid="{590CDC8B-7812-4C17-AC82-DDB750269589}"/>
    <cellStyle name="SAPBEXstdItemX 8 4" xfId="44858" xr:uid="{2D865C48-2308-431A-86CE-6BA3DBDAB842}"/>
    <cellStyle name="SAPBEXstdItemX 9" xfId="39024" xr:uid="{C9467F26-FC6B-4B69-8D8F-CD0BFF83FC55}"/>
    <cellStyle name="SAPBEXstdItemX 9 2" xfId="39025" xr:uid="{EBF16981-1070-4637-8745-60AB9868F8C4}"/>
    <cellStyle name="SAPBEXstdItemX 9 2 2" xfId="44859" xr:uid="{CD3B385A-8D71-46CF-B4F9-F7CA2B005740}"/>
    <cellStyle name="SAPBEXstdItemX 9 3" xfId="44860" xr:uid="{7A1226E1-9744-4217-B6B1-53A608D451EB}"/>
    <cellStyle name="SAPBEXstdItemX 9 4" xfId="44861" xr:uid="{1D4E27B9-A154-4003-B80F-7FA44BF864F9}"/>
    <cellStyle name="SAPBEXtitle" xfId="4028" xr:uid="{07586805-8F1A-4465-99E0-EBC7D457F102}"/>
    <cellStyle name="SAPBEXtitle 2" xfId="9732" xr:uid="{9A437DE6-1E91-4829-A71F-645E9D0DB9F0}"/>
    <cellStyle name="SAPBEXtitle 3" xfId="39026" xr:uid="{AC57ABEB-CFAF-4790-9DF4-C4B417A210A5}"/>
    <cellStyle name="SAPBEXundefined" xfId="4029" xr:uid="{177048B8-FFC6-43EF-82CA-B4EB3ED69592}"/>
    <cellStyle name="SAPBEXundefined 10" xfId="39027" xr:uid="{4B396BE5-BB0F-4387-BE9E-50225ECD3CC6}"/>
    <cellStyle name="SAPBEXundefined 10 2" xfId="39028" xr:uid="{7BDA1C56-CCDE-4939-A088-BAA7C86940E5}"/>
    <cellStyle name="SAPBEXundefined 10 2 2" xfId="44862" xr:uid="{A0888CF6-677C-4B31-BB2B-C8BD4CCDF275}"/>
    <cellStyle name="SAPBEXundefined 10 3" xfId="44863" xr:uid="{4E65AE61-B271-428D-AA5E-CBFD1A140629}"/>
    <cellStyle name="SAPBEXundefined 10 4" xfId="44864" xr:uid="{EE556FE2-3E22-442A-B71E-F5F9AC0C616C}"/>
    <cellStyle name="SAPBEXundefined 11" xfId="39029" xr:uid="{2183D9E3-C18E-4028-92DF-AA67AD0C52C3}"/>
    <cellStyle name="SAPBEXundefined 11 2" xfId="39030" xr:uid="{582F199C-A045-4DA7-A152-A33F4296855C}"/>
    <cellStyle name="SAPBEXundefined 11 2 2" xfId="44865" xr:uid="{0E54A245-4626-4248-92E8-AC10DC1C7125}"/>
    <cellStyle name="SAPBEXundefined 11 3" xfId="44866" xr:uid="{BBBC194D-0E3C-4582-8D46-0597A6047B8A}"/>
    <cellStyle name="SAPBEXundefined 11 4" xfId="44867" xr:uid="{BAEFFBED-D3F2-4CCF-9AA7-855774613939}"/>
    <cellStyle name="SAPBEXundefined 12" xfId="39031" xr:uid="{72654F0B-EF00-4F2F-AAAF-89E90DDB5248}"/>
    <cellStyle name="SAPBEXundefined 12 2" xfId="39032" xr:uid="{A9F9E75A-80B2-4D3F-A654-27DE5FC8DFBB}"/>
    <cellStyle name="SAPBEXundefined 12 2 2" xfId="44868" xr:uid="{5A9A7686-CD6B-4D9B-810D-ED22D17173E7}"/>
    <cellStyle name="SAPBEXundefined 12 3" xfId="44869" xr:uid="{AA60FC57-F762-4F58-BE31-6742E7336B06}"/>
    <cellStyle name="SAPBEXundefined 12 4" xfId="44870" xr:uid="{122B4D17-BC4E-4827-95C8-72475605DA6B}"/>
    <cellStyle name="SAPBEXundefined 13" xfId="39033" xr:uid="{B2BAF875-832B-4832-92FA-FA009C0F45B2}"/>
    <cellStyle name="SAPBEXundefined 13 2" xfId="44871" xr:uid="{5D1CA504-6814-44A2-BD29-2592BD4E9AA6}"/>
    <cellStyle name="SAPBEXundefined 14" xfId="44872" xr:uid="{8B80F527-9C8B-451A-A6C0-200CD8465615}"/>
    <cellStyle name="SAPBEXundefined 15" xfId="44873" xr:uid="{39D5863A-0889-4BE7-9F08-BD0C9FDA6148}"/>
    <cellStyle name="SAPBEXundefined 16" xfId="9733" xr:uid="{C9DD9622-7CF7-4375-97B3-E4CCF9DC86F9}"/>
    <cellStyle name="SAPBEXundefined 2" xfId="9734" xr:uid="{AC20523D-F5B7-4399-9A28-7E95AA60CE9C}"/>
    <cellStyle name="SAPBEXundefined 2 2" xfId="39034" xr:uid="{38716403-AED2-4F1C-A247-FD405790BF81}"/>
    <cellStyle name="SAPBEXundefined 2 2 2" xfId="44874" xr:uid="{9647DD39-F732-4B2B-85F5-4FEDDCBAB0E1}"/>
    <cellStyle name="SAPBEXundefined 2 3" xfId="44875" xr:uid="{7FB40762-29D7-406A-8415-8CE20773F9D0}"/>
    <cellStyle name="SAPBEXundefined 2 4" xfId="44876" xr:uid="{B0E43BF2-520A-4B3C-B7F5-43294FE7E20C}"/>
    <cellStyle name="SAPBEXundefined 3" xfId="9735" xr:uid="{6947F5A5-38C0-4C75-89B3-325A722211AD}"/>
    <cellStyle name="SAPBEXundefined 3 2" xfId="39035" xr:uid="{57928618-6ADE-4658-AB38-E3950E185759}"/>
    <cellStyle name="SAPBEXundefined 3 2 2" xfId="44877" xr:uid="{ED031E81-BE46-46C5-998F-35B4DA2473F8}"/>
    <cellStyle name="SAPBEXundefined 3 3" xfId="44878" xr:uid="{4B3B4000-3208-445E-AB04-85DC322B2A39}"/>
    <cellStyle name="SAPBEXundefined 3 4" xfId="44879" xr:uid="{326AB838-C9F5-4084-BCC1-8B77313005A7}"/>
    <cellStyle name="SAPBEXundefined 4" xfId="39036" xr:uid="{6F8A1E7F-BA1D-4B4E-878F-175A85DCED96}"/>
    <cellStyle name="SAPBEXundefined 4 2" xfId="39037" xr:uid="{07CB9031-EBBE-43FB-825D-D7F8E00501D8}"/>
    <cellStyle name="SAPBEXundefined 4 2 2" xfId="44880" xr:uid="{FB59ABC0-FFDB-4C8F-8D5B-FCD92A20F9D6}"/>
    <cellStyle name="SAPBEXundefined 4 3" xfId="44881" xr:uid="{46AE6DAF-D84A-4C57-BEB5-CDDEF00F8B6F}"/>
    <cellStyle name="SAPBEXundefined 4 4" xfId="44882" xr:uid="{72B5BAA8-17D0-41B8-8AB8-99904D80F5A9}"/>
    <cellStyle name="SAPBEXundefined 5" xfId="39038" xr:uid="{3ABE6079-42BF-4486-A4AA-1773C9866923}"/>
    <cellStyle name="SAPBEXundefined 5 2" xfId="39039" xr:uid="{E4E13B6A-20CD-4EF6-A9C2-A9147385A79B}"/>
    <cellStyle name="SAPBEXundefined 5 2 2" xfId="44883" xr:uid="{278B2643-F5F1-4A22-A9F9-BDE3D95AE0A4}"/>
    <cellStyle name="SAPBEXundefined 5 3" xfId="44884" xr:uid="{AB15E3EA-FAFB-4D60-98C0-240850667433}"/>
    <cellStyle name="SAPBEXundefined 5 4" xfId="44885" xr:uid="{D2931AA1-2B09-46F2-82D5-10945C816CCF}"/>
    <cellStyle name="SAPBEXundefined 6" xfId="39040" xr:uid="{5833B8C6-E746-40B5-97A1-09FFBB5FE6EB}"/>
    <cellStyle name="SAPBEXundefined 6 2" xfId="39041" xr:uid="{254D0CB5-0B90-4B57-A12E-08E201B11E6F}"/>
    <cellStyle name="SAPBEXundefined 6 2 2" xfId="44886" xr:uid="{CF81DB6C-DF25-4170-8C1B-B4B888D491FE}"/>
    <cellStyle name="SAPBEXundefined 6 3" xfId="44887" xr:uid="{C2BAF8B8-6A59-450E-A85A-1AF113AD884E}"/>
    <cellStyle name="SAPBEXundefined 6 4" xfId="44888" xr:uid="{658547B7-6D65-4DCF-80D5-28E3BA49865E}"/>
    <cellStyle name="SAPBEXundefined 7" xfId="39042" xr:uid="{226BDE14-1DAB-4D8A-86C2-C45887D951CD}"/>
    <cellStyle name="SAPBEXundefined 7 2" xfId="39043" xr:uid="{A86F8518-3C3A-4B6E-A61C-99F3E56A0D72}"/>
    <cellStyle name="SAPBEXundefined 7 2 2" xfId="44889" xr:uid="{CBF85B88-71D1-4B6F-9FAA-B857EF9B25FB}"/>
    <cellStyle name="SAPBEXundefined 7 3" xfId="44890" xr:uid="{93B99CCF-050C-435E-94BA-572BA4B4FD59}"/>
    <cellStyle name="SAPBEXundefined 7 4" xfId="44891" xr:uid="{F9EE0B85-BC5E-4258-A68B-1F1C2C25BB0A}"/>
    <cellStyle name="SAPBEXundefined 8" xfId="39044" xr:uid="{DD315BAB-FAFC-4D67-9CC9-336974C2968A}"/>
    <cellStyle name="SAPBEXundefined 8 2" xfId="39045" xr:uid="{8C1F9356-C5F9-44B8-B60A-F2FA893B0F9E}"/>
    <cellStyle name="SAPBEXundefined 8 2 2" xfId="44892" xr:uid="{FC8D644E-493B-499E-BC03-265456EE2042}"/>
    <cellStyle name="SAPBEXundefined 8 3" xfId="44893" xr:uid="{6CB6A846-1E75-4D56-9063-B7061E48F43C}"/>
    <cellStyle name="SAPBEXundefined 8 4" xfId="44894" xr:uid="{3A5A6D94-76B0-44CB-9A82-D78A9F2C6050}"/>
    <cellStyle name="SAPBEXundefined 9" xfId="39046" xr:uid="{14B3C726-AD50-4693-80A4-7D54D4B45624}"/>
    <cellStyle name="SAPBEXundefined 9 2" xfId="39047" xr:uid="{734E9FAB-E4E4-4547-98BD-FB2CE2A534BD}"/>
    <cellStyle name="SAPBEXundefined 9 2 2" xfId="44895" xr:uid="{007B48F2-EB41-4A61-B878-5A8C6E859885}"/>
    <cellStyle name="SAPBEXundefined 9 3" xfId="44896" xr:uid="{864123F8-874C-4815-A0F8-2106D541B3E1}"/>
    <cellStyle name="SAPBEXundefined 9 4" xfId="44897" xr:uid="{22F6AA40-0297-4FB8-BA9B-F2D1C5DCAA60}"/>
    <cellStyle name="Sheet Title" xfId="39048" xr:uid="{B83E3ECA-5D3E-49C8-86E8-8E417E570797}"/>
    <cellStyle name="Sheet Title 2" xfId="39049" xr:uid="{BAFD6A09-7FF3-47CC-B13A-29AD83E29DDA}"/>
    <cellStyle name="small border line" xfId="4030" xr:uid="{2D9126ED-8F5E-4AD9-AA55-A93557ADAC4C}"/>
    <cellStyle name="small border line 2" xfId="9736" xr:uid="{A8D8F4A0-490B-488C-A0DB-1E6B9051E745}"/>
    <cellStyle name="Standard" xfId="4031" xr:uid="{4F0D675D-99BF-480E-B612-650F1BE87F09}"/>
    <cellStyle name="Standard 2" xfId="9737" xr:uid="{CDF55AEC-5C5D-4C8D-B5E2-F395ED7A927C}"/>
    <cellStyle name="Standard 2 2" xfId="44898" xr:uid="{36162DEA-CA12-44E4-85E0-DF6413927627}"/>
    <cellStyle name="Standard 3" xfId="44899" xr:uid="{E9A41AB6-0A37-479A-A3C3-C98926FEA73A}"/>
    <cellStyle name="Standard 4" xfId="44900" xr:uid="{979CD1C8-20DC-4838-9857-F313AE2E376C}"/>
    <cellStyle name="Standard 5" xfId="44901" xr:uid="{D8AA16DB-DF96-42BE-AD88-2546C1AE4169}"/>
    <cellStyle name="Style 1" xfId="4032" xr:uid="{6A802395-ED0B-40F6-8D8A-41E048902534}"/>
    <cellStyle name="Style 1 2" xfId="39050" xr:uid="{437BADE3-DB76-4682-B9E5-1F592A40F2FB}"/>
    <cellStyle name="Style 1 3" xfId="39051" xr:uid="{836FC8FD-06C9-45D5-935D-69D73B38DA2C}"/>
    <cellStyle name="Style 2" xfId="4033" xr:uid="{AADE0454-E8C1-4F25-88FA-955B6BE6D1BC}"/>
    <cellStyle name="Style 2 2" xfId="9738" xr:uid="{91BF30FA-2937-4DB1-9098-9BA294EEF873}"/>
    <cellStyle name="SubHeading" xfId="39052" xr:uid="{3A267407-77C5-4736-9E0F-1068EA144B22}"/>
    <cellStyle name="Subtotal" xfId="4034" xr:uid="{E34DBD0D-3FC9-4BE2-8EDF-AF99D383092C}"/>
    <cellStyle name="Subtotal 2" xfId="9739" xr:uid="{9C6978AA-94FF-479F-AAA8-4A31DBE47790}"/>
    <cellStyle name="Table" xfId="39053" xr:uid="{ADD447CD-8D3B-4B41-9AB4-730F841B5A06}"/>
    <cellStyle name="Table 10" xfId="39054" xr:uid="{E220874F-2252-497D-86EC-B5ED82A78C6B}"/>
    <cellStyle name="Table 10 2" xfId="44902" xr:uid="{9CA49731-74A0-467C-9F22-47B0E9043906}"/>
    <cellStyle name="Table 10 3" xfId="44903" xr:uid="{3E5368EC-16AB-4F69-B96C-38CBBA543E2A}"/>
    <cellStyle name="Table 10 4" xfId="44904" xr:uid="{23651153-1CE7-4EE5-84E8-2C4814347118}"/>
    <cellStyle name="Table 10 5" xfId="44905" xr:uid="{73AEB966-4F27-470E-975F-C9170FDB62D0}"/>
    <cellStyle name="Table 11" xfId="39055" xr:uid="{322944EE-3439-412B-B763-D0C9C600BCFA}"/>
    <cellStyle name="Table 11 2" xfId="44906" xr:uid="{D4BE4A55-A984-4B1B-ADA1-E4C9E67E0A9E}"/>
    <cellStyle name="Table 11 3" xfId="44907" xr:uid="{DCB5A3CA-9472-4D6F-BE5B-371D7D987F35}"/>
    <cellStyle name="Table 11 4" xfId="44908" xr:uid="{2748CFF4-ED6D-4CBD-9249-221FE9C4283D}"/>
    <cellStyle name="Table 11 5" xfId="44909" xr:uid="{817CFEF9-D783-4DBE-87B3-9E4327162999}"/>
    <cellStyle name="Table 12" xfId="44910" xr:uid="{588D9C62-5548-4567-A644-AB7DA9FBAA19}"/>
    <cellStyle name="Table 13" xfId="44911" xr:uid="{B55394F7-188E-4AE5-88DC-A92123E4E73D}"/>
    <cellStyle name="Table 14" xfId="44912" xr:uid="{23785EE7-FEA7-4219-9426-39E38C3B43B2}"/>
    <cellStyle name="Table 15" xfId="44913" xr:uid="{5597FAD3-432E-41F5-BEB8-225DEC763E64}"/>
    <cellStyle name="Table 2" xfId="39056" xr:uid="{A0C8D1B4-3E1B-4704-B3C0-0B9F3DC10F93}"/>
    <cellStyle name="Table 2 2" xfId="44914" xr:uid="{F1AA039E-18B0-4AAE-BE8C-009EE9E58928}"/>
    <cellStyle name="Table 2 3" xfId="44915" xr:uid="{2F18399E-8083-434D-8A24-46F2F57053E1}"/>
    <cellStyle name="Table 2 4" xfId="44916" xr:uid="{E33C7613-4910-487D-9FC3-0A6CAA90DFFA}"/>
    <cellStyle name="Table 2 5" xfId="44917" xr:uid="{B104A4EE-2613-42AC-A2CB-540C66084C86}"/>
    <cellStyle name="Table 3" xfId="39057" xr:uid="{B0030A93-15B0-4DDC-A91D-C4AFFF801646}"/>
    <cellStyle name="Table 3 2" xfId="44918" xr:uid="{73DB340E-543D-435B-806F-5C6370815540}"/>
    <cellStyle name="Table 3 3" xfId="44919" xr:uid="{5F8F3F7B-96A8-4D6D-8E05-E22C063582CD}"/>
    <cellStyle name="Table 3 4" xfId="44920" xr:uid="{B72850C0-EAFC-4A07-8A97-2A21664B8987}"/>
    <cellStyle name="Table 3 5" xfId="44921" xr:uid="{CB0AF2F0-15A4-4BD7-9451-C88CE57D3573}"/>
    <cellStyle name="Table 4" xfId="39058" xr:uid="{B87EB974-4A3C-4BBD-98CC-F12C369B16C2}"/>
    <cellStyle name="Table 4 2" xfId="44922" xr:uid="{51CF532D-5B08-41B0-A961-5A95BAE173B0}"/>
    <cellStyle name="Table 4 3" xfId="44923" xr:uid="{425DF334-AB3D-4637-9333-D3AB8A102D68}"/>
    <cellStyle name="Table 4 4" xfId="44924" xr:uid="{F780CF9C-65E1-4D8E-B3ED-AE266D6DED0F}"/>
    <cellStyle name="Table 4 5" xfId="44925" xr:uid="{5B9D92B8-83A3-4D8F-AE34-C02625E0EE2D}"/>
    <cellStyle name="Table 5" xfId="39059" xr:uid="{D6269B7F-4CF1-4AA2-A454-226F673DABFF}"/>
    <cellStyle name="Table 5 2" xfId="44926" xr:uid="{D712804E-4446-4D72-BEB2-9FD574BA22CA}"/>
    <cellStyle name="Table 5 3" xfId="44927" xr:uid="{201A4E61-C5BD-4A5A-B0E8-73B301F148E7}"/>
    <cellStyle name="Table 5 4" xfId="44928" xr:uid="{FCD0D09E-ACE1-446A-859E-149025F1D7B5}"/>
    <cellStyle name="Table 5 5" xfId="44929" xr:uid="{0F3A861A-91E9-4B25-9AC8-6C3DD6D20A88}"/>
    <cellStyle name="Table 6" xfId="39060" xr:uid="{7F9F797A-3F10-4F32-98ED-E6DAFCFF56E7}"/>
    <cellStyle name="Table 6 2" xfId="44930" xr:uid="{6EEC18CB-4F76-4C05-9A86-7E6904B276FA}"/>
    <cellStyle name="Table 6 3" xfId="44931" xr:uid="{0FD1127D-5D93-42E6-AA67-6F89FB0A2889}"/>
    <cellStyle name="Table 6 4" xfId="44932" xr:uid="{7914F08E-C350-4C06-A626-788CC88A5221}"/>
    <cellStyle name="Table 6 5" xfId="44933" xr:uid="{A4FF483E-F145-4AB4-A4E9-07F36B41720F}"/>
    <cellStyle name="Table 7" xfId="39061" xr:uid="{2667958E-C49E-4060-BEAD-A67135CFB180}"/>
    <cellStyle name="Table 7 2" xfId="44934" xr:uid="{184AB440-E755-47FC-BADB-F39E351832B6}"/>
    <cellStyle name="Table 7 3" xfId="44935" xr:uid="{F2DA9C54-7D97-46A4-AB55-D10082E67BB0}"/>
    <cellStyle name="Table 7 4" xfId="44936" xr:uid="{AA1D61D6-288B-419C-A366-698F3CB69999}"/>
    <cellStyle name="Table 7 5" xfId="44937" xr:uid="{C7BB2B4F-A4FE-411E-9465-2ABDD8B29C42}"/>
    <cellStyle name="Table 8" xfId="39062" xr:uid="{B4A633BE-434A-4424-862D-50D0A813C807}"/>
    <cellStyle name="Table 8 2" xfId="44938" xr:uid="{A2B65978-8BC8-4B98-AF69-C1209F88D24A}"/>
    <cellStyle name="Table 8 3" xfId="44939" xr:uid="{B71F9515-86D1-489E-ADC5-F16DAA49B49A}"/>
    <cellStyle name="Table 8 4" xfId="44940" xr:uid="{D8501001-EFFC-445E-AEF4-112860153886}"/>
    <cellStyle name="Table 8 5" xfId="44941" xr:uid="{7E3768ED-3134-4F67-A982-E9FE32D75BA2}"/>
    <cellStyle name="Table 9" xfId="39063" xr:uid="{3C879FC3-20D6-4037-9806-CBEC0DC5F06E}"/>
    <cellStyle name="Table 9 2" xfId="44942" xr:uid="{18FA7CFC-2D41-4387-B07D-1D58A7D3B626}"/>
    <cellStyle name="Table 9 3" xfId="44943" xr:uid="{1CFEA381-8AAF-4DE1-9D6B-1E051BB1AB82}"/>
    <cellStyle name="Table 9 4" xfId="44944" xr:uid="{F2946F75-E761-4CEB-8857-DD183922C675}"/>
    <cellStyle name="Table 9 5" xfId="44945" xr:uid="{BD358BCD-DE8B-4B21-BAA2-8998D10F606F}"/>
    <cellStyle name="Table Head" xfId="4035" xr:uid="{E5CEB66B-5075-4108-AD26-7F6C9B0274CB}"/>
    <cellStyle name="Table Head 2" xfId="9740" xr:uid="{9B71ABE3-45B3-4A85-8160-F24DF3F5A70E}"/>
    <cellStyle name="Table Source" xfId="4036" xr:uid="{1AE4D6A9-1827-4FA3-9C34-3C3433AFFCD6}"/>
    <cellStyle name="Table Source 2" xfId="9741" xr:uid="{FA0F7E25-5827-4178-8ACA-C85EAABC47F4}"/>
    <cellStyle name="Table Text" xfId="4037" xr:uid="{8B09ADBD-239B-4B6C-ABE9-13161D48CC51}"/>
    <cellStyle name="Table Text 2" xfId="9742" xr:uid="{FFD5B9C6-EA54-4AA1-AA35-D5358FD339E2}"/>
    <cellStyle name="Table Title" xfId="4038" xr:uid="{2DB9B1FF-50D9-42EE-94E6-0949FDE0F8F0}"/>
    <cellStyle name="Table Title 2" xfId="9743" xr:uid="{74EDD669-A618-48FB-8242-D84253A806DD}"/>
    <cellStyle name="Table Units" xfId="4039" xr:uid="{FE6872F3-8E36-4284-96FF-DC79CB7E4B8B}"/>
    <cellStyle name="Table Units 2" xfId="9744" xr:uid="{B3EBA006-E224-49AC-BF39-24158ED1E20D}"/>
    <cellStyle name="Text" xfId="4040" xr:uid="{537C1638-BBD4-4E7A-B906-159C547FF558}"/>
    <cellStyle name="Text 1" xfId="4041" xr:uid="{B42451FD-41B8-425C-A793-A63D5699C1A3}"/>
    <cellStyle name="Text 1 2" xfId="9745" xr:uid="{AB1E2A2F-CCCF-4F6B-AEA0-1CAD2CBC7740}"/>
    <cellStyle name="Text 2" xfId="4042" xr:uid="{97957F56-6EFE-4B81-842F-59984544F6FA}"/>
    <cellStyle name="Text 2 2" xfId="9746" xr:uid="{73F8492A-B8F6-44ED-83B1-32FCFE39E0AC}"/>
    <cellStyle name="Text 3" xfId="9747" xr:uid="{AF0F2464-1522-4A04-9159-9CC35E90C3BE}"/>
    <cellStyle name="Text Head 1" xfId="4043" xr:uid="{EE688DE3-BD31-40D4-AD00-09380157B4F3}"/>
    <cellStyle name="Text Head 1 2" xfId="9748" xr:uid="{92B8653B-5058-48E4-B9B0-2DEFA83D3181}"/>
    <cellStyle name="Text Head 2" xfId="4044" xr:uid="{7E4A6AA8-1F4E-4777-9168-8EFCABD9B92F}"/>
    <cellStyle name="Text Head 2 2" xfId="9749" xr:uid="{F5B1F0AE-F19B-41A6-8617-C9F393405660}"/>
    <cellStyle name="Text Indent 1" xfId="4045" xr:uid="{89854261-78C7-42C7-9E41-1642BC752358}"/>
    <cellStyle name="Text Indent 1 2" xfId="9750" xr:uid="{8F6794D7-9BD8-42DE-A764-7D1C7591BB2C}"/>
    <cellStyle name="Text Indent 2" xfId="4046" xr:uid="{31428315-4F2E-4A86-A9F4-D35832C4EC61}"/>
    <cellStyle name="Text Indent 2 2" xfId="9751" xr:uid="{EF087BCD-8799-4B42-B4DB-012EA2253FC3}"/>
    <cellStyle name="Times New Roman" xfId="39064" xr:uid="{0983E67F-CA28-420C-975C-A744BDC44A36}"/>
    <cellStyle name="Title 2" xfId="692" xr:uid="{00000000-0005-0000-0000-0000B4020000}"/>
    <cellStyle name="Title 2 2" xfId="1026" xr:uid="{53270759-4A51-4346-81DA-0C630D4BBE13}"/>
    <cellStyle name="Title 2 2 2" xfId="5942" xr:uid="{8E7D67F7-5690-4874-8436-227262E46FE7}"/>
    <cellStyle name="Title 2 2 2 2" xfId="39066" xr:uid="{19EF8199-4C48-4C8D-95A8-F29C12CE8DD2}"/>
    <cellStyle name="Title 2 2 2 2 2" xfId="39067" xr:uid="{CB60FA71-004B-451F-B076-CDDBF723F1D9}"/>
    <cellStyle name="Title 2 2 2 2 2 2" xfId="39068" xr:uid="{D0905411-B76B-4B93-83F3-AC0CFF0BCA42}"/>
    <cellStyle name="Title 2 2 2 3" xfId="39069" xr:uid="{04C66C92-46DA-4AC1-BA32-EC33CBB03091}"/>
    <cellStyle name="Title 2 2 2 4" xfId="39070" xr:uid="{B53CD578-01F9-4783-80B6-AF33C8E77AA0}"/>
    <cellStyle name="Title 2 2 2 5" xfId="39071" xr:uid="{6DF0118B-56E7-4972-9F53-7F43E3EB9ACF}"/>
    <cellStyle name="Title 2 2 2 6" xfId="39072" xr:uid="{966A021C-7173-45AF-8A77-230F759BE133}"/>
    <cellStyle name="Title 2 2 2 7" xfId="39065" xr:uid="{3888EF7B-BB38-4DD3-8912-B69475E8E8BA}"/>
    <cellStyle name="Title 2 2 3" xfId="39073" xr:uid="{5D293496-B739-425E-B0B7-197C729EAD76}"/>
    <cellStyle name="Title 2 2 4" xfId="39074" xr:uid="{5D6DAC1F-8B53-4756-80F3-8789877590EC}"/>
    <cellStyle name="Title 2 2 4 2" xfId="39075" xr:uid="{65849006-207A-421D-A6E1-369FCA5E996C}"/>
    <cellStyle name="Title 2 2 4 2 2" xfId="39076" xr:uid="{230F5AA4-CCFA-4386-B886-72E28E19B925}"/>
    <cellStyle name="Title 2 2 5" xfId="39077" xr:uid="{869A6E67-43DB-48A2-90F2-EC5A7ABEA6E7}"/>
    <cellStyle name="Title 2 2 6" xfId="39078" xr:uid="{8B0956B5-36BD-4A02-BA39-762893CCA932}"/>
    <cellStyle name="Title 2 2 7" xfId="39079" xr:uid="{553BBD48-6FAA-433F-A58F-08DF1F0A77D0}"/>
    <cellStyle name="Title 2 2 8" xfId="51680" xr:uid="{833F7145-EA09-47EA-801B-846E85CF8C52}"/>
    <cellStyle name="Title 2 2 9" xfId="4541" xr:uid="{68A0803A-4838-421F-8493-5081E1518169}"/>
    <cellStyle name="Title 2 3" xfId="972" xr:uid="{E4851E71-5DCD-4BDF-BC1E-4CE2DD4ED423}"/>
    <cellStyle name="Title 2 3 2" xfId="39081" xr:uid="{3A757915-5520-47CE-9335-212A04E284E3}"/>
    <cellStyle name="Title 2 3 2 2" xfId="39082" xr:uid="{299E31C8-CD9B-4B61-8E06-8AFB22253D53}"/>
    <cellStyle name="Title 2 3 2 2 2" xfId="39083" xr:uid="{601FFC5E-CBCF-4E57-A5C1-872C9BA10D6B}"/>
    <cellStyle name="Title 2 3 3" xfId="39084" xr:uid="{2A1788EA-3917-468E-8751-FAB4D87227C7}"/>
    <cellStyle name="Title 2 3 4" xfId="39085" xr:uid="{B8C82A13-460D-40A4-AF10-06ACBBAE0DE5}"/>
    <cellStyle name="Title 2 3 5" xfId="39086" xr:uid="{1C45F898-6778-4DB4-9BD1-7C9834CE9D9A}"/>
    <cellStyle name="Title 2 3 6" xfId="39087" xr:uid="{0A60881C-8D1D-4E7F-B3F7-FD80571C4D96}"/>
    <cellStyle name="Title 2 3 7" xfId="39080" xr:uid="{C04C39B5-1512-4CBD-99C7-050A6D558024}"/>
    <cellStyle name="Title 2 4" xfId="39088" xr:uid="{535044D0-FDAB-40A5-BE8A-9B6029141048}"/>
    <cellStyle name="Title 2 4 2" xfId="39089" xr:uid="{ED4BA437-5A39-4AD3-9010-B753723775D8}"/>
    <cellStyle name="Title 2 4 2 2" xfId="39090" xr:uid="{6C060B15-9330-4C20-8427-483F32F23CF0}"/>
    <cellStyle name="Title 2 5" xfId="39091" xr:uid="{219BE2D1-151F-4BE8-8865-47B495CECCB0}"/>
    <cellStyle name="Title 2 6" xfId="39092" xr:uid="{3A51ECDF-1666-4B1C-A96B-2011D322F5EE}"/>
    <cellStyle name="Title 2 7" xfId="39093" xr:uid="{C885551F-4557-41AF-8802-23827FCBAB12}"/>
    <cellStyle name="Title 2 8" xfId="45788" xr:uid="{E01650BA-1AA2-4491-9772-E0EF7EFBF92A}"/>
    <cellStyle name="Title 3" xfId="693" xr:uid="{00000000-0005-0000-0000-0000B5020000}"/>
    <cellStyle name="Title 3 2" xfId="4919" xr:uid="{217C4E1E-7DA6-42D3-AE65-C383EE204F0D}"/>
    <cellStyle name="Title 3 3" xfId="9752" xr:uid="{40BCBC83-0893-4CF5-BE39-8A98BFEAEAB2}"/>
    <cellStyle name="Title 3 4" xfId="51832" xr:uid="{792547AB-D93F-45E6-B2B3-4AD11A9B4A9F}"/>
    <cellStyle name="Title 3 5" xfId="4351" xr:uid="{364BE225-63E9-4290-8619-B58C55323709}"/>
    <cellStyle name="Title 4" xfId="694" xr:uid="{00000000-0005-0000-0000-0000B6020000}"/>
    <cellStyle name="Title 4 2" xfId="9753" xr:uid="{64F606BA-AE3B-44F2-A87E-6108C59BC6CC}"/>
    <cellStyle name="Title 4 3" xfId="926" xr:uid="{EC8EF48C-58CE-4DCA-9C67-B432080BFEC0}"/>
    <cellStyle name="Title 5" xfId="39094" xr:uid="{50FAAE12-9A55-4644-BDE8-4FF76C427387}"/>
    <cellStyle name="Title 6" xfId="39095" xr:uid="{32A081B4-E842-479D-A806-70F19515F887}"/>
    <cellStyle name="Title 7" xfId="39096" xr:uid="{BF140BDB-F177-4090-8A86-1EEDC32CCFA3}"/>
    <cellStyle name="Title 7 2" xfId="44946" xr:uid="{074CE673-501E-4F6C-8539-FD8D6C5AE504}"/>
    <cellStyle name="TOC 1" xfId="4047" xr:uid="{F657F6AC-16E8-4558-B388-52818FF9BBAD}"/>
    <cellStyle name="TOC 1 2" xfId="9754" xr:uid="{9CF6DEEB-2E58-4539-BB26-13C26681726E}"/>
    <cellStyle name="TOC 2" xfId="4048" xr:uid="{02A3FD37-26B0-4922-8101-B1709299C9C5}"/>
    <cellStyle name="TOC 2 2" xfId="9755" xr:uid="{8F0CF7D2-8EFD-45CB-8909-DE2843BEB85A}"/>
    <cellStyle name="Total 10" xfId="39097" xr:uid="{06244157-A32F-4F21-99C9-7E4FE33C6C3A}"/>
    <cellStyle name="Total 10 2" xfId="39098" xr:uid="{EC5794B8-6B3A-46B3-830F-FAD9AFFE0414}"/>
    <cellStyle name="Total 10 2 2" xfId="44947" xr:uid="{6056DD9A-7530-421D-B9E7-A7659AB88601}"/>
    <cellStyle name="Total 10 3" xfId="44948" xr:uid="{6D80268D-8C1D-4BFF-A2D2-DE7CC991E233}"/>
    <cellStyle name="Total 10 4" xfId="44949" xr:uid="{B789B99B-716C-44ED-B6CA-B531C8CD066B}"/>
    <cellStyle name="Total 11" xfId="39099" xr:uid="{E7BFD542-7966-413B-B53F-5DDD1538E50A}"/>
    <cellStyle name="Total 11 2" xfId="39100" xr:uid="{7E9E5A88-6287-4494-B07C-D2BA6B91E574}"/>
    <cellStyle name="Total 11 2 2" xfId="44950" xr:uid="{C13AB4E0-7832-4AB0-9B9F-7743808527B1}"/>
    <cellStyle name="Total 11 3" xfId="44951" xr:uid="{1A8DC70C-DE44-478C-8EA4-1C39B4F9F770}"/>
    <cellStyle name="Total 11 4" xfId="44952" xr:uid="{31B682F3-C3B9-4498-8165-7A58AFD7A73C}"/>
    <cellStyle name="Total 12" xfId="39101" xr:uid="{4C28A311-5575-4AA2-8DDF-94926F9691E3}"/>
    <cellStyle name="Total 12 2" xfId="39102" xr:uid="{B77D9727-472A-4BA7-8B3E-BA481F104430}"/>
    <cellStyle name="Total 12 2 2" xfId="44953" xr:uid="{43E20FCA-9663-4124-853C-988F7C7FC5B3}"/>
    <cellStyle name="Total 12 3" xfId="44954" xr:uid="{33DD334D-AFA9-4C39-80D2-5AB27960ABDB}"/>
    <cellStyle name="Total 12 4" xfId="44955" xr:uid="{9F4925A9-B96C-402E-89E0-5985D0999721}"/>
    <cellStyle name="Total 13" xfId="39103" xr:uid="{5A4FB352-F5BA-4D31-B3A0-E3CA3782B84A}"/>
    <cellStyle name="Total 13 2" xfId="39104" xr:uid="{16A99C60-C980-4082-9D58-F48BB2DD959C}"/>
    <cellStyle name="Total 13 2 2" xfId="44956" xr:uid="{50776FB4-FE7B-4B89-A15E-0E97BF9A5C43}"/>
    <cellStyle name="Total 13 3" xfId="44957" xr:uid="{45B27EE2-7593-4794-8AA6-C8E74E0E4FB6}"/>
    <cellStyle name="Total 13 4" xfId="44958" xr:uid="{299C6C12-3F77-4A13-9CD9-CC9997D9D81C}"/>
    <cellStyle name="Total 14" xfId="39105" xr:uid="{5DEFB99E-49D8-41C3-A378-B4B2CAB65ED1}"/>
    <cellStyle name="Total 14 2" xfId="39106" xr:uid="{0E49B47A-D510-4488-9A59-DE8C7046B9BA}"/>
    <cellStyle name="Total 14 2 2" xfId="44959" xr:uid="{F672C8EB-3540-42D8-BF69-EE23B2FCB5A6}"/>
    <cellStyle name="Total 14 3" xfId="44960" xr:uid="{4C01EF0B-5708-4263-9481-8438FC58FD79}"/>
    <cellStyle name="Total 14 4" xfId="44961" xr:uid="{F509B934-8018-4936-932F-4B8E407A83F8}"/>
    <cellStyle name="Total 15" xfId="41085" xr:uid="{C7A84905-8A79-4383-BD4A-43963BE91833}"/>
    <cellStyle name="Total 15 2" xfId="44962" xr:uid="{CADE5FF9-4562-4059-9603-8BB2E3FB923C}"/>
    <cellStyle name="Total 16" xfId="41069" xr:uid="{962BFC44-D3BE-4725-AE16-6CDACBB71AB5}"/>
    <cellStyle name="Total 17" xfId="44963" xr:uid="{F2185B86-523B-454E-83F5-F795894C96D8}"/>
    <cellStyle name="Total 18" xfId="46165" xr:uid="{46346410-C07B-499D-BBBD-DCDD7A795543}"/>
    <cellStyle name="Total 19" xfId="3687" xr:uid="{6C916A2D-A195-421F-AE41-6267546614C3}"/>
    <cellStyle name="Total 2" xfId="695" xr:uid="{00000000-0005-0000-0000-0000B7020000}"/>
    <cellStyle name="Total 2 10" xfId="5607" xr:uid="{7EFDB39E-5430-430E-8620-D42780D9A4D2}"/>
    <cellStyle name="Total 2 10 2" xfId="39108" xr:uid="{AF31E96C-6707-4996-AD76-9F7DDC38CC7C}"/>
    <cellStyle name="Total 2 10 2 2" xfId="44964" xr:uid="{1285AC63-0E3B-4BDE-87C0-71A20CA4B1A8}"/>
    <cellStyle name="Total 2 10 3" xfId="44965" xr:uid="{79C4B73B-1BF3-46B4-83A8-437FD19B7BD3}"/>
    <cellStyle name="Total 2 10 4" xfId="44966" xr:uid="{C73D7A2A-9E9E-4112-AC66-845EA613DAF7}"/>
    <cellStyle name="Total 2 10 5" xfId="39107" xr:uid="{097E9E98-0A04-4301-8C0C-0205A71DBB3B}"/>
    <cellStyle name="Total 2 11" xfId="39109" xr:uid="{320F6A7C-DC90-405B-956A-BB8C10D3C699}"/>
    <cellStyle name="Total 2 11 2" xfId="39110" xr:uid="{BAF549F2-1EBB-4D5C-809D-95A7BD5C460E}"/>
    <cellStyle name="Total 2 11 2 2" xfId="44967" xr:uid="{8AF52E72-CCFE-4AB5-B39F-183875CED952}"/>
    <cellStyle name="Total 2 11 3" xfId="44968" xr:uid="{5AD10CD1-9DE6-47A4-B5ED-C09C8CE46676}"/>
    <cellStyle name="Total 2 11 4" xfId="44969" xr:uid="{7583164E-1FF8-4174-9AAF-DBD40BCE1A1F}"/>
    <cellStyle name="Total 2 12" xfId="39111" xr:uid="{89392DCA-F4DD-4991-B270-77436B9F1061}"/>
    <cellStyle name="Total 2 12 2" xfId="39112" xr:uid="{8BDFB7EF-EE5A-4880-9B52-2DE099D5DB14}"/>
    <cellStyle name="Total 2 12 2 2" xfId="44970" xr:uid="{C33D1356-F501-4E42-9004-DAF1BC2A3170}"/>
    <cellStyle name="Total 2 12 3" xfId="44971" xr:uid="{78BD835D-BF45-48B0-B51D-47ADD9FE5AB6}"/>
    <cellStyle name="Total 2 12 4" xfId="44972" xr:uid="{D6104CD0-5804-4407-862D-85102092A147}"/>
    <cellStyle name="Total 2 13" xfId="39113" xr:uid="{F8D60097-14F0-4C14-A6D6-AD10288500D5}"/>
    <cellStyle name="Total 2 13 2" xfId="39114" xr:uid="{679B9DD8-A8D7-4251-BCFB-31EAB945213E}"/>
    <cellStyle name="Total 2 13 2 2" xfId="44973" xr:uid="{665A3A04-2829-4F75-BC36-B4165C9E60DF}"/>
    <cellStyle name="Total 2 13 3" xfId="44974" xr:uid="{128EF6B7-21BF-40C1-84D9-7DF0EEB33CA2}"/>
    <cellStyle name="Total 2 13 4" xfId="44975" xr:uid="{A59FE9E6-903C-44D6-9F9F-2DED695DDE3D}"/>
    <cellStyle name="Total 2 14" xfId="39115" xr:uid="{2B12F586-5F4F-4BDF-A3E9-EC4D4BB386C4}"/>
    <cellStyle name="Total 2 14 2" xfId="39116" xr:uid="{7836BDA9-5B75-4907-A2A9-FF6C2768E092}"/>
    <cellStyle name="Total 2 14 2 2" xfId="44976" xr:uid="{50422778-2C29-4154-B431-C94346845F27}"/>
    <cellStyle name="Total 2 14 3" xfId="44977" xr:uid="{39C40A9E-58CA-4B8E-84F1-39826EA38B10}"/>
    <cellStyle name="Total 2 14 4" xfId="44978" xr:uid="{EC41B7CE-5432-4F4E-A4FC-AFDCB878CA4D}"/>
    <cellStyle name="Total 2 15" xfId="39117" xr:uid="{53416D81-5D03-4403-9EEA-EBD1226CA384}"/>
    <cellStyle name="Total 2 15 2" xfId="44979" xr:uid="{F724E6E2-0921-4384-87AD-9EB4DC9E6297}"/>
    <cellStyle name="Total 2 16" xfId="44980" xr:uid="{2AD8E11F-DF68-4D88-AA85-4B6D1167AF9E}"/>
    <cellStyle name="Total 2 17" xfId="44981" xr:uid="{D460AB56-8880-4B48-8200-339C5AB3ACE4}"/>
    <cellStyle name="Total 2 18" xfId="45934" xr:uid="{0FD4C67B-F696-45B0-94D0-FF6EAF92EBFD}"/>
    <cellStyle name="Total 2 19" xfId="46235" xr:uid="{87AC10AD-3AD7-4D5C-9845-D5190E0D7E11}"/>
    <cellStyle name="Total 2 2" xfId="696" xr:uid="{00000000-0005-0000-0000-0000B8020000}"/>
    <cellStyle name="Total 2 2 10" xfId="39119" xr:uid="{309A553A-2148-4E1C-ABA1-DAE17D951DFD}"/>
    <cellStyle name="Total 2 2 10 2" xfId="39120" xr:uid="{AE9FBB26-265C-4FA0-B03B-ED0C1B0CCB55}"/>
    <cellStyle name="Total 2 2 10 2 2" xfId="44982" xr:uid="{638208BC-934D-483E-9748-D459583D1E05}"/>
    <cellStyle name="Total 2 2 10 3" xfId="44983" xr:uid="{9C1C49CA-1748-4511-BB05-069AF9B59C35}"/>
    <cellStyle name="Total 2 2 10 4" xfId="44984" xr:uid="{389E05C9-D9D9-40D2-8A77-E33F45232BB9}"/>
    <cellStyle name="Total 2 2 11" xfId="39121" xr:uid="{36AA88F4-C3C7-4A0E-AB4C-DC3C058A8497}"/>
    <cellStyle name="Total 2 2 11 2" xfId="39122" xr:uid="{8C3408A9-C8F8-45E9-A735-5428AB7B8A41}"/>
    <cellStyle name="Total 2 2 11 2 2" xfId="44985" xr:uid="{849C4584-D909-4A18-8003-370D8A213116}"/>
    <cellStyle name="Total 2 2 11 3" xfId="44986" xr:uid="{BCD0DE72-C534-4662-9903-0D017D9A2743}"/>
    <cellStyle name="Total 2 2 11 4" xfId="44987" xr:uid="{57F82459-E75E-430F-B08D-E9A655BD518A}"/>
    <cellStyle name="Total 2 2 12" xfId="39123" xr:uid="{BB9297AB-B3B2-480A-A61B-11A801A7CB7D}"/>
    <cellStyle name="Total 2 2 12 2" xfId="39124" xr:uid="{3D17C618-35B2-4C0B-BF25-C943CF831D3A}"/>
    <cellStyle name="Total 2 2 12 2 2" xfId="44988" xr:uid="{AEBDC6C7-1F5D-4E2C-BAAE-CB71A65815CE}"/>
    <cellStyle name="Total 2 2 12 3" xfId="44989" xr:uid="{A6B2FFC7-4E15-4555-AAC8-ECA56D635E2D}"/>
    <cellStyle name="Total 2 2 12 4" xfId="44990" xr:uid="{4FE1BE71-519E-4B7D-9572-7A3E94E979D9}"/>
    <cellStyle name="Total 2 2 13" xfId="39125" xr:uid="{F83858A8-1976-4D29-B867-691F2292D86A}"/>
    <cellStyle name="Total 2 2 13 2" xfId="44991" xr:uid="{0D6833D0-8A12-4305-806D-8FE715C10CA8}"/>
    <cellStyle name="Total 2 2 14" xfId="44992" xr:uid="{EB39DB16-9560-4D23-8357-EB97CE9D93CF}"/>
    <cellStyle name="Total 2 2 15" xfId="44993" xr:uid="{E5DDB70F-78C5-4940-8CD1-6314D0A0CB9C}"/>
    <cellStyle name="Total 2 2 16" xfId="46072" xr:uid="{6B0893C0-1CE8-41EC-84FD-A5E9E8A05E7A}"/>
    <cellStyle name="Total 2 2 17" xfId="39118" xr:uid="{3E182773-E557-475A-A047-65B563A1FE03}"/>
    <cellStyle name="Total 2 2 18" xfId="46407" xr:uid="{9DCE2DA8-A628-444D-B113-5B2647390AFF}"/>
    <cellStyle name="Total 2 2 19" xfId="49193" xr:uid="{6CE74D67-D8F3-4CED-9D74-7110F5584557}"/>
    <cellStyle name="Total 2 2 2" xfId="1472" xr:uid="{51A98355-2399-461D-B5FD-A0D4A87FCAD4}"/>
    <cellStyle name="Total 2 2 2 10" xfId="44994" xr:uid="{1CD90B7F-EE53-499D-97C5-40D868E2DBCE}"/>
    <cellStyle name="Total 2 2 2 11" xfId="39126" xr:uid="{5124FA19-B681-4F9E-965A-ABA6A79A2B90}"/>
    <cellStyle name="Total 2 2 2 12" xfId="46993" xr:uid="{6C102E2A-74B6-4E72-8D9D-D491D30AEC20}"/>
    <cellStyle name="Total 2 2 2 13" xfId="49537" xr:uid="{7CD8D158-EFD5-44D6-B57E-82F3D4B428F6}"/>
    <cellStyle name="Total 2 2 2 14" xfId="49469" xr:uid="{697CC1AF-3821-4961-AE08-BE052FE86803}"/>
    <cellStyle name="Total 2 2 2 15" xfId="4976" xr:uid="{32ABFF54-3C78-446A-8F4E-70C52DA6F53B}"/>
    <cellStyle name="Total 2 2 2 2" xfId="1610" xr:uid="{4A7786BE-7E97-4ED6-B807-BBE01E02B793}"/>
    <cellStyle name="Total 2 2 2 2 10" xfId="6554" xr:uid="{16048702-2835-494F-9B41-807872795D7B}"/>
    <cellStyle name="Total 2 2 2 2 2" xfId="2247" xr:uid="{98568971-8F19-4675-A87B-E95C69206666}"/>
    <cellStyle name="Total 2 2 2 2 2 10" xfId="7209" xr:uid="{43D52FDA-42CA-41CA-9603-4092E51A766B}"/>
    <cellStyle name="Total 2 2 2 2 2 2" xfId="2758" xr:uid="{A1011D8A-8846-4589-9A7C-E5B5FE0A532F}"/>
    <cellStyle name="Total 2 2 2 2 2 2 2" xfId="39130" xr:uid="{BDADA781-E2E3-4FEB-ADC9-4AAD6A6DB63F}"/>
    <cellStyle name="Total 2 2 2 2 2 2 2 2" xfId="44995" xr:uid="{347FA7E3-E9B3-4E98-ACC8-1CA4CC7151FA}"/>
    <cellStyle name="Total 2 2 2 2 2 2 3" xfId="44996" xr:uid="{E60E9C7D-0F97-45B5-BEE4-090548240EB0}"/>
    <cellStyle name="Total 2 2 2 2 2 2 4" xfId="44997" xr:uid="{FDA88A72-A06D-431A-8311-C383A5DD6DED}"/>
    <cellStyle name="Total 2 2 2 2 2 2 5" xfId="39129" xr:uid="{00A4CC3E-D8FB-460B-85C6-D53D6847D6CF}"/>
    <cellStyle name="Total 2 2 2 2 2 2 6" xfId="48353" xr:uid="{3DE59EEE-27AE-4AA8-8845-FE063CBAEE50}"/>
    <cellStyle name="Total 2 2 2 2 2 2 7" xfId="50618" xr:uid="{95DE58CF-408E-4BD1-A07B-1478AB90FF1E}"/>
    <cellStyle name="Total 2 2 2 2 2 2 8" xfId="51636" xr:uid="{89E1EFF2-3E3E-4D48-AA1C-17F59A48935D}"/>
    <cellStyle name="Total 2 2 2 2 2 2 9" xfId="7727" xr:uid="{889E99AB-058B-4AEC-99EC-D180C4358EFF}"/>
    <cellStyle name="Total 2 2 2 2 2 3" xfId="39131" xr:uid="{9282176D-2236-4E55-9228-90E6A9CC2741}"/>
    <cellStyle name="Total 2 2 2 2 2 3 2" xfId="44998" xr:uid="{63F0CBD8-2BB5-4275-9B9A-DB7D57351EDB}"/>
    <cellStyle name="Total 2 2 2 2 2 4" xfId="44999" xr:uid="{A8B2A0A3-2E50-4FB5-B033-32D965D3E8C5}"/>
    <cellStyle name="Total 2 2 2 2 2 5" xfId="45000" xr:uid="{5917F8D5-CE6B-4A8F-B206-015EFE09CF2B}"/>
    <cellStyle name="Total 2 2 2 2 2 6" xfId="39128" xr:uid="{4228C0BF-D63A-49E3-9B88-9BF401C32F1C}"/>
    <cellStyle name="Total 2 2 2 2 2 7" xfId="47837" xr:uid="{E71F68AE-0CB6-4B44-9F3C-1B3DC6CF1D8E}"/>
    <cellStyle name="Total 2 2 2 2 2 8" xfId="50109" xr:uid="{ACE53E9C-6462-46D6-AAA9-6B9A24451FF7}"/>
    <cellStyle name="Total 2 2 2 2 2 9" xfId="51129" xr:uid="{7BCA48F6-4E80-411B-9445-58183303FF88}"/>
    <cellStyle name="Total 2 2 2 2 3" xfId="2509" xr:uid="{C9C80658-2668-422B-9617-94B873D1104D}"/>
    <cellStyle name="Total 2 2 2 2 3 2" xfId="45001" xr:uid="{9CF41342-0F61-46FF-B5DE-3E4E15EF819D}"/>
    <cellStyle name="Total 2 2 2 2 3 3" xfId="39132" xr:uid="{07D0B08C-7A36-4773-8C61-80199B290A36}"/>
    <cellStyle name="Total 2 2 2 2 3 4" xfId="48105" xr:uid="{DB951F90-9A99-4CF7-BD32-0A329CFAF4C5}"/>
    <cellStyle name="Total 2 2 2 2 3 5" xfId="50370" xr:uid="{12CBE92B-E150-4C4C-A0BC-3BC37184F180}"/>
    <cellStyle name="Total 2 2 2 2 3 6" xfId="51388" xr:uid="{F6EE16DA-D93B-4E44-B2D5-5089792D8719}"/>
    <cellStyle name="Total 2 2 2 2 3 7" xfId="7478" xr:uid="{08F420E1-616A-4F37-911C-3078CB85B25F}"/>
    <cellStyle name="Total 2 2 2 2 4" xfId="45002" xr:uid="{A4C76D50-52D0-498F-A8F1-0DA4BA2AAF3A}"/>
    <cellStyle name="Total 2 2 2 2 5" xfId="45003" xr:uid="{B76242D9-2D8F-49A9-9E06-8E324982C548}"/>
    <cellStyle name="Total 2 2 2 2 6" xfId="39127" xr:uid="{83444751-C198-414F-9D38-44659BB5EE89}"/>
    <cellStyle name="Total 2 2 2 2 7" xfId="47181" xr:uid="{A353A50E-169F-4AF0-8F02-10F4456A2C55}"/>
    <cellStyle name="Total 2 2 2 2 8" xfId="49686" xr:uid="{7158F384-86C1-4346-9E42-8D9013B4F55C}"/>
    <cellStyle name="Total 2 2 2 2 9" xfId="49452" xr:uid="{AFB5C144-DB3B-4041-A68F-3F8588AC952B}"/>
    <cellStyle name="Total 2 2 2 3" xfId="2060" xr:uid="{4AACDC97-3675-4676-9D67-B673441BA658}"/>
    <cellStyle name="Total 2 2 2 3 2" xfId="2635" xr:uid="{00892545-3E7B-4DCD-AE7D-405B8D1ACC4E}"/>
    <cellStyle name="Total 2 2 2 3 2 2" xfId="45004" xr:uid="{614EF395-401F-4009-83DB-A8B4C4BEAB31}"/>
    <cellStyle name="Total 2 2 2 3 2 3" xfId="39134" xr:uid="{4CC6FE5A-A2A1-41AC-BFA0-78BC784AAE4A}"/>
    <cellStyle name="Total 2 2 2 3 2 4" xfId="48230" xr:uid="{EE281128-4844-4AD5-A56C-AE939CD8D557}"/>
    <cellStyle name="Total 2 2 2 3 2 5" xfId="50495" xr:uid="{DC28DCF9-F9DD-44C4-AA3D-F285980743F6}"/>
    <cellStyle name="Total 2 2 2 3 2 6" xfId="51513" xr:uid="{CF838BEC-063E-4773-B861-BEDE3DB14FFD}"/>
    <cellStyle name="Total 2 2 2 3 2 7" xfId="7604" xr:uid="{CB473F20-3137-4B0A-AE83-6281D6D13FB0}"/>
    <cellStyle name="Total 2 2 2 3 3" xfId="45005" xr:uid="{B246CE8B-772C-447F-B573-01BDF00376FD}"/>
    <cellStyle name="Total 2 2 2 3 4" xfId="45006" xr:uid="{5A743C86-744A-4616-8941-0F4BD23DC135}"/>
    <cellStyle name="Total 2 2 2 3 5" xfId="39133" xr:uid="{00D1ECD1-F82B-4163-A57E-2D674487C008}"/>
    <cellStyle name="Total 2 2 2 3 6" xfId="47650" xr:uid="{E819319D-E083-4C36-B81E-A68348021F74}"/>
    <cellStyle name="Total 2 2 2 3 7" xfId="49959" xr:uid="{0F54CADE-6689-49A5-B4E9-9778BC7D4F29}"/>
    <cellStyle name="Total 2 2 2 3 8" xfId="46145" xr:uid="{ECE32106-C260-4C3A-97DD-053732FE6A50}"/>
    <cellStyle name="Total 2 2 2 3 9" xfId="7022" xr:uid="{58CC236F-0C35-4FD5-B6CC-5ABE70425CCD}"/>
    <cellStyle name="Total 2 2 2 4" xfId="2387" xr:uid="{F0E8FB57-8CEA-4E62-A468-B434C474CC42}"/>
    <cellStyle name="Total 2 2 2 4 2" xfId="39136" xr:uid="{E451E4A3-CE8B-401A-B52D-64092CCBF1DE}"/>
    <cellStyle name="Total 2 2 2 4 2 2" xfId="45007" xr:uid="{0758621A-F6AD-4DDF-BFD3-FFC363C35380}"/>
    <cellStyle name="Total 2 2 2 4 3" xfId="45008" xr:uid="{B88A6FF8-79AC-478B-BE63-1B1282142399}"/>
    <cellStyle name="Total 2 2 2 4 4" xfId="45009" xr:uid="{CD65A666-EAFE-41CB-A247-9CB8EDDBAFBB}"/>
    <cellStyle name="Total 2 2 2 4 5" xfId="39135" xr:uid="{A89D574B-AC72-4572-A2F3-CCB08B1BC1B4}"/>
    <cellStyle name="Total 2 2 2 4 6" xfId="47982" xr:uid="{FFE59FFF-8431-444E-A74E-3411EDBDD606}"/>
    <cellStyle name="Total 2 2 2 4 7" xfId="50247" xr:uid="{400598EA-D7AE-4898-AB69-AE73A0528F07}"/>
    <cellStyle name="Total 2 2 2 4 8" xfId="51265" xr:uid="{DE5EF8E7-8D73-4651-80C3-4786DCCCDFE1}"/>
    <cellStyle name="Total 2 2 2 4 9" xfId="7355" xr:uid="{DAF979E9-2AAD-44A1-AD3B-4BE70BFDD9D9}"/>
    <cellStyle name="Total 2 2 2 5" xfId="3365" xr:uid="{A0DA5B3C-205F-4312-ACE4-8C37300C6342}"/>
    <cellStyle name="Total 2 2 2 5 2" xfId="39138" xr:uid="{6B864390-D8E8-47D5-ADD5-772DAF1771C4}"/>
    <cellStyle name="Total 2 2 2 5 2 2" xfId="45010" xr:uid="{8FB5E112-42C8-47E0-A95D-B95825BB7098}"/>
    <cellStyle name="Total 2 2 2 5 3" xfId="45011" xr:uid="{BE1DF383-1715-41EA-92B8-5299212E49D7}"/>
    <cellStyle name="Total 2 2 2 5 4" xfId="45012" xr:uid="{D57DED88-5194-4D32-92C4-7F19301AFCBF}"/>
    <cellStyle name="Total 2 2 2 5 5" xfId="39137" xr:uid="{327D1612-B03C-4570-BDFC-C23539EF475B}"/>
    <cellStyle name="Total 2 2 2 5 6" xfId="48989" xr:uid="{B175F997-93FF-43B2-94E0-83384B5B25C0}"/>
    <cellStyle name="Total 2 2 2 5 7" xfId="50967" xr:uid="{404FBE50-1202-4C9D-98B8-FE3E907C8A10}"/>
    <cellStyle name="Total 2 2 2 5 8" xfId="51860" xr:uid="{F0129909-3530-4358-8E80-10301D173B30}"/>
    <cellStyle name="Total 2 2 2 5 9" xfId="8363" xr:uid="{18179B0D-3058-4BD5-A740-00413385A734}"/>
    <cellStyle name="Total 2 2 2 6" xfId="3516" xr:uid="{D069F9DE-31E9-4A40-B06A-CC965D831E28}"/>
    <cellStyle name="Total 2 2 2 6 2" xfId="39140" xr:uid="{0AE9F006-3267-413D-B08B-5ED3DB44F057}"/>
    <cellStyle name="Total 2 2 2 6 2 2" xfId="45013" xr:uid="{C6EF5BD1-1431-4075-8240-091C6BADA21C}"/>
    <cellStyle name="Total 2 2 2 6 3" xfId="45014" xr:uid="{18E75DC0-F048-4765-9E25-56F0CB7930B5}"/>
    <cellStyle name="Total 2 2 2 6 4" xfId="45015" xr:uid="{504895C2-BA3E-4C28-865F-95F02ED34645}"/>
    <cellStyle name="Total 2 2 2 6 5" xfId="39139" xr:uid="{C21F4686-A7EA-4884-9651-0FE6C435B476}"/>
    <cellStyle name="Total 2 2 2 6 6" xfId="49139" xr:uid="{CF027CEB-87C9-4498-81EF-54BE1A8FBF30}"/>
    <cellStyle name="Total 2 2 2 6 7" xfId="51075" xr:uid="{689F8BFB-B980-4A7C-BD92-A56D7DE89F4D}"/>
    <cellStyle name="Total 2 2 2 6 8" xfId="51949" xr:uid="{D8865AF7-7D2E-415B-B760-4E2E683B7BA6}"/>
    <cellStyle name="Total 2 2 2 6 9" xfId="8511" xr:uid="{038EEFD0-CE39-4082-A0A3-78055CC22264}"/>
    <cellStyle name="Total 2 2 2 7" xfId="6363" xr:uid="{33A40EAD-B5C6-4A27-8E74-EE912EDDDC16}"/>
    <cellStyle name="Total 2 2 2 7 2" xfId="39142" xr:uid="{91800002-9AC9-4E15-89D4-5D1238CF315C}"/>
    <cellStyle name="Total 2 2 2 7 2 2" xfId="45016" xr:uid="{1EF3A361-73CE-4108-A35D-14F82F0572B4}"/>
    <cellStyle name="Total 2 2 2 7 3" xfId="45017" xr:uid="{8F9B659D-8B4D-4EE5-87C5-E44314840184}"/>
    <cellStyle name="Total 2 2 2 7 4" xfId="45018" xr:uid="{DCD81548-259B-4772-8CD9-728B4C11680B}"/>
    <cellStyle name="Total 2 2 2 7 5" xfId="39141" xr:uid="{308D85DC-CD52-4814-BFE2-E46823175852}"/>
    <cellStyle name="Total 2 2 2 8" xfId="39143" xr:uid="{671261D6-0B73-4DED-BF35-163D35F80D9F}"/>
    <cellStyle name="Total 2 2 2 8 2" xfId="45019" xr:uid="{47349D46-9736-4747-9412-39CB5484DF79}"/>
    <cellStyle name="Total 2 2 2 9" xfId="45020" xr:uid="{9802298C-CF10-4890-BEE7-BA1AC77240EB}"/>
    <cellStyle name="Total 2 2 20" xfId="49891" xr:uid="{38021BD3-F6D5-481C-99BD-1A2E23DA60BB}"/>
    <cellStyle name="Total 2 2 21" xfId="4438" xr:uid="{7883D7BB-7C46-46FA-89DF-89F128F84FAF}"/>
    <cellStyle name="Total 2 2 22" xfId="52301" xr:uid="{0D76ECED-3C40-44DA-9DEC-F75DB9887F9F}"/>
    <cellStyle name="Total 2 2 23" xfId="52916" xr:uid="{9321D465-9791-4464-8350-9EF9DEBF0451}"/>
    <cellStyle name="Total 2 2 3" xfId="1530" xr:uid="{9AA60DBB-047D-41E2-BA1E-DE29D29343A2}"/>
    <cellStyle name="Total 2 2 3 10" xfId="45021" xr:uid="{E5E7BC4A-B25E-4F33-A798-626B9CCBBC7B}"/>
    <cellStyle name="Total 2 2 3 11" xfId="39144" xr:uid="{F6474BEF-D54B-42A7-B90E-7341C29EA7EE}"/>
    <cellStyle name="Total 2 2 3 12" xfId="47075" xr:uid="{B1B34122-EF2E-4422-91D9-C0F6B9923961}"/>
    <cellStyle name="Total 2 2 3 13" xfId="49589" xr:uid="{9A548A33-EA60-4A10-9C66-7D8110A06A10}"/>
    <cellStyle name="Total 2 2 3 14" xfId="49279" xr:uid="{02D01DC6-2CFF-458C-9A98-51387D4AA575}"/>
    <cellStyle name="Total 2 2 3 15" xfId="5372" xr:uid="{7449532B-F848-4955-AE82-1B81DAB91C12}"/>
    <cellStyle name="Total 2 2 3 2" xfId="1650" xr:uid="{27E002D0-33F1-4F92-A049-BDE713EC8633}"/>
    <cellStyle name="Total 2 2 3 2 2" xfId="2287" xr:uid="{C4A4431D-41EB-449C-8186-2819C0997829}"/>
    <cellStyle name="Total 2 2 3 2 2 2" xfId="2796" xr:uid="{A9F6ECCA-CBF7-4DF7-9D9D-3D90597750E7}"/>
    <cellStyle name="Total 2 2 3 2 2 2 2" xfId="45022" xr:uid="{A361593B-CDD8-47C6-817B-9323E7429552}"/>
    <cellStyle name="Total 2 2 3 2 2 2 3" xfId="48391" xr:uid="{70B828F7-DDA4-481B-BD77-0D4C11D0317F}"/>
    <cellStyle name="Total 2 2 3 2 2 2 4" xfId="50656" xr:uid="{B16D3174-FB08-408B-B092-78E901692F00}"/>
    <cellStyle name="Total 2 2 3 2 2 2 5" xfId="51674" xr:uid="{0FFBE5C9-AD08-4E60-81F9-526ACF0D82BE}"/>
    <cellStyle name="Total 2 2 3 2 2 2 6" xfId="7765" xr:uid="{C6BFCFC1-9694-4F14-AE12-21FDF641277D}"/>
    <cellStyle name="Total 2 2 3 2 2 3" xfId="39146" xr:uid="{81EC77E2-B434-4D8B-941E-F08E63048586}"/>
    <cellStyle name="Total 2 2 3 2 2 4" xfId="47877" xr:uid="{FE2E1D23-0A72-4AE1-A445-194D5528D0AC}"/>
    <cellStyle name="Total 2 2 3 2 2 5" xfId="50149" xr:uid="{2E458FCF-2F56-4D94-8D85-2F4A2BE377AF}"/>
    <cellStyle name="Total 2 2 3 2 2 6" xfId="51169" xr:uid="{AF942FF6-EA76-42A7-BC18-50C2E2B0A869}"/>
    <cellStyle name="Total 2 2 3 2 2 7" xfId="7249" xr:uid="{B6EEFECD-09F9-457F-9902-69842A039F26}"/>
    <cellStyle name="Total 2 2 3 2 3" xfId="2547" xr:uid="{1EFC1AAE-6FBF-4B33-9371-E7D28218A49D}"/>
    <cellStyle name="Total 2 2 3 2 3 2" xfId="45023" xr:uid="{8D8D6DEE-4A2C-45FF-9352-20AEE9B3B6FF}"/>
    <cellStyle name="Total 2 2 3 2 3 3" xfId="48143" xr:uid="{B8F75123-B6A6-4AD3-AA35-B15329ED783C}"/>
    <cellStyle name="Total 2 2 3 2 3 4" xfId="50408" xr:uid="{4D2B1C06-3826-4C71-AB9D-8AE8DA6D41E0}"/>
    <cellStyle name="Total 2 2 3 2 3 5" xfId="51426" xr:uid="{E080D2B6-52B0-43B5-8107-E9797C60FA1D}"/>
    <cellStyle name="Total 2 2 3 2 3 6" xfId="7516" xr:uid="{C7C69942-09B4-4CBF-BCBB-63581CEB136C}"/>
    <cellStyle name="Total 2 2 3 2 4" xfId="45024" xr:uid="{62A90985-61B0-42D8-8DB6-024D249A1C23}"/>
    <cellStyle name="Total 2 2 3 2 5" xfId="39145" xr:uid="{C6B2699C-52C9-4878-8D90-C3392A6B2425}"/>
    <cellStyle name="Total 2 2 3 2 6" xfId="47221" xr:uid="{65C71F42-8FD8-442D-97A1-E925BBA60A4C}"/>
    <cellStyle name="Total 2 2 3 2 7" xfId="49726" xr:uid="{EC509377-EFEB-4765-8D81-96C06127E706}"/>
    <cellStyle name="Total 2 2 3 2 8" xfId="50677" xr:uid="{919DB0EA-848F-486A-B49D-13DBF1F01097}"/>
    <cellStyle name="Total 2 2 3 2 9" xfId="6594" xr:uid="{6DB8C5D5-C018-4AC5-84FB-0937236B1930}"/>
    <cellStyle name="Total 2 2 3 3" xfId="2141" xr:uid="{7277BF96-DCE6-42FF-8505-128097C1B141}"/>
    <cellStyle name="Total 2 2 3 3 2" xfId="2673" xr:uid="{E668854A-8E0A-4244-89F8-56B3457862D3}"/>
    <cellStyle name="Total 2 2 3 3 2 2" xfId="45025" xr:uid="{459C4533-A108-4281-8926-580FCF59F814}"/>
    <cellStyle name="Total 2 2 3 3 2 3" xfId="39148" xr:uid="{72DF219F-F147-475D-B0BC-6A2298FB7B20}"/>
    <cellStyle name="Total 2 2 3 3 2 4" xfId="48268" xr:uid="{87EC014B-D236-4411-A008-0194510282F9}"/>
    <cellStyle name="Total 2 2 3 3 2 5" xfId="50533" xr:uid="{0944FFBF-119E-4647-A784-28350C40FC4A}"/>
    <cellStyle name="Total 2 2 3 3 2 6" xfId="51551" xr:uid="{8CCA82E0-A59B-4E19-AD56-E9735FA9D21D}"/>
    <cellStyle name="Total 2 2 3 3 2 7" xfId="7642" xr:uid="{82DF2553-C8F0-4B64-90FB-4FA8914FE447}"/>
    <cellStyle name="Total 2 2 3 3 3" xfId="45026" xr:uid="{CE1CE566-D8F5-4604-A2FF-2147F220F253}"/>
    <cellStyle name="Total 2 2 3 3 4" xfId="45027" xr:uid="{1ADFFDA7-ADBB-4E4F-88D7-A111E6CF428F}"/>
    <cellStyle name="Total 2 2 3 3 5" xfId="39147" xr:uid="{49D90FF2-27BE-42C6-8379-2C33997EC086}"/>
    <cellStyle name="Total 2 2 3 3 6" xfId="47731" xr:uid="{40257369-DDAA-414A-A8E1-464C9C50A42C}"/>
    <cellStyle name="Total 2 2 3 3 7" xfId="50011" xr:uid="{CFF62316-CF3E-4B8E-845B-57DCB32B28BF}"/>
    <cellStyle name="Total 2 2 3 3 8" xfId="49234" xr:uid="{3D350A2D-4E51-40E2-8B4E-C11CCFA56A35}"/>
    <cellStyle name="Total 2 2 3 3 9" xfId="7103" xr:uid="{593F9D8A-58F8-4B52-81E9-3900A12C7766}"/>
    <cellStyle name="Total 2 2 3 4" xfId="2425" xr:uid="{F7A9DE94-5A23-48A8-8E31-E15367FCF076}"/>
    <cellStyle name="Total 2 2 3 4 2" xfId="39150" xr:uid="{B785668C-8E01-4BBE-8BBC-8E36665021E2}"/>
    <cellStyle name="Total 2 2 3 4 2 2" xfId="45028" xr:uid="{14EC5820-8CC0-4D8E-85F6-0FADD18606B6}"/>
    <cellStyle name="Total 2 2 3 4 3" xfId="45029" xr:uid="{97721E01-7A8D-46EA-B6BA-1EF29F9DA29A}"/>
    <cellStyle name="Total 2 2 3 4 4" xfId="45030" xr:uid="{51EE1B0A-C3C6-4D3C-A19F-1E0AA9EE84CA}"/>
    <cellStyle name="Total 2 2 3 4 5" xfId="39149" xr:uid="{883D98BE-7A2A-4810-BD91-A0EB5BFA710E}"/>
    <cellStyle name="Total 2 2 3 4 6" xfId="48020" xr:uid="{A192E88B-E570-4287-A32A-13457705179D}"/>
    <cellStyle name="Total 2 2 3 4 7" xfId="50285" xr:uid="{46BDD1F3-0244-42B2-8850-B83443B96FEF}"/>
    <cellStyle name="Total 2 2 3 4 8" xfId="51303" xr:uid="{06FD10E0-CD41-426D-877B-A9DB89605446}"/>
    <cellStyle name="Total 2 2 3 4 9" xfId="7393" xr:uid="{43FBE273-CF02-48BB-A783-AB62D7E2E542}"/>
    <cellStyle name="Total 2 2 3 5" xfId="3447" xr:uid="{4BE1E1EB-F3C3-4D3F-AC0D-FDCBB518120C}"/>
    <cellStyle name="Total 2 2 3 5 2" xfId="39152" xr:uid="{03FA081E-F3B6-4908-9BA6-0B14EAB2DC38}"/>
    <cellStyle name="Total 2 2 3 5 2 2" xfId="45031" xr:uid="{D63B88E2-C204-48F4-B0BB-C9894D6346B1}"/>
    <cellStyle name="Total 2 2 3 5 3" xfId="45032" xr:uid="{A9F456EE-9AF7-4D3B-915F-1122EC171F5F}"/>
    <cellStyle name="Total 2 2 3 5 4" xfId="45033" xr:uid="{E8F124C5-3FA0-4B2C-99AC-8A338847720A}"/>
    <cellStyle name="Total 2 2 3 5 5" xfId="39151" xr:uid="{14825A26-2708-4C07-A88D-C201380A5317}"/>
    <cellStyle name="Total 2 2 3 5 6" xfId="49071" xr:uid="{4F132135-15DA-44A5-872E-35200718407D}"/>
    <cellStyle name="Total 2 2 3 5 7" xfId="51021" xr:uid="{612B5443-B235-48E7-87BA-F1A94F487300}"/>
    <cellStyle name="Total 2 2 3 5 8" xfId="51900" xr:uid="{0EC1C76B-50E8-4B6F-B5A1-87682C350A04}"/>
    <cellStyle name="Total 2 2 3 5 9" xfId="8445" xr:uid="{D184F3F0-46AB-4F4D-B30A-6AE4241D2BFE}"/>
    <cellStyle name="Total 2 2 3 6" xfId="3556" xr:uid="{3E7F8D97-671F-4E42-9536-059CD6BD24D6}"/>
    <cellStyle name="Total 2 2 3 6 2" xfId="39154" xr:uid="{1EB4A9E1-20C0-48AB-AEB9-F7616EED1C47}"/>
    <cellStyle name="Total 2 2 3 6 2 2" xfId="45034" xr:uid="{01061C73-09A9-48EC-856C-DA90E610E2E0}"/>
    <cellStyle name="Total 2 2 3 6 3" xfId="45035" xr:uid="{81663042-9A90-4490-B33E-01BCE5D2CF20}"/>
    <cellStyle name="Total 2 2 3 6 4" xfId="45036" xr:uid="{3DC7B8A0-BE96-449A-90B3-5F2A1BD02927}"/>
    <cellStyle name="Total 2 2 3 6 5" xfId="39153" xr:uid="{6928879B-3504-46EE-9D39-F9297F0E35F9}"/>
    <cellStyle name="Total 2 2 3 6 6" xfId="49179" xr:uid="{75638538-2373-444B-859C-7D16B656E098}"/>
    <cellStyle name="Total 2 2 3 6 7" xfId="51113" xr:uid="{CFD9B3CD-96CE-42C7-ABFA-84006A44366C}"/>
    <cellStyle name="Total 2 2 3 6 8" xfId="51989" xr:uid="{8B9B1F7F-BC49-4B3F-BB30-46D1D688B309}"/>
    <cellStyle name="Total 2 2 3 6 9" xfId="8549" xr:uid="{DD5411BC-B251-462F-A854-3C8B548A8956}"/>
    <cellStyle name="Total 2 2 3 7" xfId="6445" xr:uid="{0FC2A401-B165-41C8-BD04-9B0481794A15}"/>
    <cellStyle name="Total 2 2 3 7 2" xfId="39156" xr:uid="{ACB938E5-6009-427C-98BD-681C3D94A7DC}"/>
    <cellStyle name="Total 2 2 3 7 2 2" xfId="45037" xr:uid="{8A84058A-23F7-4544-8D6A-96D10A66FA03}"/>
    <cellStyle name="Total 2 2 3 7 3" xfId="45038" xr:uid="{7BB6C3D2-C4E8-48DB-904B-00BDFE57981B}"/>
    <cellStyle name="Total 2 2 3 7 4" xfId="45039" xr:uid="{5F46316C-CDD1-45E1-82FD-B744EC462030}"/>
    <cellStyle name="Total 2 2 3 7 5" xfId="39155" xr:uid="{5E4D7C44-5F8E-4F9D-A698-E563EFCD7B6B}"/>
    <cellStyle name="Total 2 2 3 8" xfId="39157" xr:uid="{E4F6C44D-28E2-44EB-89AD-B077B681E73F}"/>
    <cellStyle name="Total 2 2 3 8 2" xfId="45040" xr:uid="{EB9DE40A-8E71-4AC3-9591-43A1BA851D2C}"/>
    <cellStyle name="Total 2 2 3 9" xfId="45041" xr:uid="{11DA2647-C3BB-4BA0-BCA5-5A5327103708}"/>
    <cellStyle name="Total 2 2 4" xfId="1564" xr:uid="{0AADB183-44F2-4FE0-B41A-EA15401A89B2}"/>
    <cellStyle name="Total 2 2 4 10" xfId="6506" xr:uid="{1897D4D3-9449-4AE3-A6A0-30C3DDB05903}"/>
    <cellStyle name="Total 2 2 4 2" xfId="2199" xr:uid="{454D14D1-976D-47B6-97CC-96432E8F3502}"/>
    <cellStyle name="Total 2 2 4 2 10" xfId="7161" xr:uid="{A7150227-DDD0-44F7-A3E1-7E8389C1AFE7}"/>
    <cellStyle name="Total 2 2 4 2 2" xfId="2712" xr:uid="{DCEC6C72-E0E1-45A1-94C3-5B45FD3B34D2}"/>
    <cellStyle name="Total 2 2 4 2 2 2" xfId="39161" xr:uid="{DE6B0679-8C21-4CE0-87BC-3BF5CDC2633D}"/>
    <cellStyle name="Total 2 2 4 2 2 2 2" xfId="45042" xr:uid="{41E55236-2F41-40A4-AC79-A7260AC8EB3A}"/>
    <cellStyle name="Total 2 2 4 2 2 3" xfId="45043" xr:uid="{1A38CAD1-C32B-4E83-BFB5-BD7A1AD1CAC7}"/>
    <cellStyle name="Total 2 2 4 2 2 4" xfId="45044" xr:uid="{B0F6CCE5-D1B4-4BA0-A5E9-FC2631DD93B8}"/>
    <cellStyle name="Total 2 2 4 2 2 5" xfId="39160" xr:uid="{B2378443-F333-4D99-9813-197B4A466954}"/>
    <cellStyle name="Total 2 2 4 2 2 6" xfId="48307" xr:uid="{6D805E4B-F8BB-4BA2-93C4-72BC0F1E4E81}"/>
    <cellStyle name="Total 2 2 4 2 2 7" xfId="50572" xr:uid="{7005CD7C-3FB3-4499-8151-38C6216DF728}"/>
    <cellStyle name="Total 2 2 4 2 2 8" xfId="51590" xr:uid="{71A454AF-9C02-4C57-BA45-C591D6F71DC8}"/>
    <cellStyle name="Total 2 2 4 2 2 9" xfId="7681" xr:uid="{1B56C00E-A38D-4E6F-9728-840435416F68}"/>
    <cellStyle name="Total 2 2 4 2 3" xfId="39162" xr:uid="{BC287411-5AE6-4963-89FE-B8125EE93717}"/>
    <cellStyle name="Total 2 2 4 2 3 2" xfId="45045" xr:uid="{451D40A9-E00E-428C-8967-3DC01CC20E48}"/>
    <cellStyle name="Total 2 2 4 2 4" xfId="45046" xr:uid="{1FEF4ABF-E69E-4ED9-9C7D-9CD518A88D2E}"/>
    <cellStyle name="Total 2 2 4 2 5" xfId="45047" xr:uid="{9562845B-E8CC-4F8C-8D1E-45D27688F51C}"/>
    <cellStyle name="Total 2 2 4 2 6" xfId="39159" xr:uid="{3D6312E6-BC0A-4084-B68F-E13CE8D1130B}"/>
    <cellStyle name="Total 2 2 4 2 7" xfId="47789" xr:uid="{A6E8AE70-13F3-4474-8FFE-C6A9CEB991F8}"/>
    <cellStyle name="Total 2 2 4 2 8" xfId="50061" xr:uid="{D9971819-5A1C-4D9F-9DDD-951C95CCB052}"/>
    <cellStyle name="Total 2 2 4 2 9" xfId="49439" xr:uid="{82F559A4-6E9A-4974-8E7F-E8F59ABC676C}"/>
    <cellStyle name="Total 2 2 4 3" xfId="2463" xr:uid="{B4C71E51-6999-4C5C-972F-3120B36E9FAD}"/>
    <cellStyle name="Total 2 2 4 3 2" xfId="45048" xr:uid="{C59A79F0-F2B0-4CED-91A0-F7759F1D3218}"/>
    <cellStyle name="Total 2 2 4 3 3" xfId="39163" xr:uid="{5770E25A-EB45-4D8F-B4AD-9ED60A64F8A4}"/>
    <cellStyle name="Total 2 2 4 3 4" xfId="48059" xr:uid="{584710E7-D451-48FB-880F-272AC9C5316F}"/>
    <cellStyle name="Total 2 2 4 3 5" xfId="50324" xr:uid="{3C2F1FD7-FE0A-4052-9A95-2789DD788719}"/>
    <cellStyle name="Total 2 2 4 3 6" xfId="51342" xr:uid="{714760CB-DAF6-4BA9-9142-723B8BED6C67}"/>
    <cellStyle name="Total 2 2 4 3 7" xfId="7432" xr:uid="{D7CEB2FA-7169-45A6-9A2E-57A6FB2068CB}"/>
    <cellStyle name="Total 2 2 4 4" xfId="45049" xr:uid="{56522E14-7009-4C89-8FAA-55B4F4694BEF}"/>
    <cellStyle name="Total 2 2 4 5" xfId="45050" xr:uid="{26401C27-A885-4E44-A76D-1F417E87B900}"/>
    <cellStyle name="Total 2 2 4 6" xfId="39158" xr:uid="{3A1B3D27-763D-4123-B715-C882C362EB82}"/>
    <cellStyle name="Total 2 2 4 7" xfId="47133" xr:uid="{9015F7BC-B119-45D6-B6AA-86B3679681C6}"/>
    <cellStyle name="Total 2 2 4 8" xfId="49638" xr:uid="{2812491E-C137-4B45-84DB-C64B0DB241FD}"/>
    <cellStyle name="Total 2 2 4 9" xfId="49799" xr:uid="{3E6FC4DB-4AB4-4692-B39D-F7383F22CDFF}"/>
    <cellStyle name="Total 2 2 5" xfId="1850" xr:uid="{C27873A1-7849-4714-BD6F-1E7AC590766F}"/>
    <cellStyle name="Total 2 2 5 2" xfId="2589" xr:uid="{E0B2B674-E078-4C2A-8B16-C045AAB5CE8C}"/>
    <cellStyle name="Total 2 2 5 2 2" xfId="45051" xr:uid="{D0B56094-9112-4296-9641-DB60A7AE71FC}"/>
    <cellStyle name="Total 2 2 5 2 3" xfId="39165" xr:uid="{983CFC07-D251-48AA-A5D7-E6CF203989F9}"/>
    <cellStyle name="Total 2 2 5 2 4" xfId="48184" xr:uid="{FAFC46D9-B7C5-4DA8-AB03-91F2DAAC09A3}"/>
    <cellStyle name="Total 2 2 5 2 5" xfId="50449" xr:uid="{400CE03A-EC0A-47ED-B5D0-9AD26C8884CA}"/>
    <cellStyle name="Total 2 2 5 2 6" xfId="51467" xr:uid="{DBA8DF46-273B-4A66-9973-5C57643E128A}"/>
    <cellStyle name="Total 2 2 5 2 7" xfId="7558" xr:uid="{F8A837CC-3C2B-4550-B9D6-EFF69DB587E4}"/>
    <cellStyle name="Total 2 2 5 3" xfId="45052" xr:uid="{35D7A875-503C-4D28-A34F-5C3DEA007881}"/>
    <cellStyle name="Total 2 2 5 4" xfId="45053" xr:uid="{90DDEA21-9E4D-4D1B-A936-D5AD02B3E47A}"/>
    <cellStyle name="Total 2 2 5 5" xfId="39164" xr:uid="{AD2807F2-6A1B-4B61-A08A-2FD488C87101}"/>
    <cellStyle name="Total 2 2 5 6" xfId="47438" xr:uid="{2151D52D-31EE-4A83-AFDD-7F85EDA557E8}"/>
    <cellStyle name="Total 2 2 5 7" xfId="49850" xr:uid="{A33101E1-E440-4F3A-ABFB-0423AED96A58}"/>
    <cellStyle name="Total 2 2 5 8" xfId="46586" xr:uid="{AF4083BD-C864-452A-8408-565A84BE2623}"/>
    <cellStyle name="Total 2 2 5 9" xfId="6810" xr:uid="{E245A0E2-1719-40A3-A177-305DFD362EFA}"/>
    <cellStyle name="Total 2 2 6" xfId="1196" xr:uid="{2720899A-1E5A-4427-8059-DC0E09505706}"/>
    <cellStyle name="Total 2 2 6 2" xfId="39167" xr:uid="{A7D89661-31AA-41A9-9195-3473FD79E1E9}"/>
    <cellStyle name="Total 2 2 6 2 2" xfId="45054" xr:uid="{35C02BD8-DC97-469C-A0BE-91574DF9AF29}"/>
    <cellStyle name="Total 2 2 6 3" xfId="45055" xr:uid="{2D1CC920-E9DB-4486-BC80-E66F0476585D}"/>
    <cellStyle name="Total 2 2 6 4" xfId="45056" xr:uid="{A0D202FE-52E0-432D-B027-B98B5BB346D8}"/>
    <cellStyle name="Total 2 2 6 5" xfId="39166" xr:uid="{AA804B6B-A25D-4BAD-B095-89A42C36E0CB}"/>
    <cellStyle name="Total 2 2 6 6" xfId="46758" xr:uid="{27FB7EFF-B189-4E21-B818-BEC451EF25F7}"/>
    <cellStyle name="Total 2 2 6 7" xfId="49399" xr:uid="{7986FC86-8F15-4F6B-A78F-F325766175D7}"/>
    <cellStyle name="Total 2 2 6 8" xfId="49255" xr:uid="{E7903B3B-B604-4662-8112-ECDAD2D54625}"/>
    <cellStyle name="Total 2 2 6 9" xfId="6121" xr:uid="{E3328363-B8A9-44B6-BBF6-E0D8C7CF471B}"/>
    <cellStyle name="Total 2 2 7" xfId="2342" xr:uid="{5E5A1CEA-6635-4187-8453-F1BE48F83D33}"/>
    <cellStyle name="Total 2 2 7 2" xfId="39169" xr:uid="{47C4512B-E20E-4F93-8A72-0DACE78FAF15}"/>
    <cellStyle name="Total 2 2 7 2 2" xfId="45057" xr:uid="{C65C8938-E276-49E0-883D-A569CDF0CD1B}"/>
    <cellStyle name="Total 2 2 7 3" xfId="45058" xr:uid="{C8305650-ABFD-44EC-8AC1-A1A4AC1A9196}"/>
    <cellStyle name="Total 2 2 7 4" xfId="45059" xr:uid="{CDEDAF71-2384-407C-86E5-C32AEE41D645}"/>
    <cellStyle name="Total 2 2 7 5" xfId="39168" xr:uid="{3175E51A-BA21-4AA7-85F7-ED37FF5E7911}"/>
    <cellStyle name="Total 2 2 7 6" xfId="47936" xr:uid="{F7204B05-3517-4ABD-9CE0-6FB593E01E83}"/>
    <cellStyle name="Total 2 2 7 7" xfId="50201" xr:uid="{96E984E5-7C51-4FDE-899D-5B1210F8247A}"/>
    <cellStyle name="Total 2 2 7 8" xfId="51219" xr:uid="{BA9B7962-9EBB-4AE1-BD62-50F583865289}"/>
    <cellStyle name="Total 2 2 7 9" xfId="7309" xr:uid="{3A147CA6-5E07-43E8-B06E-AEA8EBCF1E5D}"/>
    <cellStyle name="Total 2 2 8" xfId="3149" xr:uid="{6E31D9C6-2B94-4731-A925-03AD3033E30E}"/>
    <cellStyle name="Total 2 2 8 2" xfId="39171" xr:uid="{D1C2588F-EDFE-443F-BB17-7FA3CE1B6508}"/>
    <cellStyle name="Total 2 2 8 2 2" xfId="45060" xr:uid="{BD72960F-0E04-4508-B472-20B2056B170B}"/>
    <cellStyle name="Total 2 2 8 3" xfId="45061" xr:uid="{654CB8FF-42CC-4495-BF66-28BE488A0913}"/>
    <cellStyle name="Total 2 2 8 4" xfId="45062" xr:uid="{8249823E-BA86-4D14-BB71-FEDE8D841949}"/>
    <cellStyle name="Total 2 2 8 5" xfId="39170" xr:uid="{09D884DA-518B-404D-90B6-E7A5AAE17201}"/>
    <cellStyle name="Total 2 2 8 6" xfId="48772" xr:uid="{B52745DA-6A2B-4814-BE5D-E283EFB1C856}"/>
    <cellStyle name="Total 2 2 8 7" xfId="50853" xr:uid="{B469353D-61C7-4443-9997-67CCD93A089F}"/>
    <cellStyle name="Total 2 2 8 8" xfId="51798" xr:uid="{A1E26259-71D9-4C13-B988-D65211D5B427}"/>
    <cellStyle name="Total 2 2 8 9" xfId="8146" xr:uid="{052639F7-8AF4-48C6-8E72-3D7FB81D781B}"/>
    <cellStyle name="Total 2 2 9" xfId="5766" xr:uid="{71B577A9-94AA-4BB6-99F7-042200061529}"/>
    <cellStyle name="Total 2 2 9 2" xfId="39173" xr:uid="{C8710B83-9E3F-4C7F-8A03-C172DEFF9805}"/>
    <cellStyle name="Total 2 2 9 2 2" xfId="45063" xr:uid="{471E2ABF-7C27-4375-A5F9-C41D0BB0BF45}"/>
    <cellStyle name="Total 2 2 9 3" xfId="45064" xr:uid="{F18078A7-AA61-4AED-A868-395BCFAB68F3}"/>
    <cellStyle name="Total 2 2 9 4" xfId="45065" xr:uid="{02D44ED7-4921-471F-A6A6-B2D885D0A875}"/>
    <cellStyle name="Total 2 2 9 5" xfId="39172" xr:uid="{AB632C96-BCFB-44FE-893E-A3E7C777629C}"/>
    <cellStyle name="Total 2 20" xfId="49411" xr:uid="{4982A71C-6847-4E07-989A-ECBC008B0F90}"/>
    <cellStyle name="Total 2 21" xfId="4260" xr:uid="{BF5F23B7-19F2-49B8-98DC-D3D71937EA9C}"/>
    <cellStyle name="Total 2 22" xfId="52300" xr:uid="{D84C0AD0-CDC4-4A4A-8C89-974A114F6E6E}"/>
    <cellStyle name="Total 2 23" xfId="52915" xr:uid="{D2A61FEF-8D2F-46EE-9CC7-DF8AFBADFC85}"/>
    <cellStyle name="Total 2 3" xfId="697" xr:uid="{00000000-0005-0000-0000-0000B9020000}"/>
    <cellStyle name="Total 2 3 10" xfId="39175" xr:uid="{2374284E-AC49-4832-8EFE-9A2C364AA188}"/>
    <cellStyle name="Total 2 3 10 2" xfId="39176" xr:uid="{EB3793C6-A814-4C99-9AEA-4883371863CA}"/>
    <cellStyle name="Total 2 3 10 2 2" xfId="45066" xr:uid="{FEB4720F-8BA0-4CA0-8A8C-E642BE90260C}"/>
    <cellStyle name="Total 2 3 10 3" xfId="45067" xr:uid="{1F23A4D2-46A6-45E5-A73B-FFDE4A3E3025}"/>
    <cellStyle name="Total 2 3 10 4" xfId="45068" xr:uid="{80F00C6C-6719-4BF4-BE20-7CE4232E3AEE}"/>
    <cellStyle name="Total 2 3 11" xfId="39177" xr:uid="{92800878-721B-43A7-B639-9FCE5E83C9FC}"/>
    <cellStyle name="Total 2 3 11 2" xfId="39178" xr:uid="{EB4338A4-6FB1-4E68-AD23-EAA03609616B}"/>
    <cellStyle name="Total 2 3 11 2 2" xfId="45069" xr:uid="{537FAB50-3323-42BD-96D6-DF8D0DF0D458}"/>
    <cellStyle name="Total 2 3 11 3" xfId="45070" xr:uid="{D6A3165D-E7B4-4967-9A03-F0B9BA5C407E}"/>
    <cellStyle name="Total 2 3 11 4" xfId="45071" xr:uid="{C5132A0B-DE6D-42F8-A8A4-4E932E511971}"/>
    <cellStyle name="Total 2 3 12" xfId="39179" xr:uid="{2F95F2FB-08A2-4BEF-A1FC-1DCB8DBFB6E3}"/>
    <cellStyle name="Total 2 3 12 2" xfId="39180" xr:uid="{C18AB0D0-67A4-4CBE-B78F-CF3601B9E191}"/>
    <cellStyle name="Total 2 3 12 2 2" xfId="45072" xr:uid="{C78D4825-44D7-4FD5-963D-300768DDB773}"/>
    <cellStyle name="Total 2 3 12 3" xfId="45073" xr:uid="{27C74CA5-DBBA-4488-94AA-3C4887432BB5}"/>
    <cellStyle name="Total 2 3 12 4" xfId="45074" xr:uid="{D003E90D-74F4-4428-8D69-9032B974EE01}"/>
    <cellStyle name="Total 2 3 13" xfId="39181" xr:uid="{B0BAAB38-433C-46CC-A077-86F233322CF6}"/>
    <cellStyle name="Total 2 3 13 2" xfId="45075" xr:uid="{84456062-BB3A-4F58-BD4A-C7A760456C54}"/>
    <cellStyle name="Total 2 3 14" xfId="45076" xr:uid="{55707107-A9A5-4BFC-B70F-24167088B4B7}"/>
    <cellStyle name="Total 2 3 15" xfId="45077" xr:uid="{D1E28464-0BFE-4ADA-8DD6-2CDF7E6087B0}"/>
    <cellStyle name="Total 2 3 16" xfId="39174" xr:uid="{03AE495D-94C9-4C6B-AB60-961D21120FC0}"/>
    <cellStyle name="Total 2 3 17" xfId="46909" xr:uid="{8BCE776D-DC02-445B-9D11-DD97966978A4}"/>
    <cellStyle name="Total 2 3 18" xfId="49488" xr:uid="{CD1E127E-BDCE-4E08-AAD0-1F48A44016C0}"/>
    <cellStyle name="Total 2 3 19" xfId="49923" xr:uid="{24355836-C2B6-42B9-8D52-9E384E1737A3}"/>
    <cellStyle name="Total 2 3 2" xfId="1587" xr:uid="{8B807760-E9EA-4DFE-B613-5B9531EE13D1}"/>
    <cellStyle name="Total 2 3 2 10" xfId="6531" xr:uid="{460D37C6-5047-4365-BF41-42ADECA98DF1}"/>
    <cellStyle name="Total 2 3 2 2" xfId="2224" xr:uid="{FC63A66D-C2B5-4567-8987-36BE6529637C}"/>
    <cellStyle name="Total 2 3 2 2 10" xfId="7186" xr:uid="{5891B9ED-88AB-468C-9221-8A53A233A629}"/>
    <cellStyle name="Total 2 3 2 2 2" xfId="2736" xr:uid="{075CBDB4-83B0-488E-A42E-CC3410689F59}"/>
    <cellStyle name="Total 2 3 2 2 2 2" xfId="39185" xr:uid="{EEF5EC08-7471-4DD0-BE6C-9584F7A3D3D3}"/>
    <cellStyle name="Total 2 3 2 2 2 2 2" xfId="45078" xr:uid="{97E51D90-E8D0-4A84-9141-9B19444B4CFE}"/>
    <cellStyle name="Total 2 3 2 2 2 3" xfId="45079" xr:uid="{D1899A3D-9F83-42BD-BFAC-2D3938E84EF8}"/>
    <cellStyle name="Total 2 3 2 2 2 4" xfId="45080" xr:uid="{5C8B808D-F10D-4D9A-993C-D17344F5A631}"/>
    <cellStyle name="Total 2 3 2 2 2 5" xfId="39184" xr:uid="{F68A5111-7580-4735-B341-88DAE66C3E50}"/>
    <cellStyle name="Total 2 3 2 2 2 6" xfId="48331" xr:uid="{C588D508-0457-4353-A131-9ABC1E7FE620}"/>
    <cellStyle name="Total 2 3 2 2 2 7" xfId="50596" xr:uid="{4437FC6D-E257-4DEA-85A2-D503E77C42C7}"/>
    <cellStyle name="Total 2 3 2 2 2 8" xfId="51614" xr:uid="{9A1FBB8D-207D-4090-821D-C4F08523DCD7}"/>
    <cellStyle name="Total 2 3 2 2 2 9" xfId="7705" xr:uid="{886B9B89-8B03-408C-B738-6FFAC6EB485B}"/>
    <cellStyle name="Total 2 3 2 2 3" xfId="39186" xr:uid="{96D15019-D7A5-4BED-A9D0-9D7EC9CEA319}"/>
    <cellStyle name="Total 2 3 2 2 3 2" xfId="45081" xr:uid="{2A0E51F2-6601-4100-BB92-2701681C9491}"/>
    <cellStyle name="Total 2 3 2 2 4" xfId="45082" xr:uid="{9532F3A9-770C-495F-88A0-1C02F6B04E4C}"/>
    <cellStyle name="Total 2 3 2 2 5" xfId="45083" xr:uid="{907D8A7E-FF97-4C17-B125-490910616B2E}"/>
    <cellStyle name="Total 2 3 2 2 6" xfId="39183" xr:uid="{74F2E394-01C2-4A5E-9545-0B609D71B4DE}"/>
    <cellStyle name="Total 2 3 2 2 7" xfId="47814" xr:uid="{3919E9C7-B375-4659-A9E6-55C6DD2BC56C}"/>
    <cellStyle name="Total 2 3 2 2 8" xfId="50086" xr:uid="{96AD3D8E-0ADA-455E-9892-DB6CDE35FC2E}"/>
    <cellStyle name="Total 2 3 2 2 9" xfId="49256" xr:uid="{5275B4F2-1B77-406D-B4BE-E46F94A62FD1}"/>
    <cellStyle name="Total 2 3 2 3" xfId="2487" xr:uid="{45BD7326-1E2D-4849-8F06-29D2EC19952C}"/>
    <cellStyle name="Total 2 3 2 3 2" xfId="45084" xr:uid="{6E1E6CEE-3718-456D-B68E-FDE48503CFAC}"/>
    <cellStyle name="Total 2 3 2 3 3" xfId="39187" xr:uid="{80BB9E3F-6B05-471D-9D87-65E2F43FB053}"/>
    <cellStyle name="Total 2 3 2 3 4" xfId="48083" xr:uid="{DB819664-213B-42D5-895C-8985A2FC92A3}"/>
    <cellStyle name="Total 2 3 2 3 5" xfId="50348" xr:uid="{EE96D9EA-F757-4C49-9308-3CE70F1133CB}"/>
    <cellStyle name="Total 2 3 2 3 6" xfId="51366" xr:uid="{7396F0AA-3318-427F-B91E-9B45E47D32BC}"/>
    <cellStyle name="Total 2 3 2 3 7" xfId="7456" xr:uid="{EBAB46D0-9DD6-41F9-9748-43EB8FC95559}"/>
    <cellStyle name="Total 2 3 2 4" xfId="45085" xr:uid="{0568AB81-5FFD-421A-B535-6C441CE44DB9}"/>
    <cellStyle name="Total 2 3 2 5" xfId="45086" xr:uid="{77369F55-CFB4-4BC2-A3B1-4BCBE6B68640}"/>
    <cellStyle name="Total 2 3 2 6" xfId="39182" xr:uid="{597C965E-18B0-4CE1-BF13-4F779FECFC6C}"/>
    <cellStyle name="Total 2 3 2 7" xfId="47158" xr:uid="{661BBED9-7138-4954-AB09-C1517691F351}"/>
    <cellStyle name="Total 2 3 2 8" xfId="49663" xr:uid="{D0E11868-8828-4EA1-9825-12A31F9F7211}"/>
    <cellStyle name="Total 2 3 2 9" xfId="49729" xr:uid="{E59D88E1-253C-418D-B2C5-D8CE59BC8EE2}"/>
    <cellStyle name="Total 2 3 20" xfId="51714" xr:uid="{3C70FA26-033E-4516-98C4-209F30BEA39A}"/>
    <cellStyle name="Total 2 3 21" xfId="4558" xr:uid="{ACB07476-2043-4EA8-9A57-0084B3A9BD9C}"/>
    <cellStyle name="Total 2 3 22" xfId="52302" xr:uid="{5637E299-2280-4064-9755-A3E22613A5BC}"/>
    <cellStyle name="Total 2 3 23" xfId="52917" xr:uid="{0BB2DDFD-1A5E-41BE-B34A-07158A6C3ACC}"/>
    <cellStyle name="Total 2 3 3" xfId="1977" xr:uid="{28CBDB53-A877-4502-B085-EFA4DADCC986}"/>
    <cellStyle name="Total 2 3 3 2" xfId="2613" xr:uid="{C293C644-4771-46F6-9F55-FE053938F281}"/>
    <cellStyle name="Total 2 3 3 2 2" xfId="45087" xr:uid="{4E96B4D2-574E-4F77-9A5C-D9D05E3FDD7B}"/>
    <cellStyle name="Total 2 3 3 2 3" xfId="39189" xr:uid="{1D33392B-C039-4138-B30B-7BA30B05EC00}"/>
    <cellStyle name="Total 2 3 3 2 4" xfId="48208" xr:uid="{CDB82368-D0F5-4DC3-85CF-13068D2DCF79}"/>
    <cellStyle name="Total 2 3 3 2 5" xfId="50473" xr:uid="{579C9141-46F5-48F5-87AD-3F69C708E386}"/>
    <cellStyle name="Total 2 3 3 2 6" xfId="51491" xr:uid="{5179D6B1-EF48-4EB8-BB18-A8C03D1666E8}"/>
    <cellStyle name="Total 2 3 3 2 7" xfId="7582" xr:uid="{FD612F86-9275-4791-AEE0-76346C25D624}"/>
    <cellStyle name="Total 2 3 3 3" xfId="45088" xr:uid="{96DFF52C-6CEA-42E2-B8FC-27D9C6D8719B}"/>
    <cellStyle name="Total 2 3 3 4" xfId="45089" xr:uid="{A6E9DEDD-863C-464C-914B-9029EB301588}"/>
    <cellStyle name="Total 2 3 3 5" xfId="39188" xr:uid="{60F471E2-8363-451F-A2C6-AD7F6FED3026}"/>
    <cellStyle name="Total 2 3 3 6" xfId="47567" xr:uid="{FED1A2B3-7B8C-4822-B363-619BB6F2F222}"/>
    <cellStyle name="Total 2 3 3 7" xfId="49912" xr:uid="{CF041344-E858-41BC-87C3-B926C66529F0}"/>
    <cellStyle name="Total 2 3 3 8" xfId="49538" xr:uid="{718EED34-47FA-4911-87B4-8AF693018566}"/>
    <cellStyle name="Total 2 3 3 9" xfId="6939" xr:uid="{7D945D1F-D616-45AF-B211-18F737ECB07D}"/>
    <cellStyle name="Total 2 3 4" xfId="2365" xr:uid="{C9BE54DD-E643-4012-818C-75190AC4AFAA}"/>
    <cellStyle name="Total 2 3 4 2" xfId="39191" xr:uid="{44B33126-F52A-4DEA-AD3B-370A8EFCDD09}"/>
    <cellStyle name="Total 2 3 4 2 2" xfId="45090" xr:uid="{EDE44F36-A405-4584-AD55-AD93970328A0}"/>
    <cellStyle name="Total 2 3 4 3" xfId="45091" xr:uid="{19BA42A3-A2B6-4028-B24C-C273EA14CB51}"/>
    <cellStyle name="Total 2 3 4 4" xfId="45092" xr:uid="{E882FDE9-7B9D-4D8E-9C43-30CD005B78F9}"/>
    <cellStyle name="Total 2 3 4 5" xfId="39190" xr:uid="{D78FB36F-3DAE-400F-B785-E5B0460C226B}"/>
    <cellStyle name="Total 2 3 4 6" xfId="47960" xr:uid="{7BDA1E6B-39E2-4117-BF3F-7151AF65C094}"/>
    <cellStyle name="Total 2 3 4 7" xfId="50225" xr:uid="{E1DEC82F-4BCE-413B-B3FA-E2B2546E86BA}"/>
    <cellStyle name="Total 2 3 4 8" xfId="51243" xr:uid="{FE6C9372-D916-4F68-9D6E-8ACDBB3A4EBA}"/>
    <cellStyle name="Total 2 3 4 9" xfId="7333" xr:uid="{5D1932F0-FD2F-449A-B12B-D31732650E59}"/>
    <cellStyle name="Total 2 3 5" xfId="3282" xr:uid="{9C9A5618-008F-47E8-ACED-8FC7075DCD0E}"/>
    <cellStyle name="Total 2 3 5 2" xfId="39193" xr:uid="{B832A93B-31C6-4B18-AD67-4E9C74DCD962}"/>
    <cellStyle name="Total 2 3 5 2 2" xfId="45093" xr:uid="{18BAFEB7-AE96-49DF-976E-786023E0F7C0}"/>
    <cellStyle name="Total 2 3 5 3" xfId="45094" xr:uid="{483DB4ED-A25D-48D8-A867-9C3A6A07DADA}"/>
    <cellStyle name="Total 2 3 5 4" xfId="45095" xr:uid="{C8605579-F51F-4683-AA97-5DBFA333DDD7}"/>
    <cellStyle name="Total 2 3 5 5" xfId="39192" xr:uid="{8076D3C5-1C16-482B-9532-A7BD86A03E5B}"/>
    <cellStyle name="Total 2 3 5 6" xfId="48906" xr:uid="{19B84DDE-656D-4B1F-B046-60AFEC54E624}"/>
    <cellStyle name="Total 2 3 5 7" xfId="50920" xr:uid="{2A4C29FB-B6A7-4EF0-9A2D-088ADE58E0E5}"/>
    <cellStyle name="Total 2 3 5 8" xfId="51830" xr:uid="{72D19F51-AAB0-4285-AB90-EDBF3C2084E8}"/>
    <cellStyle name="Total 2 3 5 9" xfId="8280" xr:uid="{4869BA15-EDC6-45A8-8DD5-2E6235EBABB4}"/>
    <cellStyle name="Total 2 3 6" xfId="3493" xr:uid="{91B1216D-C703-408E-8104-8FDC9700E977}"/>
    <cellStyle name="Total 2 3 6 2" xfId="39195" xr:uid="{F7F5C44E-00BF-438C-8392-3979C7A1870F}"/>
    <cellStyle name="Total 2 3 6 2 2" xfId="45096" xr:uid="{5FBA62B2-9457-415C-9CA2-0AC6218ED816}"/>
    <cellStyle name="Total 2 3 6 3" xfId="45097" xr:uid="{9AF4658E-87B1-4BC9-A28C-6C263B59AA5B}"/>
    <cellStyle name="Total 2 3 6 4" xfId="45098" xr:uid="{35807C0F-98D4-43FB-9E81-D610DA4B580D}"/>
    <cellStyle name="Total 2 3 6 5" xfId="39194" xr:uid="{1CD6AEF8-8D1D-4184-9A9B-399B69EBF3DA}"/>
    <cellStyle name="Total 2 3 6 6" xfId="49116" xr:uid="{A771F436-2C59-4101-9BB3-ECE1164E71A8}"/>
    <cellStyle name="Total 2 3 6 7" xfId="51053" xr:uid="{3FBFE7F1-5296-4789-B704-D65BF2C3F9CE}"/>
    <cellStyle name="Total 2 3 6 8" xfId="51926" xr:uid="{2DE65DDE-2039-4772-AE89-B2C74BB1D328}"/>
    <cellStyle name="Total 2 3 6 9" xfId="8489" xr:uid="{4D10BBE6-176B-4022-A8F3-58D1F52B5310}"/>
    <cellStyle name="Total 2 3 7" xfId="6279" xr:uid="{B49915CC-5745-4232-8C33-F479928C1146}"/>
    <cellStyle name="Total 2 3 7 2" xfId="39197" xr:uid="{FCC66326-983F-493E-9115-C6D289936F26}"/>
    <cellStyle name="Total 2 3 7 2 2" xfId="45099" xr:uid="{6B472A04-CE03-467E-9E59-306AB9B4B6EA}"/>
    <cellStyle name="Total 2 3 7 3" xfId="45100" xr:uid="{B34C82F9-1FFD-4C40-AF3F-1BDF2439F198}"/>
    <cellStyle name="Total 2 3 7 4" xfId="45101" xr:uid="{BB3C92B4-0608-4BAC-BCA7-7273A5BF8648}"/>
    <cellStyle name="Total 2 3 7 5" xfId="39196" xr:uid="{E611D36B-82AB-4F47-9915-0142B416FD37}"/>
    <cellStyle name="Total 2 3 8" xfId="39198" xr:uid="{72BA43EB-EA96-4AF2-BEF9-50453E7041C6}"/>
    <cellStyle name="Total 2 3 8 2" xfId="39199" xr:uid="{3C95EE96-AB48-4451-B9A5-8008B0025FD4}"/>
    <cellStyle name="Total 2 3 8 2 2" xfId="45102" xr:uid="{8B932775-3276-471E-BD4D-8EF949AEE644}"/>
    <cellStyle name="Total 2 3 8 3" xfId="45103" xr:uid="{76D6B0C4-3318-4DA7-A7D3-30A468949188}"/>
    <cellStyle name="Total 2 3 8 4" xfId="45104" xr:uid="{A32AF3AB-396B-4F2C-8E29-F44EFA082D3D}"/>
    <cellStyle name="Total 2 3 9" xfId="39200" xr:uid="{9B042741-D1DF-4681-8DCC-06913433E9BF}"/>
    <cellStyle name="Total 2 3 9 2" xfId="39201" xr:uid="{90937026-CF2D-4EE8-A57D-38987A5F4521}"/>
    <cellStyle name="Total 2 3 9 2 2" xfId="45105" xr:uid="{A0E9FFEF-83D0-4349-806B-DDFA5BC97A6C}"/>
    <cellStyle name="Total 2 3 9 3" xfId="45106" xr:uid="{73594219-C9B0-4F7B-82F6-80435BB9058F}"/>
    <cellStyle name="Total 2 3 9 4" xfId="45107" xr:uid="{7F1D4DE3-F9DA-4A00-9B8F-888A5EAD9C5E}"/>
    <cellStyle name="Total 2 4" xfId="698" xr:uid="{00000000-0005-0000-0000-0000BA020000}"/>
    <cellStyle name="Total 2 4 10" xfId="49568" xr:uid="{45A9AC3F-1F3F-4081-908D-BFCB3AEEDC87}"/>
    <cellStyle name="Total 2 4 11" xfId="49414" xr:uid="{E87500C3-B853-458A-824C-461C12EA2466}"/>
    <cellStyle name="Total 2 4 12" xfId="4673" xr:uid="{EB990080-D3F9-4D0D-9F97-82FCAC8A4463}"/>
    <cellStyle name="Total 2 4 13" xfId="52303" xr:uid="{97705B8E-FF3F-45AE-97A8-0FCF66954889}"/>
    <cellStyle name="Total 2 4 14" xfId="52918" xr:uid="{BCCCDD35-CCD9-43D5-979D-1D3AB0153649}"/>
    <cellStyle name="Total 2 4 2" xfId="1629" xr:uid="{CFD93888-E8FD-46B7-BB3A-92E3569DE052}"/>
    <cellStyle name="Total 2 4 2 10" xfId="6573" xr:uid="{272658C0-57AF-4A9E-8FFA-000D72A5D6EE}"/>
    <cellStyle name="Total 2 4 2 2" xfId="2266" xr:uid="{8FDD97E2-0203-45C4-9816-8E5274F3C0F9}"/>
    <cellStyle name="Total 2 4 2 2 2" xfId="2776" xr:uid="{A9795454-198E-47A5-A673-A55099C893B0}"/>
    <cellStyle name="Total 2 4 2 2 2 2" xfId="45108" xr:uid="{E2936301-E166-42BE-B405-769811E269A1}"/>
    <cellStyle name="Total 2 4 2 2 2 3" xfId="39205" xr:uid="{AED7270A-BEAD-4450-ACF5-894719181245}"/>
    <cellStyle name="Total 2 4 2 2 2 4" xfId="48371" xr:uid="{E2046C86-9C89-4789-B7B7-FB619286CB27}"/>
    <cellStyle name="Total 2 4 2 2 2 5" xfId="50636" xr:uid="{8DB2B213-F42B-4230-8B91-5B6E4AE42299}"/>
    <cellStyle name="Total 2 4 2 2 2 6" xfId="51654" xr:uid="{01A68DE2-0D45-4D94-A7A0-4B97266DB96B}"/>
    <cellStyle name="Total 2 4 2 2 2 7" xfId="7745" xr:uid="{2E9AACD4-1545-4237-AF31-D8C608379768}"/>
    <cellStyle name="Total 2 4 2 2 3" xfId="45109" xr:uid="{922BD31D-AFC0-434E-82BC-A8543C0E7D37}"/>
    <cellStyle name="Total 2 4 2 2 4" xfId="45110" xr:uid="{439AD15D-0776-4ACE-9FBD-62C7FA695271}"/>
    <cellStyle name="Total 2 4 2 2 5" xfId="39204" xr:uid="{6DC881EA-3741-4F13-B773-5F387DA95863}"/>
    <cellStyle name="Total 2 4 2 2 6" xfId="47856" xr:uid="{FA617FBD-2341-468E-844D-53A21B43C6BA}"/>
    <cellStyle name="Total 2 4 2 2 7" xfId="50128" xr:uid="{CB504119-426B-44CE-8C3E-FA8B92656ED0}"/>
    <cellStyle name="Total 2 4 2 2 8" xfId="51148" xr:uid="{4481FB94-D520-44D8-8483-B7BFA27C59DC}"/>
    <cellStyle name="Total 2 4 2 2 9" xfId="7228" xr:uid="{5F47442F-907C-496C-BD3A-61ED7A8DC879}"/>
    <cellStyle name="Total 2 4 2 3" xfId="2527" xr:uid="{50CC3773-DC54-4B2A-B79A-633AA7D8B1D0}"/>
    <cellStyle name="Total 2 4 2 3 2" xfId="45111" xr:uid="{CF06C66B-285A-43F8-8E08-8F30D652A65D}"/>
    <cellStyle name="Total 2 4 2 3 3" xfId="39206" xr:uid="{C57CF79C-8389-4B33-9092-04C6D99F433D}"/>
    <cellStyle name="Total 2 4 2 3 4" xfId="48123" xr:uid="{EE596F1E-76E6-4838-9B66-D5F7C8EB1387}"/>
    <cellStyle name="Total 2 4 2 3 5" xfId="50388" xr:uid="{9DFBBBDD-36DC-4462-8EB7-5ACAA2749B3B}"/>
    <cellStyle name="Total 2 4 2 3 6" xfId="51406" xr:uid="{947D1FC8-240D-446F-8541-AB96700F541A}"/>
    <cellStyle name="Total 2 4 2 3 7" xfId="7496" xr:uid="{C2EFDCC8-BEB6-46D0-9242-3D9E1E41D61D}"/>
    <cellStyle name="Total 2 4 2 4" xfId="45112" xr:uid="{DEA05D05-378A-43E9-AB84-44C9D7E22D41}"/>
    <cellStyle name="Total 2 4 2 5" xfId="45113" xr:uid="{3DEFE5D1-CA67-4BDF-B709-8137936C024C}"/>
    <cellStyle name="Total 2 4 2 6" xfId="39203" xr:uid="{21F1AF1A-126A-4BFE-BCE8-B5FC6239FBB4}"/>
    <cellStyle name="Total 2 4 2 7" xfId="47200" xr:uid="{AF4159C0-CB4F-4D4F-B61D-3388E596B1E4}"/>
    <cellStyle name="Total 2 4 2 8" xfId="49705" xr:uid="{90B8A410-8F5D-4D7E-817B-AF279FF652FB}"/>
    <cellStyle name="Total 2 4 2 9" xfId="50877" xr:uid="{7CCEB26A-45BD-49C5-B181-87875255A275}"/>
    <cellStyle name="Total 2 4 3" xfId="2120" xr:uid="{AE43641C-61B4-4780-927F-8824AA34101C}"/>
    <cellStyle name="Total 2 4 3 2" xfId="2653" xr:uid="{95F22406-B51B-4CDA-9E9E-69CBA618769A}"/>
    <cellStyle name="Total 2 4 3 2 2" xfId="45114" xr:uid="{328BFDF0-15E0-4EB1-BE7B-23973545694A}"/>
    <cellStyle name="Total 2 4 3 2 3" xfId="48248" xr:uid="{62086338-74F0-4282-BB4D-7B1108E335C2}"/>
    <cellStyle name="Total 2 4 3 2 4" xfId="50513" xr:uid="{8266BF79-B4D6-45C5-A79C-16B03A81F112}"/>
    <cellStyle name="Total 2 4 3 2 5" xfId="51531" xr:uid="{D2E255E2-8529-4957-A09D-54D447D76F7F}"/>
    <cellStyle name="Total 2 4 3 2 6" xfId="7622" xr:uid="{CC23BB39-17B2-4625-A91B-F57B68EE1533}"/>
    <cellStyle name="Total 2 4 3 3" xfId="39207" xr:uid="{1864DA8B-37A1-4391-A0A8-ECFC3026186C}"/>
    <cellStyle name="Total 2 4 3 4" xfId="47710" xr:uid="{F408D6DC-F908-4121-86F5-A2EEB2349E81}"/>
    <cellStyle name="Total 2 4 3 5" xfId="49990" xr:uid="{B8858449-546F-4406-9319-9BF370A54BA5}"/>
    <cellStyle name="Total 2 4 3 6" xfId="50777" xr:uid="{96FA3581-7919-4074-AC57-D3B4330E999C}"/>
    <cellStyle name="Total 2 4 3 7" xfId="7082" xr:uid="{815BC583-A4D8-473E-AFBF-10222E410848}"/>
    <cellStyle name="Total 2 4 4" xfId="2405" xr:uid="{ABE18A67-8D92-44C9-9B0A-85B8BCF91BF2}"/>
    <cellStyle name="Total 2 4 4 2" xfId="45115" xr:uid="{094B9BAB-9722-4243-8D18-D03FE83F15FF}"/>
    <cellStyle name="Total 2 4 4 3" xfId="48000" xr:uid="{C4008A9C-402D-4601-8EEF-8E03E8525205}"/>
    <cellStyle name="Total 2 4 4 4" xfId="50265" xr:uid="{1E644848-0694-4135-A957-9DC32D62DA0F}"/>
    <cellStyle name="Total 2 4 4 5" xfId="51283" xr:uid="{E830F610-D262-4565-AB93-6346A0AA4F61}"/>
    <cellStyle name="Total 2 4 4 6" xfId="7373" xr:uid="{DDB66CB4-EEBA-4004-8912-7CEB2603B72A}"/>
    <cellStyle name="Total 2 4 5" xfId="3426" xr:uid="{5E6FD211-E22D-4874-BB02-D1063321FA2D}"/>
    <cellStyle name="Total 2 4 5 2" xfId="45116" xr:uid="{506C6FD6-4BC3-46A0-894A-757C8F12C1AA}"/>
    <cellStyle name="Total 2 4 5 3" xfId="49050" xr:uid="{3F4206BA-DB48-45F6-B4E0-3BE78213BA28}"/>
    <cellStyle name="Total 2 4 5 4" xfId="51001" xr:uid="{CF695861-A958-4389-A220-F3C1A942F34F}"/>
    <cellStyle name="Total 2 4 5 5" xfId="51879" xr:uid="{9E6DCD12-20AD-4C3B-9A6B-1723FBD2CBFA}"/>
    <cellStyle name="Total 2 4 5 6" xfId="8424" xr:uid="{517EA4C2-9397-49B7-9E81-E04234494A78}"/>
    <cellStyle name="Total 2 4 6" xfId="3535" xr:uid="{7B80D32B-1245-4618-A3DA-DD2A0EF4C198}"/>
    <cellStyle name="Total 2 4 6 2" xfId="49158" xr:uid="{E26D082A-943A-4997-85B7-924C27D78062}"/>
    <cellStyle name="Total 2 4 6 3" xfId="51093" xr:uid="{E0BB1AEE-C82B-449B-9AFC-2CB95F735EEF}"/>
    <cellStyle name="Total 2 4 6 4" xfId="51968" xr:uid="{5EFB3827-7906-450C-8F94-DEA4EF68FE02}"/>
    <cellStyle name="Total 2 4 6 5" xfId="8529" xr:uid="{AEB15A25-5348-44C4-A8BF-8C750AFC4504}"/>
    <cellStyle name="Total 2 4 7" xfId="6424" xr:uid="{19DC789F-EF98-49D2-8A90-F2839C5BCD0A}"/>
    <cellStyle name="Total 2 4 8" xfId="39202" xr:uid="{CFE54BA5-8A90-4971-AD1F-A4FE953EFA91}"/>
    <cellStyle name="Total 2 4 9" xfId="47054" xr:uid="{2F55C0C6-E03D-407B-B075-ECF230517376}"/>
    <cellStyle name="Total 2 5" xfId="699" xr:uid="{00000000-0005-0000-0000-0000BB020000}"/>
    <cellStyle name="Total 2 5 10" xfId="52304" xr:uid="{CA3F6E14-49E8-4182-AD51-56D43E838944}"/>
    <cellStyle name="Total 2 5 11" xfId="52919" xr:uid="{CAEBF4C5-25E2-46DE-B13A-3B9FB765CCBA}"/>
    <cellStyle name="Total 2 5 2" xfId="2178" xr:uid="{5A1D6936-F881-46A8-A702-8362F3427E3B}"/>
    <cellStyle name="Total 2 5 2 2" xfId="2692" xr:uid="{E179801C-56B6-4EBA-BD52-6EC98F2CF580}"/>
    <cellStyle name="Total 2 5 2 2 2" xfId="45117" xr:uid="{A3A34098-A397-4BBE-813C-7505690647D7}"/>
    <cellStyle name="Total 2 5 2 2 3" xfId="48287" xr:uid="{7AD18A2C-21D4-460D-B77D-1701537B8294}"/>
    <cellStyle name="Total 2 5 2 2 4" xfId="50552" xr:uid="{71B9715C-064F-45ED-BE5C-42EDE611BC17}"/>
    <cellStyle name="Total 2 5 2 2 5" xfId="51570" xr:uid="{4070FD22-A18D-44DB-81A4-C22F7027C879}"/>
    <cellStyle name="Total 2 5 2 2 6" xfId="7661" xr:uid="{BE2CF373-756E-4702-95ED-BDF4052F6F64}"/>
    <cellStyle name="Total 2 5 2 3" xfId="39209" xr:uid="{539575C8-A61E-4515-83D3-F7561BECDD2E}"/>
    <cellStyle name="Total 2 5 2 4" xfId="47768" xr:uid="{F8714A5E-318D-4CB5-9027-6202205EEA0C}"/>
    <cellStyle name="Total 2 5 2 5" xfId="50040" xr:uid="{2CA053CD-A2DF-4D13-B156-F960A09D1800}"/>
    <cellStyle name="Total 2 5 2 6" xfId="50721" xr:uid="{A77665E8-0A0B-44C3-BE21-A51CC9E4E8ED}"/>
    <cellStyle name="Total 2 5 2 7" xfId="7140" xr:uid="{1F6D9E08-EA2D-4430-A616-5905BF7EA303}"/>
    <cellStyle name="Total 2 5 3" xfId="2443" xr:uid="{F7B369D1-BD23-4086-A3F9-687EC4E25554}"/>
    <cellStyle name="Total 2 5 3 2" xfId="45118" xr:uid="{398B2052-A0A1-4993-95F2-3369517A5CC1}"/>
    <cellStyle name="Total 2 5 3 3" xfId="48039" xr:uid="{09385A79-F5C2-4920-BAE4-4CDAA00DD578}"/>
    <cellStyle name="Total 2 5 3 4" xfId="50304" xr:uid="{1CD906E7-5560-49FF-83BC-AA56F6587E68}"/>
    <cellStyle name="Total 2 5 3 5" xfId="51322" xr:uid="{8A240AFE-D79B-4CF4-B985-57F1A65326C2}"/>
    <cellStyle name="Total 2 5 3 6" xfId="7412" xr:uid="{82F548D9-6E7C-42BD-8142-DA296C77F5A1}"/>
    <cellStyle name="Total 2 5 4" xfId="6485" xr:uid="{A172DA20-46ED-460D-B58B-DE227DB4F239}"/>
    <cellStyle name="Total 2 5 4 2" xfId="45119" xr:uid="{22E1B6B9-2885-4B2D-BB11-A179F0EFCAF3}"/>
    <cellStyle name="Total 2 5 5" xfId="39208" xr:uid="{A3DE5770-AD30-4551-A9EC-82557609209E}"/>
    <cellStyle name="Total 2 5 6" xfId="47112" xr:uid="{274792DF-07C9-49C0-A0CF-AC7A1A497086}"/>
    <cellStyle name="Total 2 5 7" xfId="49617" xr:uid="{BD977BE2-21F0-45D9-879C-9A046DC219D6}"/>
    <cellStyle name="Total 2 5 8" xfId="49866" xr:uid="{C5FA1EB2-80F8-4EAA-B461-CA3815218C25}"/>
    <cellStyle name="Total 2 5 9" xfId="4840" xr:uid="{C13CA0B7-0932-4CB4-8FA8-0CAF7F09CBA3}"/>
    <cellStyle name="Total 2 6" xfId="700" xr:uid="{00000000-0005-0000-0000-0000BC020000}"/>
    <cellStyle name="Total 2 6 10" xfId="52305" xr:uid="{9AE60171-637F-45A9-B14D-E420F660EC24}"/>
    <cellStyle name="Total 2 6 11" xfId="52920" xr:uid="{69C4D0B8-CC5F-44E3-B3BA-57662F7B93A6}"/>
    <cellStyle name="Total 2 6 2" xfId="2568" xr:uid="{4EFEE52F-0508-4EA3-BC2C-8E71A789559F}"/>
    <cellStyle name="Total 2 6 2 2" xfId="45120" xr:uid="{34AB2F2E-2C21-4CF9-8305-31A211DE124C}"/>
    <cellStyle name="Total 2 6 2 3" xfId="39211" xr:uid="{225EBF38-9A5E-4154-BDC6-B9C7DC0C5DE0}"/>
    <cellStyle name="Total 2 6 2 4" xfId="48164" xr:uid="{CF47697B-3319-42E5-95FE-22AFE07B4D4E}"/>
    <cellStyle name="Total 2 6 2 5" xfId="50429" xr:uid="{37022001-C8F6-41B7-8DC4-55E9F442C754}"/>
    <cellStyle name="Total 2 6 2 6" xfId="51447" xr:uid="{33B0C40C-8A44-4F12-8C85-FC58057BB92D}"/>
    <cellStyle name="Total 2 6 2 7" xfId="7537" xr:uid="{A34DA9CF-82ED-4EFE-9363-0AC66A4379B5}"/>
    <cellStyle name="Total 2 6 3" xfId="6730" xr:uid="{5574DC31-5F20-4201-B3D5-02B115DC7A8B}"/>
    <cellStyle name="Total 2 6 3 2" xfId="45121" xr:uid="{4BF2A3D4-892D-4AF5-906B-BFF1B1AF5676}"/>
    <cellStyle name="Total 2 6 4" xfId="45122" xr:uid="{88F29A9E-218C-4BFC-A157-7D06C9505168}"/>
    <cellStyle name="Total 2 6 5" xfId="39210" xr:uid="{B949AA38-5EAF-4DBB-885D-A146ABC30FA0}"/>
    <cellStyle name="Total 2 6 6" xfId="47357" xr:uid="{5A53B333-005B-486B-A42F-693BA699C7AE}"/>
    <cellStyle name="Total 2 6 7" xfId="49803" xr:uid="{CB98BB0E-2E73-4CB8-A373-A2CE21A6DD95}"/>
    <cellStyle name="Total 2 6 8" xfId="49868" xr:uid="{3337C8A9-8D66-4709-B429-97AB758619B9}"/>
    <cellStyle name="Total 2 6 9" xfId="5083" xr:uid="{1270E9E4-0558-4123-AEAA-F1A954B8C956}"/>
    <cellStyle name="Total 2 7" xfId="701" xr:uid="{00000000-0005-0000-0000-0000BD020000}"/>
    <cellStyle name="Total 2 7 10" xfId="52306" xr:uid="{490C7EF3-B1AE-4410-8FC8-95D1B30CDB0B}"/>
    <cellStyle name="Total 2 7 11" xfId="52921" xr:uid="{DF369408-0718-4183-8A71-CE2033B9EA38}"/>
    <cellStyle name="Total 2 7 2" xfId="6034" xr:uid="{38AC38F3-B6B4-467B-9385-9057526E58D7}"/>
    <cellStyle name="Total 2 7 2 2" xfId="45123" xr:uid="{3A9BF228-7764-4BE0-8BF0-17AE34036FF8}"/>
    <cellStyle name="Total 2 7 2 3" xfId="39213" xr:uid="{AE04AE48-E053-4FC6-A4C4-E602950251B5}"/>
    <cellStyle name="Total 2 7 3" xfId="45124" xr:uid="{7CE08161-38F9-4681-BE49-185839A842CB}"/>
    <cellStyle name="Total 2 7 4" xfId="45125" xr:uid="{7A0079DB-AB29-4B46-8D64-CFF4B5B938B7}"/>
    <cellStyle name="Total 2 7 5" xfId="39212" xr:uid="{F8A17395-54F2-469D-B0A4-267FF1A3E7FD}"/>
    <cellStyle name="Total 2 7 6" xfId="46671" xr:uid="{90EB2312-77D5-433A-B544-984D4748EE31}"/>
    <cellStyle name="Total 2 7 7" xfId="49354" xr:uid="{ACDBE6CA-5FD9-4205-A0C0-B6CDBFBE23CC}"/>
    <cellStyle name="Total 2 7 8" xfId="46294" xr:uid="{0E0A44B2-6B06-43F3-92CD-ACD25EBD5436}"/>
    <cellStyle name="Total 2 7 9" xfId="5235" xr:uid="{BB944EFC-3674-4963-9964-CC4C18650DA2}"/>
    <cellStyle name="Total 2 8" xfId="2321" xr:uid="{487B46BE-5641-41F8-9E5C-444AD8D71E6B}"/>
    <cellStyle name="Total 2 8 2" xfId="7287" xr:uid="{4C55C339-A1FE-472B-A0BA-1EC030C0D852}"/>
    <cellStyle name="Total 2 8 2 2" xfId="45126" xr:uid="{025327F9-F8AF-420B-8AC7-4F05BF2FF0D2}"/>
    <cellStyle name="Total 2 8 2 3" xfId="39215" xr:uid="{CD4B7328-D8ED-441C-A540-BB122E7355CF}"/>
    <cellStyle name="Total 2 8 3" xfId="45127" xr:uid="{858736B2-72CC-48F5-89AA-D9677499844F}"/>
    <cellStyle name="Total 2 8 4" xfId="45128" xr:uid="{78A0446B-C709-4D01-901D-FBE0F1119B03}"/>
    <cellStyle name="Total 2 8 5" xfId="39214" xr:uid="{3B79EB6C-02E4-4E7B-8E72-CB1459E37D04}"/>
    <cellStyle name="Total 2 8 6" xfId="47915" xr:uid="{01C6A7C6-DEEF-4D99-B329-6CEF3346EE5B}"/>
    <cellStyle name="Total 2 8 7" xfId="50181" xr:uid="{B1C66BA9-05DC-4F96-B3E1-D4BF3110C9F9}"/>
    <cellStyle name="Total 2 8 8" xfId="51198" xr:uid="{96EF550B-4856-419E-9FC3-15F24BFE6D16}"/>
    <cellStyle name="Total 2 8 9" xfId="5470" xr:uid="{7A063B99-A7E5-43A3-802B-456E5B0CA2E2}"/>
    <cellStyle name="Total 2 9" xfId="3068" xr:uid="{A9145EAB-DF1B-44D8-A7BA-8185D91625A7}"/>
    <cellStyle name="Total 2 9 2" xfId="39217" xr:uid="{9F9A9D34-1B8B-478E-A6CF-10ED567AEB8F}"/>
    <cellStyle name="Total 2 9 2 2" xfId="45129" xr:uid="{58595C8D-15C4-4805-A100-AC265D0C43B8}"/>
    <cellStyle name="Total 2 9 3" xfId="45130" xr:uid="{5FFAFCCD-65BD-4B64-B59B-0E185E74ED5C}"/>
    <cellStyle name="Total 2 9 4" xfId="45131" xr:uid="{4897F93A-0294-4999-81B5-E08956178EC5}"/>
    <cellStyle name="Total 2 9 5" xfId="39216" xr:uid="{34D8806B-CF90-4794-AA5B-EF2511F2E4BA}"/>
    <cellStyle name="Total 2 9 6" xfId="48691" xr:uid="{36155906-A5E7-49EC-B7B1-059E5A3DAB6A}"/>
    <cellStyle name="Total 2 9 7" xfId="50812" xr:uid="{8D328634-255B-4729-BD13-C2AC09505BF9}"/>
    <cellStyle name="Total 2 9 8" xfId="51767" xr:uid="{2BF4CEDC-F615-48EE-A1D6-497ABA11D811}"/>
    <cellStyle name="Total 2 9 9" xfId="8065" xr:uid="{66ED146C-A0E9-4C6A-930A-896AE53E8284}"/>
    <cellStyle name="Total 3" xfId="702" xr:uid="{00000000-0005-0000-0000-0000BE020000}"/>
    <cellStyle name="Total 3 10" xfId="5641" xr:uid="{21E4FE84-5080-489E-A7AD-70171EC030B0}"/>
    <cellStyle name="Total 3 10 2" xfId="39219" xr:uid="{63FB95EB-A42A-485D-AE06-15F30C229EA6}"/>
    <cellStyle name="Total 3 10 2 2" xfId="45132" xr:uid="{C44CC898-4ADF-4225-8E24-F9EB42629234}"/>
    <cellStyle name="Total 3 10 3" xfId="45133" xr:uid="{2FDFF755-484F-4EBE-88B7-80CE3EBBE674}"/>
    <cellStyle name="Total 3 10 4" xfId="45134" xr:uid="{5FAFF544-48E5-4DBC-9DDB-DB01A41F8620}"/>
    <cellStyle name="Total 3 10 5" xfId="39218" xr:uid="{4ACAD54A-967A-48A9-9C39-3135344906D9}"/>
    <cellStyle name="Total 3 11" xfId="39220" xr:uid="{18A3FC61-70DF-4A50-B02F-D69DD3BEFBD1}"/>
    <cellStyle name="Total 3 11 2" xfId="39221" xr:uid="{4DAC184F-04C1-4AC8-A5C8-CFAAA1F125E1}"/>
    <cellStyle name="Total 3 11 2 2" xfId="45135" xr:uid="{1511BEBD-CD5E-4300-8FC8-8A93CAF2D290}"/>
    <cellStyle name="Total 3 11 3" xfId="45136" xr:uid="{1CFDC060-B7B4-443D-98FB-5FD6852C183C}"/>
    <cellStyle name="Total 3 11 4" xfId="45137" xr:uid="{B34784E8-B22B-4CF1-9731-09A5D83A4822}"/>
    <cellStyle name="Total 3 12" xfId="39222" xr:uid="{1522A9E6-6CB9-43D1-ADBD-4159DDA2CFB5}"/>
    <cellStyle name="Total 3 12 2" xfId="39223" xr:uid="{FA726980-A677-4FF7-8C5D-A8B1C03F5ADE}"/>
    <cellStyle name="Total 3 12 2 2" xfId="45138" xr:uid="{0CE3F2D0-9EAA-4B3F-A893-FE534860BE82}"/>
    <cellStyle name="Total 3 12 3" xfId="45139" xr:uid="{9699FEC9-7B99-469D-A583-00A205E757B8}"/>
    <cellStyle name="Total 3 12 4" xfId="45140" xr:uid="{D0CB9962-7879-4BB0-BC0D-0D606DC1D75D}"/>
    <cellStyle name="Total 3 13" xfId="39224" xr:uid="{FBF3D6B4-DE06-42C8-9166-D62483D96B3D}"/>
    <cellStyle name="Total 3 13 2" xfId="45141" xr:uid="{98310DC2-EBCD-46C8-8E82-DB8CC505F00A}"/>
    <cellStyle name="Total 3 14" xfId="45142" xr:uid="{A4EECE00-6DCB-4616-8290-A377090C138D}"/>
    <cellStyle name="Total 3 15" xfId="45143" xr:uid="{411C3992-348F-4A20-BE69-8963D48045A3}"/>
    <cellStyle name="Total 3 16" xfId="45740" xr:uid="{0A51262E-001E-4C4C-BDCA-D3A47D4426CC}"/>
    <cellStyle name="Total 3 17" xfId="45968" xr:uid="{8D395F97-30AA-4B2D-8FEF-F96686F83D8B}"/>
    <cellStyle name="Total 3 18" xfId="46272" xr:uid="{B385EF26-49BE-40C0-8D16-2C29EAD5DC07}"/>
    <cellStyle name="Total 3 19" xfId="49521" xr:uid="{CDA78893-19CF-479B-A40F-6DB2AAA8554A}"/>
    <cellStyle name="Total 3 2" xfId="703" xr:uid="{00000000-0005-0000-0000-0000BF020000}"/>
    <cellStyle name="Total 3 2 10" xfId="39225" xr:uid="{6E43B0D0-EFB8-4E02-8452-12240F5437EE}"/>
    <cellStyle name="Total 3 2 11" xfId="46440" xr:uid="{0BC7D285-4F65-4471-8966-855FE28136B3}"/>
    <cellStyle name="Total 3 2 12" xfId="49205" xr:uid="{C7551E4E-3F0F-48F9-87AA-A52A527A42C5}"/>
    <cellStyle name="Total 3 2 13" xfId="49836" xr:uid="{520C16F1-4361-4E7A-88A6-B0E927D86FB7}"/>
    <cellStyle name="Total 3 2 14" xfId="4475" xr:uid="{75C587DB-C1A3-4895-B8B2-2CC9B401996C}"/>
    <cellStyle name="Total 3 2 15" xfId="52308" xr:uid="{543CCA6A-20FD-4985-AC76-8BE339B990A1}"/>
    <cellStyle name="Total 3 2 16" xfId="52923" xr:uid="{3DD2A49A-C28A-4FFD-AA6C-25DEE9A7C2EE}"/>
    <cellStyle name="Total 3 2 2" xfId="1477" xr:uid="{867AF580-4302-4B22-9A0C-9B60BD282E66}"/>
    <cellStyle name="Total 3 2 2 10" xfId="49540" xr:uid="{27F77F1E-75A8-4E01-94B4-1530B716C2AA}"/>
    <cellStyle name="Total 3 2 2 11" xfId="49388" xr:uid="{6A809050-6BDD-4929-8130-CFCADC7F3635}"/>
    <cellStyle name="Total 3 2 2 12" xfId="5009" xr:uid="{BEF2158D-2677-4E9A-8D49-FA7C0BCE3A4B}"/>
    <cellStyle name="Total 3 2 2 2" xfId="1611" xr:uid="{2B5DD624-5F48-43C2-8B4A-FBD4ED020523}"/>
    <cellStyle name="Total 3 2 2 2 2" xfId="2248" xr:uid="{89396047-20DA-4333-940E-F2E0D75BAE02}"/>
    <cellStyle name="Total 3 2 2 2 2 2" xfId="2759" xr:uid="{60F18FFA-9BF8-4AA2-A778-02460B2E3574}"/>
    <cellStyle name="Total 3 2 2 2 2 2 2" xfId="48354" xr:uid="{26171740-8A68-4001-9DBE-32A8F5C64ED7}"/>
    <cellStyle name="Total 3 2 2 2 2 2 3" xfId="50619" xr:uid="{5B303563-AC89-4C98-A30B-BDEF77B9C37A}"/>
    <cellStyle name="Total 3 2 2 2 2 2 4" xfId="51637" xr:uid="{D856736D-8D75-4439-89BC-2538B1EFF572}"/>
    <cellStyle name="Total 3 2 2 2 2 2 5" xfId="7728" xr:uid="{7D5E3F1E-2177-43CC-B369-223FD36C66B9}"/>
    <cellStyle name="Total 3 2 2 2 2 3" xfId="47838" xr:uid="{6081CAD3-63BE-4A94-93DB-AE10CBEF48BA}"/>
    <cellStyle name="Total 3 2 2 2 2 4" xfId="50110" xr:uid="{B892E48C-C305-46C6-A9A2-6472D93B7874}"/>
    <cellStyle name="Total 3 2 2 2 2 5" xfId="51130" xr:uid="{D98E1D22-A73F-4D1F-87A5-5283E811D155}"/>
    <cellStyle name="Total 3 2 2 2 2 6" xfId="7210" xr:uid="{2F048DC0-9A7F-43A8-8E04-6D4103CC7635}"/>
    <cellStyle name="Total 3 2 2 2 3" xfId="2510" xr:uid="{98AA3A67-1AA4-4AC4-93EC-6F4004B0371A}"/>
    <cellStyle name="Total 3 2 2 2 3 2" xfId="48106" xr:uid="{6028E1F6-0749-4E02-9703-C1C183461D43}"/>
    <cellStyle name="Total 3 2 2 2 3 3" xfId="50371" xr:uid="{AA0FCB83-6D9F-42C2-87E2-9231A1E35043}"/>
    <cellStyle name="Total 3 2 2 2 3 4" xfId="51389" xr:uid="{11D97B2C-51AD-4A7B-AAE6-921A94926EE8}"/>
    <cellStyle name="Total 3 2 2 2 3 5" xfId="7479" xr:uid="{AEEBB748-13A8-41CD-B6D4-BF85027D1DE5}"/>
    <cellStyle name="Total 3 2 2 2 4" xfId="45144" xr:uid="{DC67D01B-DB08-4407-8453-ECDEDCE42ABA}"/>
    <cellStyle name="Total 3 2 2 2 5" xfId="47182" xr:uid="{9BF3752F-8249-4A04-B09A-FD5B092D2C0E}"/>
    <cellStyle name="Total 3 2 2 2 6" xfId="49687" xr:uid="{774F7B0D-31BA-4A36-80C2-25CF1115F873}"/>
    <cellStyle name="Total 3 2 2 2 7" xfId="49883" xr:uid="{B352D439-10FB-4574-83D5-E11CDCF4ECA3}"/>
    <cellStyle name="Total 3 2 2 2 8" xfId="6555" xr:uid="{13F5454D-8DAA-4073-93EB-3D9DEC736306}"/>
    <cellStyle name="Total 3 2 2 3" xfId="2065" xr:uid="{1842D8B7-BF9C-43E2-BB23-061C7F767A6D}"/>
    <cellStyle name="Total 3 2 2 3 2" xfId="2636" xr:uid="{A3863E39-2886-4F5A-B4F4-37232F181752}"/>
    <cellStyle name="Total 3 2 2 3 2 2" xfId="48231" xr:uid="{885AA009-4561-4A1C-95BA-4320A40E0E36}"/>
    <cellStyle name="Total 3 2 2 3 2 3" xfId="50496" xr:uid="{81C4B912-792C-4421-8A29-53BD73A41888}"/>
    <cellStyle name="Total 3 2 2 3 2 4" xfId="51514" xr:uid="{6CB6D37D-9F4A-4594-83BB-FE492DBE4241}"/>
    <cellStyle name="Total 3 2 2 3 2 5" xfId="7605" xr:uid="{D9B3F912-C73B-4E66-B4CF-55795760033A}"/>
    <cellStyle name="Total 3 2 2 3 3" xfId="47655" xr:uid="{0A9581C2-0305-41B0-8376-E55E7DB714DA}"/>
    <cellStyle name="Total 3 2 2 3 4" xfId="49962" xr:uid="{0C696B7E-B4C8-4C77-9857-69D7EB7FA0A6}"/>
    <cellStyle name="Total 3 2 2 3 5" xfId="46546" xr:uid="{13A1A93A-5C87-4C40-B08B-5A0DBAF7D824}"/>
    <cellStyle name="Total 3 2 2 3 6" xfId="7027" xr:uid="{71B64539-72A3-4AF6-84C9-1F59530E0DC4}"/>
    <cellStyle name="Total 3 2 2 4" xfId="2388" xr:uid="{EC13E027-DC20-41E3-99A5-04BE75FAC29F}"/>
    <cellStyle name="Total 3 2 2 4 2" xfId="47983" xr:uid="{DD753355-92E4-4029-92DE-0C64F93679BB}"/>
    <cellStyle name="Total 3 2 2 4 3" xfId="50248" xr:uid="{27601D3C-C1AC-4B06-B785-02290D476502}"/>
    <cellStyle name="Total 3 2 2 4 4" xfId="51266" xr:uid="{8123D417-D52A-4ED8-A4B7-4B09D0B083D1}"/>
    <cellStyle name="Total 3 2 2 4 5" xfId="7356" xr:uid="{CFA574DD-572B-4852-85AA-C876D1503510}"/>
    <cellStyle name="Total 3 2 2 5" xfId="3370" xr:uid="{4E4E3115-17EC-4394-B56B-620536DAC448}"/>
    <cellStyle name="Total 3 2 2 5 2" xfId="48994" xr:uid="{AA0293E3-6440-406E-8BBA-B97B26E0A879}"/>
    <cellStyle name="Total 3 2 2 5 3" xfId="50970" xr:uid="{C97D2764-B22A-4549-BEA3-2F71B4E6E1EF}"/>
    <cellStyle name="Total 3 2 2 5 4" xfId="51861" xr:uid="{195F85D0-5659-411B-9162-F75D29A786FA}"/>
    <cellStyle name="Total 3 2 2 5 5" xfId="8368" xr:uid="{72BAB578-C04B-43DF-9DAB-28309DAC2D39}"/>
    <cellStyle name="Total 3 2 2 6" xfId="3517" xr:uid="{60B703F8-229B-4D27-BB82-27E894C058D4}"/>
    <cellStyle name="Total 3 2 2 6 2" xfId="49140" xr:uid="{8FE4AC61-D46B-4A6F-9E6C-C0B1BF88C068}"/>
    <cellStyle name="Total 3 2 2 6 3" xfId="51076" xr:uid="{83BFB882-8F46-4369-BF2B-10E77417253F}"/>
    <cellStyle name="Total 3 2 2 6 4" xfId="51950" xr:uid="{74BD9540-7CD0-46AB-B6B0-22A1DE041F9C}"/>
    <cellStyle name="Total 3 2 2 6 5" xfId="8512" xr:uid="{5608D597-61CD-44D3-B7C5-1F2580E88554}"/>
    <cellStyle name="Total 3 2 2 7" xfId="6368" xr:uid="{BCB96E1B-A25D-437D-9A44-3335A6B7D08B}"/>
    <cellStyle name="Total 3 2 2 8" xfId="39226" xr:uid="{0A05C608-97DE-40B7-BE3A-61CC1707753B}"/>
    <cellStyle name="Total 3 2 2 9" xfId="46998" xr:uid="{A14A205C-D14D-4103-99DC-EB5B60298E48}"/>
    <cellStyle name="Total 3 2 3" xfId="1531" xr:uid="{562FBBFA-C3AD-4BF2-B7DA-E358FE43A45C}"/>
    <cellStyle name="Total 3 2 3 10" xfId="49590" xr:uid="{EEC5804F-2AD2-4FBD-8C67-E0D4DE300274}"/>
    <cellStyle name="Total 3 2 3 11" xfId="47895" xr:uid="{9D56C505-9059-4827-93E6-B83ADAE01AED}"/>
    <cellStyle name="Total 3 2 3 12" xfId="5405" xr:uid="{FE207C73-7F5E-4CD6-89E4-45BCCCF8BBDB}"/>
    <cellStyle name="Total 3 2 3 2" xfId="1651" xr:uid="{613D0D70-2367-4B25-A1E4-6801D9DB7B9C}"/>
    <cellStyle name="Total 3 2 3 2 2" xfId="2288" xr:uid="{B6C9C1ED-8BCD-4137-A783-7881CAF9BB00}"/>
    <cellStyle name="Total 3 2 3 2 2 2" xfId="2797" xr:uid="{12A6B8A6-5885-414A-9708-AA4080EA6764}"/>
    <cellStyle name="Total 3 2 3 2 2 2 2" xfId="48392" xr:uid="{EF07E603-6642-4BB8-8F3B-7696A995D798}"/>
    <cellStyle name="Total 3 2 3 2 2 2 3" xfId="50657" xr:uid="{52FD5450-116E-4C24-8276-8DD08A87B20F}"/>
    <cellStyle name="Total 3 2 3 2 2 2 4" xfId="51675" xr:uid="{F6F3C519-1509-4157-A09F-EDDB46C9E474}"/>
    <cellStyle name="Total 3 2 3 2 2 2 5" xfId="7766" xr:uid="{E4FEBC16-8B3B-4662-AD85-3A18EAAEAEB0}"/>
    <cellStyle name="Total 3 2 3 2 2 3" xfId="47878" xr:uid="{7D56AB3A-3B68-4027-9EA4-CD7E20B0B351}"/>
    <cellStyle name="Total 3 2 3 2 2 4" xfId="50150" xr:uid="{35BD880F-0B03-4F1C-BEC0-EE50E4F6115D}"/>
    <cellStyle name="Total 3 2 3 2 2 5" xfId="51170" xr:uid="{6E25D8E7-5CF6-4F0A-A378-A5E4F65637F5}"/>
    <cellStyle name="Total 3 2 3 2 2 6" xfId="7250" xr:uid="{EEABA963-AE37-457C-B5FA-5C02A1CA388D}"/>
    <cellStyle name="Total 3 2 3 2 3" xfId="2548" xr:uid="{E918CA64-A09E-4FCC-86B1-6720532524E2}"/>
    <cellStyle name="Total 3 2 3 2 3 2" xfId="48144" xr:uid="{EBF9F2A4-DC57-44FC-BA27-B9A5923FB0A2}"/>
    <cellStyle name="Total 3 2 3 2 3 3" xfId="50409" xr:uid="{121D86F8-37C7-4BB5-84B0-70D7B03D10EB}"/>
    <cellStyle name="Total 3 2 3 2 3 4" xfId="51427" xr:uid="{F03052F5-5577-4C6A-B69C-FB4C2B573F65}"/>
    <cellStyle name="Total 3 2 3 2 3 5" xfId="7517" xr:uid="{9D36657A-22B5-43AB-961E-F731EC6BE280}"/>
    <cellStyle name="Total 3 2 3 2 4" xfId="47222" xr:uid="{BAD74D96-61C7-4507-BA9D-07F05A82D5A8}"/>
    <cellStyle name="Total 3 2 3 2 5" xfId="49727" xr:uid="{BBFA0920-0A34-4A07-B22F-91C53EA8A247}"/>
    <cellStyle name="Total 3 2 3 2 6" xfId="49346" xr:uid="{904A559E-579D-4707-8045-4A2DDCADA088}"/>
    <cellStyle name="Total 3 2 3 2 7" xfId="6595" xr:uid="{C98576DB-07ED-4BC4-AFE3-23FE55518045}"/>
    <cellStyle name="Total 3 2 3 3" xfId="2142" xr:uid="{A2A48310-0D98-44A4-A7B3-209A7EA9AB0A}"/>
    <cellStyle name="Total 3 2 3 3 2" xfId="2674" xr:uid="{B0441DE3-269F-4CF3-9736-A8DF504C50C3}"/>
    <cellStyle name="Total 3 2 3 3 2 2" xfId="48269" xr:uid="{A199F026-B5B3-4AE6-95A0-65CB11252B04}"/>
    <cellStyle name="Total 3 2 3 3 2 3" xfId="50534" xr:uid="{49E02A2B-2005-4DAD-A80C-FA045D189FA0}"/>
    <cellStyle name="Total 3 2 3 3 2 4" xfId="51552" xr:uid="{8133D79E-4B44-41C2-9A2A-AA4F0B6FC51F}"/>
    <cellStyle name="Total 3 2 3 3 2 5" xfId="7643" xr:uid="{C697B8A1-456E-44CC-ACBD-91EA9075F9D6}"/>
    <cellStyle name="Total 3 2 3 3 3" xfId="47732" xr:uid="{CBE7ADEC-2E09-445E-856B-6E09BB30E4FE}"/>
    <cellStyle name="Total 3 2 3 3 4" xfId="50012" xr:uid="{79CD3097-2A86-405C-B787-EE47A2150DF5}"/>
    <cellStyle name="Total 3 2 3 3 5" xfId="46185" xr:uid="{29314272-677A-42B0-93AF-E15BD03E9F15}"/>
    <cellStyle name="Total 3 2 3 3 6" xfId="7104" xr:uid="{8B3026DD-596C-4200-ACF2-487F29BCBC2E}"/>
    <cellStyle name="Total 3 2 3 4" xfId="2426" xr:uid="{116B36DE-DE7A-41F1-93E2-2CBB7471A23F}"/>
    <cellStyle name="Total 3 2 3 4 2" xfId="48021" xr:uid="{D5BEEED8-A363-412F-BD61-899412C1C769}"/>
    <cellStyle name="Total 3 2 3 4 3" xfId="50286" xr:uid="{60A4EDDE-20C1-459B-86FD-CA068E3ECD71}"/>
    <cellStyle name="Total 3 2 3 4 4" xfId="51304" xr:uid="{22894B26-50E1-42F8-8B61-4323D482B7E3}"/>
    <cellStyle name="Total 3 2 3 4 5" xfId="7394" xr:uid="{1CC5DBCD-714C-4BEE-B7BE-510D11B3888F}"/>
    <cellStyle name="Total 3 2 3 5" xfId="3448" xr:uid="{3444D0DF-E268-43E1-9A94-E7C54114500D}"/>
    <cellStyle name="Total 3 2 3 5 2" xfId="49072" xr:uid="{B1D1F7E3-215D-40DA-964E-2CCFEBEFD027}"/>
    <cellStyle name="Total 3 2 3 5 3" xfId="51022" xr:uid="{2173587A-8640-4906-931D-060158506C9C}"/>
    <cellStyle name="Total 3 2 3 5 4" xfId="51901" xr:uid="{6986F95C-6F1D-4552-A9CD-DACCCE969C1D}"/>
    <cellStyle name="Total 3 2 3 5 5" xfId="8446" xr:uid="{A1474292-736E-4D17-AB20-47155C0ACC7E}"/>
    <cellStyle name="Total 3 2 3 6" xfId="3557" xr:uid="{E140A755-C240-4F9E-89E4-F205523BF053}"/>
    <cellStyle name="Total 3 2 3 6 2" xfId="49180" xr:uid="{6AB1D0B0-E491-49B3-B511-2209344AE0BD}"/>
    <cellStyle name="Total 3 2 3 6 3" xfId="51114" xr:uid="{1402CF84-2372-4F28-AA57-3C1D2BCEB32C}"/>
    <cellStyle name="Total 3 2 3 6 4" xfId="51990" xr:uid="{8BFD3BAA-C232-4A1A-B52E-16327CFB473A}"/>
    <cellStyle name="Total 3 2 3 6 5" xfId="8550" xr:uid="{9A5487A4-034E-499F-A1FA-0AEEC9B697C4}"/>
    <cellStyle name="Total 3 2 3 7" xfId="6446" xr:uid="{589F1908-974C-4981-9A1D-398DEFC10335}"/>
    <cellStyle name="Total 3 2 3 8" xfId="45145" xr:uid="{CEF4CD99-E76F-470E-AAC2-BD08AE63404D}"/>
    <cellStyle name="Total 3 2 3 9" xfId="47076" xr:uid="{FF88A275-9D3E-46DA-8DDD-D744CC233C8C}"/>
    <cellStyle name="Total 3 2 4" xfId="1565" xr:uid="{A3D3E1FD-FE42-42FD-914E-D1C078838F04}"/>
    <cellStyle name="Total 3 2 4 2" xfId="2200" xr:uid="{B8575871-8876-43FE-B727-D98C3F264B09}"/>
    <cellStyle name="Total 3 2 4 2 2" xfId="2713" xr:uid="{F94EFDBA-C569-40D1-A8BB-F0F4D84F4DEC}"/>
    <cellStyle name="Total 3 2 4 2 2 2" xfId="48308" xr:uid="{8917A510-172E-41F1-8104-67F2457CF375}"/>
    <cellStyle name="Total 3 2 4 2 2 3" xfId="50573" xr:uid="{DDE0C9A8-023C-4C57-AB46-3363C608E770}"/>
    <cellStyle name="Total 3 2 4 2 2 4" xfId="51591" xr:uid="{5A4DAD37-5A4A-41E7-B75C-B6CA199302D0}"/>
    <cellStyle name="Total 3 2 4 2 2 5" xfId="7682" xr:uid="{713802FF-A100-4F5A-ADA1-F30726DE7272}"/>
    <cellStyle name="Total 3 2 4 2 3" xfId="47790" xr:uid="{57864007-E2D1-41E7-8EC4-17919ECEB942}"/>
    <cellStyle name="Total 3 2 4 2 4" xfId="50062" xr:uid="{F69CAD7A-BB49-46ED-B45E-2A13F28ADD56}"/>
    <cellStyle name="Total 3 2 4 2 5" xfId="50770" xr:uid="{2F87CF77-12B0-4EC2-B897-F9DADF937B4E}"/>
    <cellStyle name="Total 3 2 4 2 6" xfId="7162" xr:uid="{9473D949-E14E-487C-B09F-7723A762B664}"/>
    <cellStyle name="Total 3 2 4 3" xfId="2464" xr:uid="{026F2D5D-9B25-4047-ADF5-340060AD780A}"/>
    <cellStyle name="Total 3 2 4 3 2" xfId="48060" xr:uid="{61F39057-7F99-49B8-B55C-8A3C049F2C50}"/>
    <cellStyle name="Total 3 2 4 3 3" xfId="50325" xr:uid="{9E21EEC0-293D-48F1-B872-A4C741C2C902}"/>
    <cellStyle name="Total 3 2 4 3 4" xfId="51343" xr:uid="{95CC2872-ACFA-4D88-ABC7-607D5404B18D}"/>
    <cellStyle name="Total 3 2 4 3 5" xfId="7433" xr:uid="{639AB2AD-896A-4883-AF75-B76F21C0CD1E}"/>
    <cellStyle name="Total 3 2 4 4" xfId="45146" xr:uid="{E667C0B8-05F0-496E-A548-1FAEBF620FAD}"/>
    <cellStyle name="Total 3 2 4 5" xfId="47134" xr:uid="{98FCED0B-FCE2-43B6-A9FA-38A56A9C0A3D}"/>
    <cellStyle name="Total 3 2 4 6" xfId="49639" xr:uid="{337B4EDE-C199-4EA8-9D56-995F1FE64473}"/>
    <cellStyle name="Total 3 2 4 7" xfId="50915" xr:uid="{CB4959AC-7712-4164-A8F9-C09B24D8BF60}"/>
    <cellStyle name="Total 3 2 4 8" xfId="6507" xr:uid="{578EEC7F-58BC-412B-8D96-8C77CAE9397D}"/>
    <cellStyle name="Total 3 2 5" xfId="1855" xr:uid="{77230C8D-9A6E-4A8B-BE72-9218B9EB6C33}"/>
    <cellStyle name="Total 3 2 5 2" xfId="2590" xr:uid="{78A14F41-BA0D-4624-BA4E-8762A2D23925}"/>
    <cellStyle name="Total 3 2 5 2 2" xfId="48185" xr:uid="{58BD7F35-0EAB-48AC-A995-F7C5A7BBE8E9}"/>
    <cellStyle name="Total 3 2 5 2 3" xfId="50450" xr:uid="{2A15862F-B83E-4646-A3D1-B4B1595D51A5}"/>
    <cellStyle name="Total 3 2 5 2 4" xfId="51468" xr:uid="{CE3250CA-1B38-4E9B-92BC-74DE9DAAC024}"/>
    <cellStyle name="Total 3 2 5 2 5" xfId="7559" xr:uid="{D52BCE8A-A885-44C0-8CEA-63373B6FD0DE}"/>
    <cellStyle name="Total 3 2 5 3" xfId="46006" xr:uid="{9367E805-6A75-42F4-AE51-84D550FABD1F}"/>
    <cellStyle name="Total 3 2 5 4" xfId="47443" xr:uid="{8B287351-0CCD-4671-ABD0-C0D977409F63}"/>
    <cellStyle name="Total 3 2 5 5" xfId="49855" xr:uid="{06E6C4DD-AB60-46CE-AAF0-42ED84F3CD2C}"/>
    <cellStyle name="Total 3 2 5 6" xfId="49778" xr:uid="{EAFC641D-7830-4301-B07F-A7BAE8DB667E}"/>
    <cellStyle name="Total 3 2 5 7" xfId="6815" xr:uid="{1856BE00-3837-42D3-BF9A-AA5E67C72A0B}"/>
    <cellStyle name="Total 3 2 6" xfId="1201" xr:uid="{62355E99-4398-46D2-A565-4ADF0C59BE83}"/>
    <cellStyle name="Total 3 2 6 2" xfId="46078" xr:uid="{DA632C62-3F3F-49F6-AF60-E1814ED9D0AC}"/>
    <cellStyle name="Total 3 2 6 3" xfId="46763" xr:uid="{7E3C6E83-EF22-4ACA-936D-873982F1676B}"/>
    <cellStyle name="Total 3 2 6 4" xfId="49402" xr:uid="{CFE251FB-E9BD-4FA4-AA0D-61A3BAC54BB3}"/>
    <cellStyle name="Total 3 2 6 5" xfId="49321" xr:uid="{2269D9C2-248B-4040-8AB3-069E6E34786B}"/>
    <cellStyle name="Total 3 2 6 6" xfId="6126" xr:uid="{0202FF9C-15C2-4D4A-B7EC-7F4CA41A02E2}"/>
    <cellStyle name="Total 3 2 7" xfId="2343" xr:uid="{4457C2BD-6304-427D-85AA-9528219856AF}"/>
    <cellStyle name="Total 3 2 7 2" xfId="47937" xr:uid="{207D146B-41F4-4C1C-9708-5CBB28DDAB0D}"/>
    <cellStyle name="Total 3 2 7 3" xfId="50202" xr:uid="{16B902C9-73DC-4AFB-8034-CA45A390870C}"/>
    <cellStyle name="Total 3 2 7 4" xfId="51220" xr:uid="{F0B5AD77-D999-4FC2-A6ED-504E1AB29BA3}"/>
    <cellStyle name="Total 3 2 7 5" xfId="7310" xr:uid="{C8DCFDB3-054F-4639-A95A-E7DC9C14985B}"/>
    <cellStyle name="Total 3 2 8" xfId="3154" xr:uid="{746E466F-1ADC-4462-BB74-FFCD911111FE}"/>
    <cellStyle name="Total 3 2 8 2" xfId="48777" xr:uid="{433E84E2-F45C-4149-BB45-EA67861D72BA}"/>
    <cellStyle name="Total 3 2 8 3" xfId="50857" xr:uid="{3D671184-AF16-4481-A446-686C5F8B4C0D}"/>
    <cellStyle name="Total 3 2 8 4" xfId="51799" xr:uid="{1C909150-18BF-42A3-81F5-D9F3BA74A977}"/>
    <cellStyle name="Total 3 2 8 5" xfId="8151" xr:uid="{35DDF6B6-40EA-45C6-8EC4-887FFA8E56CF}"/>
    <cellStyle name="Total 3 2 9" xfId="5799" xr:uid="{5E4DA031-B538-4A11-A1F9-2A8991C9AB7D}"/>
    <cellStyle name="Total 3 20" xfId="4352" xr:uid="{6713800A-45BE-4596-859F-0B70749FD2B7}"/>
    <cellStyle name="Total 3 21" xfId="52307" xr:uid="{BD3AB1BC-ED75-4D07-973E-4EE901B23174}"/>
    <cellStyle name="Total 3 22" xfId="52922" xr:uid="{DF85F197-77AB-4FFE-98A6-3CFAB91B4053}"/>
    <cellStyle name="Total 3 3" xfId="704" xr:uid="{00000000-0005-0000-0000-0000C0020000}"/>
    <cellStyle name="Total 3 3 10" xfId="49500" xr:uid="{52A1A7E7-D93A-45D6-BD9A-4695FE29B557}"/>
    <cellStyle name="Total 3 3 11" xfId="50923" xr:uid="{39A0DFED-4A6D-40FF-A5EF-71240AC0AB5B}"/>
    <cellStyle name="Total 3 3 12" xfId="4562" xr:uid="{AC393869-12AB-4CA8-86AC-DE1645E57944}"/>
    <cellStyle name="Total 3 3 13" xfId="52309" xr:uid="{0843E366-F1BE-4781-9C02-E2B93BC7A942}"/>
    <cellStyle name="Total 3 3 14" xfId="52924" xr:uid="{359F6D94-5CE2-4880-92C7-57E22561327A}"/>
    <cellStyle name="Total 3 3 2" xfId="1588" xr:uid="{5CA58FD6-6F3F-4A94-839A-06ACE60FA9AF}"/>
    <cellStyle name="Total 3 3 2 2" xfId="2225" xr:uid="{3CFDA0BE-315D-40E0-A2E6-C0A2F0F75A7C}"/>
    <cellStyle name="Total 3 3 2 2 2" xfId="2737" xr:uid="{EF659BD4-762C-436D-892D-0893EB393A5B}"/>
    <cellStyle name="Total 3 3 2 2 2 2" xfId="48332" xr:uid="{979E2386-3D8C-4A05-9866-8E11D327271C}"/>
    <cellStyle name="Total 3 3 2 2 2 3" xfId="50597" xr:uid="{663C529C-DAAD-40ED-A138-7ECB32F14182}"/>
    <cellStyle name="Total 3 3 2 2 2 4" xfId="51615" xr:uid="{639339C5-ADDF-496C-B0D2-8E71D73A8E7D}"/>
    <cellStyle name="Total 3 3 2 2 2 5" xfId="7706" xr:uid="{E24201F3-C0D7-4B84-A0D1-97B08E48445D}"/>
    <cellStyle name="Total 3 3 2 2 3" xfId="45147" xr:uid="{1A93E9EC-90D4-4CE6-B443-30EBE1445B0A}"/>
    <cellStyle name="Total 3 3 2 2 4" xfId="47815" xr:uid="{DB133E96-E74A-4A46-AB79-33A84F2744E2}"/>
    <cellStyle name="Total 3 3 2 2 5" xfId="50087" xr:uid="{53650A6C-CA22-4EB4-961C-AF35F6AD37FF}"/>
    <cellStyle name="Total 3 3 2 2 6" xfId="49741" xr:uid="{D96402FB-DD65-4502-B6D3-C9AED0A416A8}"/>
    <cellStyle name="Total 3 3 2 2 7" xfId="7187" xr:uid="{B97EECDD-32E4-4943-A7E0-CE461011C0EA}"/>
    <cellStyle name="Total 3 3 2 3" xfId="2488" xr:uid="{02636838-156D-4380-A723-ED34D7A7CD76}"/>
    <cellStyle name="Total 3 3 2 3 2" xfId="48084" xr:uid="{0AA5C91B-0035-418F-8953-E3BDBF81ABD9}"/>
    <cellStyle name="Total 3 3 2 3 3" xfId="50349" xr:uid="{46F5E428-8CB8-42FE-A361-2A5365934407}"/>
    <cellStyle name="Total 3 3 2 3 4" xfId="51367" xr:uid="{FD91973A-2112-4026-96D2-645F96A14322}"/>
    <cellStyle name="Total 3 3 2 3 5" xfId="7457" xr:uid="{0CED888A-589E-4E22-A1E3-72264B071F9B}"/>
    <cellStyle name="Total 3 3 2 4" xfId="39228" xr:uid="{CD778BD1-ED86-490D-9BC2-9F142108B974}"/>
    <cellStyle name="Total 3 3 2 5" xfId="47159" xr:uid="{8462241A-7F95-49D1-B793-42E82E982A48}"/>
    <cellStyle name="Total 3 3 2 6" xfId="49664" xr:uid="{AA761185-F4CA-4D0F-BC2F-DD5DF69B2B40}"/>
    <cellStyle name="Total 3 3 2 7" xfId="51030" xr:uid="{299E16A5-3688-4690-95E1-DB84534B2C32}"/>
    <cellStyle name="Total 3 3 2 8" xfId="6532" xr:uid="{1725FF3E-72B2-4BF6-A6F2-A4539CAE0D22}"/>
    <cellStyle name="Total 3 3 3" xfId="2006" xr:uid="{426C3D8A-DE0C-479F-A990-807007AB9BC7}"/>
    <cellStyle name="Total 3 3 3 2" xfId="2614" xr:uid="{1F64AD64-C36C-40BB-A6D4-E88B745F860E}"/>
    <cellStyle name="Total 3 3 3 2 2" xfId="48209" xr:uid="{F979A31D-E13E-4AD0-8AF9-9CABF767FBC3}"/>
    <cellStyle name="Total 3 3 3 2 3" xfId="50474" xr:uid="{9888A839-0596-4483-A603-5264C6EE34C8}"/>
    <cellStyle name="Total 3 3 3 2 4" xfId="51492" xr:uid="{9DCD0B70-681C-4418-9CC6-9F97354FCD33}"/>
    <cellStyle name="Total 3 3 3 2 5" xfId="7583" xr:uid="{56D934F4-A56A-4291-999C-3669CAA4321A}"/>
    <cellStyle name="Total 3 3 3 3" xfId="45148" xr:uid="{085478CB-D618-469E-A1AF-830F298976C6}"/>
    <cellStyle name="Total 3 3 3 4" xfId="47596" xr:uid="{656D1487-E762-4DA7-9297-675D1C5BBB5E}"/>
    <cellStyle name="Total 3 3 3 5" xfId="49926" xr:uid="{1CAF953D-ABF5-4BC3-B5A2-0FF00C36D982}"/>
    <cellStyle name="Total 3 3 3 6" xfId="49492" xr:uid="{5F2E6AF5-2CF9-4DC4-9F61-FB50AB78B88D}"/>
    <cellStyle name="Total 3 3 3 7" xfId="6968" xr:uid="{97CC5FEE-BD1B-42DC-A3DB-7BACD4B43678}"/>
    <cellStyle name="Total 3 3 4" xfId="2366" xr:uid="{62BE8C24-B7F9-4BAB-A2E0-A8AAFE464A68}"/>
    <cellStyle name="Total 3 3 4 2" xfId="45149" xr:uid="{01E9ACD0-5637-4EC7-83A5-56CD01F2021B}"/>
    <cellStyle name="Total 3 3 4 3" xfId="47961" xr:uid="{C441E00C-8822-4367-93BB-7D01E7C3CBA5}"/>
    <cellStyle name="Total 3 3 4 4" xfId="50226" xr:uid="{E6B19D9B-98C8-4006-B96B-6611F409FA4C}"/>
    <cellStyle name="Total 3 3 4 5" xfId="51244" xr:uid="{8B8F25E4-7B9D-432C-8CFE-71A630060E50}"/>
    <cellStyle name="Total 3 3 4 6" xfId="7334" xr:uid="{8DEA484A-2A2F-497B-8EE1-DD7E1965D9CF}"/>
    <cellStyle name="Total 3 3 5" xfId="3311" xr:uid="{669709D3-A09F-4C0A-BEF2-357FC6384963}"/>
    <cellStyle name="Total 3 3 5 2" xfId="48935" xr:uid="{CA2F2CE1-5DCD-4ECC-B605-2CD523D8A580}"/>
    <cellStyle name="Total 3 3 5 3" xfId="50931" xr:uid="{64C8BC25-938E-4829-9360-41CB5B39CE55}"/>
    <cellStyle name="Total 3 3 5 4" xfId="51833" xr:uid="{F8F324E0-74D9-45A1-94E9-60DF397D8AD6}"/>
    <cellStyle name="Total 3 3 5 5" xfId="8309" xr:uid="{F6992EFC-C87B-4B73-B395-CB99B04DBCAE}"/>
    <cellStyle name="Total 3 3 6" xfId="3494" xr:uid="{E7F2E4D0-A395-4A31-9C21-CB659234AC30}"/>
    <cellStyle name="Total 3 3 6 2" xfId="49117" xr:uid="{AA3CB9A0-E9C3-4283-93E2-7EABC23A063F}"/>
    <cellStyle name="Total 3 3 6 3" xfId="51054" xr:uid="{9B14E762-9BD8-4757-87F3-49F6522FD460}"/>
    <cellStyle name="Total 3 3 6 4" xfId="51927" xr:uid="{1FB538BD-C7BE-4CC3-89DD-EB8182F76839}"/>
    <cellStyle name="Total 3 3 6 5" xfId="8490" xr:uid="{5CCCA5AB-28EB-4ADC-B6C0-6856C1D80BAF}"/>
    <cellStyle name="Total 3 3 7" xfId="6308" xr:uid="{956D51A4-0A63-455C-8CCD-9C336EBFC5D4}"/>
    <cellStyle name="Total 3 3 8" xfId="39227" xr:uid="{3DE3FC02-58B6-46E0-BFAA-EB7E3FF4B0C2}"/>
    <cellStyle name="Total 3 3 9" xfId="46938" xr:uid="{878AC4CA-468D-4706-91DF-239218DC4EFA}"/>
    <cellStyle name="Total 3 4" xfId="705" xr:uid="{00000000-0005-0000-0000-0000C1020000}"/>
    <cellStyle name="Total 3 4 10" xfId="49569" xr:uid="{FDB229D4-E99C-4A30-B193-5B1256121B9A}"/>
    <cellStyle name="Total 3 4 11" xfId="50836" xr:uid="{3CF9C8A8-12AC-4C66-8BA6-C4712993C49E}"/>
    <cellStyle name="Total 3 4 12" xfId="4707" xr:uid="{ECD519EB-E008-4202-8996-066EB19E1F93}"/>
    <cellStyle name="Total 3 4 13" xfId="52310" xr:uid="{3E2D9DC3-1157-495B-B83D-F6D8BC1DA450}"/>
    <cellStyle name="Total 3 4 14" xfId="52925" xr:uid="{70C19E89-259F-4621-A9AC-36A7F67DF798}"/>
    <cellStyle name="Total 3 4 2" xfId="1630" xr:uid="{BF55016B-35D5-4832-A510-820DBED5C10E}"/>
    <cellStyle name="Total 3 4 2 2" xfId="2267" xr:uid="{2099AF14-2A70-4ABE-8438-84EE7BF3FCA1}"/>
    <cellStyle name="Total 3 4 2 2 2" xfId="2777" xr:uid="{716AB284-8CCC-4E03-B37F-B227C3FA5C68}"/>
    <cellStyle name="Total 3 4 2 2 2 2" xfId="48372" xr:uid="{392AA4A9-9EFF-4505-9421-6B27B4ACDEB5}"/>
    <cellStyle name="Total 3 4 2 2 2 3" xfId="50637" xr:uid="{2D0F5528-2A91-4E66-870F-264CB194077B}"/>
    <cellStyle name="Total 3 4 2 2 2 4" xfId="51655" xr:uid="{426609E4-748B-4116-B138-328496FECB6E}"/>
    <cellStyle name="Total 3 4 2 2 2 5" xfId="7746" xr:uid="{3B0DA530-6E31-4918-A15A-D2A47D4B3D93}"/>
    <cellStyle name="Total 3 4 2 2 3" xfId="45150" xr:uid="{E289ACDA-C42B-409D-9E50-7F0AF500CF8E}"/>
    <cellStyle name="Total 3 4 2 2 4" xfId="47857" xr:uid="{91332FB9-5033-4730-8A2B-541CA36DC6E3}"/>
    <cellStyle name="Total 3 4 2 2 5" xfId="50129" xr:uid="{2AD5C731-2F09-4AED-ADE5-018F0F0E69A0}"/>
    <cellStyle name="Total 3 4 2 2 6" xfId="51149" xr:uid="{16680EE3-52B6-4680-9F5F-DA518083688D}"/>
    <cellStyle name="Total 3 4 2 2 7" xfId="7229" xr:uid="{BD9D52F1-E3A8-41C5-920E-52628935309A}"/>
    <cellStyle name="Total 3 4 2 3" xfId="2528" xr:uid="{6A094441-3791-4D0C-9D69-B044D0881156}"/>
    <cellStyle name="Total 3 4 2 3 2" xfId="48124" xr:uid="{D580A8F5-2EC7-4922-890F-6C73891E4D82}"/>
    <cellStyle name="Total 3 4 2 3 3" xfId="50389" xr:uid="{4A61C870-6DC3-40B9-8742-70554C17FE37}"/>
    <cellStyle name="Total 3 4 2 3 4" xfId="51407" xr:uid="{FA662409-C7B3-4878-85D0-A7C0C5BF0009}"/>
    <cellStyle name="Total 3 4 2 3 5" xfId="7497" xr:uid="{67805E9E-1AE1-4ED9-9251-5235CE3F3C04}"/>
    <cellStyle name="Total 3 4 2 4" xfId="39230" xr:uid="{2F7F3912-9684-4C9C-B5DF-59EF91DB8C6D}"/>
    <cellStyle name="Total 3 4 2 5" xfId="47201" xr:uid="{BD8329E0-8755-4DA7-B566-226BFF910257}"/>
    <cellStyle name="Total 3 4 2 6" xfId="49706" xr:uid="{0EE6752B-8ABD-4563-BFFD-A0C1FFEAF821}"/>
    <cellStyle name="Total 3 4 2 7" xfId="49872" xr:uid="{7F715707-701F-4984-A595-80A56C3DA25D}"/>
    <cellStyle name="Total 3 4 2 8" xfId="6574" xr:uid="{92C6A3CB-1871-41B3-8028-F763339089C6}"/>
    <cellStyle name="Total 3 4 3" xfId="2121" xr:uid="{43B8D785-BF9F-40FE-BDF5-40735D6E30C6}"/>
    <cellStyle name="Total 3 4 3 2" xfId="2654" xr:uid="{5DE3786A-1A30-4DE0-A543-73684EF3171A}"/>
    <cellStyle name="Total 3 4 3 2 2" xfId="48249" xr:uid="{5A863509-54CB-4FF2-895B-8D473029452D}"/>
    <cellStyle name="Total 3 4 3 2 3" xfId="50514" xr:uid="{1651E2CB-EC51-4534-B857-AEC45D10D216}"/>
    <cellStyle name="Total 3 4 3 2 4" xfId="51532" xr:uid="{0710CB5E-1C79-4FEE-8D37-ADE8F593754F}"/>
    <cellStyle name="Total 3 4 3 2 5" xfId="7623" xr:uid="{38CC7337-67C2-4EA5-8B49-3CB7F3D7A214}"/>
    <cellStyle name="Total 3 4 3 3" xfId="45151" xr:uid="{ED4C8089-A0C4-4538-ACF0-DBB9C93C9954}"/>
    <cellStyle name="Total 3 4 3 4" xfId="47711" xr:uid="{2A61DFC0-F36D-4EBC-B7FB-2B491F603F07}"/>
    <cellStyle name="Total 3 4 3 5" xfId="49991" xr:uid="{7EC7077E-4070-458B-92A4-DD2A81D09431}"/>
    <cellStyle name="Total 3 4 3 6" xfId="49236" xr:uid="{73221AFC-178A-4D7D-A1BC-39EC52172D12}"/>
    <cellStyle name="Total 3 4 3 7" xfId="7083" xr:uid="{7D6F7383-93B7-443F-B0E3-CBEEB6460A72}"/>
    <cellStyle name="Total 3 4 4" xfId="2406" xr:uid="{084FCD4F-774C-41EA-B30D-8BD52FB3F531}"/>
    <cellStyle name="Total 3 4 4 2" xfId="45152" xr:uid="{076B6936-F1FF-4604-81BE-569E6E16AC1F}"/>
    <cellStyle name="Total 3 4 4 3" xfId="48001" xr:uid="{90999EDE-12C0-447B-B817-E113A71EBD1D}"/>
    <cellStyle name="Total 3 4 4 4" xfId="50266" xr:uid="{0F31A753-10C3-46FE-95D7-695C83565C61}"/>
    <cellStyle name="Total 3 4 4 5" xfId="51284" xr:uid="{2E2A7074-8121-4ECE-A4F6-A4ED49659E32}"/>
    <cellStyle name="Total 3 4 4 6" xfId="7374" xr:uid="{4AB68E9E-99E0-4214-80D1-731781E77EC8}"/>
    <cellStyle name="Total 3 4 5" xfId="3427" xr:uid="{751AB8D0-E212-4DC7-96CD-6E8B61376D21}"/>
    <cellStyle name="Total 3 4 5 2" xfId="49051" xr:uid="{B779A643-0F2F-4064-9425-E5341F26D66E}"/>
    <cellStyle name="Total 3 4 5 3" xfId="51002" xr:uid="{731EF6AE-E616-403F-8686-EC1210859ADC}"/>
    <cellStyle name="Total 3 4 5 4" xfId="51880" xr:uid="{2AB31C28-AB33-4787-A0C1-CBC9654DB5B8}"/>
    <cellStyle name="Total 3 4 5 5" xfId="8425" xr:uid="{B9A9861F-B137-4BAE-B046-1239097FC846}"/>
    <cellStyle name="Total 3 4 6" xfId="3536" xr:uid="{E44F87F6-3321-4A62-92DD-5B5F2EB777AA}"/>
    <cellStyle name="Total 3 4 6 2" xfId="49159" xr:uid="{1E91AB23-9C83-4CAC-8427-AB0A8707BA06}"/>
    <cellStyle name="Total 3 4 6 3" xfId="51094" xr:uid="{964C7816-9307-4744-8AB9-97083378C951}"/>
    <cellStyle name="Total 3 4 6 4" xfId="51969" xr:uid="{CDFF2BFA-CBF3-4607-84E2-EB998C7231D0}"/>
    <cellStyle name="Total 3 4 6 5" xfId="8530" xr:uid="{9E4C05EC-113A-476B-AD0F-64537B499874}"/>
    <cellStyle name="Total 3 4 7" xfId="6425" xr:uid="{3981A2B0-DD56-4EB5-BFD1-497E1A9F1C79}"/>
    <cellStyle name="Total 3 4 8" xfId="39229" xr:uid="{ABDCE014-7941-40D7-A900-BD3C59489D03}"/>
    <cellStyle name="Total 3 4 9" xfId="47055" xr:uid="{8111C20F-2AEE-4B92-9A22-B7156B615A05}"/>
    <cellStyle name="Total 3 5" xfId="706" xr:uid="{00000000-0005-0000-0000-0000C2020000}"/>
    <cellStyle name="Total 3 5 10" xfId="52311" xr:uid="{BF8AE626-B570-4997-887F-2552101C87D5}"/>
    <cellStyle name="Total 3 5 11" xfId="52926" xr:uid="{6C1518F7-1F2F-495B-BD53-E5EFB0695599}"/>
    <cellStyle name="Total 3 5 2" xfId="2179" xr:uid="{69C26657-D44C-4D17-A5C3-585BCF958D28}"/>
    <cellStyle name="Total 3 5 2 2" xfId="2693" xr:uid="{FE3453C4-8422-4644-8040-5DC08B32D8D2}"/>
    <cellStyle name="Total 3 5 2 2 2" xfId="45153" xr:uid="{DD120EB0-766D-4650-A455-C6F44CCDA3F8}"/>
    <cellStyle name="Total 3 5 2 2 3" xfId="48288" xr:uid="{FCF02A4F-9075-4C59-BDBC-178C34131654}"/>
    <cellStyle name="Total 3 5 2 2 4" xfId="50553" xr:uid="{5933DD97-72AD-41CB-90C4-91D8F1D76EF8}"/>
    <cellStyle name="Total 3 5 2 2 5" xfId="51571" xr:uid="{259A09DC-7C0A-4C89-94A3-86151B26945E}"/>
    <cellStyle name="Total 3 5 2 2 6" xfId="7662" xr:uid="{3A9D22E8-D0B7-4B70-94BF-5C6456DA3695}"/>
    <cellStyle name="Total 3 5 2 3" xfId="39232" xr:uid="{FE1E3981-7700-41A9-A6A2-5E0FA5AF701A}"/>
    <cellStyle name="Total 3 5 2 4" xfId="47769" xr:uid="{449E49FC-C5F9-402F-84CC-221D2E2409D3}"/>
    <cellStyle name="Total 3 5 2 5" xfId="50041" xr:uid="{B4BA4D03-BA01-4CFD-B4B2-0973D794550B}"/>
    <cellStyle name="Total 3 5 2 6" xfId="49441" xr:uid="{DEA67B32-9B96-4E55-B16B-B452E7D4F1BE}"/>
    <cellStyle name="Total 3 5 2 7" xfId="7141" xr:uid="{3743A8DA-B857-4D5F-A544-3D24649DF449}"/>
    <cellStyle name="Total 3 5 3" xfId="2444" xr:uid="{2017E54D-E2DF-412A-85FA-72802956B6D6}"/>
    <cellStyle name="Total 3 5 3 2" xfId="45154" xr:uid="{EEDED37F-12E3-493D-8549-9C325ADE1F63}"/>
    <cellStyle name="Total 3 5 3 3" xfId="48040" xr:uid="{468C6E38-889E-4909-AE9B-3D9D48BD4BD8}"/>
    <cellStyle name="Total 3 5 3 4" xfId="50305" xr:uid="{284A69F8-08C3-4076-829B-F9533AA4612D}"/>
    <cellStyle name="Total 3 5 3 5" xfId="51323" xr:uid="{455173BF-9929-4ECD-B3AF-6D5545BCCEB4}"/>
    <cellStyle name="Total 3 5 3 6" xfId="7413" xr:uid="{9E11A593-F51B-48BC-A8C4-9FA62D66ADFB}"/>
    <cellStyle name="Total 3 5 4" xfId="6486" xr:uid="{3C54D217-E352-42E7-806E-5E53E9BFAD5E}"/>
    <cellStyle name="Total 3 5 4 2" xfId="45155" xr:uid="{490245D7-A3D9-40C7-96C2-2F2AB25E2CB3}"/>
    <cellStyle name="Total 3 5 5" xfId="39231" xr:uid="{818FD15D-E919-463A-AE3B-49A709AE9D0E}"/>
    <cellStyle name="Total 3 5 6" xfId="47113" xr:uid="{CED1BAC8-FDE8-40CB-AC08-2C43CC6EC34A}"/>
    <cellStyle name="Total 3 5 7" xfId="49618" xr:uid="{E6A11DCE-3582-4DA4-BEAC-A8221C1A2C1A}"/>
    <cellStyle name="Total 3 5 8" xfId="50975" xr:uid="{2C5EEF49-C186-4325-A6D3-A477C0CAF979}"/>
    <cellStyle name="Total 3 5 9" xfId="4873" xr:uid="{D1EA4F03-A563-4D1E-B3AC-963383A11052}"/>
    <cellStyle name="Total 3 6" xfId="707" xr:uid="{00000000-0005-0000-0000-0000C3020000}"/>
    <cellStyle name="Total 3 6 10" xfId="52312" xr:uid="{7581C98F-F629-46D8-B76E-06C7FA7D764C}"/>
    <cellStyle name="Total 3 6 11" xfId="52927" xr:uid="{A4FDD2C6-F3EF-441C-B82C-2AEC62EB293A}"/>
    <cellStyle name="Total 3 6 2" xfId="2569" xr:uid="{A239EB7C-D3A7-45C9-AFCC-55FDD0B675AA}"/>
    <cellStyle name="Total 3 6 2 2" xfId="45156" xr:uid="{6FE9B0E2-5C06-44A2-9638-037C2904CF1F}"/>
    <cellStyle name="Total 3 6 2 3" xfId="39234" xr:uid="{FD71213E-FCEE-4E81-8C9E-04BA9022BDAC}"/>
    <cellStyle name="Total 3 6 2 4" xfId="48165" xr:uid="{DBC3EDC2-8C39-45A6-BFF5-E7313A417595}"/>
    <cellStyle name="Total 3 6 2 5" xfId="50430" xr:uid="{99545C76-7EBD-42F4-8F40-DF87684E6CE8}"/>
    <cellStyle name="Total 3 6 2 6" xfId="51448" xr:uid="{98EC139C-4BC0-4801-AB57-107382F153B5}"/>
    <cellStyle name="Total 3 6 2 7" xfId="7538" xr:uid="{31589821-55A2-4CC7-A193-605779E4DCCD}"/>
    <cellStyle name="Total 3 6 3" xfId="6758" xr:uid="{712DCE3E-9F70-4A03-A936-C075C00897A3}"/>
    <cellStyle name="Total 3 6 3 2" xfId="45157" xr:uid="{A0938938-38AA-4EF4-B26B-CF146733AC3C}"/>
    <cellStyle name="Total 3 6 4" xfId="45158" xr:uid="{DB5D7572-0B2C-43B8-AE72-B4723B7F55B6}"/>
    <cellStyle name="Total 3 6 5" xfId="39233" xr:uid="{1906B816-3C3E-4CD5-9184-5D92F82CE999}"/>
    <cellStyle name="Total 3 6 6" xfId="47385" xr:uid="{5B4CFD16-567D-4033-AE1F-017B04D22C67}"/>
    <cellStyle name="Total 3 6 7" xfId="49815" xr:uid="{9E47E290-B9F9-4A0F-A29C-E96480C8B566}"/>
    <cellStyle name="Total 3 6 8" xfId="50842" xr:uid="{E465E9FE-B28E-4D7C-B106-9BE1890B17D1}"/>
    <cellStyle name="Total 3 6 9" xfId="5093" xr:uid="{FF018073-A7EE-4B2B-8FB4-B7941E392E86}"/>
    <cellStyle name="Total 3 7" xfId="708" xr:uid="{00000000-0005-0000-0000-0000C4020000}"/>
    <cellStyle name="Total 3 7 10" xfId="52313" xr:uid="{720E6D33-D5FA-4A8F-8458-C3CF2776BA36}"/>
    <cellStyle name="Total 3 7 11" xfId="52928" xr:uid="{EC3DD942-5370-4ED2-A3CC-B40A932CE26E}"/>
    <cellStyle name="Total 3 7 2" xfId="6063" xr:uid="{B5B10B56-F1AD-4183-816B-9F308E578DD7}"/>
    <cellStyle name="Total 3 7 2 2" xfId="45159" xr:uid="{810204DB-56BF-41A8-A3C1-99F5A573FD91}"/>
    <cellStyle name="Total 3 7 2 3" xfId="39236" xr:uid="{B6BBB6C5-741C-4EA9-82AA-C8B3F5FD4F1E}"/>
    <cellStyle name="Total 3 7 3" xfId="45160" xr:uid="{A493188B-E542-4E5D-B742-FDEEADE56D51}"/>
    <cellStyle name="Total 3 7 4" xfId="45161" xr:uid="{DBB00EFE-C89E-42C6-9B02-3E3AA158B9E8}"/>
    <cellStyle name="Total 3 7 5" xfId="39235" xr:uid="{35C651C5-DB41-4F61-882F-69E05CB11B96}"/>
    <cellStyle name="Total 3 7 6" xfId="46699" xr:uid="{DC5BBE17-05AD-43FB-854A-16949432DF9F}"/>
    <cellStyle name="Total 3 7 7" xfId="49362" xr:uid="{E1AD87F2-B6EC-4DDD-88F0-9B32BF9196DA}"/>
    <cellStyle name="Total 3 7 8" xfId="49404" xr:uid="{95FC631C-E0EC-400F-9867-A855038819AE}"/>
    <cellStyle name="Total 3 7 9" xfId="5269" xr:uid="{DDB77E59-39B8-4FC0-B169-0D545BCA7A56}"/>
    <cellStyle name="Total 3 8" xfId="2323" xr:uid="{DB964644-B3CF-466B-A9F3-E5A9BDB139FE}"/>
    <cellStyle name="Total 3 8 2" xfId="7289" xr:uid="{4DB18B75-336D-4925-9CD1-62E7B89CFBD3}"/>
    <cellStyle name="Total 3 8 2 2" xfId="45162" xr:uid="{C2A8591F-8A2C-4D87-88A9-708EF3DFF7D8}"/>
    <cellStyle name="Total 3 8 2 3" xfId="39238" xr:uid="{E670C84A-01A8-4558-9B26-129883DEF5AF}"/>
    <cellStyle name="Total 3 8 3" xfId="45163" xr:uid="{755C1698-F7C6-4698-9570-EB66486B40BC}"/>
    <cellStyle name="Total 3 8 4" xfId="45164" xr:uid="{DA78300D-6F38-4822-AAC9-B38A8114A9A9}"/>
    <cellStyle name="Total 3 8 5" xfId="39237" xr:uid="{7083D561-F717-40F3-A2CE-7AEE737C4352}"/>
    <cellStyle name="Total 3 8 6" xfId="47917" xr:uid="{BB314AB4-02D0-4DFA-AE8F-6A17CCA64F91}"/>
    <cellStyle name="Total 3 8 7" xfId="50182" xr:uid="{88E235E4-E17C-437D-9C73-FA31D3549731}"/>
    <cellStyle name="Total 3 8 8" xfId="51199" xr:uid="{0B9A9231-88C9-460C-9676-540AC629F29F}"/>
    <cellStyle name="Total 3 8 9" xfId="5474" xr:uid="{5A953E6F-97CD-487A-A05C-9BECF97F3426}"/>
    <cellStyle name="Total 3 9" xfId="3096" xr:uid="{09A2B781-FEDA-46FD-8AA0-2456D8465235}"/>
    <cellStyle name="Total 3 9 2" xfId="39240" xr:uid="{B68C0D40-F8E0-4A0D-839F-7551A774F1B7}"/>
    <cellStyle name="Total 3 9 2 2" xfId="45165" xr:uid="{174471E1-69DF-4784-8B7C-5DE7872571AD}"/>
    <cellStyle name="Total 3 9 3" xfId="45166" xr:uid="{BB933FAC-0447-425F-96B1-A98188F1E283}"/>
    <cellStyle name="Total 3 9 4" xfId="45167" xr:uid="{D82A012D-C805-4F0C-B0B4-FDC6806064AC}"/>
    <cellStyle name="Total 3 9 5" xfId="39239" xr:uid="{61A275DA-68E0-450F-8204-10BC9D4C96BA}"/>
    <cellStyle name="Total 3 9 6" xfId="48719" xr:uid="{0BD183F0-92D5-45FE-9E4E-BD75FB1C05DE}"/>
    <cellStyle name="Total 3 9 7" xfId="50824" xr:uid="{639E7250-A575-4FE4-9E36-A212B7A63151}"/>
    <cellStyle name="Total 3 9 8" xfId="51772" xr:uid="{CEDEFE6E-F7ED-4980-9F22-DB116A8850EC}"/>
    <cellStyle name="Total 3 9 9" xfId="8093" xr:uid="{7DBF9E89-7101-4740-82DA-65D9E632D582}"/>
    <cellStyle name="Total 4" xfId="709" xr:uid="{00000000-0005-0000-0000-0000C5020000}"/>
    <cellStyle name="Total 4 10" xfId="45168" xr:uid="{F1FC5D47-15F6-432C-B407-60DD01A42F2D}"/>
    <cellStyle name="Total 4 11" xfId="45924" xr:uid="{F25DE617-EAB6-40ED-A542-A669F3B3C2F1}"/>
    <cellStyle name="Total 4 12" xfId="39241" xr:uid="{625280FE-3090-4834-BAFA-70C747A04852}"/>
    <cellStyle name="Total 4 13" xfId="46233" xr:uid="{C61173F1-0BA1-4734-8E21-39752D314DC3}"/>
    <cellStyle name="Total 4 14" xfId="46261" xr:uid="{77040341-79E7-4E01-8EA7-C95B229140CA}"/>
    <cellStyle name="Total 4 15" xfId="49595" xr:uid="{03EF8A6A-6A6A-4C2F-AAC9-2B0369115F23}"/>
    <cellStyle name="Total 4 16" xfId="4436" xr:uid="{C7BCC217-21C5-4227-AA1F-FA597CCAE91A}"/>
    <cellStyle name="Total 4 17" xfId="52314" xr:uid="{0A9FEF76-8A86-42B8-A5F7-2CED483A49BF}"/>
    <cellStyle name="Total 4 18" xfId="52929" xr:uid="{C3847734-4F6A-4C20-A22C-FA2959E0D072}"/>
    <cellStyle name="Total 4 2" xfId="710" xr:uid="{00000000-0005-0000-0000-0000C6020000}"/>
    <cellStyle name="Total 4 2 10" xfId="49504" xr:uid="{57D0F045-EE51-4BCA-B6E6-C70C117D7970}"/>
    <cellStyle name="Total 4 2 11" xfId="49199" xr:uid="{CF2842D1-7A5F-4BA8-BEC2-8D5A334F97B4}"/>
    <cellStyle name="Total 4 2 12" xfId="4557" xr:uid="{FAB354D8-8916-408D-AE1D-465836021BF1}"/>
    <cellStyle name="Total 4 2 13" xfId="52315" xr:uid="{1D5280C0-1EE8-42C5-B3B1-3F14588FF13D}"/>
    <cellStyle name="Total 4 2 14" xfId="52930" xr:uid="{4F74652D-E3EF-49F0-B66D-C202E000FB7C}"/>
    <cellStyle name="Total 4 2 2" xfId="1592" xr:uid="{5DADB82E-5614-48B6-87D2-8BF53C337971}"/>
    <cellStyle name="Total 4 2 2 2" xfId="2229" xr:uid="{DF3FEFC2-5F78-42EB-AAD6-0E6DBB91D517}"/>
    <cellStyle name="Total 4 2 2 2 2" xfId="2741" xr:uid="{73A8CB2A-DD53-4572-8CDA-5445BDC6F689}"/>
    <cellStyle name="Total 4 2 2 2 2 2" xfId="48336" xr:uid="{D337A649-B14F-4313-AE69-00E64CA06E5B}"/>
    <cellStyle name="Total 4 2 2 2 2 3" xfId="50601" xr:uid="{61828381-2883-40C0-A728-618BE6233A35}"/>
    <cellStyle name="Total 4 2 2 2 2 4" xfId="51619" xr:uid="{C855C5F1-A486-49D4-9C73-D7ECD10F74A2}"/>
    <cellStyle name="Total 4 2 2 2 2 5" xfId="7710" xr:uid="{4549D94B-14AF-40B1-A828-24B7133CD45A}"/>
    <cellStyle name="Total 4 2 2 2 3" xfId="45169" xr:uid="{6BBAB5A8-944A-4BFB-B09F-8E65B6541ED4}"/>
    <cellStyle name="Total 4 2 2 2 4" xfId="47819" xr:uid="{27542888-D31E-44A3-80F2-1CEB89D55E13}"/>
    <cellStyle name="Total 4 2 2 2 5" xfId="50091" xr:uid="{33275C7D-F00B-4B40-B75F-4633E37935B6}"/>
    <cellStyle name="Total 4 2 2 2 6" xfId="49436" xr:uid="{E0C421EA-0502-4ECC-BC3C-C05386611679}"/>
    <cellStyle name="Total 4 2 2 2 7" xfId="7191" xr:uid="{3EF122C4-B77D-4CD6-A1C5-8968D3ACE7AC}"/>
    <cellStyle name="Total 4 2 2 3" xfId="2492" xr:uid="{ACECF895-4506-4DFB-8EBC-646490622A4B}"/>
    <cellStyle name="Total 4 2 2 3 2" xfId="48088" xr:uid="{7B7649CD-558D-4C7D-9C27-AF89FA05B2D8}"/>
    <cellStyle name="Total 4 2 2 3 3" xfId="50353" xr:uid="{A815E807-76A2-43D9-A5EC-B1B299FD75ED}"/>
    <cellStyle name="Total 4 2 2 3 4" xfId="51371" xr:uid="{AC2633B5-C94B-4AE7-B952-E8B2EE43DC77}"/>
    <cellStyle name="Total 4 2 2 3 5" xfId="7461" xr:uid="{43E6A5BB-EA67-4C07-BEEB-FD351003D704}"/>
    <cellStyle name="Total 4 2 2 4" xfId="39243" xr:uid="{C4497E70-A1F9-46C5-AAFD-60F9332163A7}"/>
    <cellStyle name="Total 4 2 2 5" xfId="47163" xr:uid="{B3078D4C-10BF-49C3-B324-E5459993EE09}"/>
    <cellStyle name="Total 4 2 2 6" xfId="49668" xr:uid="{6ABF7C45-0773-44D3-AA20-77AEAC331BAF}"/>
    <cellStyle name="Total 4 2 2 7" xfId="49600" xr:uid="{96781794-FA29-4F68-8B1E-0BCE8DAAAFA3}"/>
    <cellStyle name="Total 4 2 2 8" xfId="6536" xr:uid="{7A354B79-B9D5-4A65-AC5F-5A7D85DECF0B}"/>
    <cellStyle name="Total 4 2 3" xfId="2010" xr:uid="{F1BF4003-F8FA-4378-ACA3-3AD613664493}"/>
    <cellStyle name="Total 4 2 3 2" xfId="2618" xr:uid="{FB6ABC1E-0B14-4605-AA8D-E3ACDC0F7F6E}"/>
    <cellStyle name="Total 4 2 3 2 2" xfId="48213" xr:uid="{A074C6B8-2AEB-4963-A54C-2E6A450B8404}"/>
    <cellStyle name="Total 4 2 3 2 3" xfId="50478" xr:uid="{7ECCC50F-B149-4640-8E41-DE15027AAE4A}"/>
    <cellStyle name="Total 4 2 3 2 4" xfId="51496" xr:uid="{8C6040CA-BBEE-40BB-BF9E-164BB786C77D}"/>
    <cellStyle name="Total 4 2 3 2 5" xfId="7587" xr:uid="{86468B2F-69D1-469C-847B-D024C0CE489D}"/>
    <cellStyle name="Total 4 2 3 3" xfId="45170" xr:uid="{03586020-6B81-4D6B-9437-879AA17AD577}"/>
    <cellStyle name="Total 4 2 3 4" xfId="47600" xr:uid="{43E13F4F-714B-4906-B668-97D814B7969B}"/>
    <cellStyle name="Total 4 2 3 5" xfId="49930" xr:uid="{8FCD5F5B-7279-41CA-8D1C-B9E368E88A68}"/>
    <cellStyle name="Total 4 2 3 6" xfId="47291" xr:uid="{732AE37D-6E2D-47F2-A2B9-6DA7038273F2}"/>
    <cellStyle name="Total 4 2 3 7" xfId="6972" xr:uid="{878A8D4B-E3ED-4F57-B719-B59448EF6B3E}"/>
    <cellStyle name="Total 4 2 4" xfId="2370" xr:uid="{7BB3EBCB-C028-4256-BD2E-C40D75C23E27}"/>
    <cellStyle name="Total 4 2 4 2" xfId="45171" xr:uid="{C5FA579F-8650-44A8-B521-84CA75460017}"/>
    <cellStyle name="Total 4 2 4 3" xfId="47965" xr:uid="{DE15A969-5263-4477-8BF1-1B47539956BF}"/>
    <cellStyle name="Total 4 2 4 4" xfId="50230" xr:uid="{AB486698-7226-4256-B890-58726E643BEF}"/>
    <cellStyle name="Total 4 2 4 5" xfId="51248" xr:uid="{D1350724-0C27-48FC-8876-60D50E724F49}"/>
    <cellStyle name="Total 4 2 4 6" xfId="7338" xr:uid="{3816F888-AD79-4CAC-AB50-1A53BCE4CBF2}"/>
    <cellStyle name="Total 4 2 5" xfId="3315" xr:uid="{F58321CF-3304-48E5-96A6-DC9F396459AC}"/>
    <cellStyle name="Total 4 2 5 2" xfId="48939" xr:uid="{CFAFB2A5-E71E-470B-BD09-2E12B309EA80}"/>
    <cellStyle name="Total 4 2 5 3" xfId="50935" xr:uid="{A88FA527-C882-4CFB-BBF1-70544C1443BB}"/>
    <cellStyle name="Total 4 2 5 4" xfId="51837" xr:uid="{C48DE505-F2AD-407F-A01C-12D2FC42FA0E}"/>
    <cellStyle name="Total 4 2 5 5" xfId="8313" xr:uid="{D4AA4B15-0C2E-47E5-B039-70DD9F634FD7}"/>
    <cellStyle name="Total 4 2 6" xfId="3498" xr:uid="{F9B39E56-68E7-4196-A80F-818D62D81169}"/>
    <cellStyle name="Total 4 2 6 2" xfId="49121" xr:uid="{CB1E1436-C820-4FC4-8018-EF27A6D1E93C}"/>
    <cellStyle name="Total 4 2 6 3" xfId="51058" xr:uid="{AA74B5A8-CDF8-49FE-BD62-660D67004F75}"/>
    <cellStyle name="Total 4 2 6 4" xfId="51931" xr:uid="{457D46EA-1908-47AD-AEBB-1A4E02A488DF}"/>
    <cellStyle name="Total 4 2 6 5" xfId="8494" xr:uid="{054AFE29-D472-4E68-99CA-B83884A6A74D}"/>
    <cellStyle name="Total 4 2 7" xfId="6312" xr:uid="{10CCA27B-FEF2-45D7-B5C2-66A103DBF0CE}"/>
    <cellStyle name="Total 4 2 8" xfId="39242" xr:uid="{D9E4188F-BA96-4AD5-B662-9F2317E801EA}"/>
    <cellStyle name="Total 4 2 9" xfId="46942" xr:uid="{07639C9B-99B9-48E8-8399-DB358D63273F}"/>
    <cellStyle name="Total 4 3" xfId="711" xr:uid="{00000000-0005-0000-0000-0000C7020000}"/>
    <cellStyle name="Total 4 3 10" xfId="49573" xr:uid="{952E75F2-6BD0-47EE-9D37-3A2839ECABA8}"/>
    <cellStyle name="Total 4 3 11" xfId="50948" xr:uid="{FB8E9151-C5F5-4498-99D3-F11B11885C66}"/>
    <cellStyle name="Total 4 3 12" xfId="4672" xr:uid="{BA2E2EE2-BAFD-4B0C-9227-5DCA8D7B80AA}"/>
    <cellStyle name="Total 4 3 13" xfId="52316" xr:uid="{EC5EAB48-5F7A-467E-8AE2-90AE3010F500}"/>
    <cellStyle name="Total 4 3 14" xfId="52931" xr:uid="{1B75C209-4D16-4B36-AAE6-CF79703CFBBA}"/>
    <cellStyle name="Total 4 3 2" xfId="1634" xr:uid="{4279310C-F3E0-4B5E-99CE-1A023AECC059}"/>
    <cellStyle name="Total 4 3 2 2" xfId="2271" xr:uid="{7AD3884F-44AD-420D-A980-DE989BE194AD}"/>
    <cellStyle name="Total 4 3 2 2 2" xfId="2781" xr:uid="{A5C294B5-225C-4119-ACA0-0B01CCE1484F}"/>
    <cellStyle name="Total 4 3 2 2 2 2" xfId="48376" xr:uid="{3EEAB64A-5827-4C67-80B5-247BE424EF9F}"/>
    <cellStyle name="Total 4 3 2 2 2 3" xfId="50641" xr:uid="{03D2B370-C502-4536-B322-EA5E99E842DA}"/>
    <cellStyle name="Total 4 3 2 2 2 4" xfId="51659" xr:uid="{1E911C0F-EB90-4567-82A9-BD4FFAA50C81}"/>
    <cellStyle name="Total 4 3 2 2 2 5" xfId="7750" xr:uid="{79690FB1-398A-4039-A1CA-F2F27241990A}"/>
    <cellStyle name="Total 4 3 2 2 3" xfId="45172" xr:uid="{70F1C739-AE70-436F-9D27-968B2281FD64}"/>
    <cellStyle name="Total 4 3 2 2 4" xfId="47861" xr:uid="{0566EF06-24E5-469C-AA1E-EF5E7A499C2C}"/>
    <cellStyle name="Total 4 3 2 2 5" xfId="50133" xr:uid="{D0676A6D-B46E-477B-98DD-17886391BB6A}"/>
    <cellStyle name="Total 4 3 2 2 6" xfId="51153" xr:uid="{2E06A30D-1760-41BB-9844-F2901C092C35}"/>
    <cellStyle name="Total 4 3 2 2 7" xfId="7233" xr:uid="{9093F1CF-8BA7-4DE1-A707-C1720901F346}"/>
    <cellStyle name="Total 4 3 2 3" xfId="2532" xr:uid="{7F30316F-CCDD-4803-AB9E-4525F991F15A}"/>
    <cellStyle name="Total 4 3 2 3 2" xfId="48128" xr:uid="{F73C3B68-4C32-464D-9723-4CE1878527E0}"/>
    <cellStyle name="Total 4 3 2 3 3" xfId="50393" xr:uid="{7C8A9567-3389-4964-908A-38E84FA49A75}"/>
    <cellStyle name="Total 4 3 2 3 4" xfId="51411" xr:uid="{877FE67F-F8E3-4C6E-87EE-AF862D0CAEC4}"/>
    <cellStyle name="Total 4 3 2 3 5" xfId="7501" xr:uid="{7F13065B-4BE3-4946-9173-BA968290FA6F}"/>
    <cellStyle name="Total 4 3 2 4" xfId="39245" xr:uid="{62974827-9F08-41E4-8CA0-2BD62C1D630B}"/>
    <cellStyle name="Total 4 3 2 5" xfId="47205" xr:uid="{F38F0220-BBBE-4C2D-A8A3-63750BB17658}"/>
    <cellStyle name="Total 4 3 2 6" xfId="49710" xr:uid="{E9C270CF-2ECF-46C4-9653-75B4A42B30A8}"/>
    <cellStyle name="Total 4 3 2 7" xfId="49421" xr:uid="{F7E83DCD-2FCB-4AF0-9542-E0F8B18E8420}"/>
    <cellStyle name="Total 4 3 2 8" xfId="6578" xr:uid="{7790893E-47EF-41C6-BD7B-E6E44D4C2E1E}"/>
    <cellStyle name="Total 4 3 3" xfId="2125" xr:uid="{E3AF4B0C-9582-4C98-9677-55EDFCFF011E}"/>
    <cellStyle name="Total 4 3 3 2" xfId="2658" xr:uid="{667CD3D0-BB12-430E-9AD8-7CDF5E66FBAA}"/>
    <cellStyle name="Total 4 3 3 2 2" xfId="48253" xr:uid="{9EA7DD03-D6BC-4815-B5CD-D60EADD191BD}"/>
    <cellStyle name="Total 4 3 3 2 3" xfId="50518" xr:uid="{99C56B63-0D17-4A2F-863F-852BB0A2B360}"/>
    <cellStyle name="Total 4 3 3 2 4" xfId="51536" xr:uid="{B838CD9E-8D10-4C8C-B963-87AA7FA5AFB6}"/>
    <cellStyle name="Total 4 3 3 2 5" xfId="7627" xr:uid="{70AA4E49-23E9-4508-9793-98CE6FD4E7DA}"/>
    <cellStyle name="Total 4 3 3 3" xfId="45173" xr:uid="{FB826F5D-699C-4AE1-A2B0-F84A93A24FBC}"/>
    <cellStyle name="Total 4 3 3 4" xfId="47715" xr:uid="{06CF809C-4E00-4427-BF55-DE791222B1CD}"/>
    <cellStyle name="Total 4 3 3 5" xfId="49995" xr:uid="{1C17DBED-7616-4ECF-917D-F2AE07689C0E}"/>
    <cellStyle name="Total 4 3 3 6" xfId="49749" xr:uid="{EF32C856-C7BA-412A-85B4-1028348FF141}"/>
    <cellStyle name="Total 4 3 3 7" xfId="7087" xr:uid="{6AE7EAC8-8411-406B-8CF8-63B1303D5913}"/>
    <cellStyle name="Total 4 3 4" xfId="2410" xr:uid="{1D15EAB3-B383-4B3E-8F52-5F000014EEBA}"/>
    <cellStyle name="Total 4 3 4 2" xfId="45174" xr:uid="{B7A5CBA4-8444-4D1C-B64C-819E30448F6B}"/>
    <cellStyle name="Total 4 3 4 3" xfId="48005" xr:uid="{A9AE554B-66E7-4523-9379-CDA7BDDA1AAF}"/>
    <cellStyle name="Total 4 3 4 4" xfId="50270" xr:uid="{821CD26F-1964-4D54-B337-C3C4F1975573}"/>
    <cellStyle name="Total 4 3 4 5" xfId="51288" xr:uid="{26E2A58F-E427-46ED-B5FF-49730C3FD04F}"/>
    <cellStyle name="Total 4 3 4 6" xfId="7378" xr:uid="{74889778-CDAE-4F58-A5E3-09BDA3B09088}"/>
    <cellStyle name="Total 4 3 5" xfId="3431" xr:uid="{22C3055C-176C-440A-9F32-683156219D64}"/>
    <cellStyle name="Total 4 3 5 2" xfId="49055" xr:uid="{21FF6296-075F-41A2-B562-FFEE97936D37}"/>
    <cellStyle name="Total 4 3 5 3" xfId="51006" xr:uid="{45DCE519-F7D7-4F08-B43D-85ECBAC82A81}"/>
    <cellStyle name="Total 4 3 5 4" xfId="51884" xr:uid="{A591F084-27A5-40D6-B15F-7565297D606A}"/>
    <cellStyle name="Total 4 3 5 5" xfId="8429" xr:uid="{E0DDA7A8-0CB2-4B3B-BC89-B961A50B5268}"/>
    <cellStyle name="Total 4 3 6" xfId="3540" xr:uid="{E7E5CE14-D881-41E9-89E9-28FA68E47998}"/>
    <cellStyle name="Total 4 3 6 2" xfId="49163" xr:uid="{19E88B23-8A0E-4469-8CDB-E97190F6E110}"/>
    <cellStyle name="Total 4 3 6 3" xfId="51098" xr:uid="{3C07858A-7ABC-4849-8212-4F35BFBA1841}"/>
    <cellStyle name="Total 4 3 6 4" xfId="51973" xr:uid="{BDF96F6E-457F-4F94-9982-587034833E46}"/>
    <cellStyle name="Total 4 3 6 5" xfId="8534" xr:uid="{2931773F-9229-4DDE-8ED1-681DE9DA2493}"/>
    <cellStyle name="Total 4 3 7" xfId="6429" xr:uid="{6F1BD050-2330-450C-8B81-E1E8CBEA9857}"/>
    <cellStyle name="Total 4 3 8" xfId="39244" xr:uid="{1FD9AFC9-93DB-42B2-A488-996CF11FFAAD}"/>
    <cellStyle name="Total 4 3 9" xfId="47059" xr:uid="{06053970-26AA-48D3-A2DB-CCDE493A1D2D}"/>
    <cellStyle name="Total 4 4" xfId="712" xr:uid="{00000000-0005-0000-0000-0000C8020000}"/>
    <cellStyle name="Total 4 4 10" xfId="52317" xr:uid="{0DD8D73A-793F-4522-A9A8-33F3EC386863}"/>
    <cellStyle name="Total 4 4 11" xfId="52932" xr:uid="{689846A9-A15D-42DE-BE22-5C3C0CBB70E5}"/>
    <cellStyle name="Total 4 4 2" xfId="2183" xr:uid="{9022621C-84CB-42D8-8167-586412ECC75D}"/>
    <cellStyle name="Total 4 4 2 2" xfId="2697" xr:uid="{BB81600D-B4DF-47A0-BFB5-7C28800B0608}"/>
    <cellStyle name="Total 4 4 2 2 2" xfId="45175" xr:uid="{BE06E74B-22C6-482D-9182-0F51B3755BEB}"/>
    <cellStyle name="Total 4 4 2 2 3" xfId="48292" xr:uid="{664D06EA-0EEE-4BAA-8A23-DC6BBF3A363E}"/>
    <cellStyle name="Total 4 4 2 2 4" xfId="50557" xr:uid="{7CE66855-491B-43E9-8D5C-E88EB23FAF8C}"/>
    <cellStyle name="Total 4 4 2 2 5" xfId="51575" xr:uid="{9457A15E-4022-479E-855D-6A52ADCB352F}"/>
    <cellStyle name="Total 4 4 2 2 6" xfId="7666" xr:uid="{96883F83-1205-4379-9017-6612303D47AA}"/>
    <cellStyle name="Total 4 4 2 3" xfId="39247" xr:uid="{B2E13274-5474-4BD7-92BA-32654640320C}"/>
    <cellStyle name="Total 4 4 2 4" xfId="47773" xr:uid="{F311B35D-1F96-481E-AC77-EA9DCE8836D8}"/>
    <cellStyle name="Total 4 4 2 5" xfId="50045" xr:uid="{1CA2D028-CDB6-4BDF-A6FF-7EC6C14F8877}"/>
    <cellStyle name="Total 4 4 2 6" xfId="46624" xr:uid="{FE12578A-4950-43AD-AC90-EAE5FBE6FA1F}"/>
    <cellStyle name="Total 4 4 2 7" xfId="7145" xr:uid="{A8B0E21A-4247-4430-9FBF-33D574389CA6}"/>
    <cellStyle name="Total 4 4 3" xfId="2448" xr:uid="{E0E451D1-8C78-43F5-9A87-B9FD7441ABEE}"/>
    <cellStyle name="Total 4 4 3 2" xfId="45176" xr:uid="{5925CA62-96EF-4860-94B9-B14CC3751D31}"/>
    <cellStyle name="Total 4 4 3 3" xfId="48044" xr:uid="{BA79B2C6-17A8-4D46-A0DA-21925AB9A0D5}"/>
    <cellStyle name="Total 4 4 3 4" xfId="50309" xr:uid="{1D0BD81B-AFF8-4ED2-8D70-705A00AC7204}"/>
    <cellStyle name="Total 4 4 3 5" xfId="51327" xr:uid="{448AFFF5-3707-4181-A092-77AB106FD6F4}"/>
    <cellStyle name="Total 4 4 3 6" xfId="7417" xr:uid="{2D6667C7-8720-47B4-A6B2-3112674D6201}"/>
    <cellStyle name="Total 4 4 4" xfId="6490" xr:uid="{BF31BFAD-52B6-4A5E-B636-8057942FF4B0}"/>
    <cellStyle name="Total 4 4 4 2" xfId="45177" xr:uid="{E2AC9D22-8388-4B11-B0F6-F4C6B55D98DB}"/>
    <cellStyle name="Total 4 4 5" xfId="39246" xr:uid="{2DA58E68-5666-4BCC-9562-7272F7349AA2}"/>
    <cellStyle name="Total 4 4 6" xfId="47117" xr:uid="{3E786079-BD5A-46BC-B584-4B6D72304109}"/>
    <cellStyle name="Total 4 4 7" xfId="49622" xr:uid="{E6C3B343-F919-45A6-9B53-DA74D747B608}"/>
    <cellStyle name="Total 4 4 8" xfId="50831" xr:uid="{170FE850-A2CE-4CE3-BBD0-E9163F331FC9}"/>
    <cellStyle name="Total 4 4 9" xfId="4839" xr:uid="{5338D4D8-5472-44A4-A58C-DC495180D107}"/>
    <cellStyle name="Total 4 5" xfId="713" xr:uid="{00000000-0005-0000-0000-0000C9020000}"/>
    <cellStyle name="Total 4 5 10" xfId="52318" xr:uid="{EACA054C-0373-486D-B036-C50AD906A4CA}"/>
    <cellStyle name="Total 4 5 11" xfId="52933" xr:uid="{2FAAF64E-34DC-4A35-A242-163B111C947B}"/>
    <cellStyle name="Total 4 5 2" xfId="2573" xr:uid="{D1B1C801-5AB4-4BDD-8FFA-82BA78692908}"/>
    <cellStyle name="Total 4 5 2 2" xfId="45178" xr:uid="{DBC3B6EE-B8AC-4590-9F0A-E178D8B90E0D}"/>
    <cellStyle name="Total 4 5 2 3" xfId="39249" xr:uid="{7D1D2B09-8ED2-4920-BD6D-E9810D8A3C49}"/>
    <cellStyle name="Total 4 5 2 4" xfId="48169" xr:uid="{1B285AD2-C4FD-4638-A36C-119C8562411B}"/>
    <cellStyle name="Total 4 5 2 5" xfId="50434" xr:uid="{1D98BA81-02AB-46E1-B8A7-66DCF73B5D85}"/>
    <cellStyle name="Total 4 5 2 6" xfId="51452" xr:uid="{4CDA4D2A-9CB9-492A-8603-F0BB47CD6E7F}"/>
    <cellStyle name="Total 4 5 2 7" xfId="7542" xr:uid="{55E40589-21B8-43FC-B059-C4D942DED21B}"/>
    <cellStyle name="Total 4 5 3" xfId="6762" xr:uid="{A4622479-61A3-4B6B-B0D0-FCB1FE66BFBE}"/>
    <cellStyle name="Total 4 5 3 2" xfId="45179" xr:uid="{70E853FE-6E9E-414B-935E-49B2986ACC8C}"/>
    <cellStyle name="Total 4 5 4" xfId="45180" xr:uid="{535BFCA5-34DE-476B-B4EA-92B0AF7E83E9}"/>
    <cellStyle name="Total 4 5 5" xfId="39248" xr:uid="{BFA457A0-816C-4486-811A-23AA72F6671E}"/>
    <cellStyle name="Total 4 5 6" xfId="47389" xr:uid="{CCCCDAB8-75CB-4C20-AD15-697B5796EC67}"/>
    <cellStyle name="Total 4 5 7" xfId="49819" xr:uid="{E106863A-6F3F-41E7-8C2B-71E2A4269254}"/>
    <cellStyle name="Total 4 5 8" xfId="49524" xr:uid="{62F594F1-7F0B-4D6F-9667-8B3621C7B5AF}"/>
    <cellStyle name="Total 4 5 9" xfId="5233" xr:uid="{D15A44ED-762E-47F3-847F-4CE558F1C631}"/>
    <cellStyle name="Total 4 6" xfId="1135" xr:uid="{0189D532-CA26-4AE7-9108-865578AED30A}"/>
    <cellStyle name="Total 4 6 2" xfId="39251" xr:uid="{ED774F00-4C0F-4447-B717-638B90016812}"/>
    <cellStyle name="Total 4 6 2 2" xfId="45181" xr:uid="{C810AB4C-8619-4DA5-951E-D121AECA4CD5}"/>
    <cellStyle name="Total 4 6 3" xfId="45182" xr:uid="{7C947405-6424-4371-B974-308EDA5F9957}"/>
    <cellStyle name="Total 4 6 4" xfId="45183" xr:uid="{4F396CCE-51DC-4AF2-865F-6E71B23682B3}"/>
    <cellStyle name="Total 4 6 5" xfId="39250" xr:uid="{D33DC349-9BF5-4C9C-9A5F-6A79A336A428}"/>
    <cellStyle name="Total 4 6 6" xfId="46703" xr:uid="{D74421B2-9AE1-4D17-BD2A-7635CA036F20}"/>
    <cellStyle name="Total 4 6 7" xfId="49366" xr:uid="{3222571D-A277-4EDD-8310-971E9C723F3D}"/>
    <cellStyle name="Total 4 6 8" xfId="49859" xr:uid="{4F3C8DFD-7DEA-4EA4-B1F4-055D221CD500}"/>
    <cellStyle name="Total 4 6 9" xfId="6067" xr:uid="{2E43173E-B081-4657-843F-90FD35EDB945}"/>
    <cellStyle name="Total 4 7" xfId="2326" xr:uid="{8E1C28EC-3D32-46EB-97EB-C87558B9F04D}"/>
    <cellStyle name="Total 4 7 2" xfId="39253" xr:uid="{97911C80-0F26-4AC7-874B-D5CB747CB495}"/>
    <cellStyle name="Total 4 7 2 2" xfId="45184" xr:uid="{415CAFB8-EB51-4212-84B0-64C9123AB26B}"/>
    <cellStyle name="Total 4 7 3" xfId="45185" xr:uid="{9D02FED1-4F0A-4747-91BE-845AAE539D06}"/>
    <cellStyle name="Total 4 7 4" xfId="45186" xr:uid="{FCEDCA8F-F79E-41AE-9230-5281068399D6}"/>
    <cellStyle name="Total 4 7 5" xfId="39252" xr:uid="{548E6755-5026-4FFD-A706-5245AF13D76F}"/>
    <cellStyle name="Total 4 7 6" xfId="47921" xr:uid="{AF18E9D6-E2AE-4DA3-B462-D08A07F04654}"/>
    <cellStyle name="Total 4 7 7" xfId="50186" xr:uid="{7C44D1BA-A3A9-46E5-96CB-36890668C060}"/>
    <cellStyle name="Total 4 7 8" xfId="51203" xr:uid="{73A190E4-6D2D-4BF4-973D-4A4605A5276F}"/>
    <cellStyle name="Total 4 7 9" xfId="7293" xr:uid="{C49235E8-28D8-4A2C-A4CD-637B0348CA15}"/>
    <cellStyle name="Total 4 8" xfId="3100" xr:uid="{0CE9619D-F2CB-41AE-8D6E-A43A73B79217}"/>
    <cellStyle name="Total 4 8 2" xfId="45187" xr:uid="{F90392CB-54DF-4630-924B-BD409DAD86BF}"/>
    <cellStyle name="Total 4 8 3" xfId="39254" xr:uid="{1780DCF5-4EAF-49E1-B4BF-F62941E15841}"/>
    <cellStyle name="Total 4 8 4" xfId="48723" xr:uid="{B7A065EA-3A56-46BB-BA10-5FB9ABA45EA5}"/>
    <cellStyle name="Total 4 8 5" xfId="50828" xr:uid="{0E46FE29-413B-44D8-948C-54AE64804C09}"/>
    <cellStyle name="Total 4 8 6" xfId="51776" xr:uid="{892E350E-D323-4F91-A6B4-BD0E60A56AA9}"/>
    <cellStyle name="Total 4 8 7" xfId="8097" xr:uid="{86FC7DFC-60A5-416F-9E2D-931EF8DC4794}"/>
    <cellStyle name="Total 4 9" xfId="5606" xr:uid="{4A0C7294-86EE-4B32-A0CD-ECD00B0D8CF3}"/>
    <cellStyle name="Total 4 9 2" xfId="45188" xr:uid="{279A801A-01A9-4B37-AE48-ACD3F7E1ED43}"/>
    <cellStyle name="Total 5" xfId="714" xr:uid="{00000000-0005-0000-0000-0000CA020000}"/>
    <cellStyle name="Total 5 10" xfId="45189" xr:uid="{D148947E-D159-445A-8C99-1D9D019E7CD8}"/>
    <cellStyle name="Total 5 11" xfId="45789" xr:uid="{8C81393C-614A-4749-AACF-5B8F9D69D536}"/>
    <cellStyle name="Total 5 12" xfId="39255" xr:uid="{39775759-D650-4D58-8F2C-1C591CBE4E83}"/>
    <cellStyle name="Total 5 2" xfId="1433" xr:uid="{127995B0-2285-4033-A57A-2C740A18BD5D}"/>
    <cellStyle name="Total 5 2 10" xfId="49767" xr:uid="{53AD360E-1A94-472F-90A1-70D7675C0119}"/>
    <cellStyle name="Total 5 2 11" xfId="6324" xr:uid="{64E065C8-F7D8-4877-91FA-24C24DA2565B}"/>
    <cellStyle name="Total 5 2 2" xfId="1599" xr:uid="{6F912DDE-BAE6-4C41-A912-03F396101605}"/>
    <cellStyle name="Total 5 2 2 2" xfId="2236" xr:uid="{49614E7A-73EC-42A3-B8B6-5A5D4004A542}"/>
    <cellStyle name="Total 5 2 2 2 2" xfId="2748" xr:uid="{569767EF-85C1-419B-8C24-B8DDF4D1DB84}"/>
    <cellStyle name="Total 5 2 2 2 2 2" xfId="48343" xr:uid="{F9513E09-3B1C-421C-93EA-0EC9729DD3EC}"/>
    <cellStyle name="Total 5 2 2 2 2 3" xfId="50608" xr:uid="{88E1800D-E120-46A6-B6F6-1461B010D585}"/>
    <cellStyle name="Total 5 2 2 2 2 4" xfId="51626" xr:uid="{14921032-EF58-48E3-B889-D5EE4371BD73}"/>
    <cellStyle name="Total 5 2 2 2 2 5" xfId="7717" xr:uid="{0A151707-33F8-4D0A-A739-9B5224B4CA8A}"/>
    <cellStyle name="Total 5 2 2 2 3" xfId="45190" xr:uid="{A08D3EDA-F320-4CC9-81FB-BCC1690712B2}"/>
    <cellStyle name="Total 5 2 2 2 4" xfId="47826" xr:uid="{79AA5063-76B3-4097-AE9C-7861DB786A03}"/>
    <cellStyle name="Total 5 2 2 2 5" xfId="50098" xr:uid="{B2AADA15-7675-42EA-9AB2-5752D7588801}"/>
    <cellStyle name="Total 5 2 2 2 6" xfId="51118" xr:uid="{C4023D73-F119-4755-B56F-7D9B8859F9EA}"/>
    <cellStyle name="Total 5 2 2 2 7" xfId="7198" xr:uid="{FD249A0D-13E8-4577-891B-8C10346FA4D3}"/>
    <cellStyle name="Total 5 2 2 3" xfId="2499" xr:uid="{8814C8AB-1F22-4F93-BEAD-9A85467DA088}"/>
    <cellStyle name="Total 5 2 2 3 2" xfId="48095" xr:uid="{A5629947-F08F-49C7-A2A0-DF294738A665}"/>
    <cellStyle name="Total 5 2 2 3 3" xfId="50360" xr:uid="{AC22CC76-E307-4680-AF73-7CC7E46684FA}"/>
    <cellStyle name="Total 5 2 2 3 4" xfId="51378" xr:uid="{28F10C2D-F453-4B83-9FD2-4FFE037C68D6}"/>
    <cellStyle name="Total 5 2 2 3 5" xfId="7468" xr:uid="{79CE2AD3-37F2-4900-8C69-2C221865478D}"/>
    <cellStyle name="Total 5 2 2 4" xfId="39257" xr:uid="{2E219C50-AD47-458E-A744-808557E4EEB5}"/>
    <cellStyle name="Total 5 2 2 5" xfId="47170" xr:uid="{5CB160A3-71E7-4276-804C-DD36402646B0}"/>
    <cellStyle name="Total 5 2 2 6" xfId="49675" xr:uid="{91557095-0D78-4756-B194-60BA5344182B}"/>
    <cellStyle name="Total 5 2 2 7" xfId="50015" xr:uid="{06B20E74-FCCD-44AA-A8E9-6BA9D428D568}"/>
    <cellStyle name="Total 5 2 2 8" xfId="6543" xr:uid="{7EAF59DD-57B7-42ED-BBE0-23CB263F2E43}"/>
    <cellStyle name="Total 5 2 3" xfId="2022" xr:uid="{3077BB32-109E-4AD6-8B91-A839B5804F0E}"/>
    <cellStyle name="Total 5 2 3 2" xfId="2625" xr:uid="{685250CE-E24E-4C16-AF19-BAAEB4E2D2C4}"/>
    <cellStyle name="Total 5 2 3 2 2" xfId="48220" xr:uid="{8D25DE37-DC01-43EB-9AD2-95F5E18C7298}"/>
    <cellStyle name="Total 5 2 3 2 3" xfId="50485" xr:uid="{905BDFEB-0A9A-4CCC-8581-283D0A6EA374}"/>
    <cellStyle name="Total 5 2 3 2 4" xfId="51503" xr:uid="{B9444D73-BD93-43AA-A495-A55760A65044}"/>
    <cellStyle name="Total 5 2 3 2 5" xfId="7594" xr:uid="{ABAA7ACB-C836-4D20-95CE-958921C59162}"/>
    <cellStyle name="Total 5 2 3 3" xfId="45191" xr:uid="{36CA84FE-0DC5-4C34-8BDF-0222053397DC}"/>
    <cellStyle name="Total 5 2 3 4" xfId="47612" xr:uid="{AD8AAB48-C379-4A95-8805-659348F09C19}"/>
    <cellStyle name="Total 5 2 3 5" xfId="49940" xr:uid="{A066FB2F-75FB-44E4-B52A-9AE232C5A779}"/>
    <cellStyle name="Total 5 2 3 6" xfId="49238" xr:uid="{0E8A3204-AC68-4F73-92EA-D3DBAFD44562}"/>
    <cellStyle name="Total 5 2 3 7" xfId="6984" xr:uid="{C229C918-73AB-4C5D-8166-E3B533317C4C}"/>
    <cellStyle name="Total 5 2 4" xfId="2377" xr:uid="{1C65F8A9-507C-4F50-936D-78B90C421E79}"/>
    <cellStyle name="Total 5 2 4 2" xfId="45192" xr:uid="{91D8DC17-E454-4767-9B1B-610889E0DD0C}"/>
    <cellStyle name="Total 5 2 4 3" xfId="47972" xr:uid="{15F080F8-0656-4AE1-B485-233585F3FFE6}"/>
    <cellStyle name="Total 5 2 4 4" xfId="50237" xr:uid="{FFADDE81-FDA6-411D-BAA9-3813C9E5EFE9}"/>
    <cellStyle name="Total 5 2 4 5" xfId="51255" xr:uid="{EEC71FB5-0C02-4DA3-B1EE-873363071717}"/>
    <cellStyle name="Total 5 2 4 6" xfId="7345" xr:uid="{C217C1F4-C5EB-4DB2-8AEA-588E2F70EEAF}"/>
    <cellStyle name="Total 5 2 5" xfId="3327" xr:uid="{FCBEF96C-9D14-44C8-990E-A91F16BC221F}"/>
    <cellStyle name="Total 5 2 5 2" xfId="48951" xr:uid="{5B03E7AE-3889-400C-8776-1F365E48AA57}"/>
    <cellStyle name="Total 5 2 5 3" xfId="50946" xr:uid="{ED584D9D-5661-4232-9B58-D453E9374E12}"/>
    <cellStyle name="Total 5 2 5 4" xfId="51845" xr:uid="{C2702DFD-5783-4A25-99F1-7A2D0517E421}"/>
    <cellStyle name="Total 5 2 5 5" xfId="8325" xr:uid="{15F871D8-0741-4DDC-B0B1-68046348F4C8}"/>
    <cellStyle name="Total 5 2 6" xfId="3505" xr:uid="{A13F9494-1221-42CF-8BEA-69DC1BBCA839}"/>
    <cellStyle name="Total 5 2 6 2" xfId="49128" xr:uid="{D3F9634E-97E4-47BF-B1C8-094F10610495}"/>
    <cellStyle name="Total 5 2 6 3" xfId="51065" xr:uid="{512D50B0-454E-4BCA-8FFD-8C4F13006DDB}"/>
    <cellStyle name="Total 5 2 6 4" xfId="51938" xr:uid="{89CB8D38-58AE-41F6-8611-364864E1DD37}"/>
    <cellStyle name="Total 5 2 6 5" xfId="8501" xr:uid="{3E713DC7-8D48-4716-8B7D-CDADE11A07B6}"/>
    <cellStyle name="Total 5 2 7" xfId="39256" xr:uid="{99132311-6F12-4C66-BD80-B5D16218A657}"/>
    <cellStyle name="Total 5 2 8" xfId="46954" xr:uid="{6E5299E5-2556-4F3F-99C8-CB32A99159DB}"/>
    <cellStyle name="Total 5 2 9" xfId="49514" xr:uid="{FF91822B-0AE3-4118-830C-4D4AE2B44516}"/>
    <cellStyle name="Total 5 3" xfId="1519" xr:uid="{2FC79A4F-7C36-4988-B30C-C16F670FCE9F}"/>
    <cellStyle name="Total 5 3 10" xfId="50685" xr:uid="{B225B828-2880-4BD3-890C-C1284BA34C91}"/>
    <cellStyle name="Total 5 3 11" xfId="6434" xr:uid="{C650168F-AD3E-42E5-96D4-5D78F4D2A508}"/>
    <cellStyle name="Total 5 3 2" xfId="1639" xr:uid="{ECAAC006-E237-4AA9-8C9E-8A1A4EC2907B}"/>
    <cellStyle name="Total 5 3 2 2" xfId="2276" xr:uid="{88ECFB73-0B98-4196-AB50-5A30B2CA4344}"/>
    <cellStyle name="Total 5 3 2 2 2" xfId="2786" xr:uid="{39768B08-D6C9-4A86-B43C-2E961BAA6DF5}"/>
    <cellStyle name="Total 5 3 2 2 2 2" xfId="48381" xr:uid="{FE08167C-FAD4-4AAC-87ED-1328A1B3C73C}"/>
    <cellStyle name="Total 5 3 2 2 2 3" xfId="50646" xr:uid="{B83DA254-C2BB-4940-9B15-653BC98B44BA}"/>
    <cellStyle name="Total 5 3 2 2 2 4" xfId="51664" xr:uid="{67380259-A8E3-4A9C-8F4A-D9016E292385}"/>
    <cellStyle name="Total 5 3 2 2 2 5" xfId="7755" xr:uid="{AAC26830-57E7-41D8-83DD-27BE1C530659}"/>
    <cellStyle name="Total 5 3 2 2 3" xfId="45193" xr:uid="{2D40AA1E-218A-4A33-A5AC-2ECF08DCEF7B}"/>
    <cellStyle name="Total 5 3 2 2 4" xfId="47866" xr:uid="{B9F4493C-91C6-4ABA-A8E0-A12374B4C393}"/>
    <cellStyle name="Total 5 3 2 2 5" xfId="50138" xr:uid="{F13C5B3D-2B0A-429D-9777-4264CEB517A4}"/>
    <cellStyle name="Total 5 3 2 2 6" xfId="51158" xr:uid="{EAB2656D-F4A5-4418-868B-E8A795201F75}"/>
    <cellStyle name="Total 5 3 2 2 7" xfId="7238" xr:uid="{1DA2C671-46DF-4704-83AB-95B741999396}"/>
    <cellStyle name="Total 5 3 2 3" xfId="2537" xr:uid="{6F991B3B-F5A2-433D-94D3-C49B0054B4C6}"/>
    <cellStyle name="Total 5 3 2 3 2" xfId="48133" xr:uid="{6DA68A06-85A2-40E8-A244-DEDF0E5BCD6E}"/>
    <cellStyle name="Total 5 3 2 3 3" xfId="50398" xr:uid="{3D6BFAB7-2BDA-41D6-9A8E-31028253EE55}"/>
    <cellStyle name="Total 5 3 2 3 4" xfId="51416" xr:uid="{C1FC98E9-730A-4806-92B5-3C2FA0AB0D7D}"/>
    <cellStyle name="Total 5 3 2 3 5" xfId="7506" xr:uid="{72258005-80AE-4071-8A9C-DBF6070D64E2}"/>
    <cellStyle name="Total 5 3 2 4" xfId="39259" xr:uid="{ACCD5464-3334-480C-B8AF-C0AA828FC322}"/>
    <cellStyle name="Total 5 3 2 5" xfId="47210" xr:uid="{BFE30861-BA9D-4210-BB68-ECA1C0283F1E}"/>
    <cellStyle name="Total 5 3 2 6" xfId="49715" xr:uid="{236269B6-64AB-4630-AFF0-BADA0ED3197A}"/>
    <cellStyle name="Total 5 3 2 7" xfId="49822" xr:uid="{C82FB037-93A3-44DB-BB33-563D3A804B13}"/>
    <cellStyle name="Total 5 3 2 8" xfId="6583" xr:uid="{D78FA615-7458-4AF6-9B5E-8433E6F00E15}"/>
    <cellStyle name="Total 5 3 3" xfId="2130" xr:uid="{EFDC3F98-257D-40E4-BB55-5A300C01D392}"/>
    <cellStyle name="Total 5 3 3 2" xfId="2663" xr:uid="{925C1AC8-2C55-455F-9D0D-83BB4710922D}"/>
    <cellStyle name="Total 5 3 3 2 2" xfId="48258" xr:uid="{0D2BF811-5FD2-444A-96E7-48884C64033E}"/>
    <cellStyle name="Total 5 3 3 2 3" xfId="50523" xr:uid="{E6013DA5-A911-4FB0-9335-B8AA52CB946E}"/>
    <cellStyle name="Total 5 3 3 2 4" xfId="51541" xr:uid="{EAF5ADCC-3249-4FEA-A252-19F6BA6F9F0D}"/>
    <cellStyle name="Total 5 3 3 2 5" xfId="7632" xr:uid="{8422BD5B-4506-4161-A9CA-66F7CB0867E2}"/>
    <cellStyle name="Total 5 3 3 3" xfId="45194" xr:uid="{2B8903B2-7738-4652-BF73-00FD1B2C0D80}"/>
    <cellStyle name="Total 5 3 3 4" xfId="47720" xr:uid="{BBC642F8-138B-4400-B359-D72EB50BEC03}"/>
    <cellStyle name="Total 5 3 3 5" xfId="50000" xr:uid="{25DE6A17-977D-42A5-85CB-F8B30884EAFF}"/>
    <cellStyle name="Total 5 3 3 6" xfId="50776" xr:uid="{C8469A18-7ADC-4B6A-B3EC-92980310E0A8}"/>
    <cellStyle name="Total 5 3 3 7" xfId="7092" xr:uid="{5F7D1ABB-CC2C-4881-9793-1F3C6AD07B9D}"/>
    <cellStyle name="Total 5 3 4" xfId="2415" xr:uid="{CDBCFCD5-9C42-40DC-9C52-BC332F0D1403}"/>
    <cellStyle name="Total 5 3 4 2" xfId="45195" xr:uid="{84741318-5F29-4538-8926-E53413E59530}"/>
    <cellStyle name="Total 5 3 4 3" xfId="48010" xr:uid="{C8C035C2-6A79-4537-AC68-805B32ECEDEF}"/>
    <cellStyle name="Total 5 3 4 4" xfId="50275" xr:uid="{DBE3DF71-D905-41F0-897A-6E0A281480CA}"/>
    <cellStyle name="Total 5 3 4 5" xfId="51293" xr:uid="{462096CF-DC06-4A54-99DE-7D0A1B50520D}"/>
    <cellStyle name="Total 5 3 4 6" xfId="7383" xr:uid="{F5BD8559-365D-4038-8AC5-B3EB0427C309}"/>
    <cellStyle name="Total 5 3 5" xfId="3436" xr:uid="{8523A786-AE19-4A33-8AF4-6FD1C5257A14}"/>
    <cellStyle name="Total 5 3 5 2" xfId="49060" xr:uid="{BD9B9817-B7D7-495A-9AB3-924167E00B1C}"/>
    <cellStyle name="Total 5 3 5 3" xfId="51011" xr:uid="{FFEC34B4-A5A8-4735-85C8-811D246A52E8}"/>
    <cellStyle name="Total 5 3 5 4" xfId="51889" xr:uid="{05CA8EDE-4473-45B3-AB4D-27E648FCFADC}"/>
    <cellStyle name="Total 5 3 5 5" xfId="8434" xr:uid="{2BAAEF79-5499-4B96-8214-CAE8D2409B90}"/>
    <cellStyle name="Total 5 3 6" xfId="3545" xr:uid="{56487D91-835D-421F-8894-8907459ED6DB}"/>
    <cellStyle name="Total 5 3 6 2" xfId="49168" xr:uid="{0F3A3E07-CEB2-4344-BFC1-0020CA857042}"/>
    <cellStyle name="Total 5 3 6 3" xfId="51103" xr:uid="{C428A6CB-BF54-4145-866D-3441EACCE5CE}"/>
    <cellStyle name="Total 5 3 6 4" xfId="51978" xr:uid="{C34B9A88-4162-4AB4-B026-D849050D27C0}"/>
    <cellStyle name="Total 5 3 6 5" xfId="8539" xr:uid="{DEBBA63B-4BAC-48A5-8FE0-0F6D762299AA}"/>
    <cellStyle name="Total 5 3 7" xfId="39258" xr:uid="{675D7814-84E0-4800-BE10-00496319EAC6}"/>
    <cellStyle name="Total 5 3 8" xfId="47064" xr:uid="{CC339D75-BA0C-4C75-9AE0-B478870C2BC5}"/>
    <cellStyle name="Total 5 3 9" xfId="49578" xr:uid="{2ADFEC64-D722-4031-86B9-F52A98F413BC}"/>
    <cellStyle name="Total 5 4" xfId="1553" xr:uid="{52F63FD1-313E-4479-AA8D-6D6EB3F9B258}"/>
    <cellStyle name="Total 5 4 2" xfId="2188" xr:uid="{F1455693-C82B-4647-B81B-D41F5C3AD4CD}"/>
    <cellStyle name="Total 5 4 2 2" xfId="2702" xr:uid="{33BB0ED5-B7E7-45A3-A92E-716259C27A7B}"/>
    <cellStyle name="Total 5 4 2 2 2" xfId="45196" xr:uid="{5D4116FB-A950-4A0F-9C56-DA7FBB85BE6C}"/>
    <cellStyle name="Total 5 4 2 2 3" xfId="48297" xr:uid="{E82A84C1-527D-4E84-B93E-7BDD276A322F}"/>
    <cellStyle name="Total 5 4 2 2 4" xfId="50562" xr:uid="{D663E662-44F5-4D43-9770-8E0C671F54DE}"/>
    <cellStyle name="Total 5 4 2 2 5" xfId="51580" xr:uid="{784E7719-6CA0-46FD-86EC-C2FADC6C50B9}"/>
    <cellStyle name="Total 5 4 2 2 6" xfId="7671" xr:uid="{379D77D7-95BC-42C0-9F32-EC8028CCB232}"/>
    <cellStyle name="Total 5 4 2 3" xfId="39261" xr:uid="{2446503C-0A3D-404D-A0CD-8032A29AB403}"/>
    <cellStyle name="Total 5 4 2 4" xfId="47778" xr:uid="{48C4C4C4-B802-4030-98C3-272AC990F307}"/>
    <cellStyle name="Total 5 4 2 5" xfId="50050" xr:uid="{CCF261E2-C198-4643-AA9B-76D0470C0418}"/>
    <cellStyle name="Total 5 4 2 6" xfId="50720" xr:uid="{36BFB768-D219-4BE2-80A0-AEC92235FCA1}"/>
    <cellStyle name="Total 5 4 2 7" xfId="7150" xr:uid="{3D8C0721-88F1-44C0-ACA9-161F1CA51358}"/>
    <cellStyle name="Total 5 4 3" xfId="2453" xr:uid="{DC3434E3-2324-4FCB-8F22-6066DA3E88F3}"/>
    <cellStyle name="Total 5 4 3 2" xfId="45197" xr:uid="{71C5A19C-D9F4-44D0-9567-BDD3FD86B103}"/>
    <cellStyle name="Total 5 4 3 3" xfId="48049" xr:uid="{0B7DD597-C642-40EF-BBFA-BF50C9EE1216}"/>
    <cellStyle name="Total 5 4 3 4" xfId="50314" xr:uid="{EA3864DE-21AF-4B29-B87E-C9CCAB887280}"/>
    <cellStyle name="Total 5 4 3 5" xfId="51332" xr:uid="{B15268A2-A6C0-4F6F-A019-7F3FA97F25B3}"/>
    <cellStyle name="Total 5 4 3 6" xfId="7422" xr:uid="{6D177768-3A1F-4E9B-9DEB-60323879F9CC}"/>
    <cellStyle name="Total 5 4 4" xfId="45198" xr:uid="{4AE23871-506C-41A8-8463-1193A5AFE31D}"/>
    <cellStyle name="Total 5 4 5" xfId="39260" xr:uid="{4D40ED85-6DD1-44CC-A575-96C1161AB988}"/>
    <cellStyle name="Total 5 4 6" xfId="47122" xr:uid="{64BD71BC-0B91-46CC-9086-7970421DF3E0}"/>
    <cellStyle name="Total 5 4 7" xfId="49627" xr:uid="{24076D63-20AE-41B6-832E-E8E2CE9A2AD4}"/>
    <cellStyle name="Total 5 4 8" xfId="49934" xr:uid="{03B9B529-CACB-4C34-8C92-E4C57E6477A2}"/>
    <cellStyle name="Total 5 4 9" xfId="6495" xr:uid="{104CFD59-BCD7-49F7-8BF1-DDECB31DD745}"/>
    <cellStyle name="Total 5 5" xfId="1812" xr:uid="{458DEAD3-AE0D-4530-94F4-979D22A5C19B}"/>
    <cellStyle name="Total 5 5 2" xfId="2578" xr:uid="{0D02B51A-D08A-415F-9879-71A74E57F38F}"/>
    <cellStyle name="Total 5 5 2 2" xfId="45199" xr:uid="{AA6784CE-192F-43C0-A786-D122B0FB09EE}"/>
    <cellStyle name="Total 5 5 2 3" xfId="39263" xr:uid="{5310D981-4CAC-417A-B292-6AEDBD681336}"/>
    <cellStyle name="Total 5 5 2 4" xfId="48174" xr:uid="{8F1FD9A1-E4B9-49E2-BA6E-53DD8E4AF21E}"/>
    <cellStyle name="Total 5 5 2 5" xfId="50439" xr:uid="{F1179637-C5ED-46B6-B6C4-C1559E6466CA}"/>
    <cellStyle name="Total 5 5 2 6" xfId="51457" xr:uid="{8602358D-56A2-4545-AA13-5D573701100B}"/>
    <cellStyle name="Total 5 5 2 7" xfId="7547" xr:uid="{B0BC30D5-979B-4D22-94F3-256244CE41D6}"/>
    <cellStyle name="Total 5 5 3" xfId="45200" xr:uid="{9ED2545C-F236-4078-B559-018CBAFA6681}"/>
    <cellStyle name="Total 5 5 4" xfId="45201" xr:uid="{858C4901-A176-4A0B-A15E-117FB5CD14B2}"/>
    <cellStyle name="Total 5 5 5" xfId="39262" xr:uid="{9C90E3CF-F8DB-4039-AC80-C1F2E3877F94}"/>
    <cellStyle name="Total 5 5 6" xfId="47400" xr:uid="{6C58BC02-2EF9-440D-9B3A-52E7F04F9499}"/>
    <cellStyle name="Total 5 5 7" xfId="49829" xr:uid="{7F5B21CE-90FC-4396-B5CA-03FBBCE183A4}"/>
    <cellStyle name="Total 5 5 8" xfId="49401" xr:uid="{0D2E29D1-49A6-4353-A948-E4DC77F6D1A8}"/>
    <cellStyle name="Total 5 5 9" xfId="6772" xr:uid="{E73C25EC-7099-4C34-9D6E-B228A975D969}"/>
    <cellStyle name="Total 5 6" xfId="1153" xr:uid="{C7DACA4D-D17B-45CD-AC01-6F7F7CC9C248}"/>
    <cellStyle name="Total 5 6 2" xfId="39265" xr:uid="{A057E5BE-162B-45F7-892A-26B936921239}"/>
    <cellStyle name="Total 5 6 2 2" xfId="45202" xr:uid="{A277A97A-A910-41EE-90B7-384ED5E1D9E8}"/>
    <cellStyle name="Total 5 6 3" xfId="45203" xr:uid="{265E01AC-1754-4DED-883D-66BC973A7DBA}"/>
    <cellStyle name="Total 5 6 4" xfId="45204" xr:uid="{BC0B67EA-D638-4466-8264-4DC3182F18A5}"/>
    <cellStyle name="Total 5 6 5" xfId="39264" xr:uid="{426D1755-C161-4108-920D-654336A40584}"/>
    <cellStyle name="Total 5 6 6" xfId="46718" xr:uid="{6022CECE-5270-4C66-96EC-3D5A2B6379AF}"/>
    <cellStyle name="Total 5 6 7" xfId="49376" xr:uid="{B85EDCF5-8391-4266-84C3-A423F3E85864}"/>
    <cellStyle name="Total 5 6 8" xfId="49410" xr:uid="{1D92FB71-6466-453B-B94E-46969D1A89D6}"/>
    <cellStyle name="Total 5 6 9" xfId="6080" xr:uid="{BCFD01DE-E874-4B8B-AE06-CF016E7AB58C}"/>
    <cellStyle name="Total 5 7" xfId="2331" xr:uid="{7340E121-9A85-416D-B3EE-FA1B13FC8B25}"/>
    <cellStyle name="Total 5 7 2" xfId="39267" xr:uid="{BC848216-8C77-4C37-B8E9-4BB57E12DE91}"/>
    <cellStyle name="Total 5 7 2 2" xfId="45205" xr:uid="{FEDD4952-C5A6-4C3F-BAED-E16D85295FE5}"/>
    <cellStyle name="Total 5 7 3" xfId="45206" xr:uid="{5ED2759C-7042-4442-9F4E-00D89DDB5AD6}"/>
    <cellStyle name="Total 5 7 4" xfId="45207" xr:uid="{CA525D2D-C0ED-415C-89C9-524DDB01DCED}"/>
    <cellStyle name="Total 5 7 5" xfId="39266" xr:uid="{3695C931-9ADB-4B61-8F4F-FD923954395E}"/>
    <cellStyle name="Total 5 7 6" xfId="47926" xr:uid="{F1F30FFF-B815-478A-964C-8EFAB6B80AF2}"/>
    <cellStyle name="Total 5 7 7" xfId="50191" xr:uid="{B8920F37-FCDA-47B2-ACEE-51C578E105C1}"/>
    <cellStyle name="Total 5 7 8" xfId="51208" xr:uid="{13877C1F-7E1C-4933-A79C-CFF137E4809D}"/>
    <cellStyle name="Total 5 7 9" xfId="7298" xr:uid="{8DB5015A-D4FB-494B-8574-18FA27AC029A}"/>
    <cellStyle name="Total 5 8" xfId="3110" xr:uid="{1A22F9D4-7286-48EE-B9E8-F7CF9B340767}"/>
    <cellStyle name="Total 5 8 2" xfId="45208" xr:uid="{19BAB19D-3486-4A25-88C0-232D350C12E2}"/>
    <cellStyle name="Total 5 8 3" xfId="39268" xr:uid="{F90EE694-3450-4DDE-831B-0ECDCF802670}"/>
    <cellStyle name="Total 5 8 4" xfId="48733" xr:uid="{C3807C17-BEED-44DD-BF21-98F46F799714}"/>
    <cellStyle name="Total 5 8 5" xfId="50835" xr:uid="{6D853B1E-8011-4A0E-AC6E-8B1C2BBB5C68}"/>
    <cellStyle name="Total 5 8 6" xfId="51783" xr:uid="{F446EFE0-898D-408C-A4AD-E20196D9CCF3}"/>
    <cellStyle name="Total 5 8 7" xfId="8107" xr:uid="{9D64E843-1173-4CAE-8FBF-D30A3CCFC906}"/>
    <cellStyle name="Total 5 9" xfId="45209" xr:uid="{7E8312ED-2CDA-435E-ACE9-D096410F4E9F}"/>
    <cellStyle name="Total 6" xfId="715" xr:uid="{00000000-0005-0000-0000-0000CB020000}"/>
    <cellStyle name="Total 6 10" xfId="45210" xr:uid="{0AFD0D21-5D89-4207-ADEB-6417AB79447B}"/>
    <cellStyle name="Total 6 11" xfId="39269" xr:uid="{914CDBC2-67B4-48AA-9195-B065120629D1}"/>
    <cellStyle name="Total 6 12" xfId="46861" xr:uid="{96D8B1F0-FD3D-43C2-9294-5002BAB0C80C}"/>
    <cellStyle name="Total 6 13" xfId="49461" xr:uid="{1468D7CD-A97F-402C-BE00-270DB70DAD95}"/>
    <cellStyle name="Total 6 14" xfId="49465" xr:uid="{CA2FA424-A11A-42E2-82C5-4EBBB39B08B2}"/>
    <cellStyle name="Total 6 15" xfId="46601" xr:uid="{9F84CFD0-B73D-4085-B9AC-49004E5AA257}"/>
    <cellStyle name="Total 6 16" xfId="4373" xr:uid="{A749BA5B-5200-4C3A-B63A-F74A5D0D634C}"/>
    <cellStyle name="Total 6 17" xfId="52319" xr:uid="{5CB85CBB-69E5-4533-9D17-5C9149050235}"/>
    <cellStyle name="Total 6 18" xfId="52934" xr:uid="{D8789C41-AB19-47CD-9930-B432CE140530}"/>
    <cellStyle name="Total 6 2" xfId="1272" xr:uid="{1B539EA1-F803-45B6-BCEB-6DA4A313810E}"/>
    <cellStyle name="Total 6 2 10" xfId="49455" xr:uid="{282A9560-593F-4052-AB38-C9623DB4A267}"/>
    <cellStyle name="Total 6 2 11" xfId="6190" xr:uid="{46CBFA34-BB6C-40B5-A348-FE7BF4B4EF63}"/>
    <cellStyle name="Total 6 2 2" xfId="1567" xr:uid="{AE9CF452-8E6D-4A20-BFDF-F39A899D29DD}"/>
    <cellStyle name="Total 6 2 2 2" xfId="2202" xr:uid="{B89FF8BF-8119-4781-9133-2E7CAB069158}"/>
    <cellStyle name="Total 6 2 2 2 2" xfId="2715" xr:uid="{DAB0959B-410B-443F-9455-9083F48286F0}"/>
    <cellStyle name="Total 6 2 2 2 2 2" xfId="48310" xr:uid="{D3B27748-7CCE-4588-B1A5-9EB394D3A269}"/>
    <cellStyle name="Total 6 2 2 2 2 3" xfId="50575" xr:uid="{03BAAEB8-FECB-4294-8D83-E093E59553BD}"/>
    <cellStyle name="Total 6 2 2 2 2 4" xfId="51593" xr:uid="{3777EE0C-E446-4922-BCDF-C9038C2597A8}"/>
    <cellStyle name="Total 6 2 2 2 2 5" xfId="7684" xr:uid="{F4BA9B74-0873-40B1-826D-6DFDD1242781}"/>
    <cellStyle name="Total 6 2 2 2 3" xfId="45211" xr:uid="{89D49455-1741-47CB-B90C-42F5B301E59A}"/>
    <cellStyle name="Total 6 2 2 2 4" xfId="47792" xr:uid="{01FA8B26-B900-419F-AF2D-F5B1BD2A8AC4}"/>
    <cellStyle name="Total 6 2 2 2 5" xfId="50064" xr:uid="{BF46967D-7431-411D-BF70-AF32223DA8BF}"/>
    <cellStyle name="Total 6 2 2 2 6" xfId="46190" xr:uid="{4467DB77-0381-490C-AA2C-8F0578C55494}"/>
    <cellStyle name="Total 6 2 2 2 7" xfId="7164" xr:uid="{2C6D65B4-D0C6-4720-B572-4354A206ED05}"/>
    <cellStyle name="Total 6 2 2 3" xfId="2466" xr:uid="{575FB046-B64E-46B7-90F2-AFF71DD5B7EC}"/>
    <cellStyle name="Total 6 2 2 3 2" xfId="48062" xr:uid="{D74EC57F-3581-4DB1-A58A-C36FD2C30B27}"/>
    <cellStyle name="Total 6 2 2 3 3" xfId="50327" xr:uid="{E1A4DB3F-917D-4DE3-BC1D-7AD694F3A87F}"/>
    <cellStyle name="Total 6 2 2 3 4" xfId="51345" xr:uid="{EDC64513-9E5B-4E0B-B196-E1E201D84AFE}"/>
    <cellStyle name="Total 6 2 2 3 5" xfId="7435" xr:uid="{8DC99026-1BF7-437F-95BA-577F24E57830}"/>
    <cellStyle name="Total 6 2 2 4" xfId="39271" xr:uid="{35280485-9B7E-4C91-9067-D2AD0D891D15}"/>
    <cellStyle name="Total 6 2 2 5" xfId="47136" xr:uid="{88D68654-A0A4-40EF-A23D-8CB95C82F03D}"/>
    <cellStyle name="Total 6 2 2 6" xfId="49641" xr:uid="{F12FA44B-0EAC-4B29-8D90-41DCF8EDA40C}"/>
    <cellStyle name="Total 6 2 2 7" xfId="49483" xr:uid="{7F9C6531-D4CF-4DCC-AB1E-D755A0C7BCBA}"/>
    <cellStyle name="Total 6 2 2 8" xfId="6509" xr:uid="{36FCFF31-42D7-4B6B-B23C-F463D83A3071}"/>
    <cellStyle name="Total 6 2 3" xfId="1911" xr:uid="{414FA8C4-0475-4F2A-A806-F52A8DD42077}"/>
    <cellStyle name="Total 6 2 3 2" xfId="2592" xr:uid="{A7FBE481-AEFA-45DA-B961-470FB606D0DC}"/>
    <cellStyle name="Total 6 2 3 2 2" xfId="48187" xr:uid="{57AC8F7A-0F89-4473-A2A7-60F36C6C2993}"/>
    <cellStyle name="Total 6 2 3 2 3" xfId="50452" xr:uid="{09315D78-BAFB-48AD-B020-D0B9FB0D76BD}"/>
    <cellStyle name="Total 6 2 3 2 4" xfId="51470" xr:uid="{34E7C619-C059-49E8-B82F-F0D4E09FE98B}"/>
    <cellStyle name="Total 6 2 3 2 5" xfId="7561" xr:uid="{B4DD6453-7F86-4270-A856-F85BA081E21B}"/>
    <cellStyle name="Total 6 2 3 3" xfId="45212" xr:uid="{78346C4A-30BA-46CE-9AFB-A413D0872E8D}"/>
    <cellStyle name="Total 6 2 3 4" xfId="47499" xr:uid="{B6D60296-0587-428B-990D-7D6B449BC423}"/>
    <cellStyle name="Total 6 2 3 5" xfId="49875" xr:uid="{76E5BCB1-F78D-48D0-B1DE-E2260BE61910}"/>
    <cellStyle name="Total 6 2 3 6" xfId="50669" xr:uid="{21D3AC94-5D47-4758-9CE4-AC50206D2F85}"/>
    <cellStyle name="Total 6 2 3 7" xfId="6871" xr:uid="{BF5A0A59-67B3-44AE-8FE0-C7C4DCB8FA34}"/>
    <cellStyle name="Total 6 2 4" xfId="2345" xr:uid="{F02DB837-540F-436A-AD96-ED6F8CD50A67}"/>
    <cellStyle name="Total 6 2 4 2" xfId="45213" xr:uid="{BE2A088A-6918-462C-A210-DA0EE4D4C81D}"/>
    <cellStyle name="Total 6 2 4 3" xfId="47939" xr:uid="{2C9FA7EF-69FC-4971-BE9B-69B890591D57}"/>
    <cellStyle name="Total 6 2 4 4" xfId="50204" xr:uid="{D6473EFC-4C90-4FA0-85FA-DF70DE9AE914}"/>
    <cellStyle name="Total 6 2 4 5" xfId="51222" xr:uid="{B78A0153-8222-476D-B941-D5AF05B8DC7F}"/>
    <cellStyle name="Total 6 2 4 6" xfId="7312" xr:uid="{079E6816-2050-43EE-B4DE-4D3300EE7A0D}"/>
    <cellStyle name="Total 6 2 5" xfId="3212" xr:uid="{85DE6598-55E5-4CB3-9886-6D707001A82A}"/>
    <cellStyle name="Total 6 2 5 2" xfId="48835" xr:uid="{141DA82B-CA38-4EC1-AAD8-CBD480E99E4D}"/>
    <cellStyle name="Total 6 2 5 3" xfId="50879" xr:uid="{BEF12DD1-38C9-459B-BD26-8382D557AA2D}"/>
    <cellStyle name="Total 6 2 5 4" xfId="51801" xr:uid="{FCB81AB4-5B7E-4293-999C-7753502E03E7}"/>
    <cellStyle name="Total 6 2 5 5" xfId="8209" xr:uid="{9CEE34A7-CD72-4C42-A4B9-8A53ADC1428E}"/>
    <cellStyle name="Total 6 2 6" xfId="3471" xr:uid="{BD223DCB-C8BB-489F-BB70-C036AE1B4CA2}"/>
    <cellStyle name="Total 6 2 6 2" xfId="49094" xr:uid="{A2D64322-E19A-4F1D-9B23-652CFEDF831B}"/>
    <cellStyle name="Total 6 2 6 3" xfId="51032" xr:uid="{6A6EE24D-F135-4254-B51C-5EA03C3B941C}"/>
    <cellStyle name="Total 6 2 6 4" xfId="51904" xr:uid="{7D37F38B-8D2B-4CE6-9F89-8436089FB7EC}"/>
    <cellStyle name="Total 6 2 6 5" xfId="8468" xr:uid="{69E7FE54-0CE5-4310-8626-F27D7AE0D856}"/>
    <cellStyle name="Total 6 2 7" xfId="39270" xr:uid="{0FC8C0DD-3003-4C8B-BC9E-039FA11B60DB}"/>
    <cellStyle name="Total 6 2 8" xfId="46824" xr:uid="{1644E87F-193D-4F52-95BF-41479B0DFE08}"/>
    <cellStyle name="Total 6 2 9" xfId="49424" xr:uid="{ECE93525-FD61-4EFD-861B-8CE59825DC29}"/>
    <cellStyle name="Total 6 3" xfId="1571" xr:uid="{D6B4839F-42F1-4631-9884-8F1FB826A7C7}"/>
    <cellStyle name="Total 6 3 2" xfId="2208" xr:uid="{2A1DC955-0C6E-4170-A049-37971E83014A}"/>
    <cellStyle name="Total 6 3 2 2" xfId="2721" xr:uid="{4F8F82E9-47D6-475C-A113-7F225AE0967E}"/>
    <cellStyle name="Total 6 3 2 2 2" xfId="45214" xr:uid="{2E011A24-DA66-4B8F-B088-7DCB650D405B}"/>
    <cellStyle name="Total 6 3 2 2 3" xfId="48316" xr:uid="{B34AE7EF-962C-482B-A469-F25C4EED4844}"/>
    <cellStyle name="Total 6 3 2 2 4" xfId="50581" xr:uid="{B3BC4D7F-8AD8-4757-9481-A91AD710AD41}"/>
    <cellStyle name="Total 6 3 2 2 5" xfId="51599" xr:uid="{A25F8B6A-CE1F-4D05-9CD5-DAF1A692AACC}"/>
    <cellStyle name="Total 6 3 2 2 6" xfId="7690" xr:uid="{6A6EDD47-0B89-4699-AE25-589AC42992FE}"/>
    <cellStyle name="Total 6 3 2 3" xfId="39273" xr:uid="{DBD37066-B940-409A-B902-A75B89F29653}"/>
    <cellStyle name="Total 6 3 2 4" xfId="47798" xr:uid="{1918930A-3FB6-48E4-82CA-7DFE3246851A}"/>
    <cellStyle name="Total 6 3 2 5" xfId="50070" xr:uid="{8CFEC824-51F1-4AEE-A184-22A79E099849}"/>
    <cellStyle name="Total 6 3 2 6" xfId="50718" xr:uid="{615AC096-0B3E-42DE-9567-8AD1FA6B8FA9}"/>
    <cellStyle name="Total 6 3 2 7" xfId="7170" xr:uid="{AD557671-423B-4DB2-90C5-E83EBE771393}"/>
    <cellStyle name="Total 6 3 3" xfId="2472" xr:uid="{B6AF7F08-6FB0-449F-934D-511951B3C9E2}"/>
    <cellStyle name="Total 6 3 3 2" xfId="45215" xr:uid="{EDBBAAB4-ADF8-4356-B0CF-6D3429A4E298}"/>
    <cellStyle name="Total 6 3 3 3" xfId="48068" xr:uid="{8B9A2C37-06CC-470F-9B4E-A5011D709BE0}"/>
    <cellStyle name="Total 6 3 3 4" xfId="50333" xr:uid="{FE513A13-7CB8-45B1-98E1-8DD0911E9F25}"/>
    <cellStyle name="Total 6 3 3 5" xfId="51351" xr:uid="{6C895295-4A32-4136-A836-C2BEA36D448E}"/>
    <cellStyle name="Total 6 3 3 6" xfId="7441" xr:uid="{F7E6E1B3-1AF3-49AB-B2D7-116B9C374B73}"/>
    <cellStyle name="Total 6 3 4" xfId="45216" xr:uid="{A8E933E7-BE49-45E2-9AAC-437B45A9895C}"/>
    <cellStyle name="Total 6 3 5" xfId="39272" xr:uid="{18BDCA33-24E5-4E85-9A70-3B9FC92B9FDD}"/>
    <cellStyle name="Total 6 3 6" xfId="47142" xr:uid="{BE40582F-2ECD-4C6F-A73B-DF68A7A04874}"/>
    <cellStyle name="Total 6 3 7" xfId="49647" xr:uid="{27A8F5D7-68F9-40E9-82EC-F965065E34F4}"/>
    <cellStyle name="Total 6 3 8" xfId="49870" xr:uid="{449626F6-E07D-4A14-AC56-F373865BA4C5}"/>
    <cellStyle name="Total 6 3 9" xfId="6515" xr:uid="{326CD609-AF70-4119-AE0D-2647CD459421}"/>
    <cellStyle name="Total 6 4" xfId="1929" xr:uid="{F95D6525-9767-4F2E-B862-BDED3A747C25}"/>
    <cellStyle name="Total 6 4 2" xfId="2598" xr:uid="{66F568F3-5B22-44B3-ABCA-2C11ACDCA968}"/>
    <cellStyle name="Total 6 4 2 2" xfId="45217" xr:uid="{BC8596B4-6BEB-4329-8CB4-FD7A2CC6D8A1}"/>
    <cellStyle name="Total 6 4 2 3" xfId="39275" xr:uid="{251E66F7-82F2-4FD1-9ECF-08E16513CADD}"/>
    <cellStyle name="Total 6 4 2 4" xfId="48193" xr:uid="{F8D1EECA-C6F0-4A46-8BDD-80CA06CA7BEE}"/>
    <cellStyle name="Total 6 4 2 5" xfId="50458" xr:uid="{CA9A4C53-B3DC-485A-84D6-8C28BBD1EFC4}"/>
    <cellStyle name="Total 6 4 2 6" xfId="51476" xr:uid="{33DE0D7A-82B1-4856-9A0F-0CF5CFD1565D}"/>
    <cellStyle name="Total 6 4 2 7" xfId="7567" xr:uid="{266F74FD-C7B4-4694-A98E-30AF337F4F69}"/>
    <cellStyle name="Total 6 4 3" xfId="45218" xr:uid="{976397C0-C3C2-4A92-BA37-D0A0A9751DF6}"/>
    <cellStyle name="Total 6 4 4" xfId="45219" xr:uid="{A0C3B02B-54B7-48FE-8936-5C27CF9D4277}"/>
    <cellStyle name="Total 6 4 5" xfId="39274" xr:uid="{ABD81443-9BC3-4FD4-8354-450CF9BC108E}"/>
    <cellStyle name="Total 6 4 6" xfId="47519" xr:uid="{19120D3F-2F9B-4C05-9798-881057D38ED4}"/>
    <cellStyle name="Total 6 4 7" xfId="49889" xr:uid="{4D1C49F4-7816-4BF2-B8D2-480768B516EA}"/>
    <cellStyle name="Total 6 4 8" xfId="49807" xr:uid="{C23EBD63-1FB6-4114-A1BE-480AF44E4C6E}"/>
    <cellStyle name="Total 6 4 9" xfId="6891" xr:uid="{DBF47D6C-EF19-4ACB-AC96-642FB5B9242D}"/>
    <cellStyle name="Total 6 5" xfId="2350" xr:uid="{2FAB2E32-6184-4CC6-A74C-458EF4C00071}"/>
    <cellStyle name="Total 6 5 2" xfId="39277" xr:uid="{66B255B8-A676-46C3-847D-F53A105AFF45}"/>
    <cellStyle name="Total 6 5 2 2" xfId="45220" xr:uid="{DF99AD04-795D-4E1C-8827-F0B40E224C9E}"/>
    <cellStyle name="Total 6 5 3" xfId="45221" xr:uid="{547DAC7A-8810-4582-AC99-CFBDAAEA5A7F}"/>
    <cellStyle name="Total 6 5 4" xfId="45222" xr:uid="{CD32DD77-85F9-4C67-BBA2-9B30D7B4234D}"/>
    <cellStyle name="Total 6 5 5" xfId="39276" xr:uid="{2E5CD998-CAC1-4AA4-AA00-86F6D0DDFD7D}"/>
    <cellStyle name="Total 6 5 6" xfId="47945" xr:uid="{70240D32-508A-49E2-B627-AEEA99BEE3D1}"/>
    <cellStyle name="Total 6 5 7" xfId="50210" xr:uid="{1C0B7C5D-A40D-4473-ADC7-C5E6DE79B691}"/>
    <cellStyle name="Total 6 5 8" xfId="51228" xr:uid="{491EADAD-F086-4CB3-BB65-89AC1AB19F31}"/>
    <cellStyle name="Total 6 5 9" xfId="7318" xr:uid="{6284BBF3-D6F8-461F-8298-B38244528AF1}"/>
    <cellStyle name="Total 6 6" xfId="3234" xr:uid="{F4B136AD-553E-4AC8-930B-61B0991FBC04}"/>
    <cellStyle name="Total 6 6 2" xfId="39279" xr:uid="{5377700F-DC49-45FA-813D-0F4A11A9E123}"/>
    <cellStyle name="Total 6 6 2 2" xfId="45223" xr:uid="{F663160F-5FE6-4132-BE69-D085710C1C33}"/>
    <cellStyle name="Total 6 6 3" xfId="45224" xr:uid="{55F9BAF6-6CE8-478F-B09E-BD5570FA4BA2}"/>
    <cellStyle name="Total 6 6 4" xfId="45225" xr:uid="{94C03C3E-2D92-4A86-8B6B-538703AAEB5B}"/>
    <cellStyle name="Total 6 6 5" xfId="39278" xr:uid="{F990F86E-65CC-4383-9D87-710FEB8CA27E}"/>
    <cellStyle name="Total 6 6 6" xfId="48858" xr:uid="{22DADAFC-22A7-4BB9-ABBB-13238D571FA9}"/>
    <cellStyle name="Total 6 6 7" xfId="50894" xr:uid="{22D4E11D-7CF1-4F40-A7DF-06E277DF2FC1}"/>
    <cellStyle name="Total 6 6 8" xfId="51810" xr:uid="{724D00B1-6AB2-4C8E-8FE4-FC4A80D77E56}"/>
    <cellStyle name="Total 6 6 9" xfId="8232" xr:uid="{AA49540E-1351-4D2B-8807-96DC8D19929F}"/>
    <cellStyle name="Total 6 7" xfId="3477" xr:uid="{B75F777F-86BC-4EB6-B381-AD05E822F3B0}"/>
    <cellStyle name="Total 6 7 2" xfId="39281" xr:uid="{ECF12E5C-7815-4CE0-A553-BBE27825B67E}"/>
    <cellStyle name="Total 6 7 2 2" xfId="45226" xr:uid="{CDB05147-FDF0-4E84-BB75-806133F672FE}"/>
    <cellStyle name="Total 6 7 3" xfId="45227" xr:uid="{5C671909-76C6-43CD-8BC6-7E572DA51BC1}"/>
    <cellStyle name="Total 6 7 4" xfId="45228" xr:uid="{71DDBD45-86F8-4B9F-925C-EC7F15B78B6E}"/>
    <cellStyle name="Total 6 7 5" xfId="39280" xr:uid="{8A72EAE1-4A62-41CA-827E-65327AF9619B}"/>
    <cellStyle name="Total 6 7 6" xfId="49100" xr:uid="{C10923AA-7B4D-4EFB-9E4E-5E1F298C369A}"/>
    <cellStyle name="Total 6 7 7" xfId="51038" xr:uid="{D41D20F3-DBB2-403C-A1E2-2100D63FA2C1}"/>
    <cellStyle name="Total 6 7 8" xfId="51910" xr:uid="{4D04C8A6-5BB2-4128-BC1D-1C3365A0CBF9}"/>
    <cellStyle name="Total 6 7 9" xfId="8474" xr:uid="{5FFC2872-83E3-4852-A181-7CF0B692683F}"/>
    <cellStyle name="Total 6 8" xfId="6231" xr:uid="{44798F10-D0E7-40D7-B8B0-8CA50611A20F}"/>
    <cellStyle name="Total 6 8 2" xfId="45229" xr:uid="{047D7773-95D9-40A7-A19C-4C6FA509BA21}"/>
    <cellStyle name="Total 6 8 3" xfId="39282" xr:uid="{BD9828B6-DD54-4CD8-AFAE-97870821FAEF}"/>
    <cellStyle name="Total 6 9" xfId="45230" xr:uid="{16F08548-51AD-4EBF-A793-C059E2AA3C50}"/>
    <cellStyle name="Total 7" xfId="716" xr:uid="{00000000-0005-0000-0000-0000CC020000}"/>
    <cellStyle name="Total 7 10" xfId="52320" xr:uid="{91D7175E-50DE-4B26-879C-930A744589FF}"/>
    <cellStyle name="Total 7 11" xfId="52935" xr:uid="{38BB7B5A-AFDD-49C7-8DDF-85102365BC74}"/>
    <cellStyle name="Total 7 2" xfId="1746" xr:uid="{53E3D2A1-129C-4B8D-B321-4769574B45D6}"/>
    <cellStyle name="Total 7 2 2" xfId="2554" xr:uid="{136A215B-3632-422D-98A0-DA27A62FB061}"/>
    <cellStyle name="Total 7 2 2 2" xfId="45231" xr:uid="{B2067CA6-7DA5-4967-8B16-9D0862C340EF}"/>
    <cellStyle name="Total 7 2 2 3" xfId="48150" xr:uid="{E2BACCE3-423B-4E0C-A6CD-193BBDF6BEE8}"/>
    <cellStyle name="Total 7 2 2 4" xfId="50415" xr:uid="{AF4783C2-47D2-443D-A149-8DE83E517749}"/>
    <cellStyle name="Total 7 2 2 5" xfId="51433" xr:uid="{D5DF7787-2535-4C1E-8736-04343AF296B3}"/>
    <cellStyle name="Total 7 2 2 6" xfId="7523" xr:uid="{AEDD0A89-8E00-4388-8A44-521E1128C9CF}"/>
    <cellStyle name="Total 7 2 3" xfId="39284" xr:uid="{1FCF8877-8CE4-4F1F-A056-F90DDB69FE2E}"/>
    <cellStyle name="Total 7 2 4" xfId="47313" xr:uid="{3C9E5788-1761-4EF1-B06C-ECB25952815D}"/>
    <cellStyle name="Total 7 2 5" xfId="49776" xr:uid="{2ADEF27D-FE5E-4ACD-AAA7-B460C841D079}"/>
    <cellStyle name="Total 7 2 6" xfId="49861" xr:uid="{C28BF059-56C6-4298-BF09-53B6E1D8842D}"/>
    <cellStyle name="Total 7 2 7" xfId="6686" xr:uid="{1B8C67AA-2571-4EBD-A6A7-2AFD9407846C}"/>
    <cellStyle name="Total 7 3" xfId="2309" xr:uid="{7815EEA5-487E-43EE-AC45-16C42E5552FF}"/>
    <cellStyle name="Total 7 3 2" xfId="45232" xr:uid="{41F66553-D961-4156-A28E-BA144643F0C6}"/>
    <cellStyle name="Total 7 3 3" xfId="47900" xr:uid="{5C9BE7B7-1E12-4789-9870-300B7E016719}"/>
    <cellStyle name="Total 7 3 4" xfId="50166" xr:uid="{E9BC0342-6D5E-4C0E-AF26-F4F3417F1893}"/>
    <cellStyle name="Total 7 3 5" xfId="51183" xr:uid="{CF12474B-7181-4AC8-AE29-CC01B3ED7BA2}"/>
    <cellStyle name="Total 7 3 6" xfId="7272" xr:uid="{A19BBFA2-2534-404D-9066-CE581A1C72C1}"/>
    <cellStyle name="Total 7 4" xfId="5982" xr:uid="{CFCC2491-2808-4BBB-B5BF-E7FBD4B2C6A4}"/>
    <cellStyle name="Total 7 4 2" xfId="45233" xr:uid="{74C917F7-F874-412E-96FA-EAB7C0C19560}"/>
    <cellStyle name="Total 7 5" xfId="39283" xr:uid="{7CE5C256-5A2A-4FE9-991C-9C5B8E14E907}"/>
    <cellStyle name="Total 7 6" xfId="46621" xr:uid="{15996EB7-5667-42AF-944D-A2DA68C65D51}"/>
    <cellStyle name="Total 7 7" xfId="49325" xr:uid="{3E0A1A07-DD57-4883-8D88-51E4F8A7F799}"/>
    <cellStyle name="Total 7 8" xfId="49298" xr:uid="{DA8BF954-A57A-4BCD-BA84-4D8D50C34476}"/>
    <cellStyle name="Total 7 9" xfId="4360" xr:uid="{D4E958E2-1290-4D95-BC1B-AAA144B6E11B}"/>
    <cellStyle name="Total 8" xfId="717" xr:uid="{00000000-0005-0000-0000-0000CD020000}"/>
    <cellStyle name="Total 8 2" xfId="39286" xr:uid="{443EB663-C47D-4CE9-9349-4540312BD5BE}"/>
    <cellStyle name="Total 8 2 2" xfId="45234" xr:uid="{9A7BB943-00CB-4B1F-8CAA-A8A14E51640B}"/>
    <cellStyle name="Total 8 3" xfId="45235" xr:uid="{02DB7A37-75B3-4837-9341-46E3EA4A8671}"/>
    <cellStyle name="Total 8 4" xfId="45236" xr:uid="{161D6727-7872-42BE-8516-711B3B2B18C8}"/>
    <cellStyle name="Total 8 5" xfId="39285" xr:uid="{9571C5CE-FFBD-4A87-9E45-A3BD54DA6A5C}"/>
    <cellStyle name="Total 8 6" xfId="47273" xr:uid="{B97FD221-5EFF-41C3-ACF2-AC5DCEF5FB17}"/>
    <cellStyle name="Total 8 7" xfId="52321" xr:uid="{BED77024-440A-4FC9-ADA6-72018CECB551}"/>
    <cellStyle name="Total 8 8" xfId="52936" xr:uid="{6A5EE692-59C1-43A8-978C-D062754B92AE}"/>
    <cellStyle name="Total 9" xfId="39287" xr:uid="{09EBCBFE-BD0E-4CBE-B1EE-F52538347CAD}"/>
    <cellStyle name="Total 9 2" xfId="39288" xr:uid="{9F9BA4F2-E110-42CE-AAC0-8F0644E25A9C}"/>
    <cellStyle name="Total 9 2 2" xfId="45237" xr:uid="{CBA72070-7EC7-401E-9C0E-46B697D15379}"/>
    <cellStyle name="Total 9 3" xfId="45238" xr:uid="{25C67B55-BC2A-4E29-9BC5-09A7DFDED687}"/>
    <cellStyle name="Total 9 4" xfId="45239" xr:uid="{B674BEB5-6F4F-45C9-A7BA-6ADFC99CD51C}"/>
    <cellStyle name="Total 9 5" xfId="50957" xr:uid="{EC981D25-B2DB-4211-AB51-85E4ED5EDD66}"/>
    <cellStyle name="Tusental (0)_pldt" xfId="4049" xr:uid="{D1DA7224-AE8C-4309-970F-D2FA119298BF}"/>
    <cellStyle name="Tusental_A-listan (fixad)" xfId="39289" xr:uid="{03BF24FA-6AE9-4F7F-98A4-4B9F4C65C494}"/>
    <cellStyle name="UR" xfId="4050" xr:uid="{D53A826D-F54E-4AA9-AB2E-DC46B7B0AA2A}"/>
    <cellStyle name="UR 2" xfId="9756" xr:uid="{76128464-D46A-4D92-B181-5D86AECCF69A}"/>
    <cellStyle name="Valuta (0)" xfId="4051" xr:uid="{558D425A-C7DB-4F8D-A802-1B613F250DC7}"/>
    <cellStyle name="Valuta (0) 2" xfId="9758" xr:uid="{645E2DF7-BAF6-45E8-B77C-A7B6834CB50A}"/>
    <cellStyle name="Valuta (0) 3" xfId="9757" xr:uid="{907B2E35-179F-460D-BB85-DE86E48252A6}"/>
    <cellStyle name="Valuta_NPV" xfId="39290" xr:uid="{A122648B-251F-453B-9546-5DEAE7573BBD}"/>
    <cellStyle name="W" xfId="4052" xr:uid="{26C31C10-9494-45BE-847B-FD48F57CA1EE}"/>
    <cellStyle name="W 2" xfId="9759" xr:uid="{30B8B227-A6D2-4035-AA29-31CD6A3E99F2}"/>
    <cellStyle name="W_TTC Q3'53 WP" xfId="9760" xr:uid="{A0D9D440-E379-4259-BE10-05E087D3372D}"/>
    <cellStyle name="W_TTC_Lead_Q1'09" xfId="4053" xr:uid="{CBE57740-D7A8-403B-B748-A07CB36D2C92}"/>
    <cellStyle name="W_TTC_Lead_Q1'09 2" xfId="9761" xr:uid="{3AD28B14-B939-4E09-B046-D6577ECED400}"/>
    <cellStyle name="W_TTC_Lead_Q3'10" xfId="9762" xr:uid="{E14A2A5F-E180-445C-B68A-8E27ABF184D4}"/>
    <cellStyle name="W_TTC_wp_II_Q2'10 p'big" xfId="9763" xr:uid="{275FB762-1BEC-4AF6-B51D-51C75B215C10}"/>
    <cellStyle name="W_TTC_wp_II_Q3'10 TAW" xfId="9764" xr:uid="{C587FC7F-627A-4D27-8D57-B31D75EC7215}"/>
    <cellStyle name="W_TTC_wp_Q3'09_kuk" xfId="4054" xr:uid="{B261B847-BAFD-451E-93E0-A83AE7D1BED1}"/>
    <cellStyle name="W_WP Q2'53" xfId="9765" xr:uid="{6D11B4C5-26AA-4A0E-92A8-C88DC070BB0C}"/>
    <cellStyle name="Warning Text 2" xfId="718" xr:uid="{00000000-0005-0000-0000-0000CE020000}"/>
    <cellStyle name="Warning Text 2 2" xfId="1354" xr:uid="{E7CDB1E8-2418-43F8-9642-E57E5AECFCA8}"/>
    <cellStyle name="Warning Text 2 2 2" xfId="39291" xr:uid="{7A349DB1-3A20-42F6-83F1-3DCEE1A6A4F2}"/>
    <cellStyle name="Warning Text 2 2 2 2" xfId="39292" xr:uid="{FEF6B7D3-E39F-409D-AEA2-2EE072CDC447}"/>
    <cellStyle name="Warning Text 2 2 2 2 2" xfId="39293" xr:uid="{911B7252-F877-4449-B742-246E5EC3FAB6}"/>
    <cellStyle name="Warning Text 2 2 2 2 2 2" xfId="39294" xr:uid="{4E356FC6-1F99-4F96-8200-1313FA013D48}"/>
    <cellStyle name="Warning Text 2 2 2 3" xfId="39295" xr:uid="{5A28FD51-AB50-48F6-843C-0444B4F390CF}"/>
    <cellStyle name="Warning Text 2 2 2 4" xfId="39296" xr:uid="{DCA62D46-4601-4DF8-B6BB-804E92A0C29C}"/>
    <cellStyle name="Warning Text 2 2 2 5" xfId="39297" xr:uid="{C1C18889-8CA9-4981-94BE-B422D72D1994}"/>
    <cellStyle name="Warning Text 2 2 2 6" xfId="39298" xr:uid="{60A617AE-1C50-48D5-AFE8-A9060C103E92}"/>
    <cellStyle name="Warning Text 2 2 3" xfId="39299" xr:uid="{DB62CFE4-A30A-4EEA-BA6C-38B01444571A}"/>
    <cellStyle name="Warning Text 2 2 4" xfId="39300" xr:uid="{D11DFB85-53D3-4C27-9E5E-E8544E3C16E5}"/>
    <cellStyle name="Warning Text 2 2 4 2" xfId="39301" xr:uid="{D4026D9B-0ADD-4A28-96E5-C17BF4D2D70E}"/>
    <cellStyle name="Warning Text 2 2 4 2 2" xfId="39302" xr:uid="{167643B0-D3AA-42EA-885B-E08A104D77BB}"/>
    <cellStyle name="Warning Text 2 2 5" xfId="39303" xr:uid="{48863236-39FE-4A74-AE2A-4AFB70151A60}"/>
    <cellStyle name="Warning Text 2 2 6" xfId="39304" xr:uid="{A93283A3-4DE7-45BD-A6DE-4E9F14CA7038}"/>
    <cellStyle name="Warning Text 2 2 7" xfId="39305" xr:uid="{4300A24F-80C4-4214-BEB5-9E4CA93DF160}"/>
    <cellStyle name="Warning Text 2 2 8" xfId="50817" xr:uid="{554F7BB9-24BC-492E-91F3-E706533BFC03}"/>
    <cellStyle name="Warning Text 2 3" xfId="39306" xr:uid="{924C921E-1561-4B0C-A021-AB0C0A20861B}"/>
    <cellStyle name="Warning Text 2 3 2" xfId="39307" xr:uid="{C79B7A81-3FCE-4F4C-A3B5-36B56B428538}"/>
    <cellStyle name="Warning Text 2 3 2 2" xfId="39308" xr:uid="{BBEBB40E-39B3-4BDA-BADE-BD090C9EF7CF}"/>
    <cellStyle name="Warning Text 2 3 2 2 2" xfId="39309" xr:uid="{C53727B6-C2A1-43E7-AADA-1B4195508A40}"/>
    <cellStyle name="Warning Text 2 3 3" xfId="39310" xr:uid="{9C2109F3-7223-4105-866B-B82A4DEC9A6F}"/>
    <cellStyle name="Warning Text 2 3 4" xfId="39311" xr:uid="{1818E97D-2942-4C8B-A824-F05D4ACD9169}"/>
    <cellStyle name="Warning Text 2 3 5" xfId="39312" xr:uid="{AEA9B101-26EF-4FC1-84FE-328846DFF57E}"/>
    <cellStyle name="Warning Text 2 3 6" xfId="39313" xr:uid="{0253C498-084C-4E5D-A51E-9F15DE11D55E}"/>
    <cellStyle name="Warning Text 2 4" xfId="39314" xr:uid="{765C1F65-F882-4F8B-BD3B-3911C699A9E2}"/>
    <cellStyle name="Warning Text 2 4 2" xfId="39315" xr:uid="{F4D9F611-8F1C-407F-ABCC-5720D78541A2}"/>
    <cellStyle name="Warning Text 2 4 2 2" xfId="39316" xr:uid="{4DC622A3-5D16-4152-BBA9-1A818849E422}"/>
    <cellStyle name="Warning Text 2 5" xfId="39317" xr:uid="{F8789FA7-6EAE-42BE-9614-2992F93D6CFA}"/>
    <cellStyle name="Warning Text 2 6" xfId="39318" xr:uid="{1D697E37-00FC-4582-8915-103691DA10A0}"/>
    <cellStyle name="Warning Text 2 7" xfId="39319" xr:uid="{E3733E42-601A-4A4C-890A-5C9490FC7F52}"/>
    <cellStyle name="Warning Text 2 8" xfId="45790" xr:uid="{EB7D9E4A-23E5-423C-A28B-08BF77B1D90F}"/>
    <cellStyle name="Warning Text 2 9" xfId="50972" xr:uid="{2F28804F-F156-4A7F-964C-D5F6A16E4CD7}"/>
    <cellStyle name="Warning Text 3" xfId="719" xr:uid="{00000000-0005-0000-0000-0000CF020000}"/>
    <cellStyle name="Warning Text 4" xfId="39320" xr:uid="{D3CC78D2-14F8-4DA0-96F7-87BC7C2E75E0}"/>
    <cellStyle name="Warning Text 5" xfId="39321" xr:uid="{B3B11F40-7467-4B50-9D44-9BF179687BC8}"/>
    <cellStyle name="Warning Text 6" xfId="39322" xr:uid="{23FFC836-625B-420F-9EFA-CA97818EA7B6}"/>
    <cellStyle name="Warning Text 7" xfId="45240" xr:uid="{FA02FC1E-F23A-4F1A-8BC1-D7D86DF900B0}"/>
    <cellStyle name="Warning Text 8" xfId="3688" xr:uid="{1645AD30-F647-4357-8849-F0EBAD6D6AA9}"/>
    <cellStyle name="WHead - Style2" xfId="39323" xr:uid="{4085CB30-7895-4F53-90E4-20E90C1907E3}"/>
    <cellStyle name="WHead - Style2 2" xfId="39324" xr:uid="{36E7AA10-E862-416F-B8F1-3F6854FE52BE}"/>
    <cellStyle name="WHead - Style2 2 2" xfId="39325" xr:uid="{C2977D69-43AE-4DDC-BB79-AC22180B23AE}"/>
    <cellStyle name="WHead - Style2 2 2 2" xfId="45241" xr:uid="{512A5ABC-8AA9-4BAA-BCBE-02746AD272EF}"/>
    <cellStyle name="WHead - Style2 2 3" xfId="45242" xr:uid="{EA7EDA87-F2D6-4652-B76B-A4559714E2C0}"/>
    <cellStyle name="WHead - Style2 3" xfId="39326" xr:uid="{15728AA7-354A-4866-AAED-0DE2733ABBF1}"/>
    <cellStyle name="WHead - Style2 3 2" xfId="39327" xr:uid="{5707E105-D6AC-401F-9A51-ED26C6E761BA}"/>
    <cellStyle name="WHead - Style2 3 2 2" xfId="45243" xr:uid="{B36D5844-4BA4-4216-B25C-24770E6664AB}"/>
    <cellStyle name="WHead - Style2 3 3" xfId="45244" xr:uid="{49E76D82-1035-407D-B35F-FBF232C55625}"/>
    <cellStyle name="WHead - Style2 4" xfId="39328" xr:uid="{D8B8DCE2-A407-4B6C-833D-63F50BF3406B}"/>
    <cellStyle name="WHead - Style2 4 2" xfId="45245" xr:uid="{12A7E78A-291F-4546-BF61-B2F899CD2BD0}"/>
    <cellStyle name="WHead - Style2 5" xfId="45246" xr:uid="{8FD8D52C-7AE2-477E-BB21-E926EA564255}"/>
    <cellStyle name="wrap" xfId="4055" xr:uid="{4BC9EA6E-27DC-43AC-99BC-353543D91C4D}"/>
    <cellStyle name="wrap 2" xfId="9766" xr:uid="{DB2FDE72-E347-4F46-8C60-700521434D20}"/>
    <cellStyle name="Wไhrung [0]_35ERI8T2gbIEMixb4v26icuOo" xfId="4056" xr:uid="{0FBCBC35-B0B0-4C9B-AF75-D2C0D6B8DF97}"/>
    <cellStyle name="Wไhrung_35ERI8T2gbIEMixb4v26icuOo" xfId="4057" xr:uid="{BB939E48-1D98-4695-851C-DEC9924E0AB6}"/>
    <cellStyle name="ｻ｡ｵﾔ_Excel_MD97DL" xfId="39329" xr:uid="{2AD7ADE5-509E-43A5-B15F-3A7ADAAAF43D}"/>
    <cellStyle name="การคำนวณ" xfId="9767" xr:uid="{771C9BA9-8644-4FB2-B6E1-89422587830E}"/>
    <cellStyle name="การคำนวณ 2" xfId="4074" xr:uid="{B64B87DA-6A07-4B4D-9CC8-7B7249E76D64}"/>
    <cellStyle name="การคำนวณ 2 10" xfId="39331" xr:uid="{E0146988-12DA-4AF3-BB30-78CD3F158420}"/>
    <cellStyle name="การคำนวณ 2 10 2" xfId="39332" xr:uid="{6CF3E171-6C4B-4582-AC4A-3F6C0B587F63}"/>
    <cellStyle name="การคำนวณ 2 10 2 2" xfId="45247" xr:uid="{5853BEC7-BDD6-4F82-B4D6-74C320EC8EBA}"/>
    <cellStyle name="การคำนวณ 2 10 3" xfId="45248" xr:uid="{DAB9876A-45E5-4A5B-9134-F189B45591BC}"/>
    <cellStyle name="การคำนวณ 2 11" xfId="39333" xr:uid="{7C47F3D2-3799-4703-9303-4FDE54438DA8}"/>
    <cellStyle name="การคำนวณ 2 11 2" xfId="45249" xr:uid="{03A87059-6E9B-4B44-880A-ACB06F47B59E}"/>
    <cellStyle name="การคำนวณ 2 12" xfId="45250" xr:uid="{C85E0C1F-76E1-4849-975C-A93512C359F5}"/>
    <cellStyle name="การคำนวณ 2 13" xfId="39330" xr:uid="{B17C582C-1915-493E-BD0B-E12DD4B075DD}"/>
    <cellStyle name="การคำนวณ 2 2" xfId="39334" xr:uid="{82D2F84B-BD01-44B7-8453-BB52B1FAE110}"/>
    <cellStyle name="การคำนวณ 2 2 2" xfId="39335" xr:uid="{1744F5F1-E64E-4BB7-AC75-53572C9CB1C4}"/>
    <cellStyle name="การคำนวณ 2 2 2 2" xfId="45251" xr:uid="{99AF76D6-5901-494D-B9C3-013A8BAE16A5}"/>
    <cellStyle name="การคำนวณ 2 2 3" xfId="45252" xr:uid="{40AD29A1-3041-45C2-9EE8-FC91ED198948}"/>
    <cellStyle name="การคำนวณ 2 3" xfId="39336" xr:uid="{0ABB48EC-F7EA-46BD-8AB5-E36D18CDC166}"/>
    <cellStyle name="การคำนวณ 2 3 2" xfId="39337" xr:uid="{B73A11BE-0DDE-4C7C-B033-F3D1763C50D3}"/>
    <cellStyle name="การคำนวณ 2 3 2 2" xfId="45253" xr:uid="{29EE192F-A863-4A48-935E-37A7FD0CF3D5}"/>
    <cellStyle name="การคำนวณ 2 3 3" xfId="45254" xr:uid="{99FAE91D-AF9D-443D-97A3-BCC697E63C22}"/>
    <cellStyle name="การคำนวณ 2 4" xfId="39338" xr:uid="{1E65535E-8218-4DD3-8474-8FFFB52EFFA4}"/>
    <cellStyle name="การคำนวณ 2 4 2" xfId="39339" xr:uid="{58852D77-1D57-431E-A3BE-DFD437A972AC}"/>
    <cellStyle name="การคำนวณ 2 4 2 2" xfId="45255" xr:uid="{AE1B8060-DBA5-4A2B-B0C9-F49F3F47029A}"/>
    <cellStyle name="การคำนวณ 2 4 3" xfId="45256" xr:uid="{842E51AC-D989-465E-A82E-E5204B802403}"/>
    <cellStyle name="การคำนวณ 2 5" xfId="39340" xr:uid="{912C48A8-96FA-437F-BE87-08F92BC30161}"/>
    <cellStyle name="การคำนวณ 2 5 2" xfId="39341" xr:uid="{58D4F44C-66CF-4924-8D01-EC4EE5DE5921}"/>
    <cellStyle name="การคำนวณ 2 5 2 2" xfId="45257" xr:uid="{F5AF2512-132F-4055-8E12-D2A247FE6A12}"/>
    <cellStyle name="การคำนวณ 2 5 3" xfId="45258" xr:uid="{0220A4AB-AB9A-4917-AAB3-E9D44EC0F796}"/>
    <cellStyle name="การคำนวณ 2 6" xfId="39342" xr:uid="{C72A6469-4351-4C62-8DE5-86661EF7CA78}"/>
    <cellStyle name="การคำนวณ 2 6 2" xfId="39343" xr:uid="{E1AA72BB-CADC-4DD8-A51E-6D8817C23500}"/>
    <cellStyle name="การคำนวณ 2 6 2 2" xfId="45259" xr:uid="{69284680-B43C-4DF4-ACAE-0EDC2FEEE8AD}"/>
    <cellStyle name="การคำนวณ 2 6 3" xfId="45260" xr:uid="{A789D92F-5281-4F86-81CD-3333DD992602}"/>
    <cellStyle name="การคำนวณ 2 7" xfId="39344" xr:uid="{0F306179-445C-451D-8B45-8C3B5E659AFF}"/>
    <cellStyle name="การคำนวณ 2 7 2" xfId="39345" xr:uid="{34B959FD-4EC2-47CE-AE17-217CB951DC19}"/>
    <cellStyle name="การคำนวณ 2 7 2 2" xfId="45261" xr:uid="{04132769-BA83-4D90-88BA-DEE1E8FCB570}"/>
    <cellStyle name="การคำนวณ 2 7 3" xfId="45262" xr:uid="{15770224-C745-46C7-BD89-CFEA62C5C543}"/>
    <cellStyle name="การคำนวณ 2 8" xfId="39346" xr:uid="{4A5A43DE-7AA3-4F92-9DAA-048E28FD6E34}"/>
    <cellStyle name="การคำนวณ 2 8 2" xfId="39347" xr:uid="{E8D0CD06-2FA7-4DEA-8F46-5A536F55EB57}"/>
    <cellStyle name="การคำนวณ 2 8 2 2" xfId="45263" xr:uid="{4848809A-3909-4B2B-B57F-A86C9A6B877B}"/>
    <cellStyle name="การคำนวณ 2 8 3" xfId="45264" xr:uid="{94E88B3E-1DDF-4E9D-8728-05D12E7E3753}"/>
    <cellStyle name="การคำนวณ 2 9" xfId="39348" xr:uid="{D1AC1732-AE0F-424B-8225-790C12FB0EB3}"/>
    <cellStyle name="การคำนวณ 2 9 2" xfId="39349" xr:uid="{0F5616CC-C8A3-4B2C-812D-133B13A50635}"/>
    <cellStyle name="การคำนวณ 2 9 2 2" xfId="45265" xr:uid="{5FE88CB6-6866-43AE-846C-B4CB4EBF77B0}"/>
    <cellStyle name="การคำนวณ 2 9 3" xfId="45266" xr:uid="{0B0F8834-3158-43F7-B89F-4DE8E4985430}"/>
    <cellStyle name="การคำนวณ 3" xfId="39350" xr:uid="{64626095-0AE0-4B82-A5EA-A80511DF2141}"/>
    <cellStyle name="การคำนวณ 4" xfId="39351" xr:uid="{575E4D7A-5455-4DBF-BC5F-01FF28B531D5}"/>
    <cellStyle name="การคำนวณ 4 2" xfId="39352" xr:uid="{86A670B7-AB5A-435D-A8E5-E9B77367E37F}"/>
    <cellStyle name="การคำนวณ 4 2 2" xfId="45267" xr:uid="{33D59F5A-897C-4716-BE01-CD3F03B8767C}"/>
    <cellStyle name="การคำนวณ 4 3" xfId="45268" xr:uid="{6ED44442-30D4-4A1C-80ED-F028832B76E2}"/>
    <cellStyle name="การคำนวณ 5" xfId="39353" xr:uid="{C02E81F0-4087-450C-81CB-09CC4D945E3D}"/>
    <cellStyle name="ข้อความเตือน" xfId="9768" xr:uid="{230483FA-AC05-4E0E-9EBE-5F738F18E9C0}"/>
    <cellStyle name="ข้อความเตือน 2" xfId="4075" xr:uid="{8D9A847B-17C5-45EB-BD35-C817845E7DB5}"/>
    <cellStyle name="ข้อความเตือน 2 2" xfId="39354" xr:uid="{DD875F13-DA57-41B4-8211-9006F52C0A8B}"/>
    <cellStyle name="ข้อความเตือน 3" xfId="39355" xr:uid="{67C9FC4C-16D9-4427-ADF6-1AF7724B87C9}"/>
    <cellStyle name="ข้อความเตือน 4" xfId="39356" xr:uid="{434E74B1-AFF5-44E2-9B68-F9D1057427A7}"/>
    <cellStyle name="ข้อความอธิบาย" xfId="9769" xr:uid="{A0BB5BE7-632A-4A6B-AE89-DB5B130A8908}"/>
    <cellStyle name="ข้อความอธิบาย 2" xfId="4076" xr:uid="{B5BA563C-54EB-4287-BC2F-E7484DE0D4A4}"/>
    <cellStyle name="ข้อความอธิบาย 2 2" xfId="39357" xr:uid="{401BDB4D-CB32-4514-92E5-E58FBC809C57}"/>
    <cellStyle name="ข้อความอธิบาย 3" xfId="39358" xr:uid="{313D3904-8493-46E9-BB44-AC10057BDA10}"/>
    <cellStyle name="ข้อความอธิบาย 4" xfId="39359" xr:uid="{17E42314-DEE0-435E-A6A1-B554C36E880B}"/>
    <cellStyle name="ค@ฏ๋_1111D2111DQ2" xfId="4077" xr:uid="{099E6B0F-2521-4672-BCE7-45A3CC0D19EF}"/>
    <cellStyle name="คdคภฆ์[0]_1111D2111DQ2" xfId="4078" xr:uid="{B6E29AF4-D983-4C55-85E2-0132E459E3DF}"/>
    <cellStyle name="คdคภฆ์_1111D2111DQ1" xfId="4079" xr:uid="{5403DB2D-F71D-4DAA-B13A-2A52C36AD061}"/>
    <cellStyle name="เครื่องหมายจุลภาค [0]" xfId="9770" xr:uid="{93180C1A-E73A-4977-8CD4-CD51592266CB}"/>
    <cellStyle name="เครื่องหมายจุลภาค 10" xfId="4058" xr:uid="{6587DB5D-3D88-47F4-B224-011776170D8C}"/>
    <cellStyle name="เครื่องหมายจุลภาค 10 10" xfId="39360" xr:uid="{ED6F9548-904E-4DD6-972C-5C52FA762A00}"/>
    <cellStyle name="เครื่องหมายจุลภาค 10 11" xfId="39361" xr:uid="{0E072EC8-4C42-4781-B5B8-D9F50E84FF02}"/>
    <cellStyle name="เครื่องหมายจุลภาค 10 12" xfId="39362" xr:uid="{BD7E434B-D1DC-42C2-A008-CCB3F7BF44FA}"/>
    <cellStyle name="เครื่องหมายจุลภาค 10 13" xfId="39363" xr:uid="{2CDA9527-0932-45F9-912E-88A3640E848A}"/>
    <cellStyle name="เครื่องหมายจุลภาค 10 13 2" xfId="39364" xr:uid="{CB9F1ADC-77A5-491B-9771-E4EE7FF1CC4B}"/>
    <cellStyle name="เครื่องหมายจุลภาค 10 14" xfId="39365" xr:uid="{41746721-E906-48F5-B146-6B1C7D6EC4AC}"/>
    <cellStyle name="เครื่องหมายจุลภาค 10 15" xfId="39366" xr:uid="{680DECBF-765B-44A7-B424-3DF64D0E5E9F}"/>
    <cellStyle name="เครื่องหมายจุลภาค 10 16" xfId="45269" xr:uid="{1757D591-6C9E-40A1-8B8E-E215880E76B1}"/>
    <cellStyle name="เครื่องหมายจุลภาค 10 2" xfId="39367" xr:uid="{670F7B78-FF61-4F2B-B92E-1712E9EFF783}"/>
    <cellStyle name="เครื่องหมายจุลภาค 10 2 10" xfId="39368" xr:uid="{679C3673-E64A-4DB4-A134-BFB8D6D62926}"/>
    <cellStyle name="เครื่องหมายจุลภาค 10 2 10 2" xfId="39369" xr:uid="{D67528F4-2265-4BAE-8CC8-3875286B2F06}"/>
    <cellStyle name="เครื่องหมายจุลภาค 10 2 11" xfId="39370" xr:uid="{E72B56C0-0225-41B7-A1FE-30A174291D70}"/>
    <cellStyle name="เครื่องหมายจุลภาค 10 2 11 2" xfId="39371" xr:uid="{D5F4BAEF-7BB9-4F56-805F-14D01B6D9534}"/>
    <cellStyle name="เครื่องหมายจุลภาค 10 2 12" xfId="39372" xr:uid="{8075D0E0-3937-4183-AB95-3B4154C66E6E}"/>
    <cellStyle name="เครื่องหมายจุลภาค 10 2 12 2" xfId="39373" xr:uid="{2DB5F6FE-2B70-4CAE-8F25-D912ABBA0F00}"/>
    <cellStyle name="เครื่องหมายจุลภาค 10 2 13" xfId="39374" xr:uid="{838F1A9B-F81D-4270-B781-0619345B8381}"/>
    <cellStyle name="เครื่องหมายจุลภาค 10 2 13 2" xfId="39375" xr:uid="{765D5D60-8114-44B4-8736-0112CD8BBFA4}"/>
    <cellStyle name="เครื่องหมายจุลภาค 10 2 13 2 2" xfId="39376" xr:uid="{050A28FD-1E6E-4B53-9ADC-CC4FFF8D3A54}"/>
    <cellStyle name="เครื่องหมายจุลภาค 10 2 13 3" xfId="39377" xr:uid="{74C82825-A583-46D6-BAA4-C5F07305B7A5}"/>
    <cellStyle name="เครื่องหมายจุลภาค 10 2 14" xfId="39378" xr:uid="{0C197A2B-589B-4177-8BE9-3601E0C1F4D4}"/>
    <cellStyle name="เครื่องหมายจุลภาค 10 2 14 2" xfId="39379" xr:uid="{B124AC46-DEF0-4330-BCD8-543E69C0623E}"/>
    <cellStyle name="เครื่องหมายจุลภาค 10 2 15" xfId="39380" xr:uid="{D4346B65-8448-4884-B8A6-EBC63A709ED8}"/>
    <cellStyle name="เครื่องหมายจุลภาค 10 2 15 2" xfId="39381" xr:uid="{10ED7EE9-0BD7-45EC-9786-1B99A452D8E6}"/>
    <cellStyle name="เครื่องหมายจุลภาค 10 2 16" xfId="39382" xr:uid="{0846794C-C8EE-4CD2-98AE-98E099204EDE}"/>
    <cellStyle name="เครื่องหมายจุลภาค 10 2 2" xfId="39383" xr:uid="{6D9B634F-3E32-498C-83FC-697D3D06A198}"/>
    <cellStyle name="เครื่องหมายจุลภาค 10 2 2 2" xfId="39384" xr:uid="{98E59ED5-0684-4C30-9C16-5B9540A937BF}"/>
    <cellStyle name="เครื่องหมายจุลภาค 10 2 2 2 2" xfId="39385" xr:uid="{F65BFE9C-798F-4D03-96B0-A80DE3FFECF0}"/>
    <cellStyle name="เครื่องหมายจุลภาค 10 2 2 3" xfId="39386" xr:uid="{038242FD-9F42-440D-983A-0CB75BBF8C60}"/>
    <cellStyle name="เครื่องหมายจุลภาค 10 2 2 3 2" xfId="39387" xr:uid="{F3AF0D7E-0BC1-4BD6-A920-C7801A8BF35F}"/>
    <cellStyle name="เครื่องหมายจุลภาค 10 2 2 4" xfId="39388" xr:uid="{76F9D4ED-D89D-4AA9-95AD-1686908A5B51}"/>
    <cellStyle name="เครื่องหมายจุลภาค 10 2 3" xfId="39389" xr:uid="{0D5C3C6D-E517-4B62-AE87-6DB55C3AD2EB}"/>
    <cellStyle name="เครื่องหมายจุลภาค 10 2 3 2" xfId="39390" xr:uid="{793609A5-A454-45E8-94CB-A3F020C8938B}"/>
    <cellStyle name="เครื่องหมายจุลภาค 10 2 4" xfId="39391" xr:uid="{F16C9A14-AADF-46AA-9196-61F0573F9D60}"/>
    <cellStyle name="เครื่องหมายจุลภาค 10 2 4 2" xfId="39392" xr:uid="{5768005E-CF2E-4014-832B-3CCEFA4EC0F7}"/>
    <cellStyle name="เครื่องหมายจุลภาค 10 2 5" xfId="39393" xr:uid="{45BF58FC-0601-4B2C-9694-061A8DF49ED8}"/>
    <cellStyle name="เครื่องหมายจุลภาค 10 2 5 2" xfId="39394" xr:uid="{942C8442-3154-49AF-8679-A918F051504E}"/>
    <cellStyle name="เครื่องหมายจุลภาค 10 2 6" xfId="39395" xr:uid="{828A1913-B0CC-4826-99FA-60CE4CC943CE}"/>
    <cellStyle name="เครื่องหมายจุลภาค 10 2 6 2" xfId="39396" xr:uid="{D17B8C59-25BD-4D08-B1E1-7DA9FBBF7113}"/>
    <cellStyle name="เครื่องหมายจุลภาค 10 2 7" xfId="39397" xr:uid="{0F8A4439-F4E9-4E66-B4D2-3AE900778EC3}"/>
    <cellStyle name="เครื่องหมายจุลภาค 10 2 7 2" xfId="39398" xr:uid="{FC39BA6B-ABF7-4F11-97BE-044034CE0653}"/>
    <cellStyle name="เครื่องหมายจุลภาค 10 2 8" xfId="39399" xr:uid="{A5EF358D-0088-4896-975C-8B92A228F21E}"/>
    <cellStyle name="เครื่องหมายจุลภาค 10 2 8 2" xfId="39400" xr:uid="{3289665D-C280-4ECC-8CCF-A03F7DAF8B91}"/>
    <cellStyle name="เครื่องหมายจุลภาค 10 2 9" xfId="39401" xr:uid="{D44164B0-2223-4FEC-A9B3-63926BEFF063}"/>
    <cellStyle name="เครื่องหมายจุลภาค 10 2 9 2" xfId="39402" xr:uid="{9344A0C6-3D68-47EE-A2D1-C69ECFDFC36C}"/>
    <cellStyle name="เครื่องหมายจุลภาค 10 3" xfId="39403" xr:uid="{A7F8BC73-6BF7-476B-A5B9-095FFC2B8F51}"/>
    <cellStyle name="เครื่องหมายจุลภาค 10 3 2" xfId="39404" xr:uid="{71278C69-5670-4365-A83E-E93428EB7AEE}"/>
    <cellStyle name="เครื่องหมายจุลภาค 10 3 3" xfId="39405" xr:uid="{13729CE9-FF87-4C16-84B0-B60AA6A6A931}"/>
    <cellStyle name="เครื่องหมายจุลภาค 10 3 4" xfId="39406" xr:uid="{627EAB96-BFCE-4DB7-B533-22D835B3A94A}"/>
    <cellStyle name="เครื่องหมายจุลภาค 10 4" xfId="39407" xr:uid="{ED8CBE0F-7738-42DB-A6E5-416286196E60}"/>
    <cellStyle name="เครื่องหมายจุลภาค 10 5" xfId="39408" xr:uid="{44360498-D685-4634-A6FC-A88A1171C08F}"/>
    <cellStyle name="เครื่องหมายจุลภาค 10 6" xfId="39409" xr:uid="{F3E26280-F30C-457E-B697-148A8A6BAF7E}"/>
    <cellStyle name="เครื่องหมายจุลภาค 10 7" xfId="39410" xr:uid="{B1C830B9-7D1D-4E07-97B0-377761AEE503}"/>
    <cellStyle name="เครื่องหมายจุลภาค 10 8" xfId="39411" xr:uid="{706C6AF8-5D06-4A37-B085-B63E30D587FD}"/>
    <cellStyle name="เครื่องหมายจุลภาค 10 9" xfId="39412" xr:uid="{C94DDC34-F507-4638-854F-7187826ACCD3}"/>
    <cellStyle name="เครื่องหมายจุลภาค 10_CPI_Y'52_TOP_GG 1" xfId="39413" xr:uid="{8818C5BB-F55E-40DE-90F7-AC8CEE9DA2A2}"/>
    <cellStyle name="เครื่องหมายจุลภาค 11" xfId="9771" xr:uid="{6F1E5A08-F8CD-4226-8DB2-BD17236C3082}"/>
    <cellStyle name="เครื่องหมายจุลภาค 11 2" xfId="9772" xr:uid="{00738015-119D-4FEA-B1D6-C78EB0D1D526}"/>
    <cellStyle name="เครื่องหมายจุลภาค 11 2 2" xfId="39414" xr:uid="{8DD1D242-1F79-4511-BD60-4598F0E1B073}"/>
    <cellStyle name="เครื่องหมายจุลภาค 11 2 2 2" xfId="39415" xr:uid="{CE03D1A8-C637-4CCC-BC73-88772A9E2778}"/>
    <cellStyle name="เครื่องหมายจุลภาค 11 2 3" xfId="39416" xr:uid="{C8A4C13A-421A-47E9-B711-619CCB0FD094}"/>
    <cellStyle name="เครื่องหมายจุลภาค 11 3" xfId="9773" xr:uid="{D506004E-0F43-4291-8207-9BFFBE624F73}"/>
    <cellStyle name="เครื่องหมายจุลภาค 11 3 2" xfId="39417" xr:uid="{95027881-4CEB-444E-9496-55973B4734C2}"/>
    <cellStyle name="เครื่องหมายจุลภาค 11 3 3" xfId="39418" xr:uid="{5B6C64D0-4322-475C-A281-4441F8FB1D27}"/>
    <cellStyle name="เครื่องหมายจุลภาค 11 4" xfId="39419" xr:uid="{EFB4CFB5-B210-4E99-AC0D-D10442AF81F3}"/>
    <cellStyle name="เครื่องหมายจุลภาค 11 4 2" xfId="39420" xr:uid="{AB4A8CA6-5846-46F8-B9DE-D65677A76EFF}"/>
    <cellStyle name="เครื่องหมายจุลภาค 11 4 3" xfId="39421" xr:uid="{311CADF6-7FF1-478E-A114-31061E1AB889}"/>
    <cellStyle name="เครื่องหมายจุลภาค 11 5" xfId="39422" xr:uid="{FAAE75CB-2A57-47BB-AB7D-2CC3BC65D669}"/>
    <cellStyle name="เครื่องหมายจุลภาค 11 5 2" xfId="39423" xr:uid="{8D2DBD80-8655-47D2-A3FD-0B09E270412F}"/>
    <cellStyle name="เครื่องหมายจุลภาค 11 6" xfId="39424" xr:uid="{B16F8764-FE9D-4DC8-B4F0-39203FE60A17}"/>
    <cellStyle name="เครื่องหมายจุลภาค 11 6 2" xfId="39425" xr:uid="{C6CAA0F4-12FC-4F9A-A799-E9F94AD83300}"/>
    <cellStyle name="เครื่องหมายจุลภาค 11 7" xfId="39426" xr:uid="{1BD4DAC1-004E-4246-8516-A6E4BE01FEB2}"/>
    <cellStyle name="เครื่องหมายจุลภาค 11 7 2" xfId="39427" xr:uid="{6781A99D-4D36-4968-940C-AB189A3D0C4A}"/>
    <cellStyle name="เครื่องหมายจุลภาค 11 7 3" xfId="39428" xr:uid="{76F0B43D-58D9-4B1A-BB34-F55AA34C167C}"/>
    <cellStyle name="เครื่องหมายจุลภาค 11 7 4" xfId="39429" xr:uid="{BB82A4D0-A39B-4461-8288-9DC420E53A29}"/>
    <cellStyle name="เครื่องหมายจุลภาค 11 7 5" xfId="39430" xr:uid="{17E5CF97-053E-4291-AB7E-CCE1D4DE66EE}"/>
    <cellStyle name="เครื่องหมายจุลภาค 11 7 6" xfId="39431" xr:uid="{8AA20DF7-7218-4784-8F78-80736E6BFA3E}"/>
    <cellStyle name="เครื่องหมายจุลภาค 11 8" xfId="39432" xr:uid="{AF24644A-23F3-4908-9F8E-6A6AC8DDE60E}"/>
    <cellStyle name="เครื่องหมายจุลภาค 11_CPI_Y'52_TOP_GG 1" xfId="39433" xr:uid="{2A991A52-F9D8-475D-9F4A-C7752B7C4D41}"/>
    <cellStyle name="เครื่องหมายจุลภาค 12" xfId="39434" xr:uid="{8FB17B60-3470-42F1-ACCA-3681BFAC7FB9}"/>
    <cellStyle name="เครื่องหมายจุลภาค 12 2" xfId="39435" xr:uid="{D67AD839-0208-4D6C-8109-FBE10FEAC2D3}"/>
    <cellStyle name="เครื่องหมายจุลภาค 12 2 2" xfId="39436" xr:uid="{C3C6CF4C-798C-4CA3-AC57-38016FF0A3AA}"/>
    <cellStyle name="เครื่องหมายจุลภาค 12 2 2 2" xfId="39437" xr:uid="{65F65919-EAE2-42A7-A3AA-F43A76E6FD1F}"/>
    <cellStyle name="เครื่องหมายจุลภาค 12 2 3" xfId="39438" xr:uid="{EEA3B7A0-4A66-4E51-8E47-2BA1CFC12907}"/>
    <cellStyle name="เครื่องหมายจุลภาค 12 3" xfId="39439" xr:uid="{333844CF-B050-4A7E-8D24-D4A5A3E0C99B}"/>
    <cellStyle name="เครื่องหมายจุลภาค 12 3 2" xfId="39440" xr:uid="{3E8890FF-12AF-4546-8691-6B7A8B21536B}"/>
    <cellStyle name="เครื่องหมายจุลภาค 12 3 2 2" xfId="39441" xr:uid="{708E3EC5-B324-4557-BA89-1B36A762FD08}"/>
    <cellStyle name="เครื่องหมายจุลภาค 12 3 3" xfId="39442" xr:uid="{B97EC8C9-80FE-4E8B-BC37-DCFE4CA1B771}"/>
    <cellStyle name="เครื่องหมายจุลภาค 12 4" xfId="39443" xr:uid="{4B0FA480-22CE-4EB6-B3E2-506224EBE88B}"/>
    <cellStyle name="เครื่องหมายจุลภาค 12 4 2" xfId="39444" xr:uid="{BB3ADF3E-7C09-45FA-A1C1-951FA3883C60}"/>
    <cellStyle name="เครื่องหมายจุลภาค 12 4 3" xfId="39445" xr:uid="{43E2EF37-FDAF-4F4A-89F1-58A66AA0A5DE}"/>
    <cellStyle name="เครื่องหมายจุลภาค 12 5" xfId="39446" xr:uid="{F5B3CC03-8A03-4FA0-9E67-4B4DA34F0A34}"/>
    <cellStyle name="เครื่องหมายจุลภาค 12 5 2" xfId="39447" xr:uid="{9A19B291-4D62-437C-8522-CBC0E166D60D}"/>
    <cellStyle name="เครื่องหมายจุลภาค 12 6" xfId="39448" xr:uid="{4AE42D86-09C3-4910-8359-A8685F1C8FA8}"/>
    <cellStyle name="เครื่องหมายจุลภาค 12 6 2" xfId="39449" xr:uid="{CE125E0C-F7A0-4EB0-B081-621F53EEF5E1}"/>
    <cellStyle name="เครื่องหมายจุลภาค 12 7" xfId="39450" xr:uid="{DB42CBF4-CE2B-4FF1-86BC-7CB8A6A010B9}"/>
    <cellStyle name="เครื่องหมายจุลภาค 12_CPI_Y'52_TOP_GG 1" xfId="39451" xr:uid="{A484D054-298F-4DF9-8711-E38ECDBB976A}"/>
    <cellStyle name="เครื่องหมายจุลภาค 13" xfId="1031" xr:uid="{8A23982B-8444-4BB8-B851-47098B050A2E}"/>
    <cellStyle name="เครื่องหมายจุลภาค 13 10" xfId="46584" xr:uid="{7FDC79BB-517C-43F1-A3ED-C4B94EC6DC26}"/>
    <cellStyle name="เครื่องหมายจุลภาค 13 11" xfId="5945" xr:uid="{663448FE-EE3F-4DED-B2B2-FFD388D68E4D}"/>
    <cellStyle name="เครื่องหมายจุลภาค 13 2" xfId="1734" xr:uid="{91B4B3BC-751B-4D9C-B0F2-41033E8AA72B}"/>
    <cellStyle name="เครื่องหมายจุลภาค 13 2 2" xfId="39453" xr:uid="{7DB257D2-6B3E-40E2-A391-4B8504FA4ED9}"/>
    <cellStyle name="เครื่องหมายจุลภาค 13 2 2 2" xfId="39454" xr:uid="{FCA29D9C-05B9-41A5-BBDB-70608E870F38}"/>
    <cellStyle name="เครื่องหมายจุลภาค 13 2 3" xfId="39455" xr:uid="{E318CDEE-DA91-4A94-9C42-9BDFD308D649}"/>
    <cellStyle name="เครื่องหมายจุลภาค 13 2 4" xfId="39452" xr:uid="{F9D368EB-F5F0-40E9-8F48-D39537CD2B61}"/>
    <cellStyle name="เครื่องหมายจุลภาค 13 2 5" xfId="47299" xr:uid="{64C91634-2F68-4CC4-934D-497C303AED38}"/>
    <cellStyle name="เครื่องหมายจุลภาค 13 2 6" xfId="6672" xr:uid="{2289D2BA-EFD5-4F37-BA95-CDD988D1863B}"/>
    <cellStyle name="เครื่องหมายจุลภาค 13 3" xfId="39456" xr:uid="{7F63B783-49BA-48A1-B131-9E999B91A804}"/>
    <cellStyle name="เครื่องหมายจุลภาค 13 3 2" xfId="39457" xr:uid="{AD9A1985-9AEC-427E-943E-580C64471F1C}"/>
    <cellStyle name="เครื่องหมายจุลภาค 13 4" xfId="39458" xr:uid="{73970CF2-728F-4309-93ED-C796AB3448BD}"/>
    <cellStyle name="เครื่องหมายจุลภาค 13 4 2" xfId="39459" xr:uid="{E4EC07C6-89B2-4D19-896C-3B5EA166BA6E}"/>
    <cellStyle name="เครื่องหมายจุลภาค 13 5" xfId="39460" xr:uid="{D6E46316-E0F0-4F16-B681-B14DCDDAC3FB}"/>
    <cellStyle name="เครื่องหมายจุลภาค 13 6" xfId="39461" xr:uid="{7F0E43E3-6DF6-48FE-863E-14AB5D8C4257}"/>
    <cellStyle name="เครื่องหมายจุลภาค 13 6 2" xfId="39462" xr:uid="{118BACDB-27DE-4E7F-824D-901F68A4C2DF}"/>
    <cellStyle name="เครื่องหมายจุลภาค 13 7" xfId="39463" xr:uid="{E8407A69-D365-402A-8B64-1BB9CB243D9D}"/>
    <cellStyle name="เครื่องหมายจุลภาค 13 7 2" xfId="39464" xr:uid="{1D497C1A-7C4A-4A73-B75D-3F3295363AF3}"/>
    <cellStyle name="เครื่องหมายจุลภาค 13 8" xfId="39465" xr:uid="{0314B372-451C-4D6A-99D7-ED26EEF2F61F}"/>
    <cellStyle name="เครื่องหมายจุลภาค 13 8 2" xfId="39466" xr:uid="{5EA04FEA-4564-4B9B-9357-036AE2EEC55C}"/>
    <cellStyle name="เครื่องหมายจุลภาค 13 9" xfId="39467" xr:uid="{7A231C69-C439-403D-B3EE-F96ED2FC6793}"/>
    <cellStyle name="เครื่องหมายจุลภาค 14" xfId="720" xr:uid="{00000000-0005-0000-0000-0000D1020000}"/>
    <cellStyle name="เครื่องหมายจุลภาค 14 2" xfId="721" xr:uid="{00000000-0005-0000-0000-0000D2020000}"/>
    <cellStyle name="เครื่องหมายจุลภาค 14 2 10" xfId="788" xr:uid="{F0E36422-0010-4E32-88B4-A8E68C1A7779}"/>
    <cellStyle name="เครื่องหมายจุลภาค 14 2 2" xfId="875" xr:uid="{6F0BA759-658D-4D0A-BD52-2C2420C5D7A0}"/>
    <cellStyle name="เครื่องหมายจุลภาค 14 2 2 2" xfId="2977" xr:uid="{4E3E7030-9FB4-45DE-B7B6-07966F72F5A8}"/>
    <cellStyle name="เครื่องหมายจุลภาค 14 2 2 2 2" xfId="7972" xr:uid="{BED9924D-C22B-452D-BD15-D87391D00AA0}"/>
    <cellStyle name="เครื่องหมายจุลภาค 14 2 2 2 3" xfId="39469" xr:uid="{E75247B7-7197-4FC8-974D-12F2DBCC7215}"/>
    <cellStyle name="เครื่องหมายจุลภาค 14 2 2 2 4" xfId="48598" xr:uid="{A15E75FD-77BC-48B8-884B-EFE785BB3CC2}"/>
    <cellStyle name="เครื่องหมายจุลภาค 14 2 2 2 5" xfId="5007" xr:uid="{15E30B54-F41E-4600-A755-4D454D0CF459}"/>
    <cellStyle name="เครื่องหมายจุลภาค 14 2 2 3" xfId="5403" xr:uid="{71CEB12A-053E-4C1B-A64D-AB0EF1DB526B}"/>
    <cellStyle name="เครื่องหมายจุลภาค 14 2 2 3 2" xfId="46005" xr:uid="{AD91CFA4-C2A4-4FF6-81CC-BB179CCE72E7}"/>
    <cellStyle name="เครื่องหมายจุลภาค 14 2 2 4" xfId="5797" xr:uid="{76CCE948-84BB-4242-8C2D-A4C5E5536D19}"/>
    <cellStyle name="เครื่องหมายจุลภาค 14 2 2 5" xfId="39468" xr:uid="{D2ADA09B-6026-46F3-9123-3E2121944D7E}"/>
    <cellStyle name="เครื่องหมายจุลภาค 14 2 2 6" xfId="46438" xr:uid="{AA13D2E4-54F6-40CF-8477-1B3773D8FE5F}"/>
    <cellStyle name="เครื่องหมายจุลภาค 14 2 2 7" xfId="4472" xr:uid="{F11AA798-6045-45E4-A00E-EBECA51EF258}"/>
    <cellStyle name="เครื่องหมายจุลภาค 14 2 3" xfId="2874" xr:uid="{85D8E040-24B7-4CC5-9E48-00BA3A52E46C}"/>
    <cellStyle name="เครื่องหมายจุลภาค 14 2 3 2" xfId="7852" xr:uid="{4A350165-B6D4-4D29-9AAC-C4EFE05A801F}"/>
    <cellStyle name="เครื่องหมายจุลภาค 14 2 3 3" xfId="39470" xr:uid="{26B6DF01-0BF2-45C7-BF88-2D7A9E4803B6}"/>
    <cellStyle name="เครื่องหมายจุลภาค 14 2 3 4" xfId="48478" xr:uid="{355D569C-753E-4563-9E22-52A56F8F012B}"/>
    <cellStyle name="เครื่องหมายจุลภาค 14 2 3 5" xfId="4705" xr:uid="{3B7B5448-77F0-4839-979C-4FCD9C8152B5}"/>
    <cellStyle name="เครื่องหมายจุลภาค 14 2 4" xfId="4871" xr:uid="{D51E47BC-9C90-466F-AD5C-74A4099D7848}"/>
    <cellStyle name="เครื่องหมายจุลภาค 14 2 4 2" xfId="45738" xr:uid="{B5FFFC59-8247-4A41-BCB6-086893760209}"/>
    <cellStyle name="เครื่องหมายจุลภาค 14 2 5" xfId="5267" xr:uid="{BFADF0B7-B465-4E3B-8A4C-77618D20B639}"/>
    <cellStyle name="เครื่องหมายจุลภาค 14 2 5 2" xfId="45928" xr:uid="{EEFD622C-188E-4CBF-9F8A-CC2FEB788692}"/>
    <cellStyle name="เครื่องหมายจุลภาค 14 2 6" xfId="5639" xr:uid="{10F0A1F3-D660-452C-9177-588E6DE43146}"/>
    <cellStyle name="เครื่องหมายจุลภาค 14 2 7" xfId="46270" xr:uid="{26B14B3F-7967-4A03-80CE-F3254664497A}"/>
    <cellStyle name="เครื่องหมายจุลภาค 14 2 8" xfId="4309" xr:uid="{F8780C5C-7A20-4FCB-B88F-749ACAB8D628}"/>
    <cellStyle name="เครื่องหมายจุลภาค 14 2 9" xfId="52323" xr:uid="{D074EB6A-80F9-4B4D-A557-F3719EF42525}"/>
    <cellStyle name="เครื่องหมายจุลภาค 14 3" xfId="39471" xr:uid="{561012F0-264D-4338-985C-D0220CEFC701}"/>
    <cellStyle name="เครื่องหมายจุลภาค 14 3 2" xfId="39472" xr:uid="{CAAE04CE-4DCE-427A-B064-0C1D03480C42}"/>
    <cellStyle name="เครื่องหมายจุลภาค 14 4" xfId="39473" xr:uid="{3C0D5D92-AB63-4E93-A8F4-243210238C96}"/>
    <cellStyle name="เครื่องหมายจุลภาค 14 4 2" xfId="39474" xr:uid="{7039C2D8-DCBE-471B-AB0C-7A8FFFD02BF9}"/>
    <cellStyle name="เครื่องหมายจุลภาค 14 5" xfId="39475" xr:uid="{136EE380-FE00-4915-B5C3-259FD4C441E5}"/>
    <cellStyle name="เครื่องหมายจุลภาค 14 6" xfId="41103" xr:uid="{9F90F2D9-BBCB-41B5-B9B8-C51C860F5DA0}"/>
    <cellStyle name="เครื่องหมายจุลภาค 14 7" xfId="3689" xr:uid="{37092848-1D0C-48EB-B43D-AB02FD61E782}"/>
    <cellStyle name="เครื่องหมายจุลภาค 14 8" xfId="52322" xr:uid="{CAA49762-6274-4DAF-A9A1-0355B30F5489}"/>
    <cellStyle name="เครื่องหมายจุลภาค 14 9" xfId="766" xr:uid="{C66A504E-21A3-42B1-BD1B-398292D93714}"/>
    <cellStyle name="เครื่องหมายจุลภาค 15" xfId="39476" xr:uid="{23C43BE0-C72E-4BA7-9E4D-9F0691C3284A}"/>
    <cellStyle name="เครื่องหมายจุลภาค 15 2" xfId="39477" xr:uid="{7164E62A-5FBA-4279-AFDA-CEB9A0F5A599}"/>
    <cellStyle name="เครื่องหมายจุลภาค 15 2 2" xfId="39478" xr:uid="{725BCDB4-F5E3-40CF-838B-2B4622BB6FBC}"/>
    <cellStyle name="เครื่องหมายจุลภาค 15 2 2 2" xfId="39479" xr:uid="{BDF2180E-2A2C-4EDF-BF77-790BB43A7587}"/>
    <cellStyle name="เครื่องหมายจุลภาค 15 2 3" xfId="39480" xr:uid="{F6A0E10E-8FBE-4D86-B435-E85B517E80D4}"/>
    <cellStyle name="เครื่องหมายจุลภาค 15 3" xfId="39481" xr:uid="{2EBD688C-F6DB-443F-BC7A-748AC60E4619}"/>
    <cellStyle name="เครื่องหมายจุลภาค 15 4" xfId="39482" xr:uid="{0E576436-6D10-466A-8AE3-F22C07E9A87A}"/>
    <cellStyle name="เครื่องหมายจุลภาค 15 4 2" xfId="39483" xr:uid="{507E07EB-4522-49DF-AAAF-8E7068C415E2}"/>
    <cellStyle name="เครื่องหมายจุลภาค 16" xfId="39484" xr:uid="{03677599-2D31-4C84-A691-F943EE87058C}"/>
    <cellStyle name="เครื่องหมายจุลภาค 16 2" xfId="39485" xr:uid="{07F5F09A-D1BF-4E3B-9DE5-9EA38E8E0013}"/>
    <cellStyle name="เครื่องหมายจุลภาค 16 2 2" xfId="39486" xr:uid="{6EC5466F-FEBE-4F90-A2A4-82F286FEFC9F}"/>
    <cellStyle name="เครื่องหมายจุลภาค 16 3" xfId="39487" xr:uid="{AFD32B3D-4D0F-4467-B3A7-F0394712EC91}"/>
    <cellStyle name="เครื่องหมายจุลภาค 16 4" xfId="39488" xr:uid="{88D5F724-A51A-4277-8798-7C4D8E005532}"/>
    <cellStyle name="เครื่องหมายจุลภาค 17" xfId="39489" xr:uid="{7DBE9D08-8E67-4AE1-9884-4443943028D0}"/>
    <cellStyle name="เครื่องหมายจุลภาค 17 2" xfId="39490" xr:uid="{27E03CD4-022A-4CCF-BB19-C5355C47DF65}"/>
    <cellStyle name="เครื่องหมายจุลภาค 17 2 2" xfId="39491" xr:uid="{5EA1BFD0-6CE8-44B1-9F94-F507A9823E9B}"/>
    <cellStyle name="เครื่องหมายจุลภาค 17 2 2 2" xfId="39492" xr:uid="{2B8810F9-0981-48D9-9A21-87F100DC1948}"/>
    <cellStyle name="เครื่องหมายจุลภาค 17 2 2 3" xfId="45270" xr:uid="{E37C1BEC-6886-4EEB-A722-162A999E76D6}"/>
    <cellStyle name="เครื่องหมายจุลภาค 17 2 3" xfId="39493" xr:uid="{8E059846-585B-481A-8702-CDBC3042D682}"/>
    <cellStyle name="เครื่องหมายจุลภาค 17 2 4" xfId="45271" xr:uid="{BE5B1499-7B3D-4488-9916-0D7A7D9BDE93}"/>
    <cellStyle name="เครื่องหมายจุลภาค 17 3" xfId="39494" xr:uid="{CBCCE9C9-EA81-40AF-8808-81DAE0873B32}"/>
    <cellStyle name="เครื่องหมายจุลภาค 18" xfId="39495" xr:uid="{69617C50-16AE-438E-9A2D-45A86D2BAC6D}"/>
    <cellStyle name="เครื่องหมายจุลภาค 18 2" xfId="39496" xr:uid="{96F9D2BC-BF4E-46A6-8789-509D8BBFADB7}"/>
    <cellStyle name="เครื่องหมายจุลภาค 18 2 2" xfId="39497" xr:uid="{E7B3E0C5-9D8F-4BC5-8B55-3895914B57DD}"/>
    <cellStyle name="เครื่องหมายจุลภาค 18 3" xfId="39498" xr:uid="{781A9579-8D97-4901-BAA3-3C8BE9C8A117}"/>
    <cellStyle name="เครื่องหมายจุลภาค 18 4" xfId="39499" xr:uid="{C719A50C-0E69-4755-AF78-C0B349BA4D14}"/>
    <cellStyle name="เครื่องหมายจุลภาค 18 4 2" xfId="39500" xr:uid="{FA1D5B09-7A01-4F5D-A8FC-ECF4EF8780CB}"/>
    <cellStyle name="เครื่องหมายจุลภาค 19" xfId="39501" xr:uid="{D46B9384-28A7-4DE9-B002-E0F7B37F7580}"/>
    <cellStyle name="เครื่องหมายจุลภาค 19 2" xfId="39502" xr:uid="{DBFD8D19-9BD2-4F14-B557-8E51423287F4}"/>
    <cellStyle name="เครื่องหมายจุลภาค 2" xfId="722" xr:uid="{00000000-0005-0000-0000-0000D3020000}"/>
    <cellStyle name="เครื่องหมายจุลภาค 2 10" xfId="5547" xr:uid="{FE2BDDDB-55F2-4A9F-A341-8514A1063929}"/>
    <cellStyle name="เครื่องหมายจุลภาค 2 10 2" xfId="39504" xr:uid="{FDA695AE-D1A3-4941-851C-D716AAF41CE9}"/>
    <cellStyle name="เครื่องหมายจุลภาค 2 10 2 2" xfId="39505" xr:uid="{99A4C8A1-3E0A-4C96-921A-DA13E036FAE4}"/>
    <cellStyle name="เครื่องหมายจุลภาค 2 10 3" xfId="39506" xr:uid="{A9268838-CFF6-4BF2-BB3F-0F0A6E16756F}"/>
    <cellStyle name="เครื่องหมายจุลภาค 2 10 4" xfId="39503" xr:uid="{6797FA83-527D-431E-89B5-DA4037E4BB14}"/>
    <cellStyle name="เครื่องหมายจุลภาค 2 11" xfId="39507" xr:uid="{66F67DAA-4395-426A-BA5C-10A95E752288}"/>
    <cellStyle name="เครื่องหมายจุลภาค 2 11 2" xfId="39508" xr:uid="{1445EA81-C974-424E-A774-6B6B596C8A88}"/>
    <cellStyle name="เครื่องหมายจุลภาค 2 11 2 2" xfId="39509" xr:uid="{55FA62EF-4CCB-446C-B00F-3CEA11009DCE}"/>
    <cellStyle name="เครื่องหมายจุลภาค 2 11 3" xfId="39510" xr:uid="{C12580DA-C8A4-47CC-96AA-23D3403E0BAC}"/>
    <cellStyle name="เครื่องหมายจุลภาค 2 12" xfId="39511" xr:uid="{1F57DD66-3FD7-4E01-8B59-92097EE67C38}"/>
    <cellStyle name="เครื่องหมายจุลภาค 2 12 2" xfId="39512" xr:uid="{6203ABAD-BEE8-4542-80EB-235F1353E164}"/>
    <cellStyle name="เครื่องหมายจุลภาค 2 12 2 2" xfId="39513" xr:uid="{47879FB9-D1EE-4A7A-81AA-35E2396C2483}"/>
    <cellStyle name="เครื่องหมายจุลภาค 2 12 3" xfId="39514" xr:uid="{EA93CE50-6B44-4D59-9D44-128FDE646E84}"/>
    <cellStyle name="เครื่องหมายจุลภาค 2 13" xfId="39515" xr:uid="{9A361596-DF0B-4CD9-AD66-EBDD734DA4F0}"/>
    <cellStyle name="เครื่องหมายจุลภาค 2 13 2" xfId="39516" xr:uid="{FCFA46FD-A4D8-4261-B723-CF6841516957}"/>
    <cellStyle name="เครื่องหมายจุลภาค 2 13 2 2" xfId="39517" xr:uid="{BF2F35B1-099B-42B9-92B6-56DBE2CE0A7E}"/>
    <cellStyle name="เครื่องหมายจุลภาค 2 13 3" xfId="39518" xr:uid="{223769D4-0814-4C61-8F86-E76B5BAE1F17}"/>
    <cellStyle name="เครื่องหมายจุลภาค 2 14" xfId="1014" xr:uid="{2E9582E1-64A6-472D-8B1A-857F2A6ED0B4}"/>
    <cellStyle name="เครื่องหมายจุลภาค 2 14 2" xfId="1731" xr:uid="{02E044FA-7EF3-4B0A-9A31-DADA4E19D732}"/>
    <cellStyle name="เครื่องหมายจุลภาค 2 14 2 2" xfId="47296" xr:uid="{722A3478-5C14-412C-9402-F6B77BF738AA}"/>
    <cellStyle name="เครื่องหมายจุลภาค 2 14 2 3" xfId="6669" xr:uid="{A23FF0B8-6BCA-4017-A4FF-AAD780F7AE95}"/>
    <cellStyle name="เครื่องหมายจุลภาค 2 14 3" xfId="46575" xr:uid="{ACAB4A30-B510-4C32-887A-7074C05BEFAC}"/>
    <cellStyle name="เครื่องหมายจุลภาค 2 14 4" xfId="5932" xr:uid="{BD8FA271-6C64-42E4-80BB-9C7A9550031B}"/>
    <cellStyle name="เครื่องหมายจุลภาค 2 15" xfId="39519" xr:uid="{9AA8CE43-DEF0-4FD7-965D-34CCF85D3CA4}"/>
    <cellStyle name="เครื่องหมายจุลภาค 2 15 2" xfId="39520" xr:uid="{BAD313D5-FE5C-426E-A3B4-F5F9EBEAA7B0}"/>
    <cellStyle name="เครื่องหมายจุลภาค 2 16" xfId="39521" xr:uid="{49A012BF-D2F5-4EFD-BFC0-1FE3D80B4D4C}"/>
    <cellStyle name="เครื่องหมายจุลภาค 2 16 2" xfId="39522" xr:uid="{459910E2-720C-4BC2-AC77-8EC95B1C96EF}"/>
    <cellStyle name="เครื่องหมายจุลภาค 2 17" xfId="39523" xr:uid="{5943845E-370D-40AA-B4EA-8DF5FE6902F4}"/>
    <cellStyle name="เครื่องหมายจุลภาค 2 17 2" xfId="39524" xr:uid="{6E78488A-ABA1-41BC-AFDA-64B4F5A55863}"/>
    <cellStyle name="เครื่องหมายจุลภาค 2 18" xfId="39525" xr:uid="{7F7EDBF6-0654-4D2F-91B6-E12AFA15ED6D}"/>
    <cellStyle name="เครื่องหมายจุลภาค 2 18 2" xfId="39526" xr:uid="{A3BC5044-F8A2-4FDA-A3FD-2E973200BEDD}"/>
    <cellStyle name="เครื่องหมายจุลภาค 2 19" xfId="39527" xr:uid="{74E8AF14-00E9-4208-867D-CCFD0914AA90}"/>
    <cellStyle name="เครื่องหมายจุลภาค 2 19 2" xfId="39528" xr:uid="{F8E51CFD-1EAD-4969-9230-A48877E8AD75}"/>
    <cellStyle name="เครื่องหมายจุลภาค 2 2" xfId="723" xr:uid="{00000000-0005-0000-0000-0000D4020000}"/>
    <cellStyle name="เครื่องหมายจุลภาค 2 2 10" xfId="39529" xr:uid="{4F10F390-8648-4A00-A2A5-815FBDD34462}"/>
    <cellStyle name="เครื่องหมายจุลภาค 2 2 10 2" xfId="39530" xr:uid="{17BDB95C-7E90-47AD-8CEB-F6BEDEDF009A}"/>
    <cellStyle name="เครื่องหมายจุลภาค 2 2 10 2 2" xfId="39531" xr:uid="{9C410E27-DC17-4838-956D-2EA5E6BA662A}"/>
    <cellStyle name="เครื่องหมายจุลภาค 2 2 10 2 3" xfId="45272" xr:uid="{00694BF8-4130-41E9-B5B3-573C0826F6E1}"/>
    <cellStyle name="เครื่องหมายจุลภาค 2 2 10 3" xfId="39532" xr:uid="{35DE3FA2-2B7A-43A3-8F12-4E14D8ADF902}"/>
    <cellStyle name="เครื่องหมายจุลภาค 2 2 10 4" xfId="45273" xr:uid="{6ABFA097-F68C-485F-A9CB-BB9D034147CE}"/>
    <cellStyle name="เครื่องหมายจุลภาค 2 2 11" xfId="39533" xr:uid="{8D036800-CA49-4A36-B268-776AB56487FD}"/>
    <cellStyle name="เครื่องหมายจุลภาค 2 2 11 2" xfId="39534" xr:uid="{FA29A89B-EDD6-4646-8BA4-A0BED06B24F4}"/>
    <cellStyle name="เครื่องหมายจุลภาค 2 2 11 2 2" xfId="39535" xr:uid="{9B711880-AA71-4373-B31E-F3D66D9092F7}"/>
    <cellStyle name="เครื่องหมายจุลภาค 2 2 11 2 3" xfId="45274" xr:uid="{128C266A-41A4-4083-BE2A-4AB98553C0F6}"/>
    <cellStyle name="เครื่องหมายจุลภาค 2 2 11 3" xfId="39536" xr:uid="{5AD5EC06-E1D4-4BC7-8B88-A38AA87DB765}"/>
    <cellStyle name="เครื่องหมายจุลภาค 2 2 11 4" xfId="45275" xr:uid="{220A5469-DA0E-4D90-9150-6E5BAD627E31}"/>
    <cellStyle name="เครื่องหมายจุลภาค 2 2 12" xfId="39537" xr:uid="{9980F7D0-564F-41F0-88E2-B003F7B74979}"/>
    <cellStyle name="เครื่องหมายจุลภาค 2 2 12 2" xfId="39538" xr:uid="{5F8F0BE4-0F0B-4677-8C5F-F209F481B9DF}"/>
    <cellStyle name="เครื่องหมายจุลภาค 2 2 12 2 2" xfId="39539" xr:uid="{AB175E86-6833-41D1-A88F-9A62E9877910}"/>
    <cellStyle name="เครื่องหมายจุลภาค 2 2 12 2 3" xfId="45276" xr:uid="{7CCD1A60-CF30-451A-BE6C-DD0F20BAF732}"/>
    <cellStyle name="เครื่องหมายจุลภาค 2 2 12 3" xfId="39540" xr:uid="{4B5332EA-CBDF-4B1D-927A-5E760808D030}"/>
    <cellStyle name="เครื่องหมายจุลภาค 2 2 12 4" xfId="45277" xr:uid="{B59E3319-E7E6-4C8E-A919-9FE3C054A865}"/>
    <cellStyle name="เครื่องหมายจุลภาค 2 2 13" xfId="39541" xr:uid="{33681A7D-7968-4332-B0E2-42228F75178C}"/>
    <cellStyle name="เครื่องหมายจุลภาค 2 2 13 2" xfId="39542" xr:uid="{271C41B6-A327-4AD4-B695-61ECEC736C85}"/>
    <cellStyle name="เครื่องหมายจุลภาค 2 2 13 2 2" xfId="39543" xr:uid="{A877FEB9-2333-45BD-9BD7-43CB843C7F6E}"/>
    <cellStyle name="เครื่องหมายจุลภาค 2 2 13 2 3" xfId="45278" xr:uid="{8CF87D27-A75A-4FA4-8B1A-6DF0D7A70F0C}"/>
    <cellStyle name="เครื่องหมายจุลภาค 2 2 13 3" xfId="39544" xr:uid="{0329AA52-A99D-41AE-A8F6-54A3975C6ADE}"/>
    <cellStyle name="เครื่องหมายจุลภาค 2 2 13 4" xfId="45279" xr:uid="{1A8E3920-7B68-4267-B08A-D6DAAD80A5B4}"/>
    <cellStyle name="เครื่องหมายจุลภาค 2 2 14" xfId="39545" xr:uid="{42BA3072-E5C7-4E58-845B-15F3C443E45E}"/>
    <cellStyle name="เครื่องหมายจุลภาค 2 2 14 2" xfId="39546" xr:uid="{065AD785-877A-48AC-8C59-6EFA0BEED47D}"/>
    <cellStyle name="เครื่องหมายจุลภาค 2 2 14 2 2" xfId="39547" xr:uid="{3DE1D94F-61F0-4717-9439-01476201596E}"/>
    <cellStyle name="เครื่องหมายจุลภาค 2 2 14 2 3" xfId="45280" xr:uid="{1E795E30-D71C-4984-84EE-420C7F4866D6}"/>
    <cellStyle name="เครื่องหมายจุลภาค 2 2 14 3" xfId="39548" xr:uid="{EF1A2734-B384-4F31-BEBE-FEF7F35063E7}"/>
    <cellStyle name="เครื่องหมายจุลภาค 2 2 14 4" xfId="45281" xr:uid="{13E7F829-F8F4-486B-AC94-2698237AD19C}"/>
    <cellStyle name="เครื่องหมายจุลภาค 2 2 15" xfId="39549" xr:uid="{38BD6E11-9B12-47DC-BC55-6857FF84867A}"/>
    <cellStyle name="เครื่องหมายจุลภาค 2 2 15 2" xfId="39550" xr:uid="{1E7496AF-267E-49D1-B8A2-2394D056554C}"/>
    <cellStyle name="เครื่องหมายจุลภาค 2 2 15 2 2" xfId="39551" xr:uid="{5D87F2E2-22F0-4C80-AF6E-09734766B0D4}"/>
    <cellStyle name="เครื่องหมายจุลภาค 2 2 15 2 3" xfId="45282" xr:uid="{C893A366-687E-420E-A65E-A3F36E93438D}"/>
    <cellStyle name="เครื่องหมายจุลภาค 2 2 15 3" xfId="39552" xr:uid="{DCFCB768-17DC-4A18-9637-3F1F1B740660}"/>
    <cellStyle name="เครื่องหมายจุลภาค 2 2 15 4" xfId="45283" xr:uid="{B435102A-FE20-4741-95E2-51B1D9B3111F}"/>
    <cellStyle name="เครื่องหมายจุลภาค 2 2 16" xfId="39553" xr:uid="{DCE85DC1-B4EE-40F4-B0EC-E77EE6C54FB4}"/>
    <cellStyle name="เครื่องหมายจุลภาค 2 2 16 2" xfId="39554" xr:uid="{B6117BEB-6B3D-4C2E-A527-F29B0B18EAFF}"/>
    <cellStyle name="เครื่องหมายจุลภาค 2 2 16 2 2" xfId="39555" xr:uid="{205C6E12-C537-43D3-AE97-ED48E35752E5}"/>
    <cellStyle name="เครื่องหมายจุลภาค 2 2 16 2 3" xfId="45284" xr:uid="{CB031324-E46C-4239-9A1C-8D42F0203D71}"/>
    <cellStyle name="เครื่องหมายจุลภาค 2 2 16 3" xfId="39556" xr:uid="{2C682E75-489E-493E-96C1-EE0D6251C08B}"/>
    <cellStyle name="เครื่องหมายจุลภาค 2 2 16 4" xfId="45285" xr:uid="{6DA5770B-018F-45B8-97A9-BF0CB6EA2ABD}"/>
    <cellStyle name="เครื่องหมายจุลภาค 2 2 17" xfId="39557" xr:uid="{FBE04436-6E5E-4A1C-9C75-DB16641D0F46}"/>
    <cellStyle name="เครื่องหมายจุลภาค 2 2 17 2" xfId="39558" xr:uid="{2889D04D-41A9-4A78-80B4-DF45EDCED682}"/>
    <cellStyle name="เครื่องหมายจุลภาค 2 2 17 2 2" xfId="39559" xr:uid="{F2C4217F-757B-4ECB-91DA-3239627ADAE9}"/>
    <cellStyle name="เครื่องหมายจุลภาค 2 2 17 2 3" xfId="45286" xr:uid="{BD4AB07D-6250-46FE-97B6-A166811074A3}"/>
    <cellStyle name="เครื่องหมายจุลภาค 2 2 17 3" xfId="39560" xr:uid="{099C4036-357F-4589-9CE2-B8ADB479664F}"/>
    <cellStyle name="เครื่องหมายจุลภาค 2 2 17 4" xfId="45287" xr:uid="{69F1D349-CFBF-468D-B3C2-B5BCCE4A96D6}"/>
    <cellStyle name="เครื่องหมายจุลภาค 2 2 18" xfId="39561" xr:uid="{DC2F27C5-6CED-4239-A375-625396C31F08}"/>
    <cellStyle name="เครื่องหมายจุลภาค 2 2 18 2" xfId="39562" xr:uid="{32030773-16C2-4E7C-95E8-69E4A10645FD}"/>
    <cellStyle name="เครื่องหมายจุลภาค 2 2 18 2 2" xfId="39563" xr:uid="{C17ADBEA-C3E7-45E1-B45A-5226251B6FD0}"/>
    <cellStyle name="เครื่องหมายจุลภาค 2 2 18 2 2 2" xfId="39564" xr:uid="{444D6C99-F980-487D-87D9-C9EB4BA12435}"/>
    <cellStyle name="เครื่องหมายจุลภาค 2 2 18 2 2 3" xfId="45288" xr:uid="{C1F1410D-65C3-4367-A587-0C3114BBF114}"/>
    <cellStyle name="เครื่องหมายจุลภาค 2 2 18 2 3" xfId="39565" xr:uid="{354C1AA5-9978-4B63-920D-A58D7F586A5B}"/>
    <cellStyle name="เครื่องหมายจุลภาค 2 2 18 2 4" xfId="45289" xr:uid="{73A29A4D-0513-4D13-80EE-95120773BA28}"/>
    <cellStyle name="เครื่องหมายจุลภาค 2 2 18 3" xfId="39566" xr:uid="{1AF0CBB4-327D-4FB5-AE22-76D3A05AED04}"/>
    <cellStyle name="เครื่องหมายจุลภาค 2 2 18 3 2" xfId="39567" xr:uid="{8985B4EA-05F2-4B5E-8FF4-B630D209B370}"/>
    <cellStyle name="เครื่องหมายจุลภาค 2 2 18 3 3" xfId="45290" xr:uid="{64CFD7C4-7CAC-4849-A789-32660CA56201}"/>
    <cellStyle name="เครื่องหมายจุลภาค 2 2 18 4" xfId="39568" xr:uid="{BA26D0A7-A1A3-4595-9860-E0AC1712C4A0}"/>
    <cellStyle name="เครื่องหมายจุลภาค 2 2 18 5" xfId="45291" xr:uid="{37F64355-10AC-40C2-85FA-F2D20D27243A}"/>
    <cellStyle name="เครื่องหมายจุลภาค 2 2 19" xfId="39569" xr:uid="{D99218C5-7D07-49A4-B413-46CC08E19265}"/>
    <cellStyle name="เครื่องหมายจุลภาค 2 2 19 2" xfId="39570" xr:uid="{B92A9067-AA7E-4482-AC4A-1BB3CCC87E48}"/>
    <cellStyle name="เครื่องหมายจุลภาค 2 2 19 2 2" xfId="39571" xr:uid="{03E4A057-5C44-4178-8078-BEFFB83EB170}"/>
    <cellStyle name="เครื่องหมายจุลภาค 2 2 19 2 3" xfId="45292" xr:uid="{C1FDACC2-580B-431A-A3AE-02959899AF59}"/>
    <cellStyle name="เครื่องหมายจุลภาค 2 2 19 3" xfId="39572" xr:uid="{2B279618-95F6-468E-A05E-4C4CC077DED0}"/>
    <cellStyle name="เครื่องหมายจุลภาค 2 2 19 4" xfId="45293" xr:uid="{20DE295B-B9AB-4B65-9B2B-15AD800AE0E3}"/>
    <cellStyle name="เครื่องหมายจุลภาค 2 2 2" xfId="847" xr:uid="{360F2ED8-07AB-4E9D-BE78-C51690BDA577}"/>
    <cellStyle name="เครื่องหมายจุลภาค 2 2 2 10" xfId="39574" xr:uid="{29681330-80FC-42A5-B48D-045D9B1EAF26}"/>
    <cellStyle name="เครื่องหมายจุลภาค 2 2 2 10 2" xfId="39575" xr:uid="{2DE082ED-C6D1-44BD-B082-FC05533CC5C0}"/>
    <cellStyle name="เครื่องหมายจุลภาค 2 2 2 11" xfId="39576" xr:uid="{676E1CDF-810F-4495-A5D4-F8D7C9E3BFCE}"/>
    <cellStyle name="เครื่องหมายจุลภาค 2 2 2 11 2" xfId="39577" xr:uid="{E6406F76-509C-45EF-9C55-09442FCCD219}"/>
    <cellStyle name="เครื่องหมายจุลภาค 2 2 2 11 3" xfId="45294" xr:uid="{E3B33DF2-D923-40FD-8E3D-D7BD9569497C}"/>
    <cellStyle name="เครื่องหมายจุลภาค 2 2 2 12" xfId="39578" xr:uid="{E2FCABCF-6B38-4FE2-8811-2DB84F7F8F89}"/>
    <cellStyle name="เครื่องหมายจุลภาค 2 2 2 13" xfId="45295" xr:uid="{ACE6A131-B769-4E3E-89B9-45E30B857113}"/>
    <cellStyle name="เครื่องหมายจุลภาค 2 2 2 14" xfId="46000" xr:uid="{6D9A9808-E054-48AE-B3A5-AC5890590716}"/>
    <cellStyle name="เครื่องหมายจุลภาค 2 2 2 15" xfId="39573" xr:uid="{624FBEF9-84FD-4278-9B4D-9C8559D76AE0}"/>
    <cellStyle name="เครื่องหมายจุลภาค 2 2 2 16" xfId="46408" xr:uid="{629CAAC0-4B11-4AFE-A92F-DFF144DFC2DB}"/>
    <cellStyle name="เครื่องหมายจุลภาค 2 2 2 17" xfId="4439" xr:uid="{A508D632-BB60-403A-B44F-EC8990A323FD}"/>
    <cellStyle name="เครื่องหมายจุลภาค 2 2 2 2" xfId="1978" xr:uid="{E9254A8A-BEF6-44F7-96B6-9EEC8E05EBBD}"/>
    <cellStyle name="เครื่องหมายจุลภาค 2 2 2 2 10" xfId="39580" xr:uid="{84F2A595-D8F0-4937-970B-064C4B39ECE1}"/>
    <cellStyle name="เครื่องหมายจุลภาค 2 2 2 2 10 2" xfId="39581" xr:uid="{2B86D48F-794F-48B6-906C-50F68184F8EA}"/>
    <cellStyle name="เครื่องหมายจุลภาค 2 2 2 2 11" xfId="39582" xr:uid="{32ED0098-4457-4BE0-BD8B-62C51DF1CD38}"/>
    <cellStyle name="เครื่องหมายจุลภาค 2 2 2 2 12" xfId="39579" xr:uid="{4C4243EA-26B4-494C-8348-836A9971A1B0}"/>
    <cellStyle name="เครื่องหมายจุลภาค 2 2 2 2 13" xfId="47568" xr:uid="{57EDEAD7-BE2C-4C31-8D23-73624DC5C0DC}"/>
    <cellStyle name="เครื่องหมายจุลภาค 2 2 2 2 14" xfId="4977" xr:uid="{2F689CB5-B9B3-4F73-AC37-376B7581F3FC}"/>
    <cellStyle name="เครื่องหมายจุลภาค 2 2 2 2 2" xfId="6940" xr:uid="{FDB45A53-915B-456A-9CAC-32F899A2C4C3}"/>
    <cellStyle name="เครื่องหมายจุลภาค 2 2 2 2 2 2" xfId="39584" xr:uid="{5C38087A-7050-40D6-A091-0046947F7A10}"/>
    <cellStyle name="เครื่องหมายจุลภาค 2 2 2 2 2 2 2" xfId="39585" xr:uid="{2107C996-1BF1-487B-8513-E3F6136CAA23}"/>
    <cellStyle name="เครื่องหมายจุลภาค 2 2 2 2 2 3" xfId="39586" xr:uid="{D1D4D92B-1852-4F8C-BC80-FDB246A64C97}"/>
    <cellStyle name="เครื่องหมายจุลภาค 2 2 2 2 2 3 2" xfId="39587" xr:uid="{F738DDEC-B40F-4755-8701-31EB99CCA324}"/>
    <cellStyle name="เครื่องหมายจุลภาค 2 2 2 2 2 4" xfId="39588" xr:uid="{107BAF29-8582-415B-8E87-5C78B00939E7}"/>
    <cellStyle name="เครื่องหมายจุลภาค 2 2 2 2 2 4 2" xfId="39589" xr:uid="{883C784B-0725-4B42-9A9A-693707E45FA4}"/>
    <cellStyle name="เครื่องหมายจุลภาค 2 2 2 2 2 5" xfId="39590" xr:uid="{345035B9-6AF0-4A14-8927-A181190BEDC2}"/>
    <cellStyle name="เครื่องหมายจุลภาค 2 2 2 2 2 5 2" xfId="39591" xr:uid="{08472126-20D4-42B3-96A6-034B5C41E477}"/>
    <cellStyle name="เครื่องหมายจุลภาค 2 2 2 2 2 6" xfId="39592" xr:uid="{7C3FF489-4555-4450-9141-F4E0BE36E039}"/>
    <cellStyle name="เครื่องหมายจุลภาค 2 2 2 2 2 7" xfId="39583" xr:uid="{8BE8C967-81BC-4580-9EFD-80440783DB3C}"/>
    <cellStyle name="เครื่องหมายจุลภาค 2 2 2 2 3" xfId="39593" xr:uid="{A92FCE35-9FD4-4433-A76F-AAD4C433238B}"/>
    <cellStyle name="เครื่องหมายจุลภาค 2 2 2 2 3 2" xfId="39594" xr:uid="{0760D6D2-4343-4D7B-8885-2A07BA85E9A4}"/>
    <cellStyle name="เครื่องหมายจุลภาค 2 2 2 2 3 2 2" xfId="39595" xr:uid="{65AE8DE1-EF45-49CA-BF07-4C9A58779715}"/>
    <cellStyle name="เครื่องหมายจุลภาค 2 2 2 2 3 3" xfId="39596" xr:uid="{EDC7BBA5-4DAB-4353-92C5-CC33919C91D0}"/>
    <cellStyle name="เครื่องหมายจุลภาค 2 2 2 2 3 3 2" xfId="39597" xr:uid="{9BD4CD96-04E9-4406-989C-2AE3021CD1AB}"/>
    <cellStyle name="เครื่องหมายจุลภาค 2 2 2 2 3 4" xfId="39598" xr:uid="{E1607356-037F-4D62-A843-1942529DD11B}"/>
    <cellStyle name="เครื่องหมายจุลภาค 2 2 2 2 3 4 2" xfId="39599" xr:uid="{7AF556EA-E1CA-463A-9DED-2C986776CACF}"/>
    <cellStyle name="เครื่องหมายจุลภาค 2 2 2 2 3 5" xfId="39600" xr:uid="{96C0662C-4379-4E1F-90C8-778360E95DD5}"/>
    <cellStyle name="เครื่องหมายจุลภาค 2 2 2 2 3 5 2" xfId="39601" xr:uid="{A698185C-0251-452A-AD6C-BE1CC27A34BE}"/>
    <cellStyle name="เครื่องหมายจุลภาค 2 2 2 2 3 6" xfId="39602" xr:uid="{78F43ACD-0B31-49A3-A527-447D21FD1E6C}"/>
    <cellStyle name="เครื่องหมายจุลภาค 2 2 2 2 4" xfId="39603" xr:uid="{801F0C5D-48CB-4ABF-B83D-2C4AE35BEC90}"/>
    <cellStyle name="เครื่องหมายจุลภาค 2 2 2 2 4 2" xfId="39604" xr:uid="{B1062AF3-8E8D-4FB6-B922-59265AA9C660}"/>
    <cellStyle name="เครื่องหมายจุลภาค 2 2 2 2 4 2 2" xfId="39605" xr:uid="{53153EB1-D6A2-4997-9672-37349981CD81}"/>
    <cellStyle name="เครื่องหมายจุลภาค 2 2 2 2 4 3" xfId="39606" xr:uid="{4395140D-EAC4-4EF5-9824-BBFFCCB8ED2D}"/>
    <cellStyle name="เครื่องหมายจุลภาค 2 2 2 2 4 3 2" xfId="39607" xr:uid="{127F0EDE-664A-4FAF-8861-E3342E7C229F}"/>
    <cellStyle name="เครื่องหมายจุลภาค 2 2 2 2 4 4" xfId="39608" xr:uid="{31E3CD82-D2F6-4DF5-8989-8AC438C5F0CD}"/>
    <cellStyle name="เครื่องหมายจุลภาค 2 2 2 2 4 4 2" xfId="39609" xr:uid="{E97F4F31-8018-4BE7-94C5-B8CA212680EB}"/>
    <cellStyle name="เครื่องหมายจุลภาค 2 2 2 2 4 5" xfId="39610" xr:uid="{C06CAB91-3A9D-44A7-B7F7-8032F0FE9822}"/>
    <cellStyle name="เครื่องหมายจุลภาค 2 2 2 2 4 5 2" xfId="39611" xr:uid="{0FF425AE-3329-46C0-A319-DAABFBD38CB8}"/>
    <cellStyle name="เครื่องหมายจุลภาค 2 2 2 2 4 6" xfId="39612" xr:uid="{18C20777-9BAD-460B-9D10-83D4580479F5}"/>
    <cellStyle name="เครื่องหมายจุลภาค 2 2 2 2 5" xfId="39613" xr:uid="{A9306229-0151-47A1-827E-9452484944DB}"/>
    <cellStyle name="เครื่องหมายจุลภาค 2 2 2 2 5 2" xfId="39614" xr:uid="{6C93609B-44A1-43B5-A46C-446A3622BD1D}"/>
    <cellStyle name="เครื่องหมายจุลภาค 2 2 2 2 5 2 2" xfId="39615" xr:uid="{DAB3CC9A-5395-47B7-AC24-0C3D66950CDF}"/>
    <cellStyle name="เครื่องหมายจุลภาค 2 2 2 2 5 3" xfId="39616" xr:uid="{5E85B248-FCBC-403C-85E0-5358145C24F1}"/>
    <cellStyle name="เครื่องหมายจุลภาค 2 2 2 2 5 3 2" xfId="39617" xr:uid="{74467E31-19A6-4E9E-B432-4B7D16E14BC7}"/>
    <cellStyle name="เครื่องหมายจุลภาค 2 2 2 2 5 4" xfId="39618" xr:uid="{4DB3082F-D8CD-48F1-A1D8-3BCDA243DD52}"/>
    <cellStyle name="เครื่องหมายจุลภาค 2 2 2 2 5 4 2" xfId="39619" xr:uid="{0BD1618A-58E6-4B10-BD28-781B00320E54}"/>
    <cellStyle name="เครื่องหมายจุลภาค 2 2 2 2 5 5" xfId="39620" xr:uid="{329C5757-3975-43AD-8ADA-C3DC52E1709F}"/>
    <cellStyle name="เครื่องหมายจุลภาค 2 2 2 2 5 5 2" xfId="39621" xr:uid="{BDD2FD2C-4599-462D-B495-70C96C0DDCBE}"/>
    <cellStyle name="เครื่องหมายจุลภาค 2 2 2 2 5 6" xfId="39622" xr:uid="{E17E3F31-866A-47E5-9317-BD969A4AB4CF}"/>
    <cellStyle name="เครื่องหมายจุลภาค 2 2 2 2 6" xfId="39623" xr:uid="{5AB14659-6937-4606-8C97-1C5C9C169340}"/>
    <cellStyle name="เครื่องหมายจุลภาค 2 2 2 2 6 2" xfId="39624" xr:uid="{74642D1F-30D2-47A7-A21B-3FE32934C906}"/>
    <cellStyle name="เครื่องหมายจุลภาค 2 2 2 2 6 2 2" xfId="39625" xr:uid="{D388CC29-1AEC-4DBF-86EF-F43BFEBD62AD}"/>
    <cellStyle name="เครื่องหมายจุลภาค 2 2 2 2 6 3" xfId="39626" xr:uid="{6111725B-E04C-49E1-9148-28C92F6AF204}"/>
    <cellStyle name="เครื่องหมายจุลภาค 2 2 2 2 6 3 2" xfId="39627" xr:uid="{2FA61677-7BE1-41CB-AFA1-557AA4A112AF}"/>
    <cellStyle name="เครื่องหมายจุลภาค 2 2 2 2 6 4" xfId="39628" xr:uid="{809697C4-0662-4747-BE3B-4CA5655C141C}"/>
    <cellStyle name="เครื่องหมายจุลภาค 2 2 2 2 6 4 2" xfId="39629" xr:uid="{7B527FE8-8BAB-4FF0-8116-8FBE4CCBCB3A}"/>
    <cellStyle name="เครื่องหมายจุลภาค 2 2 2 2 6 5" xfId="39630" xr:uid="{679B5F20-728F-4EF0-8955-73C382F04DC9}"/>
    <cellStyle name="เครื่องหมายจุลภาค 2 2 2 2 6 5 2" xfId="39631" xr:uid="{11B72449-3813-4AB3-8694-54A65A9A4C83}"/>
    <cellStyle name="เครื่องหมายจุลภาค 2 2 2 2 6 6" xfId="39632" xr:uid="{0EB2B1F6-661C-4372-965D-02F38CE3B567}"/>
    <cellStyle name="เครื่องหมายจุลภาค 2 2 2 2 7" xfId="39633" xr:uid="{1055E0E6-BF79-4AAB-BD13-C56C7379A727}"/>
    <cellStyle name="เครื่องหมายจุลภาค 2 2 2 2 7 2" xfId="39634" xr:uid="{BE9AEDD3-1360-41C8-95BA-B0C0DC87DF81}"/>
    <cellStyle name="เครื่องหมายจุลภาค 2 2 2 2 7 2 2" xfId="39635" xr:uid="{42263A26-7256-42D5-9F98-1BE77BD334D0}"/>
    <cellStyle name="เครื่องหมายจุลภาค 2 2 2 2 7 3" xfId="39636" xr:uid="{E312B629-1A62-4E1A-871D-08DA43C86F45}"/>
    <cellStyle name="เครื่องหมายจุลภาค 2 2 2 2 7 3 2" xfId="39637" xr:uid="{757B7A0B-F533-4D92-A1F2-52B66CD4B247}"/>
    <cellStyle name="เครื่องหมายจุลภาค 2 2 2 2 7 4" xfId="39638" xr:uid="{F2FB9F0B-1D66-4C51-9ABF-8E48758668CC}"/>
    <cellStyle name="เครื่องหมายจุลภาค 2 2 2 2 7 4 2" xfId="39639" xr:uid="{34F04A83-88EF-4283-ADCB-41CBB2A97653}"/>
    <cellStyle name="เครื่องหมายจุลภาค 2 2 2 2 7 5" xfId="39640" xr:uid="{F5EBC392-9278-40A0-90AF-31E77AD9CB50}"/>
    <cellStyle name="เครื่องหมายจุลภาค 2 2 2 2 7 5 2" xfId="39641" xr:uid="{5E3D6B69-0292-46AB-AD03-D0B1AF48056A}"/>
    <cellStyle name="เครื่องหมายจุลภาค 2 2 2 2 7 6" xfId="39642" xr:uid="{F12C7BFF-6257-4161-9572-3DCF207AA947}"/>
    <cellStyle name="เครื่องหมายจุลภาค 2 2 2 2 8" xfId="39643" xr:uid="{EB421077-DED2-4211-91C3-3AD973C6496C}"/>
    <cellStyle name="เครื่องหมายจุลภาค 2 2 2 2 8 2" xfId="39644" xr:uid="{ACECBB6A-89D8-4FB8-8394-2EEA8802B93E}"/>
    <cellStyle name="เครื่องหมายจุลภาค 2 2 2 2 8 2 2" xfId="39645" xr:uid="{24657E0E-1521-407C-A914-18D2EE6ECFF1}"/>
    <cellStyle name="เครื่องหมายจุลภาค 2 2 2 2 8 3" xfId="39646" xr:uid="{523D9A8A-7DB4-4039-AD4A-5D02DDB738CF}"/>
    <cellStyle name="เครื่องหมายจุลภาค 2 2 2 2 8 3 2" xfId="39647" xr:uid="{031967B3-EB76-4F44-843F-8BB33FD1F664}"/>
    <cellStyle name="เครื่องหมายจุลภาค 2 2 2 2 8 4" xfId="39648" xr:uid="{5CCD7322-E8F7-4002-8282-B39F7E60EC39}"/>
    <cellStyle name="เครื่องหมายจุลภาค 2 2 2 2 8 4 2" xfId="39649" xr:uid="{9D17FACD-B2EA-45F0-803C-7FA475E45502}"/>
    <cellStyle name="เครื่องหมายจุลภาค 2 2 2 2 8 5" xfId="39650" xr:uid="{A33A26CC-6DCA-40C3-BDFF-391F6AE04039}"/>
    <cellStyle name="เครื่องหมายจุลภาค 2 2 2 2 8 5 2" xfId="39651" xr:uid="{471DF460-D26C-4C5F-84C1-F681AD437FDD}"/>
    <cellStyle name="เครื่องหมายจุลภาค 2 2 2 2 8 6" xfId="39652" xr:uid="{A7AD843F-DD4B-4E4A-BAB6-5182E088A1A9}"/>
    <cellStyle name="เครื่องหมายจุลภาค 2 2 2 2 9" xfId="39653" xr:uid="{DED58A92-9247-44B2-9FC9-74A3E27D68A8}"/>
    <cellStyle name="เครื่องหมายจุลภาค 2 2 2 2 9 2" xfId="39654" xr:uid="{B95013D4-C0E3-466B-9A4A-94253ECDA7F3}"/>
    <cellStyle name="เครื่องหมายจุลภาค 2 2 2 2 9 2 2" xfId="39655" xr:uid="{629D897D-0957-4DA8-BE87-28AE94E3555A}"/>
    <cellStyle name="เครื่องหมายจุลภาค 2 2 2 2 9 3" xfId="39656" xr:uid="{E9413401-E488-43B9-B344-FF786E18EA58}"/>
    <cellStyle name="เครื่องหมายจุลภาค 2 2 2 3" xfId="1392" xr:uid="{E6518276-508F-4B8E-92A3-E8DE40862AFC}"/>
    <cellStyle name="เครื่องหมายจุลภาค 2 2 2 3 10" xfId="5373" xr:uid="{288B7698-7EB0-4BEC-B7FE-FEF307BB217C}"/>
    <cellStyle name="เครื่องหมายจุลภาค 2 2 2 3 2" xfId="6280" xr:uid="{F3D4DE30-7985-4501-A219-E9766C35D627}"/>
    <cellStyle name="เครื่องหมายจุลภาค 2 2 2 3 2 2" xfId="39659" xr:uid="{C5275163-3C12-4182-87C6-73030EC7E4AA}"/>
    <cellStyle name="เครื่องหมายจุลภาค 2 2 2 3 2 2 2" xfId="39660" xr:uid="{60E9A06D-1215-4186-9FEE-29C465A971C4}"/>
    <cellStyle name="เครื่องหมายจุลภาค 2 2 2 3 2 3" xfId="39661" xr:uid="{7F706051-46F5-4DF9-A61E-3C103E5D90EE}"/>
    <cellStyle name="เครื่องหมายจุลภาค 2 2 2 3 2 3 2" xfId="39662" xr:uid="{51D20863-9474-4F85-818A-FF0049B960C1}"/>
    <cellStyle name="เครื่องหมายจุลภาค 2 2 2 3 2 3 3" xfId="45296" xr:uid="{F7B4764E-79A4-4548-9D98-C09B8660CB4B}"/>
    <cellStyle name="เครื่องหมายจุลภาค 2 2 2 3 2 4" xfId="39663" xr:uid="{BC525146-6FA6-4F80-A577-1DD96312B5B8}"/>
    <cellStyle name="เครื่องหมายจุลภาค 2 2 2 3 2 5" xfId="45297" xr:uid="{E8AD9820-1E0F-45FD-8EF4-C6DACAC2E8CC}"/>
    <cellStyle name="เครื่องหมายจุลภาค 2 2 2 3 2 6" xfId="39658" xr:uid="{21FFE100-7A32-4C31-A798-2C5E59531F9F}"/>
    <cellStyle name="เครื่องหมายจุลภาค 2 2 2 3 3" xfId="39664" xr:uid="{51A9567B-25C1-45A5-BDD8-97E57C5D3D91}"/>
    <cellStyle name="เครื่องหมายจุลภาค 2 2 2 3 3 2" xfId="39665" xr:uid="{01666DEA-EF55-4FB0-AC77-E64AACCB943D}"/>
    <cellStyle name="เครื่องหมายจุลภาค 2 2 2 3 4" xfId="39666" xr:uid="{B4114EB3-1980-4255-8254-D559625C1D05}"/>
    <cellStyle name="เครื่องหมายจุลภาค 2 2 2 3 4 2" xfId="39667" xr:uid="{1FC0AF74-51D5-43C1-BA9D-D613C5FD1B5B}"/>
    <cellStyle name="เครื่องหมายจุลภาค 2 2 2 3 5" xfId="39668" xr:uid="{103B373B-27E7-4D86-A656-0D39BA0ED42D}"/>
    <cellStyle name="เครื่องหมายจุลภาค 2 2 2 3 5 2" xfId="39669" xr:uid="{1C34EE1F-081E-42CB-A9F5-4254B5D490E9}"/>
    <cellStyle name="เครื่องหมายจุลภาค 2 2 2 3 5 3" xfId="45298" xr:uid="{7B9F7CC7-138B-45F9-90E6-C484E12F1724}"/>
    <cellStyle name="เครื่องหมายจุลภาค 2 2 2 3 6" xfId="39670" xr:uid="{5858CEC8-8662-40C2-9D0F-91F4E89E3E2A}"/>
    <cellStyle name="เครื่องหมายจุลภาค 2 2 2 3 7" xfId="45299" xr:uid="{4D9F3F59-3003-4582-8177-21FD34F0B7FD}"/>
    <cellStyle name="เครื่องหมายจุลภาค 2 2 2 3 8" xfId="39657" xr:uid="{3E8CDEB9-4BEC-44B8-BC6F-62B7476B71B6}"/>
    <cellStyle name="เครื่องหมายจุลภาค 2 2 2 3 9" xfId="46910" xr:uid="{CE7CA023-2B4B-4A24-A563-D83A2FA71FC5}"/>
    <cellStyle name="เครื่องหมายจุลภาค 2 2 2 4" xfId="2947" xr:uid="{8732EC5E-4E66-472A-BA9C-ADD353DE4DD3}"/>
    <cellStyle name="เครื่องหมายจุลภาค 2 2 2 4 2" xfId="39672" xr:uid="{2C6FFE6A-F115-4BDC-972E-1EB3DBB3177B}"/>
    <cellStyle name="เครื่องหมายจุลภาค 2 2 2 4 2 2" xfId="39673" xr:uid="{D908A460-DB61-450F-9FE1-A9A9974D2556}"/>
    <cellStyle name="เครื่องหมายจุลภาค 2 2 2 4 3" xfId="39674" xr:uid="{27852AAD-8902-4768-AC56-31C8E512251D}"/>
    <cellStyle name="เครื่องหมายจุลภาค 2 2 2 4 3 2" xfId="39675" xr:uid="{1A873F86-302E-42B4-A371-7618B581C472}"/>
    <cellStyle name="เครื่องหมายจุลภาค 2 2 2 4 4" xfId="39676" xr:uid="{E58962F5-5DFC-4D0C-830C-7B167D25DB13}"/>
    <cellStyle name="เครื่องหมายจุลภาค 2 2 2 4 4 2" xfId="39677" xr:uid="{D0D29118-81F9-4D35-9088-9F8B83BB57EA}"/>
    <cellStyle name="เครื่องหมายจุลภาค 2 2 2 4 4 3" xfId="45300" xr:uid="{C0B05FCE-70F1-4D37-820D-9FB58A533E27}"/>
    <cellStyle name="เครื่องหมายจุลภาค 2 2 2 4 5" xfId="39678" xr:uid="{3899CFAD-38FB-4B73-913C-E29FEB599E61}"/>
    <cellStyle name="เครื่องหมายจุลภาค 2 2 2 4 6" xfId="45301" xr:uid="{1CDF4FC2-00DE-4BB8-8F85-1A368E6F8DEB}"/>
    <cellStyle name="เครื่องหมายจุลภาค 2 2 2 4 7" xfId="39671" xr:uid="{D6022E3B-E918-40F5-99A7-A4260041209E}"/>
    <cellStyle name="เครื่องหมายจุลภาค 2 2 2 4 8" xfId="48568" xr:uid="{6BD6B181-785C-4602-8407-F02CDDCDC399}"/>
    <cellStyle name="เครื่องหมายจุลภาค 2 2 2 4 9" xfId="7942" xr:uid="{3D7D7303-6F6C-43DF-B7D4-BCF72AFEBA0E}"/>
    <cellStyle name="เครื่องหมายจุลภาค 2 2 2 5" xfId="3283" xr:uid="{5DEC0B12-9896-4633-8648-064EC31837BD}"/>
    <cellStyle name="เครื่องหมายจุลภาค 2 2 2 5 2" xfId="39679" xr:uid="{94ECF282-1844-478E-9A14-C1E1B5CD018B}"/>
    <cellStyle name="เครื่องหมายจุลภาค 2 2 2 5 2 2" xfId="39680" xr:uid="{466E5094-AB2A-459D-9B4A-99136EDF821E}"/>
    <cellStyle name="เครื่องหมายจุลภาค 2 2 2 5 3" xfId="39681" xr:uid="{5EE4E20B-5E88-44C0-B861-9ECCECA78237}"/>
    <cellStyle name="เครื่องหมายจุลภาค 2 2 2 5 4" xfId="48907" xr:uid="{84B1F8BB-75B8-400D-B171-51ED7ED8F89B}"/>
    <cellStyle name="เครื่องหมายจุลภาค 2 2 2 5 5" xfId="8281" xr:uid="{9C2AF541-B64D-4BD7-A7E0-EBAC64C03CE4}"/>
    <cellStyle name="เครื่องหมายจุลภาค 2 2 2 6" xfId="5767" xr:uid="{48A56212-97B7-4B1F-AA5A-7AA3FEFBECEC}"/>
    <cellStyle name="เครื่องหมายจุลภาค 2 2 2 6 2" xfId="39682" xr:uid="{F2F42E31-A3EA-4473-ABFE-A17992AB35AC}"/>
    <cellStyle name="เครื่องหมายจุลภาค 2 2 2 6 2 2" xfId="39683" xr:uid="{9156234F-6C99-4741-9A12-F6A7A1C6E83B}"/>
    <cellStyle name="เครื่องหมายจุลภาค 2 2 2 6 3" xfId="39684" xr:uid="{2E3F79E9-1AAC-4A1B-B881-78582F5AEE35}"/>
    <cellStyle name="เครื่องหมายจุลภาค 2 2 2 7" xfId="39685" xr:uid="{CDB79598-11E0-40DA-9B77-C1D1576C1479}"/>
    <cellStyle name="เครื่องหมายจุลภาค 2 2 2 7 2" xfId="39686" xr:uid="{F88639C0-BC35-4575-A52E-DDD9080ACB1E}"/>
    <cellStyle name="เครื่องหมายจุลภาค 2 2 2 7 2 2" xfId="39687" xr:uid="{B09805FE-0606-4B65-BA89-7EFCD3A8D53A}"/>
    <cellStyle name="เครื่องหมายจุลภาค 2 2 2 7 3" xfId="39688" xr:uid="{F9BAE18C-F0E9-4FFF-92EC-27AA226C16D7}"/>
    <cellStyle name="เครื่องหมายจุลภาค 2 2 2 8" xfId="39689" xr:uid="{C3BA4953-ED61-49F8-8B9C-13147C5CB6C0}"/>
    <cellStyle name="เครื่องหมายจุลภาค 2 2 2 8 2" xfId="39690" xr:uid="{528DFF31-9C97-40B5-BF13-CB857128A68D}"/>
    <cellStyle name="เครื่องหมายจุลภาค 2 2 2 8 2 2" xfId="39691" xr:uid="{17E3D916-7A2D-4A84-A6B7-472450F67FED}"/>
    <cellStyle name="เครื่องหมายจุลภาค 2 2 2 8 3" xfId="39692" xr:uid="{5FF98CE3-CBB7-4528-A0EA-5C120F7EA77D}"/>
    <cellStyle name="เครื่องหมายจุลภาค 2 2 2 9" xfId="39693" xr:uid="{1A21D52F-0949-4B17-A6AB-F3E0A61B9D34}"/>
    <cellStyle name="เครื่องหมายจุลภาค 2 2 2 9 2" xfId="39694" xr:uid="{9A7134AD-A28D-4CAC-BCF5-52F20B923469}"/>
    <cellStyle name="เครื่องหมายจุลภาค 2 2 20" xfId="39695" xr:uid="{D8C3CFC8-C246-4793-AB41-08B7D3112DBB}"/>
    <cellStyle name="เครื่องหมายจุลภาค 2 2 20 2" xfId="39696" xr:uid="{01A88830-FB30-4BEB-AF88-A55E34332C30}"/>
    <cellStyle name="เครื่องหมายจุลภาค 2 2 20 2 2" xfId="39697" xr:uid="{4029E594-DDDD-4464-A893-2894FBB0C2D2}"/>
    <cellStyle name="เครื่องหมายจุลภาค 2 2 20 2 3" xfId="45302" xr:uid="{46E7D8BF-F050-4FCA-B1C2-0DB0583534BC}"/>
    <cellStyle name="เครื่องหมายจุลภาค 2 2 20 3" xfId="39698" xr:uid="{CAD13301-5535-4004-A2D6-8F281F36932B}"/>
    <cellStyle name="เครื่องหมายจุลภาค 2 2 20 4" xfId="45303" xr:uid="{C0805EF2-E61E-4404-B705-29AFCCF666BA}"/>
    <cellStyle name="เครื่องหมายจุลภาค 2 2 21" xfId="39699" xr:uid="{51736A6B-C5F4-4335-8E14-C50A59ABCFCF}"/>
    <cellStyle name="เครื่องหมายจุลภาค 2 2 21 2" xfId="39700" xr:uid="{3DFBFD55-FAA1-4CC2-87B2-0A0DE1783D14}"/>
    <cellStyle name="เครื่องหมายจุลภาค 2 2 21 3" xfId="45304" xr:uid="{71B40C69-529F-424D-8EA4-249F5D7D19B2}"/>
    <cellStyle name="เครื่องหมายจุลภาค 2 2 22" xfId="45729" xr:uid="{1A4A2BCD-1C78-4478-BC0E-FC16B7BA6FE4}"/>
    <cellStyle name="เครื่องหมายจุลภาค 2 2 23" xfId="45916" xr:uid="{9C5FEFCA-AF82-4D60-B92C-DA8EDB874BD4}"/>
    <cellStyle name="เครื่องหมายจุลภาค 2 2 24" xfId="46236" xr:uid="{7522FD15-B42D-48E3-AC79-E14983E1556A}"/>
    <cellStyle name="เครื่องหมายจุลภาค 2 2 25" xfId="4059" xr:uid="{9236F01C-C521-4D27-92C1-7094115E0EBA}"/>
    <cellStyle name="เครื่องหมายจุลภาค 2 2 26" xfId="52325" xr:uid="{58ACCB66-E2B4-4C8A-A3F2-AF6765B82616}"/>
    <cellStyle name="เครื่องหมายจุลภาค 2 2 3" xfId="1105" xr:uid="{4AB82F14-3C48-4B78-8164-43516D040C32}"/>
    <cellStyle name="เครื่องหมายจุลภาค 2 2 3 10" xfId="39702" xr:uid="{8B5CAAF6-1872-4B68-A8FA-3C5D9014985B}"/>
    <cellStyle name="เครื่องหมายจุลภาค 2 2 3 10 2" xfId="39703" xr:uid="{F075891B-30CD-4E90-80BA-72CBB232E105}"/>
    <cellStyle name="เครื่องหมายจุลภาค 2 2 3 11" xfId="39704" xr:uid="{E19CF266-B50E-4BCE-8021-B267FD962B46}"/>
    <cellStyle name="เครื่องหมายจุลภาค 2 2 3 11 2" xfId="39705" xr:uid="{8558E6FA-BD6B-4594-A166-0C3A2C9B3A02}"/>
    <cellStyle name="เครื่องหมายจุลภาค 2 2 3 12" xfId="39706" xr:uid="{A377D1C3-7114-4628-A42D-A49E98796515}"/>
    <cellStyle name="เครื่องหมายจุลภาค 2 2 3 12 2" xfId="39707" xr:uid="{BFE94DBD-CB64-4C67-84DA-61BC30024989}"/>
    <cellStyle name="เครื่องหมายจุลภาค 2 2 3 13" xfId="39708" xr:uid="{CE9961D7-69BB-48BF-B1A1-F0F8FFAE676D}"/>
    <cellStyle name="เครื่องหมายจุลภาค 2 2 3 13 2" xfId="39709" xr:uid="{2CCCE23D-8DD9-4892-98E4-F5F875D807AB}"/>
    <cellStyle name="เครื่องหมายจุลภาค 2 2 3 13 2 2" xfId="39710" xr:uid="{7AFDB877-DF78-4036-91FE-3B21AFFEB354}"/>
    <cellStyle name="เครื่องหมายจุลภาค 2 2 3 13 3" xfId="39711" xr:uid="{97142946-E2D1-42F0-8635-8858A2FB37A2}"/>
    <cellStyle name="เครื่องหมายจุลภาค 2 2 3 14" xfId="39712" xr:uid="{156EAC37-CF66-43B2-8CF0-C830565415EA}"/>
    <cellStyle name="เครื่องหมายจุลภาค 2 2 3 14 2" xfId="39713" xr:uid="{D81CE035-D8C6-443D-ABEB-59ABB0A67470}"/>
    <cellStyle name="เครื่องหมายจุลภาค 2 2 3 15" xfId="39714" xr:uid="{0995E646-6FB1-4773-BF22-2A429043D684}"/>
    <cellStyle name="เครื่องหมายจุลภาค 2 2 3 15 2" xfId="39715" xr:uid="{D4DFF0BE-2337-473B-8A5B-0E47D6DD4EDD}"/>
    <cellStyle name="เครื่องหมายจุลภาค 2 2 3 16" xfId="39716" xr:uid="{3A892840-3751-4E73-89B2-8FE9E5896353}"/>
    <cellStyle name="เครื่องหมายจุลภาค 2 2 3 17" xfId="39701" xr:uid="{FBDF2FC9-FDE5-4AA0-A335-5970E079401F}"/>
    <cellStyle name="เครื่องหมายจุลภาค 2 2 3 18" xfId="46672" xr:uid="{3A4BAF70-EAF7-4AFF-AE9D-13610C5A25D8}"/>
    <cellStyle name="เครื่องหมายจุลภาค 2 2 3 19" xfId="4674" xr:uid="{F5490547-74E1-4C9F-94B3-99EF21067050}"/>
    <cellStyle name="เครื่องหมายจุลภาค 2 2 3 2" xfId="1776" xr:uid="{3EB6CFE4-7C21-4E7F-9184-BB7C88075D51}"/>
    <cellStyle name="เครื่องหมายจุลภาค 2 2 3 2 2" xfId="39718" xr:uid="{E8E3E429-F099-4990-8889-454585AC098E}"/>
    <cellStyle name="เครื่องหมายจุลภาค 2 2 3 2 2 2" xfId="39719" xr:uid="{91DD0DC0-7C2D-42F4-A0F0-2BBC5D81C7D3}"/>
    <cellStyle name="เครื่องหมายจุลภาค 2 2 3 2 3" xfId="39720" xr:uid="{7DB55804-76E1-423C-BCBC-2B3CF48E6295}"/>
    <cellStyle name="เครื่องหมายจุลภาค 2 2 3 2 3 2" xfId="39721" xr:uid="{AD5141A0-1F6A-45D4-B1E6-24481E996AE6}"/>
    <cellStyle name="เครื่องหมายจุลภาค 2 2 3 2 4" xfId="39722" xr:uid="{3528C865-83E0-4D33-A099-85C67A77591E}"/>
    <cellStyle name="เครื่องหมายจุลภาค 2 2 3 2 5" xfId="39717" xr:uid="{5A16041B-A970-4A49-A9C8-5FAADCF04107}"/>
    <cellStyle name="เครื่องหมายจุลภาค 2 2 3 2 6" xfId="47358" xr:uid="{8B4D14E7-0582-4FB4-B2DD-802E07813639}"/>
    <cellStyle name="เครื่องหมายจุลภาค 2 2 3 2 7" xfId="6731" xr:uid="{865945CA-C616-43B8-AAFE-0BF79E3901DF}"/>
    <cellStyle name="เครื่องหมายจุลภาค 2 2 3 3" xfId="6035" xr:uid="{BD537152-3BA5-4FA7-9E38-19233658E994}"/>
    <cellStyle name="เครื่องหมายจุลภาค 2 2 3 3 2" xfId="39724" xr:uid="{AE606641-26C7-49CD-B006-33B57B8A4EB5}"/>
    <cellStyle name="เครื่องหมายจุลภาค 2 2 3 3 3" xfId="39723" xr:uid="{C71D2197-8DD0-4EBA-9D24-4ED8CE2DEA30}"/>
    <cellStyle name="เครื่องหมายจุลภาค 2 2 3 4" xfId="39725" xr:uid="{884E8080-D368-4F00-A9F3-2B304EF87927}"/>
    <cellStyle name="เครื่องหมายจุลภาค 2 2 3 4 2" xfId="39726" xr:uid="{50D0EFA0-C768-4984-A13E-16321C2B1E46}"/>
    <cellStyle name="เครื่องหมายจุลภาค 2 2 3 5" xfId="39727" xr:uid="{FFAF1B7B-58F0-42C4-ADE3-4585FBC92BBF}"/>
    <cellStyle name="เครื่องหมายจุลภาค 2 2 3 5 2" xfId="39728" xr:uid="{F5504737-8FA2-4131-96CF-FFFCAD04A983}"/>
    <cellStyle name="เครื่องหมายจุลภาค 2 2 3 6" xfId="39729" xr:uid="{5DFCA465-6AA3-4C7F-BAE9-30250F96BDB4}"/>
    <cellStyle name="เครื่องหมายจุลภาค 2 2 3 6 2" xfId="39730" xr:uid="{8F76F279-B9A8-4876-A34B-60C4B01265D7}"/>
    <cellStyle name="เครื่องหมายจุลภาค 2 2 3 7" xfId="39731" xr:uid="{AAF9A31E-9C9E-4C38-A256-C27559586EE3}"/>
    <cellStyle name="เครื่องหมายจุลภาค 2 2 3 7 2" xfId="39732" xr:uid="{6BE3A1CA-9E75-41AD-8BD9-B6A58925FBFD}"/>
    <cellStyle name="เครื่องหมายจุลภาค 2 2 3 8" xfId="39733" xr:uid="{D779E79F-20B0-41A3-BD4C-92C4B08AB32A}"/>
    <cellStyle name="เครื่องหมายจุลภาค 2 2 3 8 2" xfId="39734" xr:uid="{54A6CC87-477C-410E-AA58-A2BF05D8C792}"/>
    <cellStyle name="เครื่องหมายจุลภาค 2 2 3 9" xfId="39735" xr:uid="{3BFF234F-E2D1-4668-BAE2-FC927B344019}"/>
    <cellStyle name="เครื่องหมายจุลภาค 2 2 3 9 2" xfId="39736" xr:uid="{75F361BB-AF6B-48D3-92ED-EA4A73D4DF1A}"/>
    <cellStyle name="เครื่องหมายจุลภาค 2 2 4" xfId="966" xr:uid="{7B342807-253D-400A-B996-423E2B53BEB8}"/>
    <cellStyle name="เครื่องหมายจุลภาค 2 2 4 2" xfId="5899" xr:uid="{978B83F9-BAA7-4C50-ADD5-791FB31B1015}"/>
    <cellStyle name="เครื่องหมายจุลภาค 2 2 4 2 2" xfId="39739" xr:uid="{5C7C5A8F-8262-4ADA-876A-1B54754FDB0F}"/>
    <cellStyle name="เครื่องหมายจุลภาค 2 2 4 2 2 2" xfId="39740" xr:uid="{509E3CCF-B4AC-4F15-91D4-8FEB99411527}"/>
    <cellStyle name="เครื่องหมายจุลภาค 2 2 4 2 2 3" xfId="45305" xr:uid="{054D3729-2CDB-4640-9BAC-4B18A3D4BC0E}"/>
    <cellStyle name="เครื่องหมายจุลภาค 2 2 4 2 3" xfId="39741" xr:uid="{4F83F605-17CB-4643-A1E6-50E0F82F1E6A}"/>
    <cellStyle name="เครื่องหมายจุลภาค 2 2 4 2 4" xfId="45306" xr:uid="{098D2C11-5362-4178-8E5A-8620BA9A3123}"/>
    <cellStyle name="เครื่องหมายจุลภาค 2 2 4 2 5" xfId="39738" xr:uid="{52F1FA97-7474-46C4-868C-FC6041B2B0F5}"/>
    <cellStyle name="เครื่องหมายจุลภาค 2 2 4 3" xfId="39742" xr:uid="{5E774142-9769-4FC1-A3BD-FF7C94AF427B}"/>
    <cellStyle name="เครื่องหมายจุลภาค 2 2 4 3 2" xfId="39743" xr:uid="{D19F29B0-C64D-46B9-981A-9D3B8D0D3FB5}"/>
    <cellStyle name="เครื่องหมายจุลภาค 2 2 4 3 2 2" xfId="39744" xr:uid="{E9FC050A-70DB-4898-954E-0D27383BE62E}"/>
    <cellStyle name="เครื่องหมายจุลภาค 2 2 4 3 2 3" xfId="45307" xr:uid="{588EA7E6-69C5-46E2-8A3A-7C1B67F72725}"/>
    <cellStyle name="เครื่องหมายจุลภาค 2 2 4 3 3" xfId="39745" xr:uid="{2B9481B6-360A-4AE1-91F4-C4DF01EFFD38}"/>
    <cellStyle name="เครื่องหมายจุลภาค 2 2 4 3 4" xfId="45308" xr:uid="{9A935D72-3344-4676-9713-F4508A084F8A}"/>
    <cellStyle name="เครื่องหมายจุลภาค 2 2 4 4" xfId="39746" xr:uid="{1D45CB6A-D028-4AFF-8AC4-5BD922814488}"/>
    <cellStyle name="เครื่องหมายจุลภาค 2 2 4 4 2" xfId="39747" xr:uid="{4E2D1B59-CDBB-4C5D-86FA-C7DF1E5A8C07}"/>
    <cellStyle name="เครื่องหมายจุลภาค 2 2 4 4 3" xfId="45309" xr:uid="{5698E522-3945-4CDE-B458-CD533486F38D}"/>
    <cellStyle name="เครื่องหมายจุลภาค 2 2 4 5" xfId="39748" xr:uid="{1EE54CF3-6DBE-40DE-8F27-7198231DAA9B}"/>
    <cellStyle name="เครื่องหมายจุลภาค 2 2 4 6" xfId="45310" xr:uid="{9DD6AEE7-BAF5-488C-8F2A-48D18C756A12}"/>
    <cellStyle name="เครื่องหมายจุลภาค 2 2 4 7" xfId="39737" xr:uid="{1D83D1E3-9850-4468-AFB9-AE0651A6A009}"/>
    <cellStyle name="เครื่องหมายจุลภาค 2 2 4 8" xfId="4841" xr:uid="{CCF85F53-AD46-496A-BEF7-A66871CA060F}"/>
    <cellStyle name="เครื่องหมายจุลภาค 2 2 5" xfId="2845" xr:uid="{D3649C76-1510-460C-A642-485E0CCC5F29}"/>
    <cellStyle name="เครื่องหมายจุลภาค 2 2 5 2" xfId="7821" xr:uid="{7C186349-B645-4EA7-84E2-C7E4E1527996}"/>
    <cellStyle name="เครื่องหมายจุลภาค 2 2 5 2 2" xfId="39751" xr:uid="{A2AB831D-5980-459B-805D-EABBB1D9A6E8}"/>
    <cellStyle name="เครื่องหมายจุลภาค 2 2 5 2 3" xfId="39750" xr:uid="{2111C087-13B4-44C1-8A2A-B8869EC60A40}"/>
    <cellStyle name="เครื่องหมายจุลภาค 2 2 5 3" xfId="39752" xr:uid="{7C1613B8-ADB8-446A-BA76-690D1B156863}"/>
    <cellStyle name="เครื่องหมายจุลภาค 2 2 5 4" xfId="39749" xr:uid="{1E5FE551-61E7-477A-B86E-3A511CCCFC77}"/>
    <cellStyle name="เครื่องหมายจุลภาค 2 2 5 5" xfId="48447" xr:uid="{B5352227-93A5-482D-A600-F809E1C3036C}"/>
    <cellStyle name="เครื่องหมายจุลภาค 2 2 5 6" xfId="5236" xr:uid="{0FA27DA9-2EC8-41B3-8FBF-3ABDA433102E}"/>
    <cellStyle name="เครื่องหมายจุลภาค 2 2 6" xfId="3069" xr:uid="{F0F14D1B-176A-4C72-B4DF-DE4D736F616D}"/>
    <cellStyle name="เครื่องหมายจุลภาค 2 2 6 2" xfId="39754" xr:uid="{2577B2A7-1835-4B6C-BDCF-E93F023D5938}"/>
    <cellStyle name="เครื่องหมายจุลภาค 2 2 6 2 2" xfId="39755" xr:uid="{65FA0DD3-552F-4CD3-962F-A1D035182256}"/>
    <cellStyle name="เครื่องหมายจุลภาค 2 2 6 3" xfId="39756" xr:uid="{A753D274-FCBC-4D8F-8F34-061A66E5AC3C}"/>
    <cellStyle name="เครื่องหมายจุลภาค 2 2 6 4" xfId="39753" xr:uid="{DD9565EC-BA04-4178-9C27-0F18A35622BD}"/>
    <cellStyle name="เครื่องหมายจุลภาค 2 2 6 5" xfId="48692" xr:uid="{12677BE2-2D0B-49B4-8BA7-432000494E3B}"/>
    <cellStyle name="เครื่องหมายจุลภาค 2 2 6 6" xfId="8066" xr:uid="{E3AAA4DA-5FCA-4B17-802C-B83803E4A2AE}"/>
    <cellStyle name="เครื่องหมายจุลภาค 2 2 7" xfId="5608" xr:uid="{20F4C660-B3D2-4415-B546-8260810E05D1}"/>
    <cellStyle name="เครื่องหมายจุลภาค 2 2 7 2" xfId="39758" xr:uid="{ED2D2273-45B2-4857-8BCE-6E09B0A65B22}"/>
    <cellStyle name="เครื่องหมายจุลภาค 2 2 7 2 2" xfId="39759" xr:uid="{5E1FE13D-01A9-4213-BB2F-B617714C323D}"/>
    <cellStyle name="เครื่องหมายจุลภาค 2 2 7 3" xfId="39760" xr:uid="{80E0C815-D73B-425B-A004-484B6D25799B}"/>
    <cellStyle name="เครื่องหมายจุลภาค 2 2 7 4" xfId="39757" xr:uid="{2C114E26-5165-4F6B-932A-8C2930250791}"/>
    <cellStyle name="เครื่องหมายจุลภาค 2 2 8" xfId="39761" xr:uid="{92DE41EA-C6E3-4D34-98A3-8BE7145A2775}"/>
    <cellStyle name="เครื่องหมายจุลภาค 2 2 8 2" xfId="39762" xr:uid="{CEEE119A-AAF3-4B7C-AC24-1BC8B8818634}"/>
    <cellStyle name="เครื่องหมายจุลภาค 2 2 8 2 2" xfId="39763" xr:uid="{34F3080F-5A5F-4FF9-A4B3-E7368A852B62}"/>
    <cellStyle name="เครื่องหมายจุลภาค 2 2 8 3" xfId="39764" xr:uid="{31C3DD71-3799-492C-A5E7-EA6FF9B0E8E6}"/>
    <cellStyle name="เครื่องหมายจุลภาค 2 2 9" xfId="39765" xr:uid="{4528279F-D793-4619-89E7-DCCB42A964A4}"/>
    <cellStyle name="เครื่องหมายจุลภาค 2 2 9 2" xfId="39766" xr:uid="{20A3F835-A3A5-4241-AF6A-2A428063B468}"/>
    <cellStyle name="เครื่องหมายจุลภาค 2 2 9 2 2" xfId="39767" xr:uid="{04177285-F126-4002-B80B-E00E47D299CF}"/>
    <cellStyle name="เครื่องหมายจุลภาค 2 2 9 3" xfId="39768" xr:uid="{B95A661E-2AF0-46D6-9A1D-19A4A02EE41D}"/>
    <cellStyle name="เครื่องหมายจุลภาค 2 2_CPI_Y'52_TOP_GG 1" xfId="39769" xr:uid="{66F3D316-990F-402C-8D95-371991791CC6}"/>
    <cellStyle name="เครื่องหมายจุลภาค 2 20" xfId="39770" xr:uid="{11422F04-689C-4275-BAAC-76D9144F4B00}"/>
    <cellStyle name="เครื่องหมายจุลภาค 2 20 2" xfId="39771" xr:uid="{7E8A6B0A-C4AC-4CD6-8746-B60BA0C3A3BC}"/>
    <cellStyle name="เครื่องหมายจุลภาค 2 21" xfId="39772" xr:uid="{665572F5-3888-4D0D-9539-4512584FDAF4}"/>
    <cellStyle name="เครื่องหมายจุลภาค 2 21 2" xfId="39773" xr:uid="{B6A98DE7-0618-4279-9461-DDC7FBDB8AB9}"/>
    <cellStyle name="เครื่องหมายจุลภาค 2 22" xfId="39774" xr:uid="{3CD0DEF7-D6A1-4D6C-8B6A-87FF8BCCB324}"/>
    <cellStyle name="เครื่องหมายจุลภาค 2 22 2" xfId="39775" xr:uid="{BE3F5EB9-EA66-4D38-8FAD-CB4EC1721AC1}"/>
    <cellStyle name="เครื่องหมายจุลภาค 2 23" xfId="39776" xr:uid="{0E10CB2B-5A8B-4BF8-844E-8EF04185A431}"/>
    <cellStyle name="เครื่องหมายจุลภาค 2 23 2" xfId="39777" xr:uid="{FF47509E-B0EA-4C0E-A0CF-0238A1B46145}"/>
    <cellStyle name="เครื่องหมายจุลภาค 2 24" xfId="39778" xr:uid="{B49C5B3A-8A15-407F-B58B-9569031877F5}"/>
    <cellStyle name="เครื่องหมายจุลภาค 2 24 2" xfId="39779" xr:uid="{971D7C1D-78F6-4516-AA5A-9EFEC8673DA7}"/>
    <cellStyle name="เครื่องหมายจุลภาค 2 25" xfId="39780" xr:uid="{7521E598-C213-4D9E-B8F8-C26EEC00EA4A}"/>
    <cellStyle name="เครื่องหมายจุลภาค 2 25 2" xfId="39781" xr:uid="{B496403E-0E94-40CE-B992-8889F33770A0}"/>
    <cellStyle name="เครื่องหมายจุลภาค 2 26" xfId="39782" xr:uid="{CAE3375C-F3D3-460B-9338-A86C956EAB07}"/>
    <cellStyle name="เครื่องหมายจุลภาค 2 26 2" xfId="39783" xr:uid="{4DA8FD2F-6F1E-45A1-BD3C-AF636F3FF845}"/>
    <cellStyle name="เครื่องหมายจุลภาค 2 26 2 2" xfId="39784" xr:uid="{095B8C1F-E7FE-43D6-A64E-CEE5DE4FB4C2}"/>
    <cellStyle name="เครื่องหมายจุลภาค 2 26 2 3" xfId="45311" xr:uid="{A5993DD3-81AA-41DA-8CFF-F0B49BDF7502}"/>
    <cellStyle name="เครื่องหมายจุลภาค 2 26 3" xfId="39785" xr:uid="{00CEC76A-4D9C-427A-9236-89E7D3138B22}"/>
    <cellStyle name="เครื่องหมายจุลภาค 2 26 4" xfId="45312" xr:uid="{71893D64-43FF-4412-B4A1-63B3AFCC8D17}"/>
    <cellStyle name="เครื่องหมายจุลภาค 2 27" xfId="39786" xr:uid="{67E5A58B-E933-4EDA-AF52-1DD02152A56A}"/>
    <cellStyle name="เครื่องหมายจุลภาค 2 27 2" xfId="39787" xr:uid="{61440DB9-6D04-4663-A577-6DFB77A07B4F}"/>
    <cellStyle name="เครื่องหมายจุลภาค 2 28" xfId="39788" xr:uid="{FCA6D32E-AE5B-476E-A74D-D8B8794A1CCB}"/>
    <cellStyle name="เครื่องหมายจุลภาค 2 28 2" xfId="39789" xr:uid="{A8E6AD22-78E0-42F7-8793-628BDF72AC65}"/>
    <cellStyle name="เครื่องหมายจุลภาค 2 29" xfId="39790" xr:uid="{6675E98E-8500-41EF-824C-8D31A7E563D2}"/>
    <cellStyle name="เครื่องหมายจุลภาค 2 29 2" xfId="39791" xr:uid="{713378F0-3C18-47B9-A905-B6E5F70A9C6D}"/>
    <cellStyle name="เครื่องหมายจุลภาค 2 3" xfId="819" xr:uid="{01B817FB-E5C5-4C6D-A6AC-663FC09A15A0}"/>
    <cellStyle name="เครื่องหมายจุลภาค 2 3 10" xfId="39792" xr:uid="{8EE43926-F434-4617-B523-DF2A489CE39C}"/>
    <cellStyle name="เครื่องหมายจุลภาค 2 3 11" xfId="39793" xr:uid="{7C1F0346-23C8-4D4B-947E-A499623CBB70}"/>
    <cellStyle name="เครื่องหมายจุลภาค 2 3 12" xfId="39794" xr:uid="{0997A1FA-2284-4BB8-A39D-F5BE9875784C}"/>
    <cellStyle name="เครื่องหมายจุลภาค 2 3 13" xfId="39795" xr:uid="{1F5A13D4-909B-4571-B688-01B672C7840B}"/>
    <cellStyle name="เครื่องหมายจุลภาค 2 3 13 2" xfId="39796" xr:uid="{421E294C-DCE2-4F8F-A6FD-1DEDBBE1F75B}"/>
    <cellStyle name="เครื่องหมายจุลภาค 2 3 14" xfId="39797" xr:uid="{355A0599-F510-4790-8B67-2E9C177883DE}"/>
    <cellStyle name="เครื่องหมายจุลภาค 2 3 15" xfId="39798" xr:uid="{FB174693-4CFB-4177-A3B8-1511048C10FB}"/>
    <cellStyle name="เครื่องหมายจุลภาค 2 3 16" xfId="39799" xr:uid="{07D1E9B7-5A0C-4A4E-9246-EF6320A60E2B}"/>
    <cellStyle name="เครื่องหมายจุลภาค 2 3 17" xfId="45984" xr:uid="{CC1F662F-9C5C-436C-8DF1-005C97B31088}"/>
    <cellStyle name="เครื่องหมายจุลภาค 2 3 18" xfId="9774" xr:uid="{0B982B43-78DE-4232-AD0A-7AE7629B859F}"/>
    <cellStyle name="เครื่องหมายจุลภาค 2 3 19" xfId="46356" xr:uid="{B1950653-8250-454D-972E-ADF780A08724}"/>
    <cellStyle name="เครื่องหมายจุลภาค 2 3 2" xfId="1434" xr:uid="{06ED61D6-09F4-4EC8-97E5-C805752199FB}"/>
    <cellStyle name="เครื่องหมายจุลภาค 2 3 2 2" xfId="2023" xr:uid="{380EC2BA-5D38-490F-AC0C-86C495A88B14}"/>
    <cellStyle name="เครื่องหมายจุลภาค 2 3 2 2 2" xfId="39802" xr:uid="{C76553C5-FEE8-4C2E-B83F-A9DDE56E5B7E}"/>
    <cellStyle name="เครื่องหมายจุลภาค 2 3 2 2 3" xfId="39801" xr:uid="{539739DA-990B-4040-9552-12E89944D70B}"/>
    <cellStyle name="เครื่องหมายจุลภาค 2 3 2 2 4" xfId="47613" xr:uid="{CB26C562-3158-4554-B8B6-C1963C232C48}"/>
    <cellStyle name="เครื่องหมายจุลภาค 2 3 2 2 5" xfId="6985" xr:uid="{300E3382-BED6-4F47-A081-91FD438810BE}"/>
    <cellStyle name="เครื่องหมายจุลภาค 2 3 2 3" xfId="3328" xr:uid="{99529E8D-A198-4718-AF5B-FF44B93C9926}"/>
    <cellStyle name="เครื่องหมายจุลภาค 2 3 2 3 2" xfId="39803" xr:uid="{EEE1BA22-4A3C-40B3-ACB7-63D6D725E238}"/>
    <cellStyle name="เครื่องหมายจุลภาค 2 3 2 3 3" xfId="48952" xr:uid="{9A8CAA2C-FDA4-495C-9C2D-949A0CA417BD}"/>
    <cellStyle name="เครื่องหมายจุลภาค 2 3 2 3 4" xfId="8326" xr:uid="{F35C2743-281C-4345-B109-B2FEBF70DD17}"/>
    <cellStyle name="เครื่องหมายจุลภาค 2 3 2 4" xfId="6325" xr:uid="{D62FDDDF-BD9F-495D-BE24-998A4EE2A785}"/>
    <cellStyle name="เครื่องหมายจุลภาค 2 3 2 4 2" xfId="39804" xr:uid="{0F3D5BC4-73CB-4C8D-8B62-6CF3601E6DAB}"/>
    <cellStyle name="เครื่องหมายจุลภาค 2 3 2 5" xfId="39800" xr:uid="{AC87457A-2797-4AEC-BA5D-72DFECACD11A}"/>
    <cellStyle name="เครื่องหมายจุลภาค 2 3 2 6" xfId="46955" xr:uid="{65C27CF6-F3B9-4FE0-B94D-9DA3C4688EBC}"/>
    <cellStyle name="เครื่องหมายจุลภาค 2 3 2 7" xfId="4926" xr:uid="{07496F73-5D42-4DAD-87F0-68874EB2779D}"/>
    <cellStyle name="เครื่องหมายจุลภาค 2 3 20" xfId="4277" xr:uid="{A02570DF-5958-41A6-939E-803146F9E87D}"/>
    <cellStyle name="เครื่องหมายจุลภาค 2 3 3" xfId="1813" xr:uid="{BFB30563-85A5-430A-A983-CEFC99379AD3}"/>
    <cellStyle name="เครื่องหมายจุลภาค 2 3 3 10" xfId="5323" xr:uid="{F9BB198C-E9C6-4EDC-BF43-D5ACF3DC76B9}"/>
    <cellStyle name="เครื่องหมายจุลภาค 2 3 3 2" xfId="6773" xr:uid="{13C4F741-222E-43DF-8927-DE2AA78ADAA0}"/>
    <cellStyle name="เครื่องหมายจุลภาค 2 3 3 2 2" xfId="39807" xr:uid="{745ABFE6-42E0-44E3-9084-C4822981DD4A}"/>
    <cellStyle name="เครื่องหมายจุลภาค 2 3 3 2 3" xfId="39806" xr:uid="{6430717E-7F35-47B8-9675-ABEFD69043EA}"/>
    <cellStyle name="เครื่องหมายจุลภาค 2 3 3 3" xfId="39808" xr:uid="{9B04902E-E6B4-4304-87C2-3BAF75B8ED14}"/>
    <cellStyle name="เครื่องหมายจุลภาค 2 3 3 3 2" xfId="39809" xr:uid="{8630CDB2-902B-478A-86F7-9564CC0C575A}"/>
    <cellStyle name="เครื่องหมายจุลภาค 2 3 3 4" xfId="39810" xr:uid="{A2D64007-B98D-42A1-A399-7498997AA6AF}"/>
    <cellStyle name="เครื่องหมายจุลภาค 2 3 3 4 2" xfId="39811" xr:uid="{FA5C4C75-6814-48B4-BBF9-3C55E4862278}"/>
    <cellStyle name="เครื่องหมายจุลภาค 2 3 3 5" xfId="39812" xr:uid="{02268432-9228-41A1-928C-CCDC654F31C7}"/>
    <cellStyle name="เครื่องหมายจุลภาค 2 3 3 5 2" xfId="39813" xr:uid="{37660A68-0E18-46C1-A22D-48EF0AD4AF0E}"/>
    <cellStyle name="เครื่องหมายจุลภาค 2 3 3 6" xfId="39814" xr:uid="{AB075B63-B060-44F7-BE35-72FE12C0587D}"/>
    <cellStyle name="เครื่องหมายจุลภาค 2 3 3 6 2" xfId="39815" xr:uid="{32B7EA87-FCB0-45BB-9BCF-DC9F423F5488}"/>
    <cellStyle name="เครื่องหมายจุลภาค 2 3 3 7" xfId="39816" xr:uid="{993FE7A3-7AF1-43C9-A928-E3144F502151}"/>
    <cellStyle name="เครื่องหมายจุลภาค 2 3 3 8" xfId="39805" xr:uid="{49710962-D605-4CD0-9DF7-CBDE7337CA30}"/>
    <cellStyle name="เครื่องหมายจุลภาค 2 3 3 9" xfId="47401" xr:uid="{1C9A08C5-4C53-486C-B0E8-49D6784F0004}"/>
    <cellStyle name="เครื่องหมายจุลภาค 2 3 4" xfId="1154" xr:uid="{83CF2F93-D685-407F-B077-6E8C0BAC0BAB}"/>
    <cellStyle name="เครื่องหมายจุลภาค 2 3 4 2" xfId="39818" xr:uid="{7E3B3926-5DF7-4608-BBA1-73071758AC0A}"/>
    <cellStyle name="เครื่องหมายจุลภาค 2 3 4 2 2" xfId="39819" xr:uid="{F6050D94-14EC-4D4E-B47A-DD23F24461E3}"/>
    <cellStyle name="เครื่องหมายจุลภาค 2 3 4 3" xfId="39817" xr:uid="{7AC4AC21-F487-4BAE-B762-6F469C8127E0}"/>
    <cellStyle name="เครื่องหมายจุลภาค 2 3 4 4" xfId="46719" xr:uid="{57D73EF8-2290-4CFE-99BB-321484DE4DBC}"/>
    <cellStyle name="เครื่องหมายจุลภาค 2 3 4 5" xfId="6081" xr:uid="{E758A4AC-75D9-4009-B72A-283207124B5A}"/>
    <cellStyle name="เครื่องหมายจุลภาค 2 3 5" xfId="2912" xr:uid="{CB2458C8-537C-40A5-8583-EA09386C0E94}"/>
    <cellStyle name="เครื่องหมายจุลภาค 2 3 5 2" xfId="39820" xr:uid="{84B43005-C462-46C8-99FF-BABD12949108}"/>
    <cellStyle name="เครื่องหมายจุลภาค 2 3 5 3" xfId="48533" xr:uid="{2EDA639E-62E8-4D3E-8268-745528A1E6F1}"/>
    <cellStyle name="เครื่องหมายจุลภาค 2 3 5 4" xfId="7907" xr:uid="{EB682706-351C-4D2B-8AF8-EAD8C1144E73}"/>
    <cellStyle name="เครื่องหมายจุลภาค 2 3 6" xfId="3111" xr:uid="{45D2AC1D-6C03-4C2A-80F8-8B8E823E2B7C}"/>
    <cellStyle name="เครื่องหมายจุลภาค 2 3 6 2" xfId="39821" xr:uid="{C933F436-1629-4E28-A5DE-CF87DE167BB6}"/>
    <cellStyle name="เครื่องหมายจุลภาค 2 3 6 3" xfId="48734" xr:uid="{03081C25-8801-4BEB-B095-2B5E47EE661C}"/>
    <cellStyle name="เครื่องหมายจุลภาค 2 3 6 4" xfId="8108" xr:uid="{B979A7F9-7F60-4E6F-926D-0BCE9AA81D63}"/>
    <cellStyle name="เครื่องหมายจุลภาค 2 3 7" xfId="5716" xr:uid="{8660C52F-A3E4-4F46-A233-DF72275E0399}"/>
    <cellStyle name="เครื่องหมายจุลภาค 2 3 7 2" xfId="39822" xr:uid="{0E0D45D6-8625-4C80-B8C2-7E63D48F1724}"/>
    <cellStyle name="เครื่องหมายจุลภาค 2 3 8" xfId="39823" xr:uid="{613FA472-945D-4850-8531-DBCEA088FAF4}"/>
    <cellStyle name="เครื่องหมายจุลภาค 2 3 9" xfId="39824" xr:uid="{6209F252-4B5E-406E-ABB0-4E9354635A7C}"/>
    <cellStyle name="เครื่องหมายจุลภาค 2 30" xfId="39825" xr:uid="{D7D70AB1-F9F2-44D9-86CE-44F7455F4D21}"/>
    <cellStyle name="เครื่องหมายจุลภาค 2 30 2" xfId="39826" xr:uid="{C3E75352-2E9B-4033-89AB-F8C0C6FD2F16}"/>
    <cellStyle name="เครื่องหมายจุลภาค 2 31" xfId="39827" xr:uid="{39173542-FAFB-44DB-B9E5-79587B4DC107}"/>
    <cellStyle name="เครื่องหมายจุลภาค 2 31 2" xfId="39828" xr:uid="{46717422-BC41-46E2-81C7-E70CE3EE4758}"/>
    <cellStyle name="เครื่องหมายจุลภาค 2 32" xfId="39829" xr:uid="{C460C497-D3E7-475A-AAE1-C078289FC6CF}"/>
    <cellStyle name="เครื่องหมายจุลภาค 2 32 2" xfId="39830" xr:uid="{5E31975F-4D4B-44C8-B96D-4C4C56D2F585}"/>
    <cellStyle name="เครื่องหมายจุลภาค 2 33" xfId="39831" xr:uid="{4B4EC5EE-8560-45EB-A26B-7C99C09AF92C}"/>
    <cellStyle name="เครื่องหมายจุลภาค 2 33 2" xfId="39832" xr:uid="{734F0F32-307A-4822-86BA-38165DC3BA03}"/>
    <cellStyle name="เครื่องหมายจุลภาค 2 34" xfId="39833" xr:uid="{FEBB34F0-5A4E-4D0F-BB9C-A468B8C93C1F}"/>
    <cellStyle name="เครื่องหมายจุลภาค 2 34 2" xfId="39834" xr:uid="{1DDFFBD7-520C-42C6-869B-9D45DB1D37FC}"/>
    <cellStyle name="เครื่องหมายจุลภาค 2 35" xfId="39835" xr:uid="{F91842AB-96BE-45DE-84F0-2B47642D97F4}"/>
    <cellStyle name="เครื่องหมายจุลภาค 2 35 2" xfId="39836" xr:uid="{3740ABB3-91D0-452F-AE7C-1E9C7D8DC0CD}"/>
    <cellStyle name="เครื่องหมายจุลภาค 2 36" xfId="39837" xr:uid="{20519DB4-F909-4E11-9740-FFE9222D08CB}"/>
    <cellStyle name="เครื่องหมายจุลภาค 2 36 2" xfId="39838" xr:uid="{EAF7020D-61AB-4BD9-AD7D-D280A89C5C30}"/>
    <cellStyle name="เครื่องหมายจุลภาค 2 37" xfId="39839" xr:uid="{6CD6A3B3-372E-415B-AB02-42E7952D1E3C}"/>
    <cellStyle name="เครื่องหมายจุลภาค 2 37 2" xfId="39840" xr:uid="{E72EE333-D4EE-46DF-B636-047AF3F25CDD}"/>
    <cellStyle name="เครื่องหมายจุลภาค 2 38" xfId="39841" xr:uid="{05383BA8-FDEC-4932-8747-27E526F72221}"/>
    <cellStyle name="เครื่องหมายจุลภาค 2 39" xfId="45695" xr:uid="{EA2E069A-6281-4805-930B-62FDD985C067}"/>
    <cellStyle name="เครื่องหมายจุลภาค 2 4" xfId="1355" xr:uid="{DB3E9B19-0B14-4E25-85E0-494BBBA9B5E9}"/>
    <cellStyle name="เครื่องหมายจุลภาค 2 4 2" xfId="1930" xr:uid="{82DBB365-4CFA-49E3-9AC3-A4DBC8BA66F2}"/>
    <cellStyle name="เครื่องหมายจุลภาค 2 4 2 2" xfId="39843" xr:uid="{13C29E1A-FAFA-473B-9B61-CEDCB6734806}"/>
    <cellStyle name="เครื่องหมายจุลภาค 2 4 2 2 2" xfId="39844" xr:uid="{E565FBB3-4E48-466E-9A24-DEF6E411E401}"/>
    <cellStyle name="เครื่องหมายจุลภาค 2 4 2 3" xfId="39845" xr:uid="{8FC73939-8874-4462-AA1F-F76483D5EDD8}"/>
    <cellStyle name="เครื่องหมายจุลภาค 2 4 2 4" xfId="47520" xr:uid="{4224EF14-F2DF-42E9-AF33-9007AB33A6A4}"/>
    <cellStyle name="เครื่องหมายจุลภาค 2 4 2 5" xfId="6892" xr:uid="{07DDC400-C1EB-4634-BD4F-F6AA4CCBCAAD}"/>
    <cellStyle name="เครื่องหมายจุลภาค 2 4 3" xfId="3235" xr:uid="{9536386B-DE1A-4990-A84B-052825F04882}"/>
    <cellStyle name="เครื่องหมายจุลภาค 2 4 3 2" xfId="39847" xr:uid="{CF43FBF4-2C37-441C-8B6B-9F0C7B1816B1}"/>
    <cellStyle name="เครื่องหมายจุลภาค 2 4 3 3" xfId="39846" xr:uid="{06D3F44E-5064-4F19-944A-4EC4B261FCAF}"/>
    <cellStyle name="เครื่องหมายจุลภาค 2 4 3 4" xfId="48859" xr:uid="{1A094FB8-344A-44AC-8628-E445CCD64592}"/>
    <cellStyle name="เครื่องหมายจุลภาค 2 4 3 5" xfId="8233" xr:uid="{17C86F38-0F92-4070-81C6-C2524289CF99}"/>
    <cellStyle name="เครื่องหมายจุลภาค 2 4 4" xfId="6232" xr:uid="{B06E49A5-C91E-4A86-8B58-B665A9D647B3}"/>
    <cellStyle name="เครื่องหมายจุลภาค 2 4 4 2" xfId="39848" xr:uid="{CBA10228-0655-40A6-A916-05E174785BBF}"/>
    <cellStyle name="เครื่องหมายจุลภาค 2 4 5" xfId="39842" xr:uid="{625A13DF-D129-46AD-AB1B-6E1D922FD91A}"/>
    <cellStyle name="เครื่องหมายจุลภาค 2 4 6" xfId="46862" xr:uid="{9A41FD58-BA10-4E4C-B9B2-9E23C0FAC727}"/>
    <cellStyle name="เครื่องหมายจุลภาค 2 4 7" xfId="4374" xr:uid="{4EBF368F-7820-49EC-930B-83623D01C758}"/>
    <cellStyle name="เครื่องหมายจุลภาค 2 40" xfId="45882" xr:uid="{B4D86782-589C-47AE-BEA3-71AD36F99397}"/>
    <cellStyle name="เครื่องหมายจุลภาค 2 41" xfId="46166" xr:uid="{6AE1A721-6BCC-462B-B010-65D52ED83F28}"/>
    <cellStyle name="เครื่องหมายจุลภาค 2 42" xfId="3690" xr:uid="{9BC2B068-AB18-41EE-96F4-DF94788401DD}"/>
    <cellStyle name="เครื่องหมายจุลภาค 2 43" xfId="52324" xr:uid="{3570FD19-1937-40A0-82D9-1B2561C6F894}"/>
    <cellStyle name="เครื่องหมายจุลภาค 2 5" xfId="1063" xr:uid="{0A71FC4E-0E5C-4A42-B80C-DDA5213E9910}"/>
    <cellStyle name="เครื่องหมายจุลภาค 2 5 2" xfId="1747" xr:uid="{2D7758CA-6EDE-45AA-951D-BF5670563928}"/>
    <cellStyle name="เครื่องหมายจุลภาค 2 5 2 2" xfId="39851" xr:uid="{BD857B41-DE5D-43E2-BE8A-EA71A127A646}"/>
    <cellStyle name="เครื่องหมายจุลภาค 2 5 2 2 2" xfId="39852" xr:uid="{4C2496C0-FC34-48ED-BD3E-875B6B8811C1}"/>
    <cellStyle name="เครื่องหมายจุลภาค 2 5 2 3" xfId="39853" xr:uid="{BCB463C3-A703-4892-BC89-CCEBA5E56FC8}"/>
    <cellStyle name="เครื่องหมายจุลภาค 2 5 2 4" xfId="39850" xr:uid="{BE294750-318E-4A73-B471-569CBD6D7C34}"/>
    <cellStyle name="เครื่องหมายจุลภาค 2 5 2 5" xfId="47314" xr:uid="{BEC0C6A4-A8B0-4DC8-B16F-10F836BE897F}"/>
    <cellStyle name="เครื่องหมายจุลภาค 2 5 2 6" xfId="6687" xr:uid="{342CCB0B-13DD-4F56-9719-FAB308A8D79A}"/>
    <cellStyle name="เครื่องหมายจุลภาค 2 5 3" xfId="5983" xr:uid="{CF54470B-4C2E-4D4A-A283-B89C6D05FBAF}"/>
    <cellStyle name="เครื่องหมายจุลภาค 2 5 3 2" xfId="39855" xr:uid="{C7A12152-48E9-4109-86A7-096E4A1CC157}"/>
    <cellStyle name="เครื่องหมายจุลภาค 2 5 3 3" xfId="39854" xr:uid="{38816D55-E2FF-4C42-BA42-5DFEF6891989}"/>
    <cellStyle name="เครื่องหมายจุลภาค 2 5 4" xfId="39856" xr:uid="{8B2EC739-AF36-46E9-9FA8-7603CD5836FE}"/>
    <cellStyle name="เครื่องหมายจุลภาค 2 5 5" xfId="39849" xr:uid="{9C3B9117-ED89-4DA7-B1AF-35FC8066D6E3}"/>
    <cellStyle name="เครื่องหมายจุลภาค 2 5 6" xfId="46622" xr:uid="{578B75DB-2EB7-4B60-A9B8-B1961740E3C6}"/>
    <cellStyle name="เครื่องหมายจุลภาค 2 5 7" xfId="4621" xr:uid="{5EA2F3F3-3F68-4DB9-BC6B-E6AC8AFF555C}"/>
    <cellStyle name="เครื่องหมายจุลภาค 2 6" xfId="1730" xr:uid="{01E8AD3D-F70A-4CAB-8E0E-03DB1D85C6E9}"/>
    <cellStyle name="เครื่องหมายจุลภาค 2 6 2" xfId="6668" xr:uid="{FA6C6A30-1FE0-4F36-AE9F-2D00A26B3602}"/>
    <cellStyle name="เครื่องหมายจุลภาค 2 6 2 2" xfId="39859" xr:uid="{2270FAF0-0AA1-4CD0-9923-0F089114DEA3}"/>
    <cellStyle name="เครื่องหมายจุลภาค 2 6 2 2 2" xfId="39860" xr:uid="{379EA977-C3F3-4478-B9D3-5FFFC8C97284}"/>
    <cellStyle name="เครื่องหมายจุลภาค 2 6 2 3" xfId="39861" xr:uid="{F86E0017-AA85-4625-B2B6-B16D65A37424}"/>
    <cellStyle name="เครื่องหมายจุลภาค 2 6 2 4" xfId="39858" xr:uid="{5FC30CA2-D3CC-4351-A7A6-C0D873DEE84C}"/>
    <cellStyle name="เครื่องหมายจุลภาค 2 6 3" xfId="39862" xr:uid="{E6AAA70B-5CE3-45FB-A350-0AB9FEC0D28E}"/>
    <cellStyle name="เครื่องหมายจุลภาค 2 6 3 2" xfId="39863" xr:uid="{6112CA22-91FC-4829-89CA-D8D60CF3D322}"/>
    <cellStyle name="เครื่องหมายจุลภาค 2 6 4" xfId="39864" xr:uid="{C814B529-61B2-49A0-B756-AEA3DC1D01FE}"/>
    <cellStyle name="เครื่องหมายจุลภาค 2 6 5" xfId="39857" xr:uid="{ED0A6FE7-0E24-42D1-95DA-1FB2BCEDFA63}"/>
    <cellStyle name="เครื่องหมายจุลภาค 2 6 6" xfId="47295" xr:uid="{5252F36F-6CF9-4155-A5D8-51DD8C0878B8}"/>
    <cellStyle name="เครื่องหมายจุลภาค 2 6 7" xfId="4794" xr:uid="{F355A370-D7CD-42F9-B876-24EE304F30BB}"/>
    <cellStyle name="เครื่องหมายจุลภาค 2 7" xfId="1010" xr:uid="{F0D28CF1-A82A-4381-874F-A1B996C78F6D}"/>
    <cellStyle name="เครื่องหมายจุลภาค 2 7 2" xfId="5929" xr:uid="{185F0218-56A8-4DBC-8A55-5FA6B7153323}"/>
    <cellStyle name="เครื่องหมายจุลภาค 2 7 2 2" xfId="39867" xr:uid="{5106003E-76E4-4C5C-8341-91DC5E97E5CE}"/>
    <cellStyle name="เครื่องหมายจุลภาค 2 7 2 3" xfId="39866" xr:uid="{0459838F-3161-46F5-BD99-3E4E68A03FC4}"/>
    <cellStyle name="เครื่องหมายจุลภาค 2 7 3" xfId="39868" xr:uid="{FA32908C-38B7-4831-B045-7912E963F1DC}"/>
    <cellStyle name="เครื่องหมายจุลภาค 2 7 4" xfId="39865" xr:uid="{83F880EA-8F23-44E6-A94A-824FA5384F2A}"/>
    <cellStyle name="เครื่องหมายจุลภาค 2 7 5" xfId="46573" xr:uid="{6A6365DD-CD62-477C-8342-A9929623CB63}"/>
    <cellStyle name="เครื่องหมายจุลภาค 2 7 6" xfId="5187" xr:uid="{768C355F-6A66-4481-BB4C-03FD2B8EC533}"/>
    <cellStyle name="เครื่องหมายจุลภาค 2 8" xfId="2814" xr:uid="{FE48302B-BE77-4D23-BA3E-4B36884E8D8A}"/>
    <cellStyle name="เครื่องหมายจุลภาค 2 8 2" xfId="3715" xr:uid="{3EB0C5FE-4589-4FC8-B409-6EA73B96D44D}"/>
    <cellStyle name="เครื่องหมายจุลภาค 2 8 2 2" xfId="4216" xr:uid="{3C62A83A-3BAD-4B5B-B04B-9F8567257AA2}"/>
    <cellStyle name="เครื่องหมายจุลภาค 2 8 2 2 2" xfId="39871" xr:uid="{9CDA81C1-FC68-467B-A4AF-8BFABF96F64C}"/>
    <cellStyle name="เครื่องหมายจุลภาค 2 8 2 2 3" xfId="45313" xr:uid="{20865379-302F-4747-8F62-DF4079132FD1}"/>
    <cellStyle name="เครื่องหมายจุลภาค 2 8 2 2 4" xfId="39870" xr:uid="{46C2F242-E8BE-47F5-BB92-18802D6CD91C}"/>
    <cellStyle name="เครื่องหมายจุลภาค 2 8 2 3" xfId="4600" xr:uid="{735A7AFA-25AF-49D5-A2B5-1600E73BD9F7}"/>
    <cellStyle name="เครื่องหมายจุลภาค 2 8 2 3 2" xfId="39872" xr:uid="{92197237-E3C6-4815-A0F7-7C9361C1A80C}"/>
    <cellStyle name="เครื่องหมายจุลภาค 2 8 2 4" xfId="5114" xr:uid="{9E661F06-6854-4C79-B0FC-C792592BF64D}"/>
    <cellStyle name="เครื่องหมายจุลภาค 2 8 2 4 2" xfId="45314" xr:uid="{1840FD95-8282-4B9B-BB3C-E513801F2DEF}"/>
    <cellStyle name="เครื่องหมายจุลภาค 2 8 2 5" xfId="9775" xr:uid="{08694807-0FA6-464F-8E0F-AEC9BA7F154C}"/>
    <cellStyle name="เครื่องหมายจุลภาค 2 8 3" xfId="39873" xr:uid="{346C058A-0574-4A9D-A605-6670E68F6ACD}"/>
    <cellStyle name="เครื่องหมายจุลภาค 2 8 4" xfId="39874" xr:uid="{58FC7357-96B9-4198-8357-88494A6DC388}"/>
    <cellStyle name="เครื่องหมายจุลภาค 2 8 5" xfId="39875" xr:uid="{9069E72E-3177-406B-A496-1AE476F222C4}"/>
    <cellStyle name="เครื่องหมายจุลภาค 2 8 6" xfId="39869" xr:uid="{F501E2EC-2635-4369-8460-FBC50D6C38DE}"/>
    <cellStyle name="เครื่องหมายจุลภาค 2 8 7" xfId="48410" xr:uid="{185F133B-EE8B-4EFB-A556-F029E7B00E49}"/>
    <cellStyle name="เครื่องหมายจุลภาค 2 8 8" xfId="7784" xr:uid="{7C8D2E17-0F34-41F9-AE79-3A7225BBD25B}"/>
    <cellStyle name="เครื่องหมายจุลภาค 2 9" xfId="3025" xr:uid="{4C87C8E6-9E54-4F2B-9C42-2AA691ED647B}"/>
    <cellStyle name="เครื่องหมายจุลภาค 2 9 2" xfId="39877" xr:uid="{C6879009-119B-4698-93E9-3702D4C33AC4}"/>
    <cellStyle name="เครื่องหมายจุลภาค 2 9 2 2" xfId="39878" xr:uid="{674998E8-FEAB-4EFD-AAEE-52AACA9DC8FF}"/>
    <cellStyle name="เครื่องหมายจุลภาค 2 9 3" xfId="39879" xr:uid="{D036D773-B528-423B-B8B1-51FA13BE2299}"/>
    <cellStyle name="เครื่องหมายจุลภาค 2 9 4" xfId="39880" xr:uid="{4E048EAF-FA20-4940-A9C9-58ED41AF9B90}"/>
    <cellStyle name="เครื่องหมายจุลภาค 2 9 5" xfId="39876" xr:uid="{9EF09A71-5C65-42E0-B14B-84A889BB8183}"/>
    <cellStyle name="เครื่องหมายจุลภาค 2 9 6" xfId="48647" xr:uid="{D0FE5EC8-4EF0-470F-B53C-87AE3B96303C}"/>
    <cellStyle name="เครื่องหมายจุลภาค 2 9 7" xfId="8021" xr:uid="{A720A1AB-6DE6-42F9-884F-0F62C9FEB7EA}"/>
    <cellStyle name="เครื่องหมายจุลภาค 2_160800B1 CPI09 โปรแกรมคอมพิวเตอร์ - BOI_Q3" xfId="39881" xr:uid="{55903F91-4BBB-4F8B-B08B-5F2CE0665650}"/>
    <cellStyle name="เครื่องหมายจุลภาค 20" xfId="39882" xr:uid="{FC186AA7-8BBF-4F61-8D82-72DB6CFA229A}"/>
    <cellStyle name="เครื่องหมายจุลภาค 20 2" xfId="39883" xr:uid="{49B916F9-2AE3-4B71-B744-014890C07065}"/>
    <cellStyle name="เครื่องหมายจุลภาค 20 2 2" xfId="39884" xr:uid="{0E1C832A-D49B-4BE2-AFE0-E3C899C6F142}"/>
    <cellStyle name="เครื่องหมายจุลภาค 20 3" xfId="39885" xr:uid="{39B659AC-F8B3-4C62-96E2-E70C0DC658CF}"/>
    <cellStyle name="เครื่องหมายจุลภาค 21" xfId="39886" xr:uid="{48EFBF46-FEF2-4A70-A03C-9EC2CDFAE41F}"/>
    <cellStyle name="เครื่องหมายจุลภาค 22" xfId="39887" xr:uid="{59804BA7-253D-4B5C-8BF3-5677D7FFF3AD}"/>
    <cellStyle name="เครื่องหมายจุลภาค 22 2" xfId="39888" xr:uid="{6FDF468C-F8FD-4DE1-97AC-61CB68822A43}"/>
    <cellStyle name="เครื่องหมายจุลภาค 22 2 2" xfId="39889" xr:uid="{5CABFB73-04DF-4040-9DA1-0A9F3CF284A1}"/>
    <cellStyle name="เครื่องหมายจุลภาค 22 2 2 2" xfId="39890" xr:uid="{1D96CC77-7B6E-41F7-84D9-46D524EB0F52}"/>
    <cellStyle name="เครื่องหมายจุลภาค 22 2 2 3" xfId="45315" xr:uid="{27CA22C4-C5C2-4D4B-BCF9-82BD60F87215}"/>
    <cellStyle name="เครื่องหมายจุลภาค 22 2 3" xfId="39891" xr:uid="{0BF2115E-2DE4-4069-8F07-EE6B879295D0}"/>
    <cellStyle name="เครื่องหมายจุลภาค 22 2 4" xfId="45316" xr:uid="{C33CFB75-BCD7-4394-8F35-E08AC14CCDA2}"/>
    <cellStyle name="เครื่องหมายจุลภาค 23" xfId="39892" xr:uid="{1C3EA507-F11F-438F-8FF0-556AD88C289F}"/>
    <cellStyle name="เครื่องหมายจุลภาค 24" xfId="39893" xr:uid="{91DB9EA3-B7C8-4B5D-A223-BCC27937F53E}"/>
    <cellStyle name="เครื่องหมายจุลภาค 25" xfId="39894" xr:uid="{116CDDAC-F7AD-4395-B740-D950D654CE25}"/>
    <cellStyle name="เครื่องหมายจุลภาค 25 2" xfId="39895" xr:uid="{6CDD4055-908B-4F48-9DF6-05572BC116BD}"/>
    <cellStyle name="เครื่องหมายจุลภาค 25 2 2" xfId="39896" xr:uid="{496BACC4-5D65-4BFB-95D0-BA11E0A9CCD3}"/>
    <cellStyle name="เครื่องหมายจุลภาค 25 3" xfId="39897" xr:uid="{AAF8804A-0BEF-4BE0-9F12-099D4A3F8E84}"/>
    <cellStyle name="เครื่องหมายจุลภาค 26" xfId="39898" xr:uid="{451D9F20-2D78-4E8D-87E6-794B612E0105}"/>
    <cellStyle name="เครื่องหมายจุลภาค 26 2" xfId="39899" xr:uid="{6D6FAF31-8985-4D52-93F9-5D50FB2E564F}"/>
    <cellStyle name="เครื่องหมายจุลภาค 26 2 2" xfId="39900" xr:uid="{393237B7-DC7D-4D5F-A49A-E2DC662BCFCC}"/>
    <cellStyle name="เครื่องหมายจุลภาค 26 3" xfId="39901" xr:uid="{4D6A8AAD-E2AB-4E3C-81DE-9861252FC048}"/>
    <cellStyle name="เครื่องหมายจุลภาค 27" xfId="39902" xr:uid="{84978BFD-23C7-42D3-B397-B1513971A4AF}"/>
    <cellStyle name="เครื่องหมายจุลภาค 28" xfId="39903" xr:uid="{61E2CAE4-72D8-4F44-806F-B72A50D40FE8}"/>
    <cellStyle name="เครื่องหมายจุลภาค 29" xfId="39904" xr:uid="{5DAF44CC-4B99-4654-AE35-1092FE1DEC15}"/>
    <cellStyle name="เครื่องหมายจุลภาค 29 2" xfId="39905" xr:uid="{9C7FB8B2-7F88-4E73-A7AB-377DF2AE09F3}"/>
    <cellStyle name="เครื่องหมายจุลภาค 29 2 2" xfId="39906" xr:uid="{AB3AEA18-5671-451C-A159-5859D537FE01}"/>
    <cellStyle name="เครื่องหมายจุลภาค 29 3" xfId="39907" xr:uid="{B31B6276-F817-408C-9FA2-13341627F3B7}"/>
    <cellStyle name="เครื่องหมายจุลภาค 3" xfId="724" xr:uid="{00000000-0005-0000-0000-0000D5020000}"/>
    <cellStyle name="เครื่องหมายจุลภาค 3 10" xfId="39908" xr:uid="{FDC8DBBE-C4E9-41EA-AB80-9AFAB9633CDD}"/>
    <cellStyle name="เครื่องหมายจุลภาค 3 11" xfId="39909" xr:uid="{2F3FC30F-1278-4D2D-8EA6-B3A97265F888}"/>
    <cellStyle name="เครื่องหมายจุลภาค 3 12" xfId="45317" xr:uid="{38BAE287-4FBC-4E0E-9F23-F26E962C7CC4}"/>
    <cellStyle name="เครื่องหมายจุลภาค 3 13" xfId="45696" xr:uid="{520991D0-0033-4505-BEC8-2E74752E193A}"/>
    <cellStyle name="เครื่องหมายจุลภาค 3 14" xfId="45883" xr:uid="{F31F7B6E-6B4C-49DB-BD52-8C543DA81E5F}"/>
    <cellStyle name="เครื่องหมายจุลภาค 3 15" xfId="46167" xr:uid="{67A42939-9F22-4B43-B21F-F70428D1F1CB}"/>
    <cellStyle name="เครื่องหมายจุลภาค 3 16" xfId="3691" xr:uid="{590D593A-0AC1-4007-839D-6613B1E80C79}"/>
    <cellStyle name="เครื่องหมายจุลภาค 3 17" xfId="52326" xr:uid="{A15D0F50-EA83-4313-BEE5-FE0AFEA1F031}"/>
    <cellStyle name="เครื่องหมายจุลภาค 3 2" xfId="725" xr:uid="{00000000-0005-0000-0000-0000D6020000}"/>
    <cellStyle name="เครื่องหมายจุลภาค 3 2 10" xfId="52327" xr:uid="{F968C7D2-7077-40D6-AAB2-9F6310133030}"/>
    <cellStyle name="เครื่องหมายจุลภาค 3 2 2" xfId="848" xr:uid="{19DFCAF3-739D-45BA-9CF2-A15B73A35C1E}"/>
    <cellStyle name="เครื่องหมายจุลภาค 3 2 2 2" xfId="1979" xr:uid="{DEE327DE-AE83-4E6C-B882-7E85E9F44EEB}"/>
    <cellStyle name="เครื่องหมายจุลภาค 3 2 2 2 2" xfId="6941" xr:uid="{348A05F1-C901-43E2-88F4-10C06B07F509}"/>
    <cellStyle name="เครื่องหมายจุลภาค 3 2 2 2 2 2" xfId="39912" xr:uid="{61537130-04EC-496F-92FA-7146EACF48E2}"/>
    <cellStyle name="เครื่องหมายจุลภาค 3 2 2 2 2 3" xfId="39911" xr:uid="{8634DC0E-5042-41C7-9A65-07ACA5F0F705}"/>
    <cellStyle name="เครื่องหมายจุลภาค 3 2 2 2 3" xfId="39913" xr:uid="{FFAF2C32-C3A1-438D-A305-C5D18D02D807}"/>
    <cellStyle name="เครื่องหมายจุลภาค 3 2 2 2 4" xfId="39910" xr:uid="{9CCDA4A9-28F9-48E9-A4C2-1F736706E468}"/>
    <cellStyle name="เครื่องหมายจุลภาค 3 2 2 2 5" xfId="47569" xr:uid="{9D583B3E-411B-4AE3-8373-0E4D87794BBD}"/>
    <cellStyle name="เครื่องหมายจุลภาค 3 2 2 2 6" xfId="4978" xr:uid="{D8D12296-CBE3-4181-B8CA-89A71E26983F}"/>
    <cellStyle name="เครื่องหมายจุลภาค 3 2 2 3" xfId="1393" xr:uid="{B4714FF0-D02E-477E-B09D-1C47B8D4A4F3}"/>
    <cellStyle name="เครื่องหมายจุลภาค 3 2 2 3 2" xfId="6281" xr:uid="{ED43C9C6-B883-4535-ADA3-67B777B76B78}"/>
    <cellStyle name="เครื่องหมายจุลภาค 3 2 2 3 2 2" xfId="39915" xr:uid="{33846152-44B4-490F-AFAA-12AE196F6C4E}"/>
    <cellStyle name="เครื่องหมายจุลภาค 3 2 2 3 3" xfId="39914" xr:uid="{14437DB2-C559-47C3-A8D4-3C5EAE24C7D7}"/>
    <cellStyle name="เครื่องหมายจุลภาค 3 2 2 3 4" xfId="46911" xr:uid="{881D1529-83ED-4E4D-A850-E1A7A1746804}"/>
    <cellStyle name="เครื่องหมายจุลภาค 3 2 2 3 5" xfId="5374" xr:uid="{32CE29C4-3C76-43DC-9620-BC41CA4B37E7}"/>
    <cellStyle name="เครื่องหมายจุลภาค 3 2 2 4" xfId="2948" xr:uid="{81CD643C-A090-47D8-8D6D-1296A76A17B0}"/>
    <cellStyle name="เครื่องหมายจุลภาค 3 2 2 4 2" xfId="48569" xr:uid="{0C7B36CA-B152-4ECE-9C93-0BFAFF2A37CC}"/>
    <cellStyle name="เครื่องหมายจุลภาค 3 2 2 4 3" xfId="7943" xr:uid="{3BF6597D-BC0C-443F-8E78-6E1D5FCEE3E5}"/>
    <cellStyle name="เครื่องหมายจุลภาค 3 2 2 5" xfId="3284" xr:uid="{403F25A6-6BF7-4E46-85EB-97325826402B}"/>
    <cellStyle name="เครื่องหมายจุลภาค 3 2 2 5 2" xfId="48908" xr:uid="{70D89F38-E327-4B11-8A14-88643D6AE331}"/>
    <cellStyle name="เครื่องหมายจุลภาค 3 2 2 5 3" xfId="8282" xr:uid="{D3E3C269-5A9C-4D7E-A70D-DE948F37CBD0}"/>
    <cellStyle name="เครื่องหมายจุลภาค 3 2 2 6" xfId="5768" xr:uid="{1B4341C2-046D-4D13-B05F-731C1D3F9A56}"/>
    <cellStyle name="เครื่องหมายจุลภาค 3 2 2 7" xfId="9776" xr:uid="{1C3581B3-E0A8-45FC-8737-5B5684A47721}"/>
    <cellStyle name="เครื่องหมายจุลภาค 3 2 2 8" xfId="46409" xr:uid="{857F233E-D2AD-41FA-BEF7-515F4E022BEB}"/>
    <cellStyle name="เครื่องหมายจุลภาค 3 2 2 9" xfId="4440" xr:uid="{A61E01DE-68BF-4BB0-9F0B-DB673ADC3F72}"/>
    <cellStyle name="เครื่องหมายจุลภาค 3 2 3" xfId="1777" xr:uid="{33CAF78C-0051-446B-A4F2-B1849E6EBA7B}"/>
    <cellStyle name="เครื่องหมายจุลภาค 3 2 3 2" xfId="6732" xr:uid="{DD1DBA68-97E3-4CA9-9F35-0A2696994FD3}"/>
    <cellStyle name="เครื่องหมายจุลภาค 3 2 3 3" xfId="39916" xr:uid="{1C21B5F8-D20F-4EDF-AAA6-C50BEE9F97E4}"/>
    <cellStyle name="เครื่องหมายจุลภาค 3 2 3 4" xfId="47359" xr:uid="{F205E608-67E4-4273-9DCE-8418C7F83D86}"/>
    <cellStyle name="เครื่องหมายจุลภาค 3 2 3 5" xfId="4675" xr:uid="{49728AEB-C4E5-4992-A81C-1B855AB064B7}"/>
    <cellStyle name="เครื่องหมายจุลภาค 3 2 4" xfId="1106" xr:uid="{62ED182D-01EE-4195-99B4-D8718485D513}"/>
    <cellStyle name="เครื่องหมายจุลภาค 3 2 4 2" xfId="6036" xr:uid="{30FAD3D4-8918-47FE-9097-E2E00EC63D29}"/>
    <cellStyle name="เครื่องหมายจุลภาค 3 2 4 2 2" xfId="39918" xr:uid="{6C64194A-5701-42B1-B8BA-92EE3CD3FBDF}"/>
    <cellStyle name="เครื่องหมายจุลภาค 3 2 4 3" xfId="39917" xr:uid="{CA2BD953-E085-4C22-9D93-FBAA07619DF2}"/>
    <cellStyle name="เครื่องหมายจุลภาค 3 2 4 4" xfId="46673" xr:uid="{0C8F37A6-BB4B-4218-95B8-79515B230398}"/>
    <cellStyle name="เครื่องหมายจุลภาค 3 2 4 5" xfId="4842" xr:uid="{D9C8E11D-BD1A-4557-9EBC-12FFF6C8E067}"/>
    <cellStyle name="เครื่องหมายจุลภาค 3 2 5" xfId="2846" xr:uid="{45F22B9D-8702-4FB7-A465-4A8EBBC4F434}"/>
    <cellStyle name="เครื่องหมายจุลภาค 3 2 5 2" xfId="7822" xr:uid="{744642B1-4B04-4DAF-A412-2F28A49074E4}"/>
    <cellStyle name="เครื่องหมายจุลภาค 3 2 5 3" xfId="45318" xr:uid="{82446DC1-A71F-46EB-9813-D2A4668005FA}"/>
    <cellStyle name="เครื่องหมายจุลภาค 3 2 5 4" xfId="48448" xr:uid="{E5707897-3C9D-44B2-AE98-02C464D3656B}"/>
    <cellStyle name="เครื่องหมายจุลภาค 3 2 5 5" xfId="5237" xr:uid="{8DCAAE6A-6694-4850-955A-5427ED25146E}"/>
    <cellStyle name="เครื่องหมายจุลภาค 3 2 6" xfId="3070" xr:uid="{688187C9-6FBE-4EA8-B934-5457D938E2A6}"/>
    <cellStyle name="เครื่องหมายจุลภาค 3 2 6 2" xfId="48693" xr:uid="{834275BD-E40E-4480-A8CC-7F58348E4CC2}"/>
    <cellStyle name="เครื่องหมายจุลภาค 3 2 6 3" xfId="8067" xr:uid="{CEEDCBC9-B100-4F92-AC09-4CE56C55F2DC}"/>
    <cellStyle name="เครื่องหมายจุลภาค 3 2 7" xfId="5609" xr:uid="{751DB792-AA5D-4685-9B4B-BCA4383B55B0}"/>
    <cellStyle name="เครื่องหมายจุลภาค 3 2 8" xfId="46237" xr:uid="{6FBD344A-54E9-41D1-ABC8-B6231DD5D776}"/>
    <cellStyle name="เครื่องหมายจุลภาค 3 2 9" xfId="4278" xr:uid="{F2E2EEC4-D793-4128-B916-CD2C5BDFB271}"/>
    <cellStyle name="เครื่องหมายจุลภาค 3 2_CPI_Y'52_TOP_GG 1" xfId="39919" xr:uid="{8F15D42F-F5AA-4892-B320-7672FEADAA5D}"/>
    <cellStyle name="เครื่องหมายจุลภาค 3 3" xfId="820" xr:uid="{B7CDB29D-69E5-4E99-8BF0-1C2D66A6DC41}"/>
    <cellStyle name="เครื่องหมายจุลภาค 3 3 10" xfId="4375" xr:uid="{CEE57115-6EB2-4334-B48E-7885BF196003}"/>
    <cellStyle name="เครื่องหมายจุลภาค 3 3 2" xfId="1435" xr:uid="{96947C37-429D-49B2-BE8D-6438844D13B4}"/>
    <cellStyle name="เครื่องหมายจุลภาค 3 3 2 2" xfId="2024" xr:uid="{977853B9-E9F3-41FD-9012-01DBD179B5DC}"/>
    <cellStyle name="เครื่องหมายจุลภาค 3 3 2 2 2" xfId="39921" xr:uid="{00FCFA00-1BA9-4403-818F-FFC39441D62F}"/>
    <cellStyle name="เครื่องหมายจุลภาค 3 3 2 2 3" xfId="47614" xr:uid="{BE770D1E-1B88-467C-AEC2-0DB8DE039C87}"/>
    <cellStyle name="เครื่องหมายจุลภาค 3 3 2 2 4" xfId="6986" xr:uid="{7E08A58D-7677-404C-AC5C-47B8B59CE461}"/>
    <cellStyle name="เครื่องหมายจุลภาค 3 3 2 3" xfId="3329" xr:uid="{954E2F25-2C82-44F6-8814-9B40F941642B}"/>
    <cellStyle name="เครื่องหมายจุลภาค 3 3 2 3 2" xfId="48953" xr:uid="{AD8C607A-62EF-4FCC-BE9C-9C74C565AED2}"/>
    <cellStyle name="เครื่องหมายจุลภาค 3 3 2 3 3" xfId="8327" xr:uid="{D464A335-FADC-4077-9281-80C58BE11673}"/>
    <cellStyle name="เครื่องหมายจุลภาค 3 3 2 4" xfId="6326" xr:uid="{33F72D57-BBDF-498F-8958-B957BD0CDB77}"/>
    <cellStyle name="เครื่องหมายจุลภาค 3 3 2 5" xfId="39920" xr:uid="{6D349C0B-894C-4264-8E43-31E4187A11BC}"/>
    <cellStyle name="เครื่องหมายจุลภาค 3 3 2 6" xfId="46956" xr:uid="{00B564D5-2C98-40F4-B4FD-D74B4AF1F151}"/>
    <cellStyle name="เครื่องหมายจุลภาค 3 3 2 7" xfId="4927" xr:uid="{1EA6DA96-C443-441D-83A0-C2D830576391}"/>
    <cellStyle name="เครื่องหมายจุลภาค 3 3 3" xfId="1814" xr:uid="{62803B60-3ADB-4BEE-9432-EAABFDB7129E}"/>
    <cellStyle name="เครื่องหมายจุลภาค 3 3 3 2" xfId="6774" xr:uid="{AEF3C326-41DD-4807-9A83-10B3583BEDFA}"/>
    <cellStyle name="เครื่องหมายจุลภาค 3 3 3 2 2" xfId="39923" xr:uid="{A5F35FE0-D3E3-4670-B6D1-D1A3BA7C1ED5}"/>
    <cellStyle name="เครื่องหมายจุลภาค 3 3 3 3" xfId="39922" xr:uid="{50374988-73D7-4474-9943-9471849AA74F}"/>
    <cellStyle name="เครื่องหมายจุลภาค 3 3 3 4" xfId="47402" xr:uid="{A2BDB78E-8E8B-4B93-9170-8D5FE086E8DC}"/>
    <cellStyle name="เครื่องหมายจุลภาค 3 3 3 5" xfId="5324" xr:uid="{E9835EEE-49C0-498D-825C-9346C4927106}"/>
    <cellStyle name="เครื่องหมายจุลภาค 3 3 4" xfId="1155" xr:uid="{BFDD1761-8378-401B-B19A-33FAE79556D7}"/>
    <cellStyle name="เครื่องหมายจุลภาค 3 3 4 2" xfId="39924" xr:uid="{7A744FB1-A14B-4B9F-B6C0-C336B09CB2C4}"/>
    <cellStyle name="เครื่องหมายจุลภาค 3 3 4 3" xfId="46720" xr:uid="{A6C3685E-CB62-4300-A7A7-B863ED2C97B1}"/>
    <cellStyle name="เครื่องหมายจุลภาค 3 3 4 4" xfId="6082" xr:uid="{0CB50077-C76C-48D5-946A-20736D7D858B}"/>
    <cellStyle name="เครื่องหมายจุลภาค 3 3 5" xfId="2913" xr:uid="{F6C2BB01-BB25-4A3B-BFD1-A1C9A7DDABAE}"/>
    <cellStyle name="เครื่องหมายจุลภาค 3 3 5 2" xfId="48534" xr:uid="{2EDC3B25-7919-43FC-B8F9-CBD090F4AD14}"/>
    <cellStyle name="เครื่องหมายจุลภาค 3 3 5 3" xfId="7908" xr:uid="{4A81E164-BD0B-4CFD-97CD-F05BC58C679F}"/>
    <cellStyle name="เครื่องหมายจุลภาค 3 3 6" xfId="3112" xr:uid="{D1E1E3DC-ED5B-4DEB-9F4E-3CC593C5D129}"/>
    <cellStyle name="เครื่องหมายจุลภาค 3 3 6 2" xfId="48735" xr:uid="{4D0CA8F0-7B8A-4A2B-93AC-AB1D81FBDBAC}"/>
    <cellStyle name="เครื่องหมายจุลภาค 3 3 6 3" xfId="8109" xr:uid="{55E60CA5-A1EB-40E6-B210-2D34F39DAA66}"/>
    <cellStyle name="เครื่องหมายจุลภาค 3 3 7" xfId="5717" xr:uid="{99194E93-EEC9-4ED6-AF11-99E3885ACC21}"/>
    <cellStyle name="เครื่องหมายจุลภาค 3 3 8" xfId="9777" xr:uid="{402B256F-1DDC-4019-A36B-A1F3E7B732EE}"/>
    <cellStyle name="เครื่องหมายจุลภาค 3 3 9" xfId="46357" xr:uid="{B883C546-447E-46CA-9E17-DF3CF38CFE60}"/>
    <cellStyle name="เครื่องหมายจุลภาค 3 4" xfId="1356" xr:uid="{29F99EE7-E3BA-4EE6-9BFB-E9A2C563E54E}"/>
    <cellStyle name="เครื่องหมายจุลภาค 3 4 2" xfId="1931" xr:uid="{07F702A1-1908-4EEC-A598-A8DF150027AC}"/>
    <cellStyle name="เครื่องหมายจุลภาค 3 4 2 2" xfId="39927" xr:uid="{E8F01484-C388-4697-AFE9-6A831E59B06F}"/>
    <cellStyle name="เครื่องหมายจุลภาค 3 4 2 3" xfId="39926" xr:uid="{70F6502F-04EB-4D98-91E7-708049C65534}"/>
    <cellStyle name="เครื่องหมายจุลภาค 3 4 2 4" xfId="47521" xr:uid="{EAB7BB01-4317-424F-8FC0-75817ED5C303}"/>
    <cellStyle name="เครื่องหมายจุลภาค 3 4 2 5" xfId="6893" xr:uid="{12F0A1BB-2ED3-4A98-8582-CE7E88A12B34}"/>
    <cellStyle name="เครื่องหมายจุลภาค 3 4 3" xfId="3236" xr:uid="{3C0A95AA-7799-45EE-8652-894DFCF81A05}"/>
    <cellStyle name="เครื่องหมายจุลภาค 3 4 3 2" xfId="39928" xr:uid="{73AEECBF-8287-4B8F-A49F-118D72606077}"/>
    <cellStyle name="เครื่องหมายจุลภาค 3 4 3 3" xfId="48860" xr:uid="{571B9BB9-5399-44C3-9DF7-BF56DD9093F9}"/>
    <cellStyle name="เครื่องหมายจุลภาค 3 4 3 4" xfId="8234" xr:uid="{AF8887EB-DAA6-429C-8520-172EA941FBF2}"/>
    <cellStyle name="เครื่องหมายจุลภาค 3 4 4" xfId="6233" xr:uid="{44BCA357-7998-4E28-8795-2C172F6035A5}"/>
    <cellStyle name="เครื่องหมายจุลภาค 3 4 5" xfId="39925" xr:uid="{9572BB73-6561-41DC-8F7A-63CB8158BC25}"/>
    <cellStyle name="เครื่องหมายจุลภาค 3 4 6" xfId="46863" xr:uid="{0B1401D5-9EBB-4CCC-BA54-5AF310F6D648}"/>
    <cellStyle name="เครื่องหมายจุลภาค 3 4 7" xfId="4622" xr:uid="{9EB3503A-1BC6-4A34-8D6E-50A4B8B42C3E}"/>
    <cellStyle name="เครื่องหมายจุลภาค 3 5" xfId="1748" xr:uid="{2EE2F1B9-7CB4-49F7-8D32-BC75805E7BEB}"/>
    <cellStyle name="เครื่องหมายจุลภาค 3 5 2" xfId="6688" xr:uid="{5661D94F-B6F2-4890-AE61-D03D15127748}"/>
    <cellStyle name="เครื่องหมายจุลภาค 3 5 2 2" xfId="39931" xr:uid="{08E304BC-A8A6-4375-B175-59AA51E8B503}"/>
    <cellStyle name="เครื่องหมายจุลภาค 3 5 2 3" xfId="39930" xr:uid="{103FAB6B-2880-48DE-9AE2-9CC3A445E83C}"/>
    <cellStyle name="เครื่องหมายจุลภาค 3 5 3" xfId="39932" xr:uid="{F2500DC6-CBEF-4B55-93AA-D5ED2213F38C}"/>
    <cellStyle name="เครื่องหมายจุลภาค 3 5 4" xfId="39929" xr:uid="{183CB182-34AE-4C84-9B03-AD0942D76714}"/>
    <cellStyle name="เครื่องหมายจุลภาค 3 5 5" xfId="47315" xr:uid="{39008077-BA46-4B96-B8B8-488A6DFF5955}"/>
    <cellStyle name="เครื่องหมายจุลภาค 3 5 6" xfId="4795" xr:uid="{78F66B50-56BA-445D-BA35-BAFB16CBAB1B}"/>
    <cellStyle name="เครื่องหมายจุลภาค 3 6" xfId="1064" xr:uid="{52FB15B5-A2C7-4964-AF81-39C7915F2224}"/>
    <cellStyle name="เครื่องหมายจุลภาค 3 6 2" xfId="5984" xr:uid="{94200ED3-73B7-4B09-BE21-FC851E7FE17C}"/>
    <cellStyle name="เครื่องหมายจุลภาค 3 6 2 2" xfId="39935" xr:uid="{ED6FD8A8-AA7B-4D2E-BAC0-4FA59CF98F0A}"/>
    <cellStyle name="เครื่องหมายจุลภาค 3 6 2 3" xfId="39934" xr:uid="{3F894D73-AABC-4D59-920E-DBF2916AA71A}"/>
    <cellStyle name="เครื่องหมายจุลภาค 3 6 3" xfId="39936" xr:uid="{D97FED1A-D9F6-41B3-818C-5AFD8AA65F8C}"/>
    <cellStyle name="เครื่องหมายจุลภาค 3 6 4" xfId="39933" xr:uid="{97A06444-4EBE-40F4-9A39-E5BF094B1924}"/>
    <cellStyle name="เครื่องหมายจุลภาค 3 6 5" xfId="46623" xr:uid="{55DEF814-D414-4216-905C-FE57DF8397CD}"/>
    <cellStyle name="เครื่องหมายจุลภาค 3 6 6" xfId="5188" xr:uid="{A82BF108-4BD6-4BDF-82D8-A2C09037D7A4}"/>
    <cellStyle name="เครื่องหมายจุลภาค 3 7" xfId="2815" xr:uid="{A0956C5E-4FBD-43BB-B469-62E5D32260EF}"/>
    <cellStyle name="เครื่องหมายจุลภาค 3 7 2" xfId="39938" xr:uid="{11D7D45A-330B-477F-8345-BFF23D1A5A2D}"/>
    <cellStyle name="เครื่องหมายจุลภาค 3 7 2 2" xfId="39939" xr:uid="{4B4FBC16-275F-486C-8D0B-17CE37AB3975}"/>
    <cellStyle name="เครื่องหมายจุลภาค 3 7 3" xfId="39940" xr:uid="{9F064CA5-73AF-453E-84D7-CAF9BFF405E0}"/>
    <cellStyle name="เครื่องหมายจุลภาค 3 7 4" xfId="39937" xr:uid="{924D6F0A-E3C8-4138-99DD-F1FC47A564A9}"/>
    <cellStyle name="เครื่องหมายจุลภาค 3 7 5" xfId="48411" xr:uid="{D2EFC64E-8E7A-42C9-9A66-BEE3B52190E5}"/>
    <cellStyle name="เครื่องหมายจุลภาค 3 7 6" xfId="7785" xr:uid="{4818230E-696A-4A4A-B661-AB4E062141D9}"/>
    <cellStyle name="เครื่องหมายจุลภาค 3 8" xfId="3026" xr:uid="{40F4F6F7-E580-4277-A805-BA03B419F651}"/>
    <cellStyle name="เครื่องหมายจุลภาค 3 8 2" xfId="39942" xr:uid="{C5FB0CB8-7BBA-40B6-BC33-4C641F663071}"/>
    <cellStyle name="เครื่องหมายจุลภาค 3 8 2 2" xfId="39943" xr:uid="{9E8E0826-9CA7-44E7-8625-377926F102B4}"/>
    <cellStyle name="เครื่องหมายจุลภาค 3 8 3" xfId="39944" xr:uid="{6CB079D8-36A9-496C-9CAD-6D15402F282E}"/>
    <cellStyle name="เครื่องหมายจุลภาค 3 8 4" xfId="39941" xr:uid="{1FC34434-8C53-42CF-B1C4-3B2494C948E3}"/>
    <cellStyle name="เครื่องหมายจุลภาค 3 8 5" xfId="48648" xr:uid="{5A1DC7DD-AF97-4CA1-8C2D-015A3B443978}"/>
    <cellStyle name="เครื่องหมายจุลภาค 3 8 6" xfId="8022" xr:uid="{BFD9FA26-ACDD-4FA6-9BBD-DDDD7B6DA3D8}"/>
    <cellStyle name="เครื่องหมายจุลภาค 3 9" xfId="5548" xr:uid="{BD61603B-415C-4A77-9C44-9CA491FC2DF7}"/>
    <cellStyle name="เครื่องหมายจุลภาค 3 9 2" xfId="39946" xr:uid="{FA075E2B-9EF7-4E2E-9174-66109DF1DE17}"/>
    <cellStyle name="เครื่องหมายจุลภาค 3 9 2 2" xfId="39947" xr:uid="{CD89E7F6-C026-4F9C-A560-8AACACDAA6D4}"/>
    <cellStyle name="เครื่องหมายจุลภาค 3 9 3" xfId="39948" xr:uid="{7E2176F5-724D-4633-A33E-866C5617E048}"/>
    <cellStyle name="เครื่องหมายจุลภาค 3 9 4" xfId="39945" xr:uid="{B262EEE5-8749-4630-B10E-5A32226C5A2E}"/>
    <cellStyle name="เครื่องหมายจุลภาค 3_160800B1 CPI09 โปรแกรมคอมพิวเตอร์ - BOI_Q3" xfId="39949" xr:uid="{D6D6F557-DFFB-4BA2-BCE4-5119B60CCED6}"/>
    <cellStyle name="เครื่องหมายจุลภาค 30" xfId="39950" xr:uid="{01E8F7F9-5A7A-44FD-AEDF-6670A6343DB0}"/>
    <cellStyle name="เครื่องหมายจุลภาค 30 2" xfId="39951" xr:uid="{E87CEB61-0F47-4B4B-A6E2-A095A396EE7F}"/>
    <cellStyle name="เครื่องหมายจุลภาค 30 2 2" xfId="39952" xr:uid="{E7CF1FE8-8521-491D-A7B4-5F006CEC6726}"/>
    <cellStyle name="เครื่องหมายจุลภาค 30 3" xfId="39953" xr:uid="{43972058-65C1-42C1-8F0C-42D3A8BBE3DA}"/>
    <cellStyle name="เครื่องหมายจุลภาค 31" xfId="39954" xr:uid="{B658AEA5-3E6F-47A5-9F66-789A41B06676}"/>
    <cellStyle name="เครื่องหมายจุลภาค 31 2" xfId="39955" xr:uid="{0C4091A0-902A-47D0-B3BF-70B753258D44}"/>
    <cellStyle name="เครื่องหมายจุลภาค 31 2 2" xfId="39956" xr:uid="{F1F7EE85-F2BC-485D-8C2B-6DA389FD9C8A}"/>
    <cellStyle name="เครื่องหมายจุลภาค 31 3" xfId="39957" xr:uid="{54D33821-E265-448E-94C3-D9C8F7DBE480}"/>
    <cellStyle name="เครื่องหมายจุลภาค 32" xfId="39958" xr:uid="{4FD15520-5DEE-4A1C-9A06-1EC6D41D8761}"/>
    <cellStyle name="เครื่องหมายจุลภาค 32 2" xfId="39959" xr:uid="{BA430532-3E57-4434-8F5C-DDD68D63CAAF}"/>
    <cellStyle name="เครื่องหมายจุลภาค 32 2 2" xfId="39960" xr:uid="{E13BE841-39DC-4260-AF76-3CE9C4C22BAD}"/>
    <cellStyle name="เครื่องหมายจุลภาค 32 2 2 2" xfId="39961" xr:uid="{7FB0DEFB-4311-45B3-9F9B-08B19BD83AD9}"/>
    <cellStyle name="เครื่องหมายจุลภาค 32 2 2 3" xfId="45319" xr:uid="{D7143F02-AEE6-4ADC-9059-56673760A655}"/>
    <cellStyle name="เครื่องหมายจุลภาค 32 2 3" xfId="39962" xr:uid="{10BAF98D-5A84-41C1-8854-1C83A32B629E}"/>
    <cellStyle name="เครื่องหมายจุลภาค 32 2 4" xfId="45320" xr:uid="{7F408062-E24E-429F-A913-4688579908A2}"/>
    <cellStyle name="เครื่องหมายจุลภาค 32 3" xfId="39963" xr:uid="{F3F0741F-641A-445B-994A-551A92C69BF9}"/>
    <cellStyle name="เครื่องหมายจุลภาค 32 3 2" xfId="39964" xr:uid="{878721C3-04FD-4C31-8B70-CB4D98194B80}"/>
    <cellStyle name="เครื่องหมายจุลภาค 32 3 3" xfId="45321" xr:uid="{E53B9717-4B91-406E-9D45-EDD79C1C3994}"/>
    <cellStyle name="เครื่องหมายจุลภาค 32 4" xfId="39965" xr:uid="{37C5AC98-0C03-424E-B68A-0C255FA96727}"/>
    <cellStyle name="เครื่องหมายจุลภาค 32 4 2" xfId="39966" xr:uid="{36981894-4C43-40C2-83F3-6ED4E98E65EC}"/>
    <cellStyle name="เครื่องหมายจุลภาค 32 5" xfId="39967" xr:uid="{AF409B2F-4B16-40F8-B013-DD91B0D710A9}"/>
    <cellStyle name="เครื่องหมายจุลภาค 32 5 2" xfId="39968" xr:uid="{1922D313-2584-40F7-B2DF-AE282BB57F95}"/>
    <cellStyle name="เครื่องหมายจุลภาค 32 6" xfId="39969" xr:uid="{0CE0E1A3-7DBD-4534-B7DB-28E8C4E0B553}"/>
    <cellStyle name="เครื่องหมายจุลภาค 33" xfId="39970" xr:uid="{A24D9833-93A3-41BA-B6D7-2F0261279AB4}"/>
    <cellStyle name="เครื่องหมายจุลภาค 33 2" xfId="39971" xr:uid="{28E6DA18-904C-465E-B3AA-C306A367F47D}"/>
    <cellStyle name="เครื่องหมายจุลภาค 33 2 2" xfId="39972" xr:uid="{BA142272-379B-460A-AD73-78B22C8CAF1F}"/>
    <cellStyle name="เครื่องหมายจุลภาค 33 3" xfId="39973" xr:uid="{0F0204A7-880F-4D1A-9152-5A0D908CE5F9}"/>
    <cellStyle name="เครื่องหมายจุลภาค 34" xfId="39974" xr:uid="{CB462E72-6541-41C5-A26D-B8D66DF13369}"/>
    <cellStyle name="เครื่องหมายจุลภาค 34 2" xfId="39975" xr:uid="{DFBAC165-BC10-4F2F-84E6-56E14BCC880A}"/>
    <cellStyle name="เครื่องหมายจุลภาค 34 2 2" xfId="39976" xr:uid="{BE17E7A8-4011-4DF8-8FE7-3195639A094E}"/>
    <cellStyle name="เครื่องหมายจุลภาค 34 3" xfId="39977" xr:uid="{DA7A980C-AAB3-4AA5-BE98-A33353FC4921}"/>
    <cellStyle name="เครื่องหมายจุลภาค 35" xfId="39978" xr:uid="{C25A751F-F6B7-45A2-A56D-076D38DC9167}"/>
    <cellStyle name="เครื่องหมายจุลภาค 35 2" xfId="39979" xr:uid="{29854352-E5D1-498B-A681-8E2F86282199}"/>
    <cellStyle name="เครื่องหมายจุลภาค 35 2 2" xfId="39980" xr:uid="{41C53C47-C058-49D2-B646-8D95AB5CC3C7}"/>
    <cellStyle name="เครื่องหมายจุลภาค 35 2 2 2" xfId="39981" xr:uid="{C9B27FD2-73B5-4B4A-B6CB-A4D4868B2ED0}"/>
    <cellStyle name="เครื่องหมายจุลภาค 35 2 2 3" xfId="45322" xr:uid="{E68299A4-8916-4087-B054-14FE0F58433A}"/>
    <cellStyle name="เครื่องหมายจุลภาค 35 2 3" xfId="39982" xr:uid="{AB5D40A6-9713-4267-993B-37263FCEE442}"/>
    <cellStyle name="เครื่องหมายจุลภาค 35 2 4" xfId="45323" xr:uid="{BE6CAF57-29BF-455D-B67E-F9F399909388}"/>
    <cellStyle name="เครื่องหมายจุลภาค 35 3" xfId="39983" xr:uid="{25ADE5D5-8267-4A3B-B0C3-F7297F8C86FE}"/>
    <cellStyle name="เครื่องหมายจุลภาค 35 3 2" xfId="39984" xr:uid="{5BA9BC20-2380-4759-A94C-8A5B38ECF1F3}"/>
    <cellStyle name="เครื่องหมายจุลภาค 35 3 3" xfId="45324" xr:uid="{4E13C638-1FE8-4A8C-BD76-13503B0983B3}"/>
    <cellStyle name="เครื่องหมายจุลภาค 35 4" xfId="39985" xr:uid="{950B7668-1D95-482E-A13C-E2EFF2AB1F9E}"/>
    <cellStyle name="เครื่องหมายจุลภาค 36" xfId="39986" xr:uid="{C6237171-EA70-461F-AA42-5322D52F4743}"/>
    <cellStyle name="เครื่องหมายจุลภาค 36 2" xfId="39987" xr:uid="{8489814B-F74D-440A-9A3F-F130FB6AD8CE}"/>
    <cellStyle name="เครื่องหมายจุลภาค 37" xfId="39988" xr:uid="{38631B65-DEC9-4985-8716-EE473BCF0DA0}"/>
    <cellStyle name="เครื่องหมายจุลภาค 37 2" xfId="39989" xr:uid="{4A2360DB-CEE9-48D4-B593-1E1A2E3818E0}"/>
    <cellStyle name="เครื่องหมายจุลภาค 37 3" xfId="45325" xr:uid="{5F269F76-E287-4C01-A952-A573F5A3E128}"/>
    <cellStyle name="เครื่องหมายจุลภาค 4" xfId="4060" xr:uid="{973FA29B-BCAD-4CE7-9AFF-9AE757947888}"/>
    <cellStyle name="เครื่องหมายจุลภาค 4 10" xfId="39990" xr:uid="{592D1587-DCB4-49DA-8575-DE265A9C8FF1}"/>
    <cellStyle name="เครื่องหมายจุลภาค 4 10 2" xfId="39991" xr:uid="{4F3F1634-1BCE-48AD-BBCC-94B40B7FC8BB}"/>
    <cellStyle name="เครื่องหมายจุลภาค 4 10 2 2" xfId="39992" xr:uid="{4080BDF8-3B8F-4250-902F-5806C3BA8578}"/>
    <cellStyle name="เครื่องหมายจุลภาค 4 10 3" xfId="39993" xr:uid="{E1CA6BAA-C10E-4CBF-A1C5-CF2228C44336}"/>
    <cellStyle name="เครื่องหมายจุลภาค 4 11" xfId="39994" xr:uid="{83441564-69FD-41DB-B4EB-2244090631CF}"/>
    <cellStyle name="เครื่องหมายจุลภาค 4 12" xfId="45326" xr:uid="{00676A87-A02D-4825-BAA6-CCF4CD100A69}"/>
    <cellStyle name="เครื่องหมายจุลภาค 4 13" xfId="9778" xr:uid="{63971DA8-D4FF-411B-83C0-C68926CC23C6}"/>
    <cellStyle name="เครื่องหมายจุลภาค 4 2" xfId="9779" xr:uid="{722EB815-2602-4E0D-871B-AD17D27D230A}"/>
    <cellStyle name="เครื่องหมายจุลภาค 4 2 2" xfId="39995" xr:uid="{D4B90926-2802-480D-BEAC-7B0E431C9954}"/>
    <cellStyle name="เครื่องหมายจุลภาค 4 2 2 2" xfId="39996" xr:uid="{F0B71586-3E42-4387-ADF4-68D576239074}"/>
    <cellStyle name="เครื่องหมายจุลภาค 4 2 3" xfId="45327" xr:uid="{B5A9755A-A706-4CA4-BF3A-E3A6D23F28F3}"/>
    <cellStyle name="เครื่องหมายจุลภาค 4 3" xfId="39997" xr:uid="{3827948F-AAED-445E-9567-B008FEBEED14}"/>
    <cellStyle name="เครื่องหมายจุลภาค 4 3 2" xfId="39998" xr:uid="{2E98AC9D-8F5E-435A-9C0A-B0A121F2143B}"/>
    <cellStyle name="เครื่องหมายจุลภาค 4 3 2 2" xfId="39999" xr:uid="{11C41972-0636-471C-85DD-585F8A411D3A}"/>
    <cellStyle name="เครื่องหมายจุลภาค 4 3 3" xfId="40000" xr:uid="{BECF38C1-A231-48ED-AAD8-28CB8EC32C5D}"/>
    <cellStyle name="เครื่องหมายจุลภาค 4 4" xfId="40001" xr:uid="{831A2C1D-3785-4D27-A767-7D0CF4CCAD6E}"/>
    <cellStyle name="เครื่องหมายจุลภาค 4 4 2" xfId="40002" xr:uid="{69A350E9-68E2-43D6-9E02-8A038433CBC7}"/>
    <cellStyle name="เครื่องหมายจุลภาค 4 4 2 2" xfId="40003" xr:uid="{2EBC4D36-50B8-43FC-BF52-AFD4F6C4C246}"/>
    <cellStyle name="เครื่องหมายจุลภาค 4 4 3" xfId="40004" xr:uid="{A63E89D8-331A-493C-A345-A7FD8381DCCB}"/>
    <cellStyle name="เครื่องหมายจุลภาค 4 5" xfId="40005" xr:uid="{9DE0F210-302B-4624-9F83-13270DCB19F0}"/>
    <cellStyle name="เครื่องหมายจุลภาค 4 5 2" xfId="40006" xr:uid="{9AA65750-F1AC-4C39-8DC5-2E56DAA8898C}"/>
    <cellStyle name="เครื่องหมายจุลภาค 4 5 2 2" xfId="40007" xr:uid="{DB660014-4B4C-4C80-AB1E-C569296F9F08}"/>
    <cellStyle name="เครื่องหมายจุลภาค 4 5 3" xfId="40008" xr:uid="{DBAB89ED-F52A-4E1A-A6A8-973B2AE39F62}"/>
    <cellStyle name="เครื่องหมายจุลภาค 4 6" xfId="40009" xr:uid="{A71C4491-C260-424E-A551-27EB1A3C47A1}"/>
    <cellStyle name="เครื่องหมายจุลภาค 4 6 2" xfId="40010" xr:uid="{F23106F0-0016-46D0-9FF0-84F09B41678A}"/>
    <cellStyle name="เครื่องหมายจุลภาค 4 6 2 2" xfId="40011" xr:uid="{0A07A4B5-EF35-47B1-BE9C-75A112C70F5D}"/>
    <cellStyle name="เครื่องหมายจุลภาค 4 6 3" xfId="40012" xr:uid="{F6C0973B-195E-42A1-8C8B-6EE943FA5F96}"/>
    <cellStyle name="เครื่องหมายจุลภาค 4 7" xfId="40013" xr:uid="{8314F772-C357-486B-823F-728710415DB7}"/>
    <cellStyle name="เครื่องหมายจุลภาค 4 7 2" xfId="40014" xr:uid="{4AC4BF75-9F7F-4EDF-A59E-B5361C49FB9E}"/>
    <cellStyle name="เครื่องหมายจุลภาค 4 7 2 2" xfId="40015" xr:uid="{3855BF8F-BDE6-4506-895C-5ECADC4A8E4A}"/>
    <cellStyle name="เครื่องหมายจุลภาค 4 7 3" xfId="40016" xr:uid="{FED33F62-44C4-4CED-9146-F79302B4A9E7}"/>
    <cellStyle name="เครื่องหมายจุลภาค 4 8" xfId="40017" xr:uid="{C1845E95-A7B7-41F6-8C07-EDB9BAB4547F}"/>
    <cellStyle name="เครื่องหมายจุลภาค 4 8 2" xfId="40018" xr:uid="{5059DA17-F04E-450D-AE91-CE54507B31DC}"/>
    <cellStyle name="เครื่องหมายจุลภาค 4 8 2 2" xfId="40019" xr:uid="{95F7D090-33AE-4AD7-A194-21045E099A90}"/>
    <cellStyle name="เครื่องหมายจุลภาค 4 8 3" xfId="40020" xr:uid="{716A19C6-8F48-4AAE-A1BB-6C6D2B629ED1}"/>
    <cellStyle name="เครื่องหมายจุลภาค 4 9" xfId="40021" xr:uid="{CE010E96-F607-40CD-86F5-12FEC37CF59D}"/>
    <cellStyle name="เครื่องหมายจุลภาค 4 9 2" xfId="40022" xr:uid="{17387EE3-65E3-48B5-9FDC-F98F88188CBB}"/>
    <cellStyle name="เครื่องหมายจุลภาค 4 9 2 2" xfId="40023" xr:uid="{49F66DA2-D492-49EB-9BBB-1D226AB6C887}"/>
    <cellStyle name="เครื่องหมายจุลภาค 4 9 3" xfId="40024" xr:uid="{94AA5AE9-D18F-44FD-A99E-6C648581479F}"/>
    <cellStyle name="เครื่องหมายจุลภาค 5" xfId="4061" xr:uid="{B117DA51-D164-4958-81B8-7B00E0BA56B8}"/>
    <cellStyle name="เครื่องหมายจุลภาค 5 10" xfId="40025" xr:uid="{49A024E3-C780-4276-8E31-94721DF5228F}"/>
    <cellStyle name="เครื่องหมายจุลภาค 5 11" xfId="9780" xr:uid="{F7AD2407-411E-4D26-B425-85C0453DB5F6}"/>
    <cellStyle name="เครื่องหมายจุลภาค 5 2" xfId="9781" xr:uid="{1095DB54-5522-4720-96D8-F76797E9BA43}"/>
    <cellStyle name="เครื่องหมายจุลภาค 5 2 10" xfId="40026" xr:uid="{459341C2-2B3C-4ECC-8381-495E591D91FC}"/>
    <cellStyle name="เครื่องหมายจุลภาค 5 2 10 2" xfId="40027" xr:uid="{E6B2F125-86A5-4D68-AF4C-4CC948F09466}"/>
    <cellStyle name="เครื่องหมายจุลภาค 5 2 11" xfId="40028" xr:uid="{6A35D81C-C62C-4A61-A58E-0684A2C4F666}"/>
    <cellStyle name="เครื่องหมายจุลภาค 5 2 11 2" xfId="40029" xr:uid="{DEA47468-FD5C-431B-99A6-5A16ABF3FD68}"/>
    <cellStyle name="เครื่องหมายจุลภาค 5 2 12" xfId="40030" xr:uid="{54485C6D-909F-4D8A-9A81-0CC150ABB436}"/>
    <cellStyle name="เครื่องหมายจุลภาค 5 2 12 2" xfId="40031" xr:uid="{C7067437-9411-4E51-BB81-11FDA5C670F9}"/>
    <cellStyle name="เครื่องหมายจุลภาค 5 2 13" xfId="40032" xr:uid="{74A792EF-0D2C-494C-9F01-D827D8CE58C2}"/>
    <cellStyle name="เครื่องหมายจุลภาค 5 2 13 2" xfId="40033" xr:uid="{02877CC8-AB5F-4457-B590-86E0F63048FE}"/>
    <cellStyle name="เครื่องหมายจุลภาค 5 2 14" xfId="40034" xr:uid="{27453F16-835B-4B35-9C53-D9D11E858E35}"/>
    <cellStyle name="เครื่องหมายจุลภาค 5 2 14 2" xfId="40035" xr:uid="{6810AA9C-4CA7-40AD-B8B6-ED25BCD4BCDF}"/>
    <cellStyle name="เครื่องหมายจุลภาค 5 2 15" xfId="40036" xr:uid="{3844773B-2BE9-4E3D-AD0B-9E3F134F8936}"/>
    <cellStyle name="เครื่องหมายจุลภาค 5 2 15 2" xfId="40037" xr:uid="{297CA7FB-A268-4165-AE50-4030739396DE}"/>
    <cellStyle name="เครื่องหมายจุลภาค 5 2 16" xfId="40038" xr:uid="{AF85EAE6-88ED-48FD-84F9-7D21BE7D6C2A}"/>
    <cellStyle name="เครื่องหมายจุลภาค 5 2 16 2" xfId="40039" xr:uid="{4950A4C3-584E-45E2-8FA0-9AE48852F347}"/>
    <cellStyle name="เครื่องหมายจุลภาค 5 2 17" xfId="40040" xr:uid="{1BD6EDE7-D458-46FD-9CCC-BAEB9795BF42}"/>
    <cellStyle name="เครื่องหมายจุลภาค 5 2 17 2" xfId="40041" xr:uid="{DDE84620-4B6A-43E0-B33A-BBE425C272D0}"/>
    <cellStyle name="เครื่องหมายจุลภาค 5 2 18" xfId="40042" xr:uid="{7ED827F1-C284-498D-9F6F-A188C256A470}"/>
    <cellStyle name="เครื่องหมายจุลภาค 5 2 2" xfId="40043" xr:uid="{C5BCF81D-7A6C-4FD4-8BF3-B591C053A91F}"/>
    <cellStyle name="เครื่องหมายจุลภาค 5 2 2 2" xfId="40044" xr:uid="{C08EAB42-D340-4493-B273-C55A539E5111}"/>
    <cellStyle name="เครื่องหมายจุลภาค 5 2 2 2 2" xfId="40045" xr:uid="{289EFDD7-544F-42A7-B79B-CE68F9DD2F6B}"/>
    <cellStyle name="เครื่องหมายจุลภาค 5 2 2 3" xfId="40046" xr:uid="{5F34BB79-B652-4563-82AC-0880D85FB0D1}"/>
    <cellStyle name="เครื่องหมายจุลภาค 5 2 2 3 2" xfId="40047" xr:uid="{8DF73C22-4DE4-494A-AE5A-1311F3C2E54E}"/>
    <cellStyle name="เครื่องหมายจุลภาค 5 2 2 4" xfId="40048" xr:uid="{D983C35F-1577-46EF-BBBD-00B0976CF49C}"/>
    <cellStyle name="เครื่องหมายจุลภาค 5 2 3" xfId="40049" xr:uid="{E70041E9-236A-478B-96DE-8E735F030B61}"/>
    <cellStyle name="เครื่องหมายจุลภาค 5 2 3 2" xfId="40050" xr:uid="{452BA8F0-0242-4F2D-AD0B-2F992252A26A}"/>
    <cellStyle name="เครื่องหมายจุลภาค 5 2 3 2 2" xfId="40051" xr:uid="{D8E4D0F2-E091-455D-9E7C-528DE710C8BD}"/>
    <cellStyle name="เครื่องหมายจุลภาค 5 2 3 3" xfId="40052" xr:uid="{9DA522DC-7587-4703-A5A9-7F05B61145E3}"/>
    <cellStyle name="เครื่องหมายจุลภาค 5 2 3 3 2" xfId="40053" xr:uid="{2DEBE76C-FCD4-4417-BC93-775DBE439999}"/>
    <cellStyle name="เครื่องหมายจุลภาค 5 2 3 4" xfId="40054" xr:uid="{5CFA3F0D-F4E9-4FCC-9CC9-2B351D432E9A}"/>
    <cellStyle name="เครื่องหมายจุลภาค 5 2 4" xfId="40055" xr:uid="{F0BC3F4F-1430-449A-8E4D-1332979C18B4}"/>
    <cellStyle name="เครื่องหมายจุลภาค 5 2 4 2" xfId="40056" xr:uid="{ED0CD304-AA29-47E8-888D-DC19981C5CA0}"/>
    <cellStyle name="เครื่องหมายจุลภาค 5 2 5" xfId="40057" xr:uid="{6C29C489-5BA6-48B6-9EA7-B08167545338}"/>
    <cellStyle name="เครื่องหมายจุลภาค 5 2 5 2" xfId="40058" xr:uid="{135CC3E2-D4D2-4C4C-B614-FF80F747486B}"/>
    <cellStyle name="เครื่องหมายจุลภาค 5 2 6" xfId="40059" xr:uid="{D6661F1C-472C-494A-AE41-0E3A1802BC07}"/>
    <cellStyle name="เครื่องหมายจุลภาค 5 2 6 2" xfId="40060" xr:uid="{4434ED81-66EA-4B9A-BE6E-53C201440517}"/>
    <cellStyle name="เครื่องหมายจุลภาค 5 2 7" xfId="40061" xr:uid="{F724568D-7AC6-46F0-86D6-A89C3D78559A}"/>
    <cellStyle name="เครื่องหมายจุลภาค 5 2 7 2" xfId="40062" xr:uid="{2E889798-7EFB-4F00-B081-E3A3445777BE}"/>
    <cellStyle name="เครื่องหมายจุลภาค 5 2 8" xfId="40063" xr:uid="{57CB2548-F7B7-47A2-ADAE-36CBF5C54BDC}"/>
    <cellStyle name="เครื่องหมายจุลภาค 5 2 8 2" xfId="40064" xr:uid="{D063F04F-E8BF-405C-B2EB-52F884F5EC24}"/>
    <cellStyle name="เครื่องหมายจุลภาค 5 2 9" xfId="40065" xr:uid="{0C9E1289-8309-4BEB-8EB8-5F4E5203CD60}"/>
    <cellStyle name="เครื่องหมายจุลภาค 5 2 9 2" xfId="40066" xr:uid="{3A2A5AE7-E8C4-4535-B838-4055F3724EDF}"/>
    <cellStyle name="เครื่องหมายจุลภาค 5 3" xfId="9782" xr:uid="{99E1D142-63AC-4AAB-B59C-B6731FD60C20}"/>
    <cellStyle name="เครื่องหมายจุลภาค 5 3 2" xfId="40067" xr:uid="{B8935675-84E7-496C-A494-5076419C3A35}"/>
    <cellStyle name="เครื่องหมายจุลภาค 5 3 2 2" xfId="40068" xr:uid="{52566586-36FF-4353-A6D4-542903348D5C}"/>
    <cellStyle name="เครื่องหมายจุลภาค 5 3 3" xfId="40069" xr:uid="{A6411341-7EA4-4F6E-A684-5356D5EE6E91}"/>
    <cellStyle name="เครื่องหมายจุลภาค 5 4" xfId="40070" xr:uid="{846493BB-0DDA-46C9-94AC-2764E22431F6}"/>
    <cellStyle name="เครื่องหมายจุลภาค 5 4 2" xfId="40071" xr:uid="{DF00883D-2F2F-4147-ABE3-204179008581}"/>
    <cellStyle name="เครื่องหมายจุลภาค 5 4 2 2" xfId="40072" xr:uid="{638A080D-6BC4-42E0-B974-D416878FAB1A}"/>
    <cellStyle name="เครื่องหมายจุลภาค 5 4 3" xfId="40073" xr:uid="{88C6E136-32A7-4EA0-B076-736595AC7F2D}"/>
    <cellStyle name="เครื่องหมายจุลภาค 5 5" xfId="40074" xr:uid="{ADBE0110-40D0-4C65-94E0-AF740FB75901}"/>
    <cellStyle name="เครื่องหมายจุลภาค 5 5 2" xfId="40075" xr:uid="{69C7F22F-4016-4A9B-B962-E00AE9E00309}"/>
    <cellStyle name="เครื่องหมายจุลภาค 5 5 2 2" xfId="40076" xr:uid="{48D4D941-BA90-4544-B8E3-7D1C1DF271F3}"/>
    <cellStyle name="เครื่องหมายจุลภาค 5 5 3" xfId="40077" xr:uid="{9ABD8524-F455-4A4D-AED3-5557C2B408C7}"/>
    <cellStyle name="เครื่องหมายจุลภาค 5 6" xfId="40078" xr:uid="{BD17561A-AEDE-4016-B507-B2638C3EF276}"/>
    <cellStyle name="เครื่องหมายจุลภาค 5 6 2" xfId="40079" xr:uid="{2604052E-A542-456B-989D-76230518EE7C}"/>
    <cellStyle name="เครื่องหมายจุลภาค 5 6 2 2" xfId="40080" xr:uid="{2352EADD-8C1F-4DF3-B2EB-E9F6DD6FA146}"/>
    <cellStyle name="เครื่องหมายจุลภาค 5 6 3" xfId="40081" xr:uid="{A5661EBE-3DDA-4B47-8363-B44031ADBB73}"/>
    <cellStyle name="เครื่องหมายจุลภาค 5 7" xfId="40082" xr:uid="{4FD0759F-E34E-4A5A-84C7-1BA44D044D31}"/>
    <cellStyle name="เครื่องหมายจุลภาค 5 7 2" xfId="40083" xr:uid="{039B150F-34C5-4CAD-A6D4-637077FC3CAE}"/>
    <cellStyle name="เครื่องหมายจุลภาค 5 7 2 2" xfId="40084" xr:uid="{67DB7CA2-6D75-4092-8A39-12FC14EA6F88}"/>
    <cellStyle name="เครื่องหมายจุลภาค 5 7 3" xfId="40085" xr:uid="{128EE084-6D3B-4433-83E7-062F4FCEC516}"/>
    <cellStyle name="เครื่องหมายจุลภาค 5 8" xfId="40086" xr:uid="{9827961C-5E0B-4D6D-AB4B-E8652C8A5965}"/>
    <cellStyle name="เครื่องหมายจุลภาค 5 8 2" xfId="40087" xr:uid="{FBA00891-8E09-4465-83EC-BAD9313972F8}"/>
    <cellStyle name="เครื่องหมายจุลภาค 5 8 2 2" xfId="40088" xr:uid="{4A59CE0F-A4FC-4404-A4A7-6AB2871D03BB}"/>
    <cellStyle name="เครื่องหมายจุลภาค 5 8 3" xfId="40089" xr:uid="{BF75D446-9018-4915-9CCF-CBAF4F70EA19}"/>
    <cellStyle name="เครื่องหมายจุลภาค 5 9" xfId="40090" xr:uid="{3030FC4C-DE36-425E-946D-6F2AFB080FDA}"/>
    <cellStyle name="เครื่องหมายจุลภาค 5 9 2" xfId="40091" xr:uid="{B0D492F5-BFB4-4020-A0BD-F923AF478AD3}"/>
    <cellStyle name="เครื่องหมายจุลภาค 5_Xl0000030" xfId="40092" xr:uid="{47C3DEDB-92B9-4391-8225-D7051D8B9C79}"/>
    <cellStyle name="เครื่องหมายจุลภาค 6" xfId="4062" xr:uid="{20DFE956-AC3E-4407-808B-498BE7FE4754}"/>
    <cellStyle name="เครื่องหมายจุลภาค 6 10" xfId="40093" xr:uid="{6CB3B8A1-C363-4B1E-8C2B-61FBAB521B4F}"/>
    <cellStyle name="เครื่องหมายจุลภาค 6 11" xfId="40094" xr:uid="{90ADE8E7-3B44-4F22-BD3E-92AF9F9D6280}"/>
    <cellStyle name="เครื่องหมายจุลภาค 6 12" xfId="40095" xr:uid="{5BC7468F-0FDE-4A39-942B-B356D76BA744}"/>
    <cellStyle name="เครื่องหมายจุลภาค 6 13" xfId="40096" xr:uid="{AFA63E92-9A00-4320-BF98-90A72B752C4F}"/>
    <cellStyle name="เครื่องหมายจุลภาค 6 13 2" xfId="40097" xr:uid="{97BAC37F-11C5-4337-9B9B-9F0681916609}"/>
    <cellStyle name="เครื่องหมายจุลภาค 6 14" xfId="40098" xr:uid="{5FF0B78D-2D44-4E41-ACCE-384CF966DE5B}"/>
    <cellStyle name="เครื่องหมายจุลภาค 6 15" xfId="40099" xr:uid="{D4C10337-A54F-4349-BBF1-154713E5A67E}"/>
    <cellStyle name="เครื่องหมายจุลภาค 6 16" xfId="40100" xr:uid="{969A1042-7A10-4D57-94C8-09ACCFB58032}"/>
    <cellStyle name="เครื่องหมายจุลภาค 6 16 2" xfId="40101" xr:uid="{CA885768-40D5-4041-9BA3-2B430DA252C8}"/>
    <cellStyle name="เครื่องหมายจุลภาค 6 16 2 2" xfId="45328" xr:uid="{6F3FDA60-C147-4B17-95C5-F1AC569B83E0}"/>
    <cellStyle name="เครื่องหมายจุลภาค 6 16 2 3" xfId="45329" xr:uid="{671EC51A-A8F4-4353-B36F-534B9106E03E}"/>
    <cellStyle name="เครื่องหมายจุลภาค 6 16 3" xfId="40102" xr:uid="{A719749E-AB6E-4276-9C68-298F31001F98}"/>
    <cellStyle name="เครื่องหมายจุลภาค 6 16 4" xfId="45330" xr:uid="{68083E24-1554-4264-B108-9FC27D6C69E7}"/>
    <cellStyle name="เครื่องหมายจุลภาค 6 17" xfId="45331" xr:uid="{328BF8C2-19B1-4B1F-8EAD-68BC599462C3}"/>
    <cellStyle name="เครื่องหมายจุลภาค 6 18" xfId="9783" xr:uid="{C4D5431D-9991-4978-BF5F-5F6F2A97D5C3}"/>
    <cellStyle name="เครื่องหมายจุลภาค 6 2" xfId="9784" xr:uid="{F6C2F1F7-4BE4-4B9D-BC4C-8CBEE34DB0A1}"/>
    <cellStyle name="เครื่องหมายจุลภาค 6 2 2" xfId="40103" xr:uid="{14ABD73B-4E88-4C48-A56A-94708D2BF466}"/>
    <cellStyle name="เครื่องหมายจุลภาค 6 2 3" xfId="40104" xr:uid="{B4B3EC70-15BC-4DDE-B5DC-13CBCE72D86A}"/>
    <cellStyle name="เครื่องหมายจุลภาค 6 3" xfId="40105" xr:uid="{DD7C9847-0362-4714-9292-F5B61B304DC2}"/>
    <cellStyle name="เครื่องหมายจุลภาค 6 3 2" xfId="40106" xr:uid="{47994792-44AA-4D8E-947E-BEFB93CFE04A}"/>
    <cellStyle name="เครื่องหมายจุลภาค 6 4" xfId="40107" xr:uid="{FFE975A0-B4CD-4DC8-BCA7-A2BDB12171BE}"/>
    <cellStyle name="เครื่องหมายจุลภาค 6 4 2" xfId="40108" xr:uid="{F4AA8F89-C53A-4776-817E-28092F3B7F8A}"/>
    <cellStyle name="เครื่องหมายจุลภาค 6 5" xfId="40109" xr:uid="{08642361-3FF4-42D2-9162-42A7DBC12299}"/>
    <cellStyle name="เครื่องหมายจุลภาค 6 6" xfId="40110" xr:uid="{CEBB85F5-A9E9-437B-9BEF-263C9456D9E5}"/>
    <cellStyle name="เครื่องหมายจุลภาค 6 7" xfId="40111" xr:uid="{9EAAA605-58F3-47D7-A5CB-F3951D5202F2}"/>
    <cellStyle name="เครื่องหมายจุลภาค 6 8" xfId="40112" xr:uid="{F0526AE0-40F1-4CAB-83B2-522345AC3CC4}"/>
    <cellStyle name="เครื่องหมายจุลภาค 6 9" xfId="40113" xr:uid="{E73FCEBA-1F87-4775-ABF5-CF59F2E4A4F2}"/>
    <cellStyle name="เครื่องหมายจุลภาค 7" xfId="4063" xr:uid="{3069D24F-CF2E-4665-A2B4-FB2A0DC57A16}"/>
    <cellStyle name="เครื่องหมายจุลภาค 7 2" xfId="4064" xr:uid="{DA44F0EE-0F70-4071-A269-6CFCC52C230B}"/>
    <cellStyle name="เครื่องหมายจุลภาค 7 2 2" xfId="40114" xr:uid="{F5D3D556-6831-4E14-86FE-7E3794450025}"/>
    <cellStyle name="เครื่องหมายจุลภาค 7 2 2 2" xfId="40115" xr:uid="{91E8506F-1BFA-4CFC-9CBF-36658D2C90E3}"/>
    <cellStyle name="เครื่องหมายจุลภาค 7 2 2 2 2" xfId="40116" xr:uid="{18E4867A-FA93-43F7-BABA-B38A97CA4E7B}"/>
    <cellStyle name="เครื่องหมายจุลภาค 7 2 2 3" xfId="40117" xr:uid="{926645C2-D89A-4C9C-BD07-B53AF4472B3D}"/>
    <cellStyle name="เครื่องหมายจุลภาค 7 2 3" xfId="40118" xr:uid="{F3095F54-B9D9-4316-9F2A-735E3592860C}"/>
    <cellStyle name="เครื่องหมายจุลภาค 7 2 4" xfId="9786" xr:uid="{F2D8E566-C8F0-4A8F-8239-ADA763E4B50C}"/>
    <cellStyle name="เครื่องหมายจุลภาค 7 3" xfId="9787" xr:uid="{EA015C72-0961-44AD-BC47-F640E9F53EFC}"/>
    <cellStyle name="เครื่องหมายจุลภาค 7 3 2" xfId="40119" xr:uid="{ED300DCE-2797-44CE-85C9-ECB924B63FB7}"/>
    <cellStyle name="เครื่องหมายจุลภาค 7 4" xfId="40120" xr:uid="{B028A173-6387-4048-AD8E-83DD300339B0}"/>
    <cellStyle name="เครื่องหมายจุลภาค 7 5" xfId="40121" xr:uid="{2FC6EA94-F6F8-46A2-8116-C14475D61C70}"/>
    <cellStyle name="เครื่องหมายจุลภาค 7 5 2" xfId="40122" xr:uid="{03AF637C-3F2E-4383-82E5-04519538F9D8}"/>
    <cellStyle name="เครื่องหมายจุลภาค 7 6" xfId="40123" xr:uid="{FD9F0AD2-F425-4648-B2AB-3109A8B9F7C5}"/>
    <cellStyle name="เครื่องหมายจุลภาค 7 6 2" xfId="40124" xr:uid="{E661155D-649C-40E5-A842-79E5D07036E8}"/>
    <cellStyle name="เครื่องหมายจุลภาค 7 6 3" xfId="45332" xr:uid="{8444C642-AA52-417C-AD8A-65F68C193D2C}"/>
    <cellStyle name="เครื่องหมายจุลภาค 7 7" xfId="45333" xr:uid="{58796F85-A0B5-40BE-A14F-E8EC522C7085}"/>
    <cellStyle name="เครื่องหมายจุลภาค 7 8" xfId="9785" xr:uid="{4644BAF5-A47A-42B5-8CE5-4C3AD1CA2399}"/>
    <cellStyle name="เครื่องหมายจุลภาค 8" xfId="4065" xr:uid="{0F0335D0-C2DF-4CC9-9F85-968C09C1185D}"/>
    <cellStyle name="เครื่องหมายจุลภาค 8 2" xfId="9788" xr:uid="{7DBF6EBB-267E-4537-B7EF-842817D1BDC7}"/>
    <cellStyle name="เครื่องหมายจุลภาค 8 2 2" xfId="40125" xr:uid="{D9711D47-6FE7-49D4-8379-E82086B83078}"/>
    <cellStyle name="เครื่องหมายจุลภาค 8 2 2 2" xfId="40126" xr:uid="{1721DBD2-385C-4668-937D-A1CA88AF621D}"/>
    <cellStyle name="เครื่องหมายจุลภาค 8 2 3" xfId="40127" xr:uid="{3595817C-1207-4EC8-9EC9-FB7277C2A6FE}"/>
    <cellStyle name="เครื่องหมายจุลภาค 8 2 3 2" xfId="40128" xr:uid="{47291A1F-93A5-48DD-B0E3-465A1A653985}"/>
    <cellStyle name="เครื่องหมายจุลภาค 8 2 4" xfId="40129" xr:uid="{CBE4A63C-AE3A-46D4-8976-46A55B631978}"/>
    <cellStyle name="เครื่องหมายจุลภาค 8 3" xfId="9789" xr:uid="{8C8A46E3-8A8E-4C5A-81E6-703F9978E270}"/>
    <cellStyle name="เครื่องหมายจุลภาค 8 3 2" xfId="40130" xr:uid="{B7D81642-F2A5-4F4C-A232-845FC67C480E}"/>
    <cellStyle name="เครื่องหมายจุลภาค 8 4" xfId="40131" xr:uid="{0391AF64-022C-485C-BEA8-4CBE2DE9CBF6}"/>
    <cellStyle name="เครื่องหมายจุลภาค 8 5" xfId="40132" xr:uid="{D5C93C75-DC32-426D-B646-A5B0DBFC13E2}"/>
    <cellStyle name="เครื่องหมายจุลภาค 8 5 2" xfId="40133" xr:uid="{46267888-8FFB-4745-AB1B-59560A042350}"/>
    <cellStyle name="เครื่องหมายจุลภาค 9" xfId="4066" xr:uid="{36B93ECA-538E-4BB2-84C2-16918791D2F4}"/>
    <cellStyle name="เครื่องหมายจุลภาค 9 2" xfId="40134" xr:uid="{55BB0AA6-0F2C-4D57-B610-4D3E38F6B1DC}"/>
    <cellStyle name="เครื่องหมายจุลภาค 9 2 2" xfId="40135" xr:uid="{070ED59E-466B-43AA-A151-C9FBBCA9C40C}"/>
    <cellStyle name="เครื่องหมายจุลภาค 9 2 2 2" xfId="40136" xr:uid="{E2B986A2-3A6C-4AB8-819A-F28D60E4FFA2}"/>
    <cellStyle name="เครื่องหมายจุลภาค 9 2 3" xfId="40137" xr:uid="{BA03A2D4-28E7-4550-97C0-B3B08E332276}"/>
    <cellStyle name="เครื่องหมายจุลภาค 9 3" xfId="40138" xr:uid="{7BBA5F39-6159-4077-8BCB-6AC522F06968}"/>
    <cellStyle name="เครื่องหมายจุลภาค 9 3 2" xfId="40139" xr:uid="{B9741B0E-3A42-4F5A-AECF-60E3B1F47A73}"/>
    <cellStyle name="เครื่องหมายจุลภาค 9 4" xfId="40140" xr:uid="{BEFF63DC-B081-4FA0-88B8-C849B0DBA87C}"/>
    <cellStyle name="เครื่องหมายจุลภาค 9 4 2" xfId="40141" xr:uid="{BDB8E187-2A9D-44CA-A807-24372C37F95A}"/>
    <cellStyle name="เครื่องหมายจุลภาค 9 4 2 2" xfId="40142" xr:uid="{2994A697-9D44-4C57-97AD-A1FBD2B2A57C}"/>
    <cellStyle name="เครื่องหมายจุลภาค 9 4 2 3" xfId="45334" xr:uid="{E290F62C-49AD-4567-B7F1-26BAFC8C6C1E}"/>
    <cellStyle name="เครื่องหมายจุลภาค 9 4 3" xfId="40143" xr:uid="{C5433B5C-195C-4DD6-9DE2-A63B430DC43D}"/>
    <cellStyle name="เครื่องหมายจุลภาค 9 4 4" xfId="45335" xr:uid="{5A5FEE37-154D-437A-A398-B3CE0ECD42DB}"/>
    <cellStyle name="เครื่องหมายจุลภาค 9 5" xfId="40144" xr:uid="{48E1526B-4611-4A74-97A9-90E871BEB7EA}"/>
    <cellStyle name="เครื่องหมายจุลภาค 9 5 2" xfId="40145" xr:uid="{DCE22AB6-34A8-447F-AD36-8921CE61818D}"/>
    <cellStyle name="เครื่องหมายจุลภาค 9 5 2 2" xfId="40146" xr:uid="{D8977551-7243-48B3-AC0F-D779D63D0948}"/>
    <cellStyle name="เครื่องหมายจุลภาค 9 5 2 3" xfId="45336" xr:uid="{E9095A11-C5FA-48DE-8658-027B7A25BE17}"/>
    <cellStyle name="เครื่องหมายจุลภาค 9 5 3" xfId="40147" xr:uid="{3EB76B0E-661E-4A5C-A38E-6D3DBABC3F9B}"/>
    <cellStyle name="เครื่องหมายจุลภาค 9 5 4" xfId="45337" xr:uid="{E54461B8-987C-45B2-9AC5-A70088C79325}"/>
    <cellStyle name="เครื่องหมายจุลภาค 9 6" xfId="45338" xr:uid="{7FB76C58-4DFA-4725-8F4E-F05EDE714BB9}"/>
    <cellStyle name="เครื่องหมายจุลภาค_001K-1,2,3" xfId="9790" xr:uid="{6FE86A42-15C0-4A23-8513-A23C7C6D1D41}"/>
    <cellStyle name="เครื่องหมายเปอร์เซ็นต์_Sheet1" xfId="40148" xr:uid="{B4F21FF4-4B71-41C5-8B53-A3BB6F985C4D}"/>
    <cellStyle name="เครื่องหมายสกุลเงิน [0]" xfId="9791" xr:uid="{C5B30F44-C83E-40A7-8BE8-A1C2BCC3CADC}"/>
    <cellStyle name="เครื่องหมายสกุลเงิน 2" xfId="40149" xr:uid="{D7274F59-C0CC-453D-8997-B2AB0D360784}"/>
    <cellStyle name="เครื่องหมายสกุลเงิน 2 2" xfId="40150" xr:uid="{6C5A2B5E-104D-4D2E-86FA-7F28BF350071}"/>
    <cellStyle name="เครื่องหมายสกุลเงิน_ADJ-VAR" xfId="9792" xr:uid="{CB51ACE2-C4B2-4FDE-8A28-A6650E03A3AC}"/>
    <cellStyle name="ชื่อเรื่อง" xfId="9793" xr:uid="{C53CB3CB-AD45-4A4F-889F-D510094509F4}"/>
    <cellStyle name="ชื่อเรื่อง 2" xfId="4080" xr:uid="{3A097C34-9BDE-48A0-AE2E-1D5CABCBC99E}"/>
    <cellStyle name="ชื่อเรื่อง 2 2" xfId="40151" xr:uid="{04222C35-7DD1-4ED7-A092-D2BE277A4766}"/>
    <cellStyle name="ชื่อเรื่อง 3" xfId="40152" xr:uid="{E6307865-1D72-47EB-9C3D-DA1E03B98C47}"/>
    <cellStyle name="ชื่อเรื่อง 4" xfId="40153" xr:uid="{1264A975-C372-40AE-99E7-248BAEB6ACE5}"/>
    <cellStyle name="เชื่อมโยงหลายมิติ" xfId="4067" xr:uid="{71E77DBE-FF46-4DD8-AB50-2ECF59B937AB}"/>
    <cellStyle name="เชื่อมโยงหลายมิติ 2" xfId="9794" xr:uid="{3FB97BB9-831A-4CD9-87FB-2119F59941A3}"/>
    <cellStyle name="เชื่อมโยงหลายมิติ 3" xfId="40154" xr:uid="{8900819A-9082-4E5A-98E6-F72BB7E50CB9}"/>
    <cellStyle name="เชื่อมโยงหลายมิติ_งบการเงิน05-47(พ.ค.)" xfId="40155" xr:uid="{ABF35150-6351-4920-89F5-E3C6F54AF30E}"/>
    <cellStyle name="เซลล์ตรวจสอบ" xfId="9795" xr:uid="{C07FB1D1-5716-41C9-86FD-8E267A3769B8}"/>
    <cellStyle name="เซลล์ตรวจสอบ 2" xfId="4068" xr:uid="{32F120C5-42B4-4403-94A8-FE4DBBA09B64}"/>
    <cellStyle name="เซลล์ตรวจสอบ 2 2" xfId="40156" xr:uid="{8E441631-ADA7-4D09-9500-A34EDDAC7BD5}"/>
    <cellStyle name="เซลล์ตรวจสอบ 3" xfId="40157" xr:uid="{E862E578-82C8-455C-AAA1-F2473870AC8E}"/>
    <cellStyle name="เซลล์ตรวจสอบ 4" xfId="40158" xr:uid="{059A646F-25E6-49E0-9AF1-6B68A7ACBFE6}"/>
    <cellStyle name="เซลล์ที่มีการเชื่อมโยง" xfId="9796" xr:uid="{CDAC2A13-B182-45D2-9EB9-176E43B63430}"/>
    <cellStyle name="เซลล์ที่มีการเชื่อมโยง 2" xfId="4069" xr:uid="{9B59D359-FB07-4B6C-99CF-5DE7DF5AC26B}"/>
    <cellStyle name="เซลล์ที่มีการเชื่อมโยง 2 2" xfId="40159" xr:uid="{08DB7E90-30C7-4991-9081-6EA5561C4694}"/>
    <cellStyle name="เซลล์ที่มีการเชื่อมโยง 3" xfId="40160" xr:uid="{AE20FBED-82E0-4768-83B2-4466A5FC7132}"/>
    <cellStyle name="เซลล์ที่มีการเชื่อมโยง 4" xfId="40161" xr:uid="{2E58461F-D830-4B8A-8970-0D813BB17646}"/>
    <cellStyle name="ณfน๔ [0]_Book1" xfId="4081" xr:uid="{29F02DF9-7EC0-4EFC-B040-D6EA101870CE}"/>
    <cellStyle name="ณfน๔_Book1" xfId="4082" xr:uid="{6046011D-1589-437A-A45B-956831DAA0FA}"/>
    <cellStyle name="ดี" xfId="9797" xr:uid="{A0FAD2C0-2860-4603-9E00-613AEB5CB9F9}"/>
    <cellStyle name="ดี 2" xfId="4083" xr:uid="{A2E07B41-9E3A-4242-AD5B-45ECC0E053A7}"/>
    <cellStyle name="ดี 2 2" xfId="40162" xr:uid="{86AB04D6-C060-46B0-AFFB-E6751E37AD37}"/>
    <cellStyle name="ดี 3" xfId="40163" xr:uid="{AE0C53E1-5930-406F-BD88-703E4041E834}"/>
    <cellStyle name="ดี 4" xfId="40164" xr:uid="{8C56A39E-E5F6-484B-8C0E-CA2A77F80F5C}"/>
    <cellStyle name="ดี 5" xfId="40165" xr:uid="{EF150904-6974-4918-9191-DA588E770E2B}"/>
    <cellStyle name="ตามการเชื่อมโยงหลายมิติ" xfId="4084" xr:uid="{374D0F30-1446-4BA1-834A-B6170130B8D8}"/>
    <cellStyle name="ตามการเชื่อมโยงหลายมิติ 2" xfId="9798" xr:uid="{90530802-47DC-447F-A3B3-BBE2EDE04D84}"/>
    <cellStyle name="ตามการเชื่อมโยงหลายมิติ 3" xfId="40166" xr:uid="{8C9E0461-83E6-45AF-B1F9-052FB70A94D2}"/>
    <cellStyle name="ตามการเชื่อมโยงหลายมิติ 4" xfId="40167" xr:uid="{8DA53C66-48DC-4BAB-8CB8-10CC32965802}"/>
    <cellStyle name="น้บะภฒ_95" xfId="4085" xr:uid="{5AD18BB4-11A8-45DD-8D3D-95EFE63FF53B}"/>
    <cellStyle name="ปกติ 10" xfId="4154" xr:uid="{15B7978D-090E-4F47-8DDA-24D1DC92DDDC}"/>
    <cellStyle name="ปกติ 10 2" xfId="40169" xr:uid="{7574A945-1555-4402-B403-DA288BC735AC}"/>
    <cellStyle name="ปกติ 10 2 2" xfId="40170" xr:uid="{6A6A6DD7-0C3C-43C8-AD0E-D171F348C619}"/>
    <cellStyle name="ปกติ 10 2 3" xfId="40171" xr:uid="{0E9361C5-7050-4FCE-8409-BECF58210BA3}"/>
    <cellStyle name="ปกติ 10 3" xfId="40172" xr:uid="{D284A01E-CAD3-40AF-8A5A-5045336BB538}"/>
    <cellStyle name="ปกติ 10 3 2" xfId="40173" xr:uid="{D0FFE4F4-4EC9-4B1D-B184-7C1F9B388D36}"/>
    <cellStyle name="ปกติ 10 4" xfId="3716" xr:uid="{CBBF9851-4BE5-4B93-85E1-46F9B3EBE17A}"/>
    <cellStyle name="ปกติ 10 5" xfId="40174" xr:uid="{9164CF43-2C68-4EFD-B386-C3185187CFDA}"/>
    <cellStyle name="ปกติ 10 6" xfId="40175" xr:uid="{90DF95A1-900C-44F8-A444-53D76E192931}"/>
    <cellStyle name="ปกติ 10 7" xfId="40168" xr:uid="{D5752AA5-BBC3-499D-BB7B-F04824B29503}"/>
    <cellStyle name="ปกติ 10_CPI_Y'52_TOP_GG 1" xfId="40176" xr:uid="{56E2538A-53FB-497F-887E-99DD116B2BDF}"/>
    <cellStyle name="ปกติ 11" xfId="40177" xr:uid="{9AD8DC48-2A53-437F-AE60-DA446704BFF7}"/>
    <cellStyle name="ปกติ 11 2" xfId="40178" xr:uid="{89A1E2B4-6042-42FA-ABF9-5D7F099A7720}"/>
    <cellStyle name="ปกติ 11 2 2" xfId="40179" xr:uid="{E70F0F43-CAB1-4563-8ACA-A11D1109D9A5}"/>
    <cellStyle name="ปกติ 11 2 3" xfId="40180" xr:uid="{FEC8F9A7-4E33-47CE-84DA-01082A20DB75}"/>
    <cellStyle name="ปกติ 11 3" xfId="40181" xr:uid="{0795B916-CD8C-4E1A-A76B-BB0099BEBCE6}"/>
    <cellStyle name="ปกติ 11 3 2" xfId="40182" xr:uid="{80628674-0E42-4671-BCAA-35DD398C86F0}"/>
    <cellStyle name="ปกติ 11 3 3" xfId="40183" xr:uid="{4C7872E4-64BD-49C6-8AA4-7529346C336A}"/>
    <cellStyle name="ปกติ 11 4" xfId="40184" xr:uid="{4ECEF80D-0076-4D30-96BE-609FE784F991}"/>
    <cellStyle name="ปกติ 11 4 2" xfId="40185" xr:uid="{17D2DF3B-1422-48B7-B621-026406486FF2}"/>
    <cellStyle name="ปกติ 11 4 3" xfId="40186" xr:uid="{4398A6CA-3C2F-48BD-B185-2D12027B32E5}"/>
    <cellStyle name="ปกติ 11 4 4" xfId="40187" xr:uid="{C495DF9D-1FBD-4058-AD23-DC261A064E96}"/>
    <cellStyle name="ปกติ 11 5" xfId="40188" xr:uid="{4D3A2DAA-A112-45F8-999A-4B1D42E1AAE2}"/>
    <cellStyle name="ปกติ 11 5 2" xfId="40189" xr:uid="{1A508688-6DC7-47C4-9BE4-461B0C9EBCF5}"/>
    <cellStyle name="ปกติ 11 6" xfId="40190" xr:uid="{6568D6B9-272B-4F5A-8B53-B30D195A68EA}"/>
    <cellStyle name="ปกติ 11_CPI_Y'52_TOP_GG 1" xfId="40191" xr:uid="{8EA49A01-2398-48B3-A3C2-389886AFB614}"/>
    <cellStyle name="ปกติ 12" xfId="40192" xr:uid="{4BE17615-0873-4AD6-B140-E7E6158628BA}"/>
    <cellStyle name="ปกติ 12 2" xfId="40193" xr:uid="{0AD0F6A2-AA22-4235-8345-5C094EEAD89A}"/>
    <cellStyle name="ปกติ 12 2 2" xfId="40194" xr:uid="{7CE85295-7C27-4CD0-BFF9-E7B4381BE385}"/>
    <cellStyle name="ปกติ 12 2 3" xfId="40195" xr:uid="{0CA96FC4-89EA-43F8-8B81-7B4E4C782711}"/>
    <cellStyle name="ปกติ 12 3" xfId="40196" xr:uid="{374207BC-8816-4927-80F4-3554FF3EC509}"/>
    <cellStyle name="ปกติ 12 3 2" xfId="40197" xr:uid="{2902B539-4049-45EE-87C7-85887EBB4C38}"/>
    <cellStyle name="ปกติ 12 4" xfId="40198" xr:uid="{8128D02F-93D6-4CF4-B9B1-9624E6555E4D}"/>
    <cellStyle name="ปกติ 12 4 2" xfId="40199" xr:uid="{4DE673A9-E4C7-4C68-A5E9-2E1250C97C82}"/>
    <cellStyle name="ปกติ 12 5" xfId="40200" xr:uid="{200C5862-A010-4495-8941-EBF5DF918F3B}"/>
    <cellStyle name="ปกติ 12_CPI_Y'52_TOP_GG 1" xfId="40201" xr:uid="{AE75FF66-679B-4863-9A8B-BEF811289951}"/>
    <cellStyle name="ปกติ 13" xfId="40202" xr:uid="{0FC7C648-9DBC-4572-84E3-628C3A3780DF}"/>
    <cellStyle name="ปกติ 13 2" xfId="40203" xr:uid="{26BBF23F-7A8D-4772-91BB-9E3C853DD9DE}"/>
    <cellStyle name="ปกติ 13 2 2" xfId="40204" xr:uid="{16D0B95B-008C-427A-8121-1527E76D8B53}"/>
    <cellStyle name="ปกติ 13 2 3" xfId="40205" xr:uid="{5EE7902B-C510-4AD4-AE19-8E726A538169}"/>
    <cellStyle name="ปกติ 13 3" xfId="40206" xr:uid="{211A1CF6-40FD-4DA8-9313-1EA1F4E5D62B}"/>
    <cellStyle name="ปกติ 13 4" xfId="40207" xr:uid="{48A7D204-FB57-4A85-BED8-5F4EF4AB8220}"/>
    <cellStyle name="ปกติ 13_Xl0000029" xfId="40208" xr:uid="{CB300B03-4513-4D2D-BB29-098F4B1E08BF}"/>
    <cellStyle name="ปกติ 14" xfId="40209" xr:uid="{D139B7D5-E122-4F21-B9F7-3E78C2C74CE9}"/>
    <cellStyle name="ปกติ 14 2" xfId="40210" xr:uid="{E2415FB4-F1C3-468A-B7C5-00804461F25A}"/>
    <cellStyle name="ปกติ 14 3" xfId="40211" xr:uid="{F535B6AD-6916-421F-BA0C-F40E02EBB691}"/>
    <cellStyle name="ปกติ 14 4" xfId="40212" xr:uid="{3A9EF11C-D8BB-452F-B0C3-C38C356DD008}"/>
    <cellStyle name="ปกติ 15" xfId="40213" xr:uid="{E64DF0EF-0D0C-4999-B289-DDE87C1F1846}"/>
    <cellStyle name="ปกติ 15 2" xfId="40214" xr:uid="{5C162985-5C5D-4131-A541-00B0B3FE9B21}"/>
    <cellStyle name="ปกติ 15 2 2" xfId="40215" xr:uid="{07D3F6B5-14CA-47BA-B213-AC69E85D1484}"/>
    <cellStyle name="ปกติ 15 3" xfId="40216" xr:uid="{4808F77D-D069-46EA-90D5-845997491359}"/>
    <cellStyle name="ปกติ 15 4" xfId="40217" xr:uid="{5F38C249-4AA5-4B0D-98C9-B93C6B3029F2}"/>
    <cellStyle name="ปกติ 15 5" xfId="40218" xr:uid="{43CA121F-3BE1-4432-ADBD-022FCB08F2D5}"/>
    <cellStyle name="ปกติ 15_IA_Increase 2009 (update Dec'09) " xfId="40219" xr:uid="{A2CC1A52-266F-4492-8604-5B8487B103C5}"/>
    <cellStyle name="ปกติ 16" xfId="40220" xr:uid="{99DFFAE9-90DD-4429-9497-7D07BDAAB3BD}"/>
    <cellStyle name="ปกติ 16 2" xfId="40221" xr:uid="{B6709D9E-F7FF-4B86-8849-54EF0FEE5002}"/>
    <cellStyle name="ปกติ 16 3" xfId="40222" xr:uid="{7AF39F2D-EDB9-4594-8F04-BBF6580B0293}"/>
    <cellStyle name="ปกติ 17" xfId="40223" xr:uid="{911E39E2-DEC4-4944-A94D-698CB8D46A31}"/>
    <cellStyle name="ปกติ 17 2" xfId="40224" xr:uid="{77081AE6-3D4B-4EAB-A459-F32CC16BFFA4}"/>
    <cellStyle name="ปกติ 17 3" xfId="40225" xr:uid="{0E9D459C-7B02-4CAC-A70F-E746C1E8B09B}"/>
    <cellStyle name="ปกติ 18" xfId="40226" xr:uid="{CDD4C018-22FF-4BDE-AA81-6A6C47407AEB}"/>
    <cellStyle name="ปกติ 18 2" xfId="40227" xr:uid="{E13C829C-2575-4150-8AFA-7EAB8DDF30E8}"/>
    <cellStyle name="ปกติ 18 2 2" xfId="40228" xr:uid="{B26130CB-51B7-4882-87C8-1B4667A12A1E}"/>
    <cellStyle name="ปกติ 18 2 2 2" xfId="40229" xr:uid="{27E4E51F-AE87-4B7B-AB8A-B9A425E47847}"/>
    <cellStyle name="ปกติ 18 2 2 3" xfId="45339" xr:uid="{CF4236CF-20C3-4CF6-9982-4633EE8799E8}"/>
    <cellStyle name="ปกติ 18 3" xfId="40230" xr:uid="{ACB98430-F882-4F81-A71E-30D83EF8F699}"/>
    <cellStyle name="ปกติ 18 3 2" xfId="40231" xr:uid="{334B04ED-6A43-464E-819E-324E20EEA628}"/>
    <cellStyle name="ปกติ 18 3 3" xfId="40232" xr:uid="{D1CCDB36-6DF8-47D2-A5EB-25C0813A44AA}"/>
    <cellStyle name="ปกติ 18 3 4" xfId="45340" xr:uid="{1F2B2C99-7F4A-4A43-A4E1-F0C7012E9AB7}"/>
    <cellStyle name="ปกติ 18 4" xfId="40233" xr:uid="{615C768F-9434-472E-8E5E-C3AF6E1F0F29}"/>
    <cellStyle name="ปกติ 18 4 2" xfId="40234" xr:uid="{6078C894-7853-4D95-AA9A-167287AD0CEC}"/>
    <cellStyle name="ปกติ 18 4 3" xfId="45341" xr:uid="{767732A7-59DC-4F9A-A3D3-9379CFAABEF7}"/>
    <cellStyle name="ปกติ 19" xfId="40235" xr:uid="{5FB08F14-B8E3-45E4-A530-B3CD0EDC99D5}"/>
    <cellStyle name="ปกติ 19 2" xfId="40236" xr:uid="{925B5DB4-E96D-46B6-92AE-82200AE3133F}"/>
    <cellStyle name="ปกติ 19 3" xfId="40237" xr:uid="{D05B14BC-25E3-44C1-9615-5AE419368162}"/>
    <cellStyle name="ปกติ 2" xfId="1000" xr:uid="{B95190E3-3D0C-4FA9-ACAA-1075EEE24042}"/>
    <cellStyle name="ปกติ 2 10" xfId="40238" xr:uid="{7C2B031F-EAC8-4B24-B498-AAB06A5CF084}"/>
    <cellStyle name="ปกติ 2 10 2" xfId="40239" xr:uid="{544CD8E1-8FA2-4CF6-8556-49F01C089649}"/>
    <cellStyle name="ปกติ 2 11" xfId="40240" xr:uid="{305023F0-BBA8-4E32-8039-44DC3C067D8B}"/>
    <cellStyle name="ปกติ 2 11 2" xfId="40241" xr:uid="{ABEB6ECB-43B6-43FC-B9E3-36E13CB6F858}"/>
    <cellStyle name="ปกติ 2 12" xfId="40242" xr:uid="{7F710C33-F740-442E-ACBF-A1A1131859EC}"/>
    <cellStyle name="ปกติ 2 12 2" xfId="40243" xr:uid="{8AB67269-E642-4FAB-BBB1-324B86196370}"/>
    <cellStyle name="ปกติ 2 13" xfId="40244" xr:uid="{5C9DF5EF-A5C1-4D37-BBD7-DD060362BE9A}"/>
    <cellStyle name="ปกติ 2 13 2" xfId="40245" xr:uid="{41EEFB6A-771E-4CCC-BB8B-75BE56C1B274}"/>
    <cellStyle name="ปกติ 2 14" xfId="40246" xr:uid="{FCE38079-6993-4CBE-BC64-44F9D875B63C}"/>
    <cellStyle name="ปกติ 2 14 2" xfId="40247" xr:uid="{7C42EB37-B8C2-4649-A30E-8DB0239A225C}"/>
    <cellStyle name="ปกติ 2 15" xfId="40248" xr:uid="{384B740D-6FA9-4A75-8BF7-5201A107017B}"/>
    <cellStyle name="ปกติ 2 16" xfId="40249" xr:uid="{2DDD3FCE-D52B-44CF-B92B-D84E232D0168}"/>
    <cellStyle name="ปกติ 2 17" xfId="40250" xr:uid="{7068EA34-CCD9-437E-A7B8-5D62CF4C063E}"/>
    <cellStyle name="ปกติ 2 18" xfId="40251" xr:uid="{0B45A6B1-3A22-4F61-A598-534523BAE43D}"/>
    <cellStyle name="ปกติ 2 19" xfId="40252" xr:uid="{A20423B9-C639-4A73-8D71-C9918D858442}"/>
    <cellStyle name="ปกติ 2 2" xfId="4087" xr:uid="{91ED805B-E418-41C6-B7C3-BD2426A38CEC}"/>
    <cellStyle name="ปกติ 2 2 10" xfId="40253" xr:uid="{7DB7BAD3-7294-4A70-ACEE-96EB9EBEC2F2}"/>
    <cellStyle name="ปกติ 2 2 10 2" xfId="40254" xr:uid="{0B69B35A-AC6F-48E0-A452-F2CC01E39D54}"/>
    <cellStyle name="ปกติ 2 2 10 3" xfId="45342" xr:uid="{89447BCE-AF9E-4300-83BC-5900311E15CC}"/>
    <cellStyle name="ปกติ 2 2 11" xfId="40255" xr:uid="{DF6C124D-99CC-4E2C-A276-2A96536FB221}"/>
    <cellStyle name="ปกติ 2 2 11 2" xfId="40256" xr:uid="{DDA2AC5A-4346-4EC7-8D13-0153BCE6F359}"/>
    <cellStyle name="ปกติ 2 2 11 3" xfId="45343" xr:uid="{08E8E85A-E92C-469A-9CA4-487665607F36}"/>
    <cellStyle name="ปกติ 2 2 12" xfId="40257" xr:uid="{6B92D7FE-27F5-40DD-8B5C-7686F319989F}"/>
    <cellStyle name="ปกติ 2 2 12 2" xfId="40258" xr:uid="{1F15C2F9-50FF-4856-A1E9-116CBE782C2E}"/>
    <cellStyle name="ปกติ 2 2 12 3" xfId="45344" xr:uid="{7943F054-E9B6-4171-86BD-134649B155F7}"/>
    <cellStyle name="ปกติ 2 2 13" xfId="40259" xr:uid="{426EFD15-9D86-4FBF-A7C2-C1F9AEDC2255}"/>
    <cellStyle name="ปกติ 2 2 13 2" xfId="40260" xr:uid="{4E53E502-090A-4B79-AB6C-F893E004AE42}"/>
    <cellStyle name="ปกติ 2 2 13 3" xfId="45345" xr:uid="{4F94FC2D-A1A2-4B72-A709-A97FA81DD918}"/>
    <cellStyle name="ปกติ 2 2 14" xfId="40261" xr:uid="{D3631F96-92FD-4EDB-8DAF-7A533CCAD8E7}"/>
    <cellStyle name="ปกติ 2 2 14 2" xfId="40262" xr:uid="{FBD7C04D-AE7D-4F39-A594-71FB0835B50C}"/>
    <cellStyle name="ปกติ 2 2 14 3" xfId="45346" xr:uid="{B0B09701-2EFA-4729-AD24-DD98051CA7AB}"/>
    <cellStyle name="ปกติ 2 2 15" xfId="40263" xr:uid="{68E65768-4A8E-4693-AEFB-A5EA5C66A654}"/>
    <cellStyle name="ปกติ 2 2 15 2" xfId="40264" xr:uid="{CE30AB1F-8F4E-452E-9AF2-F87F257AA44B}"/>
    <cellStyle name="ปกติ 2 2 15 3" xfId="45347" xr:uid="{2BCC2C6B-908B-4827-9B15-6D7F8D0B0A4D}"/>
    <cellStyle name="ปกติ 2 2 16" xfId="40265" xr:uid="{E788FFAA-C82B-4C2D-86A9-0170CB4022B7}"/>
    <cellStyle name="ปกติ 2 2 16 2" xfId="40266" xr:uid="{99641670-554A-4C90-BDFC-D4C73F68E6C2}"/>
    <cellStyle name="ปกติ 2 2 16 2 2" xfId="40267" xr:uid="{2759C579-1E75-4572-AE3C-ED5DAA0729E7}"/>
    <cellStyle name="ปกติ 2 2 16 2 3" xfId="45348" xr:uid="{70B4E51C-DBE1-49EC-B85F-A6EFF9F1EFD3}"/>
    <cellStyle name="ปกติ 2 2 16 3" xfId="40268" xr:uid="{6223A19B-8E16-43A6-A4D5-96F0DE8F0546}"/>
    <cellStyle name="ปกติ 2 2 16 4" xfId="45349" xr:uid="{02702D84-F68E-432A-A658-BCF8F4981F4E}"/>
    <cellStyle name="ปกติ 2 2 17" xfId="40269" xr:uid="{CBF75D99-4AA0-46C7-9337-A2627EC06857}"/>
    <cellStyle name="ปกติ 2 2 17 2" xfId="40270" xr:uid="{69F3CC02-5DA0-4C7E-9FA0-23521D48681D}"/>
    <cellStyle name="ปกติ 2 2 17 2 2" xfId="40271" xr:uid="{7A39A063-4245-4F1A-AD2C-E68B5224C848}"/>
    <cellStyle name="ปกติ 2 2 17 2 3" xfId="45350" xr:uid="{4BB4C191-6D1F-406D-B27C-5E9C54D2C167}"/>
    <cellStyle name="ปกติ 2 2 17 3" xfId="40272" xr:uid="{C25DA77D-0EDD-44F5-AE14-DFB3F3BA9537}"/>
    <cellStyle name="ปกติ 2 2 17 4" xfId="45351" xr:uid="{5B3EA320-0D28-463E-AE49-A12F9199BA7E}"/>
    <cellStyle name="ปกติ 2 2 18" xfId="40273" xr:uid="{3304870E-AAA1-4684-AEE0-1DF66BAA977C}"/>
    <cellStyle name="ปกติ 2 2 18 2" xfId="40274" xr:uid="{2892A517-8119-40BD-B9ED-FE88BADC9491}"/>
    <cellStyle name="ปกติ 2 2 18 2 2" xfId="40275" xr:uid="{D6FE5330-CA9D-4107-8105-07AA90D17171}"/>
    <cellStyle name="ปกติ 2 2 18 2 2 2" xfId="40276" xr:uid="{87022120-553D-4E5F-87F1-84314DC3C5D3}"/>
    <cellStyle name="ปกติ 2 2 18 2 2 3" xfId="45352" xr:uid="{F7D3455D-294F-42FA-B3AC-DFFF4B1E3C55}"/>
    <cellStyle name="ปกติ 2 2 18 2 3" xfId="40277" xr:uid="{1D9F5614-691C-40F9-BF8F-B67871ABF0DF}"/>
    <cellStyle name="ปกติ 2 2 18 2 4" xfId="45353" xr:uid="{1903839A-F3FF-4A15-ACC1-1DC3ED36284E}"/>
    <cellStyle name="ปกติ 2 2 18 3" xfId="40278" xr:uid="{9368DA76-09DF-4931-9480-10A1AC34D680}"/>
    <cellStyle name="ปกติ 2 2 18 3 2" xfId="40279" xr:uid="{8AB4ABC3-6ECD-4850-B1BE-68461C9DD0CC}"/>
    <cellStyle name="ปกติ 2 2 18 3 3" xfId="45354" xr:uid="{BEA3193D-78D2-41C5-889A-B759CEB993AD}"/>
    <cellStyle name="ปกติ 2 2 18 4" xfId="40280" xr:uid="{4EDBE509-BDC9-4AB5-86F1-990C00DD919D}"/>
    <cellStyle name="ปกติ 2 2 18 5" xfId="45355" xr:uid="{F0942E06-AC60-4572-BA9B-4B2124F4715D}"/>
    <cellStyle name="ปกติ 2 2 19" xfId="40281" xr:uid="{6F0D75C9-88C9-4FAA-964A-0EE60BD1D29B}"/>
    <cellStyle name="ปกติ 2 2 19 2" xfId="40282" xr:uid="{DA3A13C4-A223-46BD-9431-0D597445FF20}"/>
    <cellStyle name="ปกติ 2 2 19 2 2" xfId="40283" xr:uid="{848F6712-A946-41B0-9D32-DD0C029D7947}"/>
    <cellStyle name="ปกติ 2 2 19 2 3" xfId="45356" xr:uid="{00CE0DED-FE76-4E40-BB96-33BCBEEC4111}"/>
    <cellStyle name="ปกติ 2 2 19 3" xfId="40284" xr:uid="{D8A385A2-58A1-4465-90D3-D42628D60FC7}"/>
    <cellStyle name="ปกติ 2 2 19 4" xfId="45357" xr:uid="{3934077C-0FCF-4976-B7D8-36972B6F4325}"/>
    <cellStyle name="ปกติ 2 2 2" xfId="9800" xr:uid="{C1573503-AC3B-4652-9D65-216DE95A17F9}"/>
    <cellStyle name="ปกติ 2 2 2 10" xfId="40285" xr:uid="{5CA7CE7A-F59E-405F-B382-95333DABE6F0}"/>
    <cellStyle name="ปกติ 2 2 2 11" xfId="40286" xr:uid="{6E0530B6-8014-419F-8DB2-D91752C55E87}"/>
    <cellStyle name="ปกติ 2 2 2 12" xfId="40287" xr:uid="{964BA335-FA53-45C8-B02D-521BDE2D692E}"/>
    <cellStyle name="ปกติ 2 2 2 13" xfId="40288" xr:uid="{2E3E174A-D975-4577-AE03-46F5CEDBBADC}"/>
    <cellStyle name="ปกติ 2 2 2 13 2" xfId="40289" xr:uid="{23E6492B-67D6-4A7C-AB8D-39DBCBB6DE1C}"/>
    <cellStyle name="ปกติ 2 2 2 14" xfId="40290" xr:uid="{3B6108E8-54DB-4945-AF0A-6DEEC9A5A7A0}"/>
    <cellStyle name="ปกติ 2 2 2 15" xfId="40291" xr:uid="{2A311351-02C6-491B-9A67-E11700568654}"/>
    <cellStyle name="ปกติ 2 2 2 16" xfId="40292" xr:uid="{3A1AF85E-6182-4D05-B2B0-167D2277A4DE}"/>
    <cellStyle name="ปกติ 2 2 2 16 2" xfId="40293" xr:uid="{84641F70-E3A5-4140-B278-23C2F0264172}"/>
    <cellStyle name="ปกติ 2 2 2 16 3" xfId="45358" xr:uid="{4035F8D0-82A7-4DB0-A0BB-A32C085B0FFE}"/>
    <cellStyle name="ปกติ 2 2 2 17" xfId="40294" xr:uid="{0206E3AB-03C9-4DFB-BBCE-672004ABFD5F}"/>
    <cellStyle name="ปกติ 2 2 2 18" xfId="45359" xr:uid="{56F72C1D-9E60-4B5E-BE1F-133810C9415F}"/>
    <cellStyle name="ปกติ 2 2 2 2" xfId="9801" xr:uid="{E1EFEE35-45F4-4821-BFF1-53F8F4E2C3D2}"/>
    <cellStyle name="ปกติ 2 2 2 2 10" xfId="40295" xr:uid="{30F2B2AE-AE7D-4B08-9764-F544670264DC}"/>
    <cellStyle name="ปกติ 2 2 2 2 11" xfId="40296" xr:uid="{D58740F7-F28B-42CC-91CD-032BD73A0317}"/>
    <cellStyle name="ปกติ 2 2 2 2 12" xfId="40297" xr:uid="{573BCC86-74FE-4C26-A023-54B56B12E68E}"/>
    <cellStyle name="ปกติ 2 2 2 2 13" xfId="40298" xr:uid="{3EF444C5-A9B1-4038-B0A0-50ECA170ED68}"/>
    <cellStyle name="ปกติ 2 2 2 2 13 2" xfId="40299" xr:uid="{C80BB79F-E8EB-4516-B5DE-BAF21E45957C}"/>
    <cellStyle name="ปกติ 2 2 2 2 14" xfId="40300" xr:uid="{D574035A-357D-4A3C-8077-6A48B9D621C9}"/>
    <cellStyle name="ปกติ 2 2 2 2 15" xfId="40301" xr:uid="{C1BB2E75-B06F-441D-95AC-D3908BBA559A}"/>
    <cellStyle name="ปกติ 2 2 2 2 2" xfId="40302" xr:uid="{0D73C6EE-59D9-4E3F-B63A-328CD7446F31}"/>
    <cellStyle name="ปกติ 2 2 2 2 2 2" xfId="40303" xr:uid="{17F3A1D3-B439-4C41-9483-6AA7079B1B04}"/>
    <cellStyle name="ปกติ 2 2 2 2 2 3" xfId="40304" xr:uid="{94A6A918-E5D9-4C13-8ECF-35E8FF586CAB}"/>
    <cellStyle name="ปกติ 2 2 2 2 3" xfId="40305" xr:uid="{AB4BA167-6F88-47ED-8FA0-E462A285374C}"/>
    <cellStyle name="ปกติ 2 2 2 2 4" xfId="40306" xr:uid="{0481D924-56EE-4FB9-BFEC-FDFDFB4C75B9}"/>
    <cellStyle name="ปกติ 2 2 2 2 5" xfId="40307" xr:uid="{3981DA12-0AB8-4D93-B1A0-4CE644D63EF8}"/>
    <cellStyle name="ปกติ 2 2 2 2 6" xfId="40308" xr:uid="{3C015DB6-81AE-4EB6-8796-A403133BD62D}"/>
    <cellStyle name="ปกติ 2 2 2 2 7" xfId="40309" xr:uid="{52EF443F-922A-4B57-BC90-FDB1AF81A5B5}"/>
    <cellStyle name="ปกติ 2 2 2 2 8" xfId="40310" xr:uid="{D9F8C8B9-3C5D-46F2-83F2-7BA1A79D969A}"/>
    <cellStyle name="ปกติ 2 2 2 2 9" xfId="40311" xr:uid="{03FC53F1-1795-4B20-8F69-BD2E49EC4804}"/>
    <cellStyle name="ปกติ 2 2 2 3" xfId="40312" xr:uid="{46FE3041-C6BA-419F-911B-6D0CED7DC3E6}"/>
    <cellStyle name="ปกติ 2 2 2 3 2" xfId="40313" xr:uid="{C631AA23-1308-4397-83F2-26F6C42BEC4E}"/>
    <cellStyle name="ปกติ 2 2 2 3 2 2" xfId="40314" xr:uid="{733E545F-A0CF-49C2-B8F7-EC8633DF6933}"/>
    <cellStyle name="ปกติ 2 2 2 3 2 2 2" xfId="40315" xr:uid="{BF727EDA-22BB-49F7-B6E0-F21C641B128C}"/>
    <cellStyle name="ปกติ 2 2 2 3 2 2 3" xfId="45360" xr:uid="{149F3035-3A7C-4B1E-ACA1-9D400A46376C}"/>
    <cellStyle name="ปกติ 2 2 2 3 3" xfId="40316" xr:uid="{77260D30-BB67-4234-88AB-08BF76A89279}"/>
    <cellStyle name="ปกติ 2 2 2 3 4" xfId="40317" xr:uid="{44726197-C4A1-4013-95C8-FBAF869CEFFE}"/>
    <cellStyle name="ปกติ 2 2 2 3 4 2" xfId="40318" xr:uid="{EFCC290B-4764-435A-A16F-1ED3B469193B}"/>
    <cellStyle name="ปกติ 2 2 2 3 4 3" xfId="45361" xr:uid="{1A1B7862-770A-4A31-B71B-99681DC84D8E}"/>
    <cellStyle name="ปกติ 2 2 2 3 5" xfId="40319" xr:uid="{FBA115D7-B92E-4091-8F5B-21D51E97B4D2}"/>
    <cellStyle name="ปกติ 2 2 2 3 6" xfId="45362" xr:uid="{5BD5236D-6BA8-4DC8-97CF-D4D09FB799E9}"/>
    <cellStyle name="ปกติ 2 2 2 4" xfId="40320" xr:uid="{62456CEC-F09A-44EF-BF24-1BFD60594A01}"/>
    <cellStyle name="ปกติ 2 2 2 4 2" xfId="40321" xr:uid="{1BC9EAD3-31F1-4A12-8F12-D03258D55E8F}"/>
    <cellStyle name="ปกติ 2 2 2 4 2 2" xfId="40322" xr:uid="{8364C540-B10E-42B0-9966-078E39A0D473}"/>
    <cellStyle name="ปกติ 2 2 2 4 2 2 2" xfId="40323" xr:uid="{DB6EE382-473D-4AE4-ABF0-4FD6156C2269}"/>
    <cellStyle name="ปกติ 2 2 2 4 2 2 3" xfId="45363" xr:uid="{2173DD95-B810-4E74-B80C-E217ED163562}"/>
    <cellStyle name="ปกติ 2 2 2 4 2 3" xfId="40324" xr:uid="{74763067-B69F-4ABC-9938-F1962DDF9390}"/>
    <cellStyle name="ปกติ 2 2 2 4 2 4" xfId="45364" xr:uid="{A4893453-33B2-4E4F-9E78-D2017167CC8E}"/>
    <cellStyle name="ปกติ 2 2 2 4 3" xfId="40325" xr:uid="{F6A2A633-662B-4A5A-A257-D4EFA82FF4B3}"/>
    <cellStyle name="ปกติ 2 2 2 4 3 2" xfId="40326" xr:uid="{B581E1C5-8F90-41CE-831F-3A9D7E6EC9C4}"/>
    <cellStyle name="ปกติ 2 2 2 4 3 3" xfId="45365" xr:uid="{8CF7B801-CA44-4433-92E1-7E62073C09C3}"/>
    <cellStyle name="ปกติ 2 2 2 4 4" xfId="40327" xr:uid="{FB8EBEBF-90E7-48C9-A1B3-249D2105FF07}"/>
    <cellStyle name="ปกติ 2 2 2 4 5" xfId="45366" xr:uid="{B35FF018-6AC5-4645-8C3F-254D4EE57DC2}"/>
    <cellStyle name="ปกติ 2 2 2 5" xfId="40328" xr:uid="{89A20C32-3385-4E2A-8DF0-70B1D562FDC9}"/>
    <cellStyle name="ปกติ 2 2 2 5 2" xfId="40329" xr:uid="{90134DD0-4565-44B2-99EE-D6C023A56AFB}"/>
    <cellStyle name="ปกติ 2 2 2 5 2 2" xfId="40330" xr:uid="{A4C39BE7-D8C4-4A53-A2D6-94610A6A43D8}"/>
    <cellStyle name="ปกติ 2 2 2 5 2 2 2" xfId="40331" xr:uid="{5F053E12-74CD-442A-9082-9BB567FF1524}"/>
    <cellStyle name="ปกติ 2 2 2 5 2 2 3" xfId="45367" xr:uid="{AC5B021F-84A5-4AB6-AD69-B1A29F8611DD}"/>
    <cellStyle name="ปกติ 2 2 2 5 2 3" xfId="40332" xr:uid="{63528C8A-DD5A-44DB-8DFB-152EB04A1F2D}"/>
    <cellStyle name="ปกติ 2 2 2 5 2 4" xfId="45368" xr:uid="{C420F0A7-D023-4CA5-87AB-2DB2E1D6D20B}"/>
    <cellStyle name="ปกติ 2 2 2 5 3" xfId="40333" xr:uid="{F26137E3-5D8C-4D0C-B2D8-A1FDC1756301}"/>
    <cellStyle name="ปกติ 2 2 2 5 3 2" xfId="40334" xr:uid="{624F8BD6-45A0-499C-B5F1-CB7BB50EA17C}"/>
    <cellStyle name="ปกติ 2 2 2 5 3 3" xfId="45369" xr:uid="{48A4326C-49F6-45FD-9FEF-52F68CB6EBAC}"/>
    <cellStyle name="ปกติ 2 2 2 5 4" xfId="40335" xr:uid="{593F6A8C-6C3F-496A-9546-AA72A64E9D5B}"/>
    <cellStyle name="ปกติ 2 2 2 5 5" xfId="45370" xr:uid="{A1948E73-C808-4F7F-9065-228FDE5A75F4}"/>
    <cellStyle name="ปกติ 2 2 2 6" xfId="40336" xr:uid="{31C08518-CE2D-4491-8ACD-C7239E815303}"/>
    <cellStyle name="ปกติ 2 2 2 6 2" xfId="40337" xr:uid="{F3E531FA-1F95-47F8-8B60-1DED1C3FB6EC}"/>
    <cellStyle name="ปกติ 2 2 2 6 2 2" xfId="40338" xr:uid="{3E07097B-91B5-4AA6-AA2A-5C1A2E1E1A85}"/>
    <cellStyle name="ปกติ 2 2 2 6 2 2 2" xfId="40339" xr:uid="{EA6AB00D-1DBE-4C3E-B043-0E5219786592}"/>
    <cellStyle name="ปกติ 2 2 2 6 2 2 3" xfId="45371" xr:uid="{CFF25ACB-B26D-4CEF-BD2B-14DCE6EF2957}"/>
    <cellStyle name="ปกติ 2 2 2 6 2 3" xfId="40340" xr:uid="{AC451C8F-91DD-4F8B-A857-A9976D36957D}"/>
    <cellStyle name="ปกติ 2 2 2 6 2 4" xfId="45372" xr:uid="{32D07A47-3411-40DB-8B01-E00B39652416}"/>
    <cellStyle name="ปกติ 2 2 2 6 3" xfId="40341" xr:uid="{1FCD6517-3C58-45F4-9FBC-00FDE82954E4}"/>
    <cellStyle name="ปกติ 2 2 2 6 3 2" xfId="40342" xr:uid="{FB64833B-9609-4F48-9F2F-F83CD35C1261}"/>
    <cellStyle name="ปกติ 2 2 2 6 3 3" xfId="45373" xr:uid="{1860D0FB-AADF-40C5-9A1D-295852A12F71}"/>
    <cellStyle name="ปกติ 2 2 2 6 4" xfId="40343" xr:uid="{26A35CFE-053B-4311-AFA5-323CFD536E65}"/>
    <cellStyle name="ปกติ 2 2 2 6 5" xfId="45374" xr:uid="{12D2F887-55A8-4441-A353-60113A3029C6}"/>
    <cellStyle name="ปกติ 2 2 2 7" xfId="40344" xr:uid="{26580836-BDC7-4183-A83C-32E9FD912214}"/>
    <cellStyle name="ปกติ 2 2 2 7 2" xfId="40345" xr:uid="{6E9EE235-2C87-4305-BD97-1868748CC07C}"/>
    <cellStyle name="ปกติ 2 2 2 7 2 2" xfId="40346" xr:uid="{87599A18-83D1-4F85-AC6A-7D8A6EA1EB1A}"/>
    <cellStyle name="ปกติ 2 2 2 7 2 2 2" xfId="40347" xr:uid="{70E14E9B-709A-43CF-A02B-0478FBBC48E4}"/>
    <cellStyle name="ปกติ 2 2 2 7 2 2 3" xfId="45375" xr:uid="{D300F3B5-6D51-48D4-A30F-503A0C2381DF}"/>
    <cellStyle name="ปกติ 2 2 2 7 2 3" xfId="40348" xr:uid="{DFA5E7D3-286D-469C-9194-57B9981F6476}"/>
    <cellStyle name="ปกติ 2 2 2 7 2 4" xfId="45376" xr:uid="{5F6E80CA-6C0F-447D-ACE6-C2CD460A2818}"/>
    <cellStyle name="ปกติ 2 2 2 7 3" xfId="40349" xr:uid="{AC83D701-394B-45AD-822B-74540B87B492}"/>
    <cellStyle name="ปกติ 2 2 2 7 3 2" xfId="40350" xr:uid="{FEE0F61A-5F76-4963-A8EB-8C77C7B388E4}"/>
    <cellStyle name="ปกติ 2 2 2 7 3 3" xfId="45377" xr:uid="{DA589E6E-2A95-409E-AFF6-24C68DE31901}"/>
    <cellStyle name="ปกติ 2 2 2 7 4" xfId="40351" xr:uid="{15810AAF-CA32-44EB-85D3-180CB70DCD7F}"/>
    <cellStyle name="ปกติ 2 2 2 7 5" xfId="45378" xr:uid="{E5FD9935-81D3-4175-9C06-8F393F56308D}"/>
    <cellStyle name="ปกติ 2 2 2 8" xfId="40352" xr:uid="{CF3827B6-FAA1-4CF2-BAE6-93FAA65A55E2}"/>
    <cellStyle name="ปกติ 2 2 2 8 2" xfId="40353" xr:uid="{04940F8A-08AE-4C93-9B15-EA71F35A4EBA}"/>
    <cellStyle name="ปกติ 2 2 2 8 2 2" xfId="40354" xr:uid="{29F8491B-42E5-4D9D-83C3-FB5C7BF4CB8D}"/>
    <cellStyle name="ปกติ 2 2 2 8 2 2 2" xfId="40355" xr:uid="{BF20F587-A65D-4AD8-B495-1ED3886E8972}"/>
    <cellStyle name="ปกติ 2 2 2 8 2 2 3" xfId="45379" xr:uid="{B9B1A55E-6454-43C7-BEBE-06CC1CCF54B4}"/>
    <cellStyle name="ปกติ 2 2 2 8 2 3" xfId="40356" xr:uid="{1907A397-C3F0-4C4F-8AAC-C9BB7621B7FC}"/>
    <cellStyle name="ปกติ 2 2 2 8 2 4" xfId="45380" xr:uid="{CF2B758E-50CB-4417-8089-09A3AFF5ACDE}"/>
    <cellStyle name="ปกติ 2 2 2 8 3" xfId="40357" xr:uid="{5F8E9AEB-B550-43CA-8D2C-D9A63FDC931A}"/>
    <cellStyle name="ปกติ 2 2 2 8 3 2" xfId="40358" xr:uid="{53E5D173-A697-49B7-9209-718B906E6A0A}"/>
    <cellStyle name="ปกติ 2 2 2 8 3 3" xfId="45381" xr:uid="{2D66968F-5B0E-4553-8F19-33A2BB816105}"/>
    <cellStyle name="ปกติ 2 2 2 8 4" xfId="40359" xr:uid="{AB9E8170-FDC7-402A-8EF3-DF3973018CDC}"/>
    <cellStyle name="ปกติ 2 2 2 8 5" xfId="45382" xr:uid="{A7642E1C-7F03-4791-89FB-5104148301AB}"/>
    <cellStyle name="ปกติ 2 2 2 9" xfId="40360" xr:uid="{165483EB-0180-4A56-A026-001B90CEB124}"/>
    <cellStyle name="ปกติ 2 2 2 9 2" xfId="40361" xr:uid="{61F7D5C3-90D7-415E-BF08-F319EA196C05}"/>
    <cellStyle name="ปกติ 2 2 2 9 2 2" xfId="40362" xr:uid="{FA064BDC-9499-4949-BB03-FCF10BB3BED3}"/>
    <cellStyle name="ปกติ 2 2 2 9 2 3" xfId="45383" xr:uid="{9FF64B48-0ECE-449C-A484-4511CE4D1C3D}"/>
    <cellStyle name="ปกติ 2 2 2_Accrued 30-09-10" xfId="40363" xr:uid="{F5CDAFC4-8AC9-4B40-A11D-E1BC6B8AADDE}"/>
    <cellStyle name="ปกติ 2 2 20" xfId="40364" xr:uid="{E41DF183-ED0E-4830-8BAA-65EC0C0DDE93}"/>
    <cellStyle name="ปกติ 2 2 20 2" xfId="40365" xr:uid="{9A18C39A-D1EB-4ADE-9DFA-6C6790FCD539}"/>
    <cellStyle name="ปกติ 2 2 20 2 2" xfId="40366" xr:uid="{8D7287B7-E624-40FA-B9B8-46F27CDFE36E}"/>
    <cellStyle name="ปกติ 2 2 20 2 3" xfId="45384" xr:uid="{B5519EAA-03AD-440E-82B2-7EE98D6E814C}"/>
    <cellStyle name="ปกติ 2 2 20 3" xfId="40367" xr:uid="{4F34A700-E79F-411D-BBFD-5D2554B6B61D}"/>
    <cellStyle name="ปกติ 2 2 20 4" xfId="45385" xr:uid="{0B4E49F8-B5B0-480C-92AD-2AE0F2C397D7}"/>
    <cellStyle name="ปกติ 2 2 21" xfId="40368" xr:uid="{3DCCAB15-3FCB-43EA-A4C3-5721524A71E6}"/>
    <cellStyle name="ปกติ 2 2 21 2" xfId="40369" xr:uid="{5711B132-4EA9-428A-8FB2-0C7B20F903D8}"/>
    <cellStyle name="ปกติ 2 2 21 3" xfId="45386" xr:uid="{84E08AD2-109D-448B-87CB-32077C2C72B6}"/>
    <cellStyle name="ปกติ 2 2 22" xfId="45387" xr:uid="{B9ECBCEF-E588-47CF-AE56-67F91FD6A039}"/>
    <cellStyle name="ปกติ 2 2 23" xfId="9799" xr:uid="{C6B8DA12-03E7-41A1-87BB-2914F20BF770}"/>
    <cellStyle name="ปกติ 2 2 3" xfId="9802" xr:uid="{C656F5C5-ED0E-4CD4-9389-C5CF928027C2}"/>
    <cellStyle name="ปกติ 2 2 3 10" xfId="40370" xr:uid="{2BFEBA88-1AAB-4627-83E3-07266DE9A656}"/>
    <cellStyle name="ปกติ 2 2 3 11" xfId="40371" xr:uid="{37672AE1-9C4A-4EA0-986E-C693920D265C}"/>
    <cellStyle name="ปกติ 2 2 3 12" xfId="40372" xr:uid="{935A38F7-9DBE-4E9E-92DF-63E6C67BEC2B}"/>
    <cellStyle name="ปกติ 2 2 3 13" xfId="40373" xr:uid="{22044643-9BAE-434B-942C-A22E396C11D8}"/>
    <cellStyle name="ปกติ 2 2 3 13 2" xfId="40374" xr:uid="{DD619DB3-E657-4508-889C-146F2F7F34A8}"/>
    <cellStyle name="ปกติ 2 2 3 14" xfId="40375" xr:uid="{FFCCFD5B-91B1-4D6C-AD2C-0A38B9EBBA12}"/>
    <cellStyle name="ปกติ 2 2 3 15" xfId="40376" xr:uid="{0170A221-DB90-4D04-ABE8-CBC843E5199D}"/>
    <cellStyle name="ปกติ 2 2 3 2" xfId="40377" xr:uid="{12E56F97-C4EA-460E-B373-3522E309CC50}"/>
    <cellStyle name="ปกติ 2 2 3 2 2" xfId="40378" xr:uid="{52528B01-E6F3-434C-AD19-6570201C0A3A}"/>
    <cellStyle name="ปกติ 2 2 3 2 3" xfId="40379" xr:uid="{2521F3B7-A1D1-4A6C-884D-6925146CF050}"/>
    <cellStyle name="ปกติ 2 2 3 3" xfId="40380" xr:uid="{113A40C1-0098-492F-93DA-190E404E85D8}"/>
    <cellStyle name="ปกติ 2 2 3 4" xfId="40381" xr:uid="{E008263C-802E-4FBD-98C4-A3F751DCF225}"/>
    <cellStyle name="ปกติ 2 2 3 5" xfId="40382" xr:uid="{89B0E2F5-A76F-4DA0-BDA6-5E61955C9AC4}"/>
    <cellStyle name="ปกติ 2 2 3 6" xfId="40383" xr:uid="{207689FE-E1FC-49FA-AB6C-D3E7B574AC45}"/>
    <cellStyle name="ปกติ 2 2 3 7" xfId="40384" xr:uid="{AFD3ED77-38A9-4236-8E5C-89CB742B0BDE}"/>
    <cellStyle name="ปกติ 2 2 3 8" xfId="40385" xr:uid="{15C2095A-69AA-4D85-8042-9E3632F5B27A}"/>
    <cellStyle name="ปกติ 2 2 3 9" xfId="40386" xr:uid="{1211FD42-5E1A-453F-8733-B221874644E0}"/>
    <cellStyle name="ปกติ 2 2 4" xfId="9803" xr:uid="{7F092807-45F4-4FD0-8956-026325667160}"/>
    <cellStyle name="ปกติ 2 2 4 2" xfId="40387" xr:uid="{E1DF8186-01F2-4373-976A-3497378E37CC}"/>
    <cellStyle name="ปกติ 2 2 4 2 2" xfId="40388" xr:uid="{D997E0CA-B773-4630-8CD4-C06B0DF5B226}"/>
    <cellStyle name="ปกติ 2 2 4 2 3" xfId="45388" xr:uid="{4C5E0FCF-A956-4A2E-85B6-D8E21C50A311}"/>
    <cellStyle name="ปกติ 2 2 4 3" xfId="40389" xr:uid="{4F0A8234-6848-4297-B4FD-906F9F21291E}"/>
    <cellStyle name="ปกติ 2 2 4 3 2" xfId="40390" xr:uid="{BDF2746E-D091-4239-AE11-913D97A96425}"/>
    <cellStyle name="ปกติ 2 2 4 3 3" xfId="45389" xr:uid="{964D14A1-526C-4AD4-9A1C-64D0BB6FC051}"/>
    <cellStyle name="ปกติ 2 2 4 4" xfId="40391" xr:uid="{F50A700F-5CB4-4DAD-AB10-1BAEC9AED262}"/>
    <cellStyle name="ปกติ 2 2 4 5" xfId="40392" xr:uid="{8E9954F0-39C1-43D6-B16E-3BA62B7F7596}"/>
    <cellStyle name="ปกติ 2 2 4 5 2" xfId="40393" xr:uid="{550B0EC3-B3F8-4730-B398-9E7A706E7722}"/>
    <cellStyle name="ปกติ 2 2 4 5 2 2" xfId="40394" xr:uid="{30182C13-8265-4025-AE69-CF07AE3A3438}"/>
    <cellStyle name="ปกติ 2 2 4 5 2 3" xfId="45390" xr:uid="{26937627-2573-4CFF-9702-346F3157024A}"/>
    <cellStyle name="ปกติ 2 2 4 5 3" xfId="40395" xr:uid="{E7A784D7-0D2A-47B5-866F-19D964ACA229}"/>
    <cellStyle name="ปกติ 2 2 4 5 4" xfId="45391" xr:uid="{87B52DEC-06CE-442B-BD56-3CB717D9749C}"/>
    <cellStyle name="ปกติ 2 2 4 6" xfId="40396" xr:uid="{E5E27FCD-5621-47A4-8C1E-5152D4DBEBE9}"/>
    <cellStyle name="ปกติ 2 2 4 7" xfId="40397" xr:uid="{F25902C5-F837-4F01-87BB-F5842CB5A99D}"/>
    <cellStyle name="ปกติ 2 2 4 7 2" xfId="40398" xr:uid="{B879DAE4-45FB-4D49-81C6-20A0991B4899}"/>
    <cellStyle name="ปกติ 2 2 4 7 3" xfId="45392" xr:uid="{8986F575-4356-44B4-81A6-27526D6E357B}"/>
    <cellStyle name="ปกติ 2 2 4 8" xfId="40399" xr:uid="{76F453D9-2571-49B3-9F98-70D3F59F2C53}"/>
    <cellStyle name="ปกติ 2 2 4 9" xfId="45393" xr:uid="{44E712F7-0CD3-48A3-8D11-E46552E1D49C}"/>
    <cellStyle name="ปกติ 2 2 5" xfId="955" xr:uid="{8F0953F5-377A-489B-9EE7-D8F0F2BD184C}"/>
    <cellStyle name="ปกติ 2 2 5 2" xfId="40400" xr:uid="{E53BA628-3448-44A9-84F4-35BF63527B67}"/>
    <cellStyle name="ปกติ 2 2 5 3" xfId="40401" xr:uid="{4D4D7B1B-63FA-40B6-94CF-90CB57C7E35E}"/>
    <cellStyle name="ปกติ 2 2 6" xfId="40402" xr:uid="{9FF41ED8-0FA9-4FC6-9C97-EA61FBB0FEB0}"/>
    <cellStyle name="ปกติ 2 2 7" xfId="40403" xr:uid="{E36091BC-AAFE-490D-8E8F-FC60A790D947}"/>
    <cellStyle name="ปกติ 2 2 8" xfId="40404" xr:uid="{9944CD7F-D814-45BD-94A8-435911FEC4A3}"/>
    <cellStyle name="ปกติ 2 2 9" xfId="40405" xr:uid="{B6DDEE62-CCDA-4BD0-8A4E-064833F4D9C0}"/>
    <cellStyle name="ปกติ 2 2 9 2" xfId="40406" xr:uid="{AEB1603E-80CC-4FF9-BE31-7C99300A488F}"/>
    <cellStyle name="ปกติ 2 2 9 2 2" xfId="40407" xr:uid="{ABB87566-6BEC-43ED-91CF-AFC89E16D10E}"/>
    <cellStyle name="ปกติ 2 2 9 2 2 2" xfId="40408" xr:uid="{7D1FBC35-02AE-4017-B2D3-1DA8191BB1FA}"/>
    <cellStyle name="ปกติ 2 2 9 2 2 3" xfId="45394" xr:uid="{5CE4FC5B-D893-4511-86E0-C18ADBB8298C}"/>
    <cellStyle name="ปกติ 2 2 9 2 3" xfId="40409" xr:uid="{C4DCDFB1-7AA6-44E4-837B-0A913ED8843B}"/>
    <cellStyle name="ปกติ 2 2 9 2 4" xfId="45395" xr:uid="{FBDBDCDE-A827-4C83-919B-43371534312B}"/>
    <cellStyle name="ปกติ 2 2 9 3" xfId="40410" xr:uid="{548F836D-F1CC-43B2-A63E-847DF30E4090}"/>
    <cellStyle name="ปกติ 2 2 9 4" xfId="45396" xr:uid="{3D32BC50-1AF1-4B4E-9CE6-1F987212678F}"/>
    <cellStyle name="ปกติ 2 2_Accrued 30-09-10" xfId="40411" xr:uid="{C5F3BF50-5223-44F7-A599-28C0C7E6B397}"/>
    <cellStyle name="ปกติ 2 20" xfId="40412" xr:uid="{FC4FB0B9-7FFD-49C5-9297-34CBCAE4E508}"/>
    <cellStyle name="ปกติ 2 21" xfId="40413" xr:uid="{396CDFED-F680-41FB-A4A7-408DC17F6CC8}"/>
    <cellStyle name="ปกติ 2 22" xfId="40414" xr:uid="{F1AC6D38-75E7-4E2B-A27C-C32AB325CE0A}"/>
    <cellStyle name="ปกติ 2 23" xfId="40415" xr:uid="{ED324184-EAB4-442C-B9E5-7ABED7D4A4E8}"/>
    <cellStyle name="ปกติ 2 24" xfId="40416" xr:uid="{8DD10B60-65F3-4F0B-B8A4-06B340665FC7}"/>
    <cellStyle name="ปกติ 2 25" xfId="40417" xr:uid="{FC8CA949-D08A-44CF-A6B9-6B039B309BD5}"/>
    <cellStyle name="ปกติ 2 26" xfId="40418" xr:uid="{88DFE1EC-7C2F-4498-AFC8-B76D76A863B5}"/>
    <cellStyle name="ปกติ 2 27" xfId="45397" xr:uid="{2ADFAE51-2284-4BE5-B97A-834F289774D0}"/>
    <cellStyle name="ปกติ 2 28" xfId="46112" xr:uid="{7637FCD2-FACD-4CAC-BAB6-FA8EA580AE7E}"/>
    <cellStyle name="ปกติ 2 29" xfId="5534" xr:uid="{11843FA8-D101-496F-A8D4-32FC36E4CF24}"/>
    <cellStyle name="ปกติ 2 3" xfId="9804" xr:uid="{5CDD9F8D-C6A0-4DF2-B7F4-F556922081F4}"/>
    <cellStyle name="ปกติ 2 3 10" xfId="40419" xr:uid="{A396A440-EF72-47D8-AD8D-770DB947CE4F}"/>
    <cellStyle name="ปกติ 2 3 11" xfId="40420" xr:uid="{5E7C2FAA-E4F0-4E99-A119-0240084C44BC}"/>
    <cellStyle name="ปกติ 2 3 12" xfId="40421" xr:uid="{0BDB79BF-2E07-4083-A4C5-40AE8DA17F6F}"/>
    <cellStyle name="ปกติ 2 3 13" xfId="40422" xr:uid="{7BC6C037-A154-4AD2-973D-86B296454DEB}"/>
    <cellStyle name="ปกติ 2 3 13 2" xfId="40423" xr:uid="{8B11F465-E1B9-4736-91C0-6DB61ACE01F0}"/>
    <cellStyle name="ปกติ 2 3 14" xfId="40424" xr:uid="{D9F6DB71-A729-4CBC-AF90-C6AB34E33685}"/>
    <cellStyle name="ปกติ 2 3 15" xfId="40425" xr:uid="{A2573694-F931-4013-A1A3-026BF8154F5C}"/>
    <cellStyle name="ปกติ 2 3 16" xfId="40426" xr:uid="{B07FE32B-6B69-41C7-BD4D-16053FD59C17}"/>
    <cellStyle name="ปกติ 2 3 2" xfId="40427" xr:uid="{2C7DE0B3-5740-4D81-89F8-EE53FC8B1CD0}"/>
    <cellStyle name="ปกติ 2 3 2 2" xfId="40428" xr:uid="{8F29DD8D-2106-45A1-B85F-43945A43BBB5}"/>
    <cellStyle name="ปกติ 2 3 2 3" xfId="40429" xr:uid="{E501129A-A92A-4584-B5FB-5A6B9DFB9418}"/>
    <cellStyle name="ปกติ 2 3 2 4" xfId="40430" xr:uid="{F890F1F3-44D4-420E-B692-537CBE08EFBB}"/>
    <cellStyle name="ปกติ 2 3 3" xfId="40431" xr:uid="{404381F4-CA72-4918-80EE-55FEBF0BE1CD}"/>
    <cellStyle name="ปกติ 2 3 3 2" xfId="40432" xr:uid="{6192F078-CA45-4AC8-AB7D-3AF7F9D08054}"/>
    <cellStyle name="ปกติ 2 3 4" xfId="40433" xr:uid="{C3A67B71-0861-4D91-9099-50DA529393EA}"/>
    <cellStyle name="ปกติ 2 3 4 2" xfId="40434" xr:uid="{791AF4E0-6048-45A0-8C4C-815780DF86D4}"/>
    <cellStyle name="ปกติ 2 3 5" xfId="40435" xr:uid="{1D4B6508-1D54-4221-B551-16DA365439C1}"/>
    <cellStyle name="ปกติ 2 3 6" xfId="40436" xr:uid="{BD583EBD-2E13-43C5-B55B-D438B917FEA5}"/>
    <cellStyle name="ปกติ 2 3 7" xfId="40437" xr:uid="{F6542E74-08E1-457F-A83F-B9C852B9C884}"/>
    <cellStyle name="ปกติ 2 3 8" xfId="40438" xr:uid="{B1924D18-D341-4B8D-9F15-0EB4B31FB84E}"/>
    <cellStyle name="ปกติ 2 3 9" xfId="40439" xr:uid="{593FB410-0FD0-4BEC-B724-C26DCBBF907E}"/>
    <cellStyle name="ปกติ 2 30" xfId="9848" xr:uid="{1E3D4208-F878-4282-90E9-51FA75F61D98}"/>
    <cellStyle name="ปกติ 2 31" xfId="51031" xr:uid="{AB3FC89A-5B56-4CEF-AC8F-792890A797F2}"/>
    <cellStyle name="ปกติ 2 32" xfId="50943" xr:uid="{12A28F61-17A5-46E1-B626-0F974FB9CD67}"/>
    <cellStyle name="ปกติ 2 33" xfId="4086" xr:uid="{574749EE-B511-415B-A120-AB1BA481CF8E}"/>
    <cellStyle name="ปกติ 2 34" xfId="3569" xr:uid="{3BC08CD5-818D-4CBE-AD48-1D7626C6FEA2}"/>
    <cellStyle name="ปกติ 2 4" xfId="9805" xr:uid="{008EFD87-07ED-45E6-A356-00FCC04BB870}"/>
    <cellStyle name="ปกติ 2 4 2" xfId="40440" xr:uid="{17ED12C0-7580-4B41-862B-BB1458849F02}"/>
    <cellStyle name="ปกติ 2 4 3" xfId="40441" xr:uid="{3D6C6197-2462-4B79-9D1E-C3713E605260}"/>
    <cellStyle name="ปกติ 2 4 4" xfId="40442" xr:uid="{45D9938F-98C4-4159-B1D6-3DDDF9422550}"/>
    <cellStyle name="ปกติ 2 5" xfId="40443" xr:uid="{DA482FCB-B2E0-4D49-98F6-CBFF0066A51F}"/>
    <cellStyle name="ปกติ 2 5 10" xfId="40444" xr:uid="{04866E77-0317-4593-8D9C-FECDB5D0AE55}"/>
    <cellStyle name="ปกติ 2 5 11" xfId="40445" xr:uid="{F72C2233-7BB0-4A66-9D67-C3FDEEBABDCC}"/>
    <cellStyle name="ปกติ 2 5 12" xfId="40446" xr:uid="{5A77DE5C-05AA-45D9-B11F-20721EE65DA6}"/>
    <cellStyle name="ปกติ 2 5 13" xfId="40447" xr:uid="{587C2534-E17B-40A4-9CE7-3DBEB75C9968}"/>
    <cellStyle name="ปกติ 2 5 13 2" xfId="40448" xr:uid="{A4A432CA-793B-45FD-82C5-1A9CBDE32832}"/>
    <cellStyle name="ปกติ 2 5 14" xfId="40449" xr:uid="{5D1BC38F-A1D2-4761-8F8D-58043D83D57E}"/>
    <cellStyle name="ปกติ 2 5 15" xfId="40450" xr:uid="{36A8D9B5-C23C-426F-BC21-8FB314ADD74D}"/>
    <cellStyle name="ปกติ 2 5 2" xfId="40451" xr:uid="{72FA6224-11BD-4B6C-8E84-6A110E3594CA}"/>
    <cellStyle name="ปกติ 2 5 2 2" xfId="40452" xr:uid="{A0DFBB71-4503-475D-AEC8-1B4EE10681AA}"/>
    <cellStyle name="ปกติ 2 5 2 3" xfId="40453" xr:uid="{AC3DEAC5-8444-449D-B546-0AF4A9670BB6}"/>
    <cellStyle name="ปกติ 2 5 3" xfId="40454" xr:uid="{CAB4FF55-72EB-4068-BA16-6566025F0299}"/>
    <cellStyle name="ปกติ 2 5 4" xfId="40455" xr:uid="{CF69D924-73D3-4143-8575-21D494A4B9FC}"/>
    <cellStyle name="ปกติ 2 5 5" xfId="40456" xr:uid="{9D361EB0-4080-46F1-8DBB-73E6483111A5}"/>
    <cellStyle name="ปกติ 2 5 6" xfId="40457" xr:uid="{548FE059-D3FE-46E0-839A-4FEBC28F1615}"/>
    <cellStyle name="ปกติ 2 5 7" xfId="40458" xr:uid="{6FC74644-6220-40A4-B0B7-E73A2E3119F8}"/>
    <cellStyle name="ปกติ 2 5 8" xfId="40459" xr:uid="{49301E1A-04C4-4DB6-B1AB-CFF27C6FF2EB}"/>
    <cellStyle name="ปกติ 2 5 9" xfId="40460" xr:uid="{74B40DC9-4F9F-4E69-8D8B-4366660970AA}"/>
    <cellStyle name="ปกติ 2 6" xfId="40461" xr:uid="{631BF8CA-193B-4039-8D1C-9D6E09855847}"/>
    <cellStyle name="ปกติ 2 6 2" xfId="40462" xr:uid="{A44C96C9-FF6C-4802-8FAC-2BFA2786E898}"/>
    <cellStyle name="ปกติ 2 6 3" xfId="40463" xr:uid="{BE43EE37-CF61-4656-9FEB-641BBA5F7140}"/>
    <cellStyle name="ปกติ 2 7" xfId="40464" xr:uid="{7FE29337-F84E-4E00-8B8C-1438E9D6DEBC}"/>
    <cellStyle name="ปกติ 2 7 2" xfId="40465" xr:uid="{00B64233-A966-4627-BF2C-64C587D6ECE0}"/>
    <cellStyle name="ปกติ 2 7 2 2" xfId="40466" xr:uid="{5DF34C2B-BCE9-440F-A8C6-438830240B20}"/>
    <cellStyle name="ปกติ 2 7 2 3" xfId="40467" xr:uid="{25982FCF-9583-4D30-B101-B032689C42FC}"/>
    <cellStyle name="ปกติ 2 7 3" xfId="40468" xr:uid="{FDFE3925-0CFE-4B4C-BF8A-F087B32E5900}"/>
    <cellStyle name="ปกติ 2 7 4" xfId="40469" xr:uid="{273609D0-18C4-4A71-9F67-37931D393024}"/>
    <cellStyle name="ปกติ 2 7 5" xfId="40470" xr:uid="{064FA9E3-63B3-4204-9D83-E78E3EE96581}"/>
    <cellStyle name="ปกติ 2 7_Accrued 30-09-10" xfId="40471" xr:uid="{C4E12766-09A0-4AB8-BF9B-0864F6708BD2}"/>
    <cellStyle name="ปกติ 2 8" xfId="1020" xr:uid="{876BCFB9-2540-411B-9A0F-64F0DEDBEE96}"/>
    <cellStyle name="ปกติ 2 8 2" xfId="40473" xr:uid="{8D018F2B-1E3E-4866-B5BA-8CC6FD4BE77A}"/>
    <cellStyle name="ปกติ 2 8 2 2" xfId="40474" xr:uid="{5D7BBA22-7D4F-4138-A134-C9233F06EE65}"/>
    <cellStyle name="ปกติ 2 8 2 2 2" xfId="40475" xr:uid="{FD73E262-9668-4BCF-BA02-4D5CFD6D127A}"/>
    <cellStyle name="ปกติ 2 8 2 2 2 2" xfId="40476" xr:uid="{29C6DF35-5456-4043-A1B4-A802A6CCD968}"/>
    <cellStyle name="ปกติ 2 8 2 2 2 3" xfId="45398" xr:uid="{7C64EC2E-FA68-4925-BAA2-7B8E679C17DF}"/>
    <cellStyle name="ปกติ 2 8 2 2 3" xfId="40477" xr:uid="{650298F9-C305-4D1D-A266-AFF9DCE782E4}"/>
    <cellStyle name="ปกติ 2 8 2 2 4" xfId="45399" xr:uid="{1F65ADE0-A3DC-4F73-969F-77A637606575}"/>
    <cellStyle name="ปกติ 2 8 2 3" xfId="40478" xr:uid="{444B7361-16E9-472E-9FE7-F4AD5FFD579F}"/>
    <cellStyle name="ปกติ 2 8 2 3 2" xfId="40479" xr:uid="{4C62501D-91AC-4B3B-8C81-794A30289168}"/>
    <cellStyle name="ปกติ 2 8 2 3 3" xfId="45400" xr:uid="{69FF7585-2E3F-478F-9A76-C0EA03808667}"/>
    <cellStyle name="ปกติ 2 8 2 4" xfId="40480" xr:uid="{20B833BB-6B5F-4882-B824-B4DC64543C01}"/>
    <cellStyle name="ปกติ 2 8 2 5" xfId="45401" xr:uid="{CB2394CB-CE42-4469-AC2E-326E4E27D92C}"/>
    <cellStyle name="ปกติ 2 8 3" xfId="40481" xr:uid="{4102CBED-6B57-406D-923B-3C2289055E52}"/>
    <cellStyle name="ปกติ 2 8 3 2" xfId="40482" xr:uid="{C6F8CC7F-1894-44F3-8A91-5D68CDC8110E}"/>
    <cellStyle name="ปกติ 2 8 3 2 2" xfId="40483" xr:uid="{CA423A6D-5A65-4C96-92C3-3589B9FF9C2C}"/>
    <cellStyle name="ปกติ 2 8 3 2 3" xfId="45402" xr:uid="{DB5B41BE-A053-46A9-AAEC-8D3EEA289C20}"/>
    <cellStyle name="ปกติ 2 8 3 3" xfId="40484" xr:uid="{213D54C0-FED8-4B98-938A-446EB1E26C05}"/>
    <cellStyle name="ปกติ 2 8 3 4" xfId="45403" xr:uid="{1AC08900-59EF-4549-B08F-8ADED5F0F1DF}"/>
    <cellStyle name="ปกติ 2 8 4" xfId="40485" xr:uid="{7E004025-4EB3-4056-9270-C5489E3486BD}"/>
    <cellStyle name="ปกติ 2 8 4 2" xfId="40486" xr:uid="{B7028B84-6219-4DB2-9411-22D75D30BC64}"/>
    <cellStyle name="ปกติ 2 8 4 3" xfId="45404" xr:uid="{B55943DE-6E7B-4D9E-B0EC-2D3A4F3094C3}"/>
    <cellStyle name="ปกติ 2 8 5" xfId="40487" xr:uid="{28AF6DC8-43CD-4089-8F1B-09E904A39895}"/>
    <cellStyle name="ปกติ 2 8 6" xfId="45405" xr:uid="{C4021778-72D1-4EF3-A9D9-0CB868E5778F}"/>
    <cellStyle name="ปกติ 2 8 7" xfId="40472" xr:uid="{379FBE74-2699-4D12-A6DE-DEFA888424EA}"/>
    <cellStyle name="ปกติ 2 9" xfId="40488" xr:uid="{72FEFF72-2204-43D5-B6F4-CD8363FBED6B}"/>
    <cellStyle name="ปกติ 2 9 2" xfId="40489" xr:uid="{3A322D23-ACDF-4B9F-9512-5E68495C11C9}"/>
    <cellStyle name="ปกติ 2_160800B1 CPI09 โปรแกรมคอมพิวเตอร์ - BOI_Q3" xfId="40490" xr:uid="{A19F87D6-C5E9-4677-8F1A-5840B4FD4FEF}"/>
    <cellStyle name="ปกติ 20" xfId="40491" xr:uid="{1942EB4B-F6E4-41EE-9E0A-042BABC0D116}"/>
    <cellStyle name="ปกติ 20 2" xfId="40492" xr:uid="{5977374C-16C8-4587-B685-C8FC3F6919CE}"/>
    <cellStyle name="ปกติ 20 3" xfId="40493" xr:uid="{FDA31DAA-7833-483E-9177-9C09B98C7A5B}"/>
    <cellStyle name="ปกติ 21" xfId="40494" xr:uid="{D053B1FE-F4D9-4211-AC1C-475BCBB41505}"/>
    <cellStyle name="ปกติ 21 2" xfId="40495" xr:uid="{69B68AAA-45FD-4BEB-B024-9DB99B64AF3B}"/>
    <cellStyle name="ปกติ 21 3" xfId="40496" xr:uid="{754B964C-0411-48A9-BD8D-96E9784A8867}"/>
    <cellStyle name="ปกติ 21 4" xfId="40497" xr:uid="{CD431334-50B1-4230-A105-C4FEE8327B2D}"/>
    <cellStyle name="ปกติ 21 5" xfId="45406" xr:uid="{C1BBECBC-26F8-4591-A23D-B605B66D5075}"/>
    <cellStyle name="ปกติ 22" xfId="40498" xr:uid="{424B20A1-6A9F-4111-A6B7-5B56256FE61E}"/>
    <cellStyle name="ปกติ 22 2" xfId="40499" xr:uid="{7482A034-968A-42CB-8B3C-128663802611}"/>
    <cellStyle name="ปกติ 22 2 2" xfId="40500" xr:uid="{F4E89AA9-420D-4AE9-80A3-3FB7940F4E89}"/>
    <cellStyle name="ปกติ 22 2 2 2" xfId="40501" xr:uid="{920D1651-78D0-4584-ACCC-C658526E6C7E}"/>
    <cellStyle name="ปกติ 22 2 2 3" xfId="45407" xr:uid="{DDC8006D-627C-4F6A-BF54-16C2019937BA}"/>
    <cellStyle name="ปกติ 22 2 3" xfId="40502" xr:uid="{F70666CE-2444-41D8-8B7A-5391A150D638}"/>
    <cellStyle name="ปกติ 22 2 4" xfId="45408" xr:uid="{00DA4428-6687-4437-83A3-AEE697834CA4}"/>
    <cellStyle name="ปกติ 22 3" xfId="40503" xr:uid="{43086F33-AEF1-448C-B4A3-9B270DDE4FE1}"/>
    <cellStyle name="ปกติ 22 3 2" xfId="40504" xr:uid="{DF7E3975-0989-4E3C-9BE7-8B2A7FC64BD6}"/>
    <cellStyle name="ปกติ 22 3 3" xfId="45409" xr:uid="{9B3E1B07-4BDE-462F-A8D3-790F9C6447FB}"/>
    <cellStyle name="ปกติ 22 4" xfId="40505" xr:uid="{CFD92C66-2B7E-4D61-9351-0281FCF90E1C}"/>
    <cellStyle name="ปกติ 22 4 2" xfId="40506" xr:uid="{3F795486-E9F1-46A2-9667-6B3DAFE313A4}"/>
    <cellStyle name="ปกติ 22 4 3" xfId="45410" xr:uid="{013DD448-AA50-4AC6-9EF9-F609670328E5}"/>
    <cellStyle name="ปกติ 22 5" xfId="40507" xr:uid="{1BF79F3C-907C-4FF9-A14E-967EA39E7098}"/>
    <cellStyle name="ปกติ 22 6" xfId="45411" xr:uid="{F5D33759-80D7-43C4-8E2D-1B7F067F0A6E}"/>
    <cellStyle name="ปกติ 23" xfId="40508" xr:uid="{6AE9FBBD-470F-496B-A447-DEFA68109066}"/>
    <cellStyle name="ปกติ 23 2" xfId="40509" xr:uid="{8834F80C-C833-493C-AD66-4F6DDE935B46}"/>
    <cellStyle name="ปกติ 23 2 2" xfId="40510" xr:uid="{FD04F9F0-B68C-4AE4-BBA6-7054AA788AF2}"/>
    <cellStyle name="ปกติ 23 2 2 2" xfId="40511" xr:uid="{10DBDB41-FB74-4A76-98D4-900DB05257B2}"/>
    <cellStyle name="ปกติ 23 2 2 3" xfId="45412" xr:uid="{05448BCD-5F04-4F8A-A438-6C186818BE2C}"/>
    <cellStyle name="ปกติ 23 2 3" xfId="40512" xr:uid="{F45E317C-2F8E-451A-92F6-3FB2199562EC}"/>
    <cellStyle name="ปกติ 23 2 4" xfId="45413" xr:uid="{86095A09-85FA-4DE0-88D2-D8AE418B5999}"/>
    <cellStyle name="ปกติ 23 3" xfId="40513" xr:uid="{10F9662B-8889-4DD9-B38A-51E86061A795}"/>
    <cellStyle name="ปกติ 23 4" xfId="40514" xr:uid="{05532003-4AC6-4FCE-B71F-FCDE1FD81E18}"/>
    <cellStyle name="ปกติ 23 5" xfId="45414" xr:uid="{8FB496B1-3F86-470A-B296-3B37E749FA6F}"/>
    <cellStyle name="ปกติ 24" xfId="40515" xr:uid="{41E5AAF7-361F-4759-B4C1-A462F52E0429}"/>
    <cellStyle name="ปกติ 24 2" xfId="40516" xr:uid="{871E6A1E-13A6-4C52-9E67-E5AFEC35852F}"/>
    <cellStyle name="ปกติ 24 3" xfId="45415" xr:uid="{5D7E1857-1827-467C-B042-E208B4DEEC09}"/>
    <cellStyle name="ปกติ 25" xfId="40517" xr:uid="{AC255B20-FBE5-4624-906A-DA2C44C5F323}"/>
    <cellStyle name="ปกติ 25 2" xfId="40518" xr:uid="{EF32BF4B-39D5-490F-92D4-0787248F5F1A}"/>
    <cellStyle name="ปกติ 25 3" xfId="40519" xr:uid="{EE9F1ABD-2FE2-405E-9026-A7D3E4BFC6EF}"/>
    <cellStyle name="ปกติ 25 4" xfId="45416" xr:uid="{3425027C-0E84-439E-8A59-B81075CF00DE}"/>
    <cellStyle name="ปกติ 26" xfId="40520" xr:uid="{B5AA1341-BB0E-45AA-A38B-475A9B9726E2}"/>
    <cellStyle name="ปกติ 26 2" xfId="40521" xr:uid="{A3990D14-4300-4709-A17F-0C3B892634EB}"/>
    <cellStyle name="ปกติ 27" xfId="40522" xr:uid="{4C12106D-5255-4A8B-8892-E8AB1E99059B}"/>
    <cellStyle name="ปกติ 27 2" xfId="40523" xr:uid="{0D3602F4-B4D1-4AA5-A890-0A83A0277E02}"/>
    <cellStyle name="ปกติ 28" xfId="40524" xr:uid="{78D3DB3B-3D83-4052-9FB1-310330D6AD87}"/>
    <cellStyle name="ปกติ 28 2" xfId="40525" xr:uid="{D5BAB3C0-A1AE-4E7E-97C9-0BE280C57C2B}"/>
    <cellStyle name="ปกติ 28 2 2" xfId="40526" xr:uid="{8B39E238-A138-477E-91BD-B741C6A4B61F}"/>
    <cellStyle name="ปกติ 28 2 3" xfId="45417" xr:uid="{B73027C2-EA32-4CC7-8082-CC15C643C231}"/>
    <cellStyle name="ปกติ 29" xfId="40527" xr:uid="{41838DB2-CA47-464F-8302-594DEBBFFDA5}"/>
    <cellStyle name="ปกติ 29 2" xfId="40528" xr:uid="{E2141FC6-6FCE-4B20-9E1F-808B0548BE67}"/>
    <cellStyle name="ปกติ 3" xfId="726" xr:uid="{00000000-0005-0000-0000-0000DC020000}"/>
    <cellStyle name="ปกติ 3 2" xfId="727" xr:uid="{00000000-0005-0000-0000-0000DD020000}"/>
    <cellStyle name="ปกติ 3 2 10" xfId="9806" xr:uid="{4B6573DC-F601-4C0A-96C6-4726C32951E9}"/>
    <cellStyle name="ปกติ 3 2 2" xfId="9807" xr:uid="{4E18CBE2-69E2-4CF7-ABF7-4420D3CD2B1C}"/>
    <cellStyle name="ปกติ 3 2 2 2" xfId="40529" xr:uid="{193474A2-3F2A-4524-920B-190915657391}"/>
    <cellStyle name="ปกติ 3 2 2 2 2" xfId="40530" xr:uid="{59F2F604-A826-4575-BE57-39C1019B6E7B}"/>
    <cellStyle name="ปกติ 3 2 2 2 2 2" xfId="40531" xr:uid="{CA5E0BAF-3D91-45EA-B812-262D21A7F470}"/>
    <cellStyle name="ปกติ 3 2 2 2 2 3" xfId="45418" xr:uid="{A5900758-6746-4E56-B1C2-56DABD56B7FA}"/>
    <cellStyle name="ปกติ 3 2 2 2 3" xfId="40532" xr:uid="{D4F502A1-381E-4501-8D50-D82A469492FC}"/>
    <cellStyle name="ปกติ 3 2 2 2 3 2" xfId="45419" xr:uid="{8282AC70-06DE-456B-B0EB-704B196E484E}"/>
    <cellStyle name="ปกติ 3 2 2 2 3 3" xfId="45420" xr:uid="{DCBF359F-2DCE-4288-8258-2D90B002A89B}"/>
    <cellStyle name="ปกติ 3 2 2 2 4" xfId="40533" xr:uid="{53E7EED1-D587-4ACF-AF8B-B5140328F8AB}"/>
    <cellStyle name="ปกติ 3 2 2 2 5" xfId="45421" xr:uid="{1DB3D4D0-060F-49DE-8D40-28E810A825D4}"/>
    <cellStyle name="ปกติ 3 2 2 2 6" xfId="45422" xr:uid="{7BDDE5C5-66F9-46D1-8C2D-BDFCDA57DD6A}"/>
    <cellStyle name="ปกติ 3 2 2 2 7" xfId="45423" xr:uid="{927CE772-8D5A-4E5B-9DB9-30A631F77A4C}"/>
    <cellStyle name="ปกติ 3 2 2 3" xfId="40534" xr:uid="{B6B74BBA-B250-49A2-AEE3-E5D347664B6A}"/>
    <cellStyle name="ปกติ 3 2 2 3 2" xfId="40535" xr:uid="{9D1080C5-4D78-4DC6-B26E-11EFB02C8C5E}"/>
    <cellStyle name="ปกติ 3 2 2 3 2 2" xfId="40536" xr:uid="{E3B4E729-CBC0-49F7-9A61-483D6EFFE3D0}"/>
    <cellStyle name="ปกติ 3 2 2 3 2 3" xfId="45424" xr:uid="{485F68A5-61AC-48E3-8994-C3713C789A06}"/>
    <cellStyle name="ปกติ 3 2 2 3 3" xfId="40537" xr:uid="{B3AA94E3-44E5-43A6-9E96-A1E1FE7801A5}"/>
    <cellStyle name="ปกติ 3 2 2 3 4" xfId="45425" xr:uid="{D196E5AA-90E1-4A29-9423-2F8CCFB7F697}"/>
    <cellStyle name="ปกติ 3 2 2 4" xfId="40538" xr:uid="{C7089B0A-C621-49E7-9B1F-383765C4468B}"/>
    <cellStyle name="ปกติ 3 2 2 4 2" xfId="40539" xr:uid="{021B3110-A459-4DCB-BA3A-8BC49B6012E2}"/>
    <cellStyle name="ปกติ 3 2 2 4 2 2" xfId="40540" xr:uid="{C4E31FCE-DB3C-4683-BDF5-191CB78EA17E}"/>
    <cellStyle name="ปกติ 3 2 2 4 2 3" xfId="45426" xr:uid="{460DEF81-3CE4-4430-9422-387234D5EB41}"/>
    <cellStyle name="ปกติ 3 2 2 4 3" xfId="40541" xr:uid="{5BF6D16C-6153-4B36-B895-9AE8B916B4CD}"/>
    <cellStyle name="ปกติ 3 2 2 4 4" xfId="45427" xr:uid="{1260F90D-F6E8-464B-ACC4-2DEB13A034D2}"/>
    <cellStyle name="ปกติ 3 2 2 5" xfId="40542" xr:uid="{15C08A0D-3CF8-4CB9-ACDE-E872A62B01F2}"/>
    <cellStyle name="ปกติ 3 2 2 5 2" xfId="40543" xr:uid="{7993A473-DC37-46B1-90F4-CA6A6056751D}"/>
    <cellStyle name="ปกติ 3 2 2 5 3" xfId="45428" xr:uid="{D394CD14-FC45-4AA8-94AD-F222F43DFCB7}"/>
    <cellStyle name="ปกติ 3 2 2 6" xfId="40544" xr:uid="{387B42DE-AA04-4BC2-9151-F541746AF772}"/>
    <cellStyle name="ปกติ 3 2 2 7" xfId="45429" xr:uid="{45BA915B-FD6B-4709-A446-189002622571}"/>
    <cellStyle name="ปกติ 3 2 3" xfId="40545" xr:uid="{AF34DD57-A388-4B0E-BDD4-E585B359D0F3}"/>
    <cellStyle name="ปกติ 3 2 3 2" xfId="40546" xr:uid="{E1653F86-A898-4478-A3A9-4FD366D64AFE}"/>
    <cellStyle name="ปกติ 3 2 3 2 2" xfId="40547" xr:uid="{443B42FA-3405-4BF4-9381-665445B11524}"/>
    <cellStyle name="ปกติ 3 2 3 2 3" xfId="45430" xr:uid="{3EDBD833-BD07-4393-AB08-ABDD7D096F7B}"/>
    <cellStyle name="ปกติ 3 2 3 3" xfId="40548" xr:uid="{953B976A-3493-4FD8-B1DF-D1F0FF293273}"/>
    <cellStyle name="ปกติ 3 2 3 4" xfId="40549" xr:uid="{4C01B4C3-48C0-48B9-8CDE-4E01C52D1033}"/>
    <cellStyle name="ปกติ 3 2 3 5" xfId="45431" xr:uid="{04FF43A5-8E55-4736-8FC6-E7ECF84AAF7A}"/>
    <cellStyle name="ปกติ 3 2 4" xfId="40550" xr:uid="{75E1AC6D-C16B-4B43-A039-6FEAA9A749FA}"/>
    <cellStyle name="ปกติ 3 2 4 2" xfId="40551" xr:uid="{5CFE008D-13B4-4900-A691-EEDEA63686E0}"/>
    <cellStyle name="ปกติ 3 2 4 2 2" xfId="40552" xr:uid="{5879B715-DEA6-422E-A54C-3373987822B7}"/>
    <cellStyle name="ปกติ 3 2 4 2 3" xfId="45432" xr:uid="{DB4E2DC5-286B-4799-B3EC-C5534352B0DD}"/>
    <cellStyle name="ปกติ 3 2 4 3" xfId="40553" xr:uid="{E960CCF1-275A-498C-8EF7-E76E89AA4D73}"/>
    <cellStyle name="ปกติ 3 2 4 4" xfId="45433" xr:uid="{0F806420-8930-4A01-B76F-7FF7A65C1BCA}"/>
    <cellStyle name="ปกติ 3 2 5" xfId="40554" xr:uid="{BFC080CF-8168-484C-B2D7-78A6972D3457}"/>
    <cellStyle name="ปกติ 3 2 5 2" xfId="40555" xr:uid="{6CCCE6BA-96D7-44DD-8E07-F6C4C3B95DAD}"/>
    <cellStyle name="ปกติ 3 2 5 2 2" xfId="40556" xr:uid="{F29F9111-7E31-4272-B853-7758FFD805A5}"/>
    <cellStyle name="ปกติ 3 2 5 2 3" xfId="45434" xr:uid="{15D2AD42-CC5D-4E6B-ACCA-FDEF47B8113F}"/>
    <cellStyle name="ปกติ 3 2 5 3" xfId="40557" xr:uid="{BFB3FF32-F632-4B9E-9EFF-A22EB8A83174}"/>
    <cellStyle name="ปกติ 3 2 5 4" xfId="45435" xr:uid="{4DCEF327-9E15-47E2-A984-161B1E411F1B}"/>
    <cellStyle name="ปกติ 3 2 6" xfId="40558" xr:uid="{4A82A09B-7276-4BA3-B82D-0A80366432A5}"/>
    <cellStyle name="ปกติ 3 2 6 2" xfId="40559" xr:uid="{1D8D8378-23FA-4554-BC10-F23A714DC29D}"/>
    <cellStyle name="ปกติ 3 2 6 3" xfId="45436" xr:uid="{2779A2D7-96AF-4E4C-9CB0-70A0E29915B8}"/>
    <cellStyle name="ปกติ 3 2 7" xfId="40560" xr:uid="{53959A72-EBC5-4642-B181-0755ECDC8403}"/>
    <cellStyle name="ปกติ 3 2 8" xfId="45437" xr:uid="{848D73D9-CCE9-4DFA-9543-81AC4616A642}"/>
    <cellStyle name="ปกติ 3 2 9" xfId="45730" xr:uid="{5B48051A-8A23-4B9E-908A-AC01204A302A}"/>
    <cellStyle name="ปกติ 3 3" xfId="1156" xr:uid="{24651A84-006D-4061-9E2B-FE9247436A9E}"/>
    <cellStyle name="ปกติ 3 3 2" xfId="4759" xr:uid="{0CD11071-0FB8-4971-AE20-0719D157E519}"/>
    <cellStyle name="ปกติ 3 3 2 2" xfId="40562" xr:uid="{20C3E7C9-E264-4C11-B96C-98E3D5F4B2C5}"/>
    <cellStyle name="ปกติ 3 3 2 3" xfId="40561" xr:uid="{81E833E9-3420-4B2F-B3E1-21E8E0259634}"/>
    <cellStyle name="ปกติ 3 3 3" xfId="40563" xr:uid="{C7027A10-DC60-4B92-BCAD-572FA25DDDB8}"/>
    <cellStyle name="ปกติ 3 3 4" xfId="40564" xr:uid="{C849222D-98EE-4321-AF81-C51671BC7A01}"/>
    <cellStyle name="ปกติ 3 3 5" xfId="46123" xr:uid="{D381FBC5-58DF-4696-9C6E-3DFAA012DA3F}"/>
    <cellStyle name="ปกติ 3 3 6" xfId="9808" xr:uid="{051763D6-C201-4A1E-990A-9902A578520E}"/>
    <cellStyle name="ปกติ 3 3 7" xfId="6083" xr:uid="{E186B741-8BAC-4934-926F-72F0D91C2198}"/>
    <cellStyle name="ปกติ 3 3 8" xfId="3585" xr:uid="{5C7279A5-9B5E-47BE-A163-B8FCC2EE3997}"/>
    <cellStyle name="ปกติ 3 4" xfId="1065" xr:uid="{CE3BD82D-F9B4-44B8-B447-7285161D5F1D}"/>
    <cellStyle name="ปกติ 3 4 2" xfId="40566" xr:uid="{70413AAE-3371-44FC-B010-AF9B657FB92E}"/>
    <cellStyle name="ปกติ 3 4 2 2" xfId="40567" xr:uid="{341CF999-BDA0-427E-AC93-874618DEC932}"/>
    <cellStyle name="ปกติ 3 4 2 2 2" xfId="40568" xr:uid="{5D7D6C16-6A87-4424-ADF0-E8731B9BA6B7}"/>
    <cellStyle name="ปกติ 3 4 2 2 3" xfId="45438" xr:uid="{70FAE99B-0AA5-450C-A044-A7FEA647C19B}"/>
    <cellStyle name="ปกติ 3 4 2 3" xfId="40569" xr:uid="{B954B4B2-882B-4F3A-B95D-919ADEF77BB7}"/>
    <cellStyle name="ปกติ 3 4 2 4" xfId="45439" xr:uid="{B0D68F07-900A-4B62-8029-B11680C0729B}"/>
    <cellStyle name="ปกติ 3 4 3" xfId="40570" xr:uid="{3BC2F686-2048-4AEB-BE17-9F70AE63AA8E}"/>
    <cellStyle name="ปกติ 3 4 4" xfId="40565" xr:uid="{5353E4EC-F7B1-40E8-A9D9-B604AE52EA2E}"/>
    <cellStyle name="ปกติ 3 5" xfId="1002" xr:uid="{7B474BD8-3B6F-4294-825B-ED30B3EF6A6E}"/>
    <cellStyle name="ปกติ 3 5 2" xfId="40572" xr:uid="{23208EE3-66CC-4A89-8CE6-86E6F3F88A0C}"/>
    <cellStyle name="ปกติ 3 5 2 2" xfId="40573" xr:uid="{92517323-4B96-41DF-8A2D-9E4459A3A9E4}"/>
    <cellStyle name="ปกติ 3 5 2 2 2" xfId="40574" xr:uid="{5D51B0F5-F2FD-48CE-8D3A-94EE726A3246}"/>
    <cellStyle name="ปกติ 3 5 2 2 3" xfId="45440" xr:uid="{293F3278-83F8-4159-8FD6-A2ECC0190A73}"/>
    <cellStyle name="ปกติ 3 5 2 3" xfId="40575" xr:uid="{8A0A7D83-6D89-4524-A9AE-8FBBAD2B4ED3}"/>
    <cellStyle name="ปกติ 3 5 2 4" xfId="45441" xr:uid="{032CF82C-C893-4350-B4EE-D712686F08DF}"/>
    <cellStyle name="ปกติ 3 5 3" xfId="40571" xr:uid="{F377E621-7A1D-4500-BD7F-B232D9C65368}"/>
    <cellStyle name="ปกติ 3 6" xfId="40576" xr:uid="{676609B4-92B0-4C9D-9B35-6316245CB450}"/>
    <cellStyle name="ปกติ 3 7" xfId="40577" xr:uid="{81F7CCD8-2CE0-49C1-871B-E876ED790DD1}"/>
    <cellStyle name="ปกติ 3 8" xfId="40578" xr:uid="{98F3A871-1366-45F3-9F04-CFBB5F14597E}"/>
    <cellStyle name="ปกติ 3 9" xfId="45442" xr:uid="{901705A9-A72F-41C8-BE7C-8A7324C68EA2}"/>
    <cellStyle name="ปกติ 3_CPI_Y'52_TOP_GG 1" xfId="40579" xr:uid="{6D265507-364C-4061-A969-A5F8E990CB70}"/>
    <cellStyle name="ปกติ 30" xfId="40580" xr:uid="{3FC75EC2-4157-466C-B2DE-4151D14664F8}"/>
    <cellStyle name="ปกติ 30 2" xfId="40581" xr:uid="{E94F1FE2-F8A3-4294-8211-C264DE006423}"/>
    <cellStyle name="ปกติ 31" xfId="40582" xr:uid="{E40EA659-505B-4746-B709-54B964D9A200}"/>
    <cellStyle name="ปกติ 32" xfId="40583" xr:uid="{429097F9-36FF-423A-BECD-547E68646774}"/>
    <cellStyle name="ปกติ 32 2" xfId="40584" xr:uid="{AA7B91BB-7DF0-4D54-8981-14516CBF1F5B}"/>
    <cellStyle name="ปกติ 32 2 2" xfId="40585" xr:uid="{A036D3F2-3B1A-479B-A8AE-126A5BE9953F}"/>
    <cellStyle name="ปกติ 32 2 3" xfId="45443" xr:uid="{F092F946-4A80-48FF-85F4-F5E21996EF2D}"/>
    <cellStyle name="ปกติ 33" xfId="40586" xr:uid="{33A55457-4216-4B69-BD98-405A8453C9EE}"/>
    <cellStyle name="ปกติ 34" xfId="40587" xr:uid="{C41E2BB7-E76F-4ADB-913C-A64968B8EAA1}"/>
    <cellStyle name="ปกติ 34 2" xfId="40588" xr:uid="{79E984D4-7480-4811-B2E2-A1D2D255759B}"/>
    <cellStyle name="ปกติ 34 3" xfId="45444" xr:uid="{251C775F-0887-4EF3-9E4F-8429824F0891}"/>
    <cellStyle name="ปกติ 35" xfId="40589" xr:uid="{D36CFAAF-48FA-47E0-9D54-6F6484BB6F40}"/>
    <cellStyle name="ปกติ 35 2" xfId="40590" xr:uid="{6510391A-BAD7-45C2-AAD9-0B68DE44C9CE}"/>
    <cellStyle name="ปกติ 4" xfId="960" xr:uid="{C3D4C608-E528-458C-B5B7-27D3898AC4AA}"/>
    <cellStyle name="ปกติ 4 2" xfId="4760" xr:uid="{0B22B751-6CA1-4743-BC66-A33EFEFD9DB7}"/>
    <cellStyle name="ปกติ 4 2 2" xfId="40591" xr:uid="{E2AD8D07-C12D-4F7C-9787-A4172696F9DF}"/>
    <cellStyle name="ปกติ 4 2 3" xfId="40592" xr:uid="{0BE17C26-45FF-493F-B1B2-515C6F5657BC}"/>
    <cellStyle name="ปกติ 4 2 4" xfId="40593" xr:uid="{79271583-69ED-4D25-8ED6-CAAE2EBBD19D}"/>
    <cellStyle name="ปกติ 4 2 5" xfId="45445" xr:uid="{22D27A52-4F90-4091-8341-EE47AC36BB37}"/>
    <cellStyle name="ปกติ 4 2 6" xfId="9809" xr:uid="{B7FA1D0E-2FB2-4428-B2E0-E12EFCE4C738}"/>
    <cellStyle name="ปกติ 4 3" xfId="40594" xr:uid="{581D222B-B208-450A-9659-1BF9BB1153C9}"/>
    <cellStyle name="ปกติ 4 3 2" xfId="40595" xr:uid="{CBAF318D-1027-41AF-BEC5-328B49719377}"/>
    <cellStyle name="ปกติ 4 4" xfId="40596" xr:uid="{FD9ADA99-95C1-4DE7-817E-B1C759641676}"/>
    <cellStyle name="ปกติ 4 4 2" xfId="40597" xr:uid="{608A7A54-7E8B-46E3-9966-B52748B28B2A}"/>
    <cellStyle name="ปกติ 4 5" xfId="40598" xr:uid="{61663CB4-755A-405C-939E-D005C9AA93CC}"/>
    <cellStyle name="ปกติ 4 6" xfId="40599" xr:uid="{A489E988-81C1-4EDB-830E-8FE650CD7CDB}"/>
    <cellStyle name="ปกติ 4 7" xfId="45446" xr:uid="{20D264A0-D3A7-4CB0-AF31-E085A7ED9B38}"/>
    <cellStyle name="ปกติ 4_CPI_Y'52_TOP_GG 1" xfId="40600" xr:uid="{4D88D66B-D042-4CC9-ADB2-A024C3232E75}"/>
    <cellStyle name="ปกติ 40" xfId="40601" xr:uid="{E2CA2556-AA37-4460-8745-48230A5FE5DD}"/>
    <cellStyle name="ปกติ 43" xfId="40602" xr:uid="{3C349EA6-1EEF-4C8E-965B-D8B5F807AB0D}"/>
    <cellStyle name="ปกติ 43 2" xfId="40603" xr:uid="{5010A592-D5F7-463B-9AA2-F18F93D5EE4F}"/>
    <cellStyle name="ปกติ 5" xfId="4088" xr:uid="{A4891592-6E5B-4A01-8259-158B50C16BFF}"/>
    <cellStyle name="ปกติ 5 10" xfId="40604" xr:uid="{1B6C58A9-2884-48C9-B0CD-23606FA4EDEA}"/>
    <cellStyle name="ปกติ 5 11" xfId="40605" xr:uid="{0FA3F44E-EE79-426E-A910-D958B47B6C52}"/>
    <cellStyle name="ปกติ 5 12" xfId="40606" xr:uid="{0F0920EB-6E14-4049-89FA-48644D6D1931}"/>
    <cellStyle name="ปกติ 5 13" xfId="40607" xr:uid="{A3BBBEE4-AB4E-495E-A0C4-C67F18D3FC58}"/>
    <cellStyle name="ปกติ 5 14" xfId="40608" xr:uid="{E513ADC1-94A3-4911-859E-FF017FFC6A79}"/>
    <cellStyle name="ปกติ 5 14 2" xfId="40609" xr:uid="{D1CFEC92-ED80-4F6B-8B83-E0AB3A90A746}"/>
    <cellStyle name="ปกติ 5 15" xfId="40610" xr:uid="{5DB9EE4E-052F-4F07-9AEE-301637774F66}"/>
    <cellStyle name="ปกติ 5 16" xfId="40611" xr:uid="{63118330-8F68-4787-96E7-1B9967D715CA}"/>
    <cellStyle name="ปกติ 5 17" xfId="40612" xr:uid="{DA914B78-126B-40DF-AB6D-04C64A518C78}"/>
    <cellStyle name="ปกติ 5 18" xfId="45447" xr:uid="{A39074CA-AE75-46FC-A7A1-B1B5A57777CE}"/>
    <cellStyle name="ปกติ 5 19" xfId="9810" xr:uid="{522A1943-0829-4233-A271-C101EB693E38}"/>
    <cellStyle name="ปกติ 5 2" xfId="9811" xr:uid="{F2BF30BD-D829-4096-90B0-95770C332BB4}"/>
    <cellStyle name="ปกติ 5 2 10" xfId="40613" xr:uid="{FD097BBE-9B25-4F4C-B579-2EBBF7EFDB25}"/>
    <cellStyle name="ปกติ 5 2 11" xfId="40614" xr:uid="{D4A4D3E4-D030-4A14-BA3F-C98B6C8A1292}"/>
    <cellStyle name="ปกติ 5 2 12" xfId="40615" xr:uid="{6902E495-5118-4A89-AA19-413F18678381}"/>
    <cellStyle name="ปกติ 5 2 13" xfId="40616" xr:uid="{15458F76-C9ED-4C5E-A9B8-CB5C567094DD}"/>
    <cellStyle name="ปกติ 5 2 13 2" xfId="40617" xr:uid="{D60ABD1F-E17D-4416-A63D-3A2023BCAFE0}"/>
    <cellStyle name="ปกติ 5 2 14" xfId="40618" xr:uid="{7F2DA135-D099-4AC2-9107-0E00E5ABB82E}"/>
    <cellStyle name="ปกติ 5 2 15" xfId="40619" xr:uid="{50D3DA36-62C3-48F0-A553-AAEB6AC516B2}"/>
    <cellStyle name="ปกติ 5 2 2" xfId="40620" xr:uid="{79F5F8D5-8DEB-40F5-B171-13C7F337D47D}"/>
    <cellStyle name="ปกติ 5 2 2 2" xfId="40621" xr:uid="{45AB068C-E465-4CD3-9F12-89A1D278F89A}"/>
    <cellStyle name="ปกติ 5 2 2 3" xfId="40622" xr:uid="{E961B7FB-3622-4580-8B70-0DDE78729A1C}"/>
    <cellStyle name="ปกติ 5 2 3" xfId="40623" xr:uid="{FC4FA42F-67EE-4067-95A2-07862F1A0BAB}"/>
    <cellStyle name="ปกติ 5 2 4" xfId="40624" xr:uid="{24927082-A756-46C0-B10F-44A5E854FF91}"/>
    <cellStyle name="ปกติ 5 2 5" xfId="40625" xr:uid="{A86FEB2B-CEB7-494B-BA6F-0DC0F64FEE2B}"/>
    <cellStyle name="ปกติ 5 2 6" xfId="40626" xr:uid="{8E816199-8C89-4EED-87B5-71CCD065F6E6}"/>
    <cellStyle name="ปกติ 5 2 7" xfId="40627" xr:uid="{547D4054-3E02-4F3E-A5AA-014FD2322977}"/>
    <cellStyle name="ปกติ 5 2 8" xfId="40628" xr:uid="{BEEDDA0D-DE43-4655-A6E9-3F6A9BB309B9}"/>
    <cellStyle name="ปกติ 5 2 9" xfId="40629" xr:uid="{17D484D6-E03D-46CF-9B67-01584DAF9260}"/>
    <cellStyle name="ปกติ 5 3" xfId="9812" xr:uid="{BD2E12ED-CA65-4152-8E1E-BEF808BD2C89}"/>
    <cellStyle name="ปกติ 5 3 2" xfId="40630" xr:uid="{80230D07-3906-4EDB-88FB-317A01FF4AB3}"/>
    <cellStyle name="ปกติ 5 3 3" xfId="40631" xr:uid="{7800EA21-BC52-4302-AB8B-D918030DAAF2}"/>
    <cellStyle name="ปกติ 5 4" xfId="40632" xr:uid="{BD075CC0-C110-4BBA-9E63-15543BF1BD6B}"/>
    <cellStyle name="ปกติ 5 4 2" xfId="40633" xr:uid="{BBFEEC18-EB99-4864-8EE9-2927D9EBEAF7}"/>
    <cellStyle name="ปกติ 5 4 3" xfId="40634" xr:uid="{9D9C89EB-8799-4D16-BB64-F9B4C5848317}"/>
    <cellStyle name="ปกติ 5 5" xfId="40635" xr:uid="{0AF41AAE-5489-4BB8-98DA-CE62CD6B3C81}"/>
    <cellStyle name="ปกติ 5 6" xfId="40636" xr:uid="{FB35C70B-7511-4FD7-8945-B3ECCBA60774}"/>
    <cellStyle name="ปกติ 5 7" xfId="40637" xr:uid="{D570DB2A-0CCF-4066-8B98-70492B68BF69}"/>
    <cellStyle name="ปกติ 5 8" xfId="40638" xr:uid="{48EABD42-7A20-439F-80F0-36373D2C5F17}"/>
    <cellStyle name="ปกติ 5 9" xfId="40639" xr:uid="{803C41A2-86C8-4021-8208-7EC75D2FCD25}"/>
    <cellStyle name="ปกติ 5_DetailCPI_1209" xfId="40640" xr:uid="{BE5AB2F6-BF8A-4180-9463-05778709E1DC}"/>
    <cellStyle name="ปกติ 6" xfId="9813" xr:uid="{DC9CC287-F91C-4E2B-862F-D65FD1380FE5}"/>
    <cellStyle name="ปกติ 6 2" xfId="9814" xr:uid="{159F8BFD-F27B-48CF-9175-D3572BD4BF02}"/>
    <cellStyle name="ปกติ 6 2 2" xfId="40641" xr:uid="{2EA4F124-8B2D-44D8-B545-22833CC9F2B9}"/>
    <cellStyle name="ปกติ 6 2 3" xfId="40642" xr:uid="{82E8478F-3DD3-4CFE-90B0-0F76ED283971}"/>
    <cellStyle name="ปกติ 6 3" xfId="40643" xr:uid="{7DF8B892-24EF-469F-B68E-0AFA3D2DF8DB}"/>
    <cellStyle name="ปกติ 6 3 2" xfId="40644" xr:uid="{15B77E00-6AB6-468E-97E0-1B6908414AF0}"/>
    <cellStyle name="ปกติ 6 4" xfId="40645" xr:uid="{091082FB-EAE1-4EA2-9191-DF49570B89EF}"/>
    <cellStyle name="ปกติ 6 5" xfId="40646" xr:uid="{54361A58-5E93-46C2-8831-B28CA449BA2F}"/>
    <cellStyle name="ปกติ 6 6" xfId="40647" xr:uid="{7BB53D76-0C31-486F-820F-43190DE53A3A}"/>
    <cellStyle name="ปกติ 6 7" xfId="40648" xr:uid="{0D1A96C4-E52F-48CB-B01F-25FF88F846DD}"/>
    <cellStyle name="ปกติ 6 7 2" xfId="40649" xr:uid="{47916B2F-5E47-4FFB-B5E4-EDF29B23C109}"/>
    <cellStyle name="ปกติ 6_CPI_Y'52_TOP_GG 1" xfId="40650" xr:uid="{FDCC8AF6-2DC5-4E48-9951-4926E16A37DE}"/>
    <cellStyle name="ปกติ 7" xfId="4153" xr:uid="{CE98920A-F105-4879-BF37-8F81FF09DEBB}"/>
    <cellStyle name="ปกติ 7 10" xfId="40651" xr:uid="{F3C0560C-C0F0-4E3A-947A-445670CAE303}"/>
    <cellStyle name="ปกติ 7 11" xfId="40652" xr:uid="{F8F21A17-A358-4954-B882-14454D4E9B8C}"/>
    <cellStyle name="ปกติ 7 12" xfId="40653" xr:uid="{558038F7-2FF2-40A1-A959-5C4553FF2713}"/>
    <cellStyle name="ปกติ 7 13" xfId="40654" xr:uid="{2EE4104A-7BCA-49CB-80F6-41AA16F7A330}"/>
    <cellStyle name="ปกติ 7 14" xfId="40655" xr:uid="{5675E367-BBFF-488A-AAAB-5EEA03D14C10}"/>
    <cellStyle name="ปกติ 7 15" xfId="40656" xr:uid="{A1C4C2E8-2EFB-45B6-AFA9-11B7F5AE5952}"/>
    <cellStyle name="ปกติ 7 16" xfId="40657" xr:uid="{F1CE528F-F4E6-4501-98E9-B6F2F0ECF546}"/>
    <cellStyle name="ปกติ 7 17" xfId="40658" xr:uid="{67C9EBBB-B30E-42A1-B1BF-2ACC938B1243}"/>
    <cellStyle name="ปกติ 7 17 2" xfId="40659" xr:uid="{21D517B1-D3CC-43D3-83A2-1594A28B7703}"/>
    <cellStyle name="ปกติ 7 17 3" xfId="45448" xr:uid="{2D092975-B3DF-4873-A70D-89C917B69179}"/>
    <cellStyle name="ปกติ 7 2" xfId="40660" xr:uid="{342BE70E-A281-4C23-A5A7-D9E7BB6022D4}"/>
    <cellStyle name="ปกติ 7 2 2" xfId="40661" xr:uid="{F908EBF2-6B59-48B9-B694-7253766F6081}"/>
    <cellStyle name="ปกติ 7 2 3" xfId="40662" xr:uid="{54298C6B-7051-4E6D-9DBB-4D104792B387}"/>
    <cellStyle name="ปกติ 7 2 6" xfId="952" xr:uid="{C5B6FEA2-D556-4010-92E2-FDF27800E13A}"/>
    <cellStyle name="ปกติ 7 3" xfId="40663" xr:uid="{A019F908-5DF1-4E37-BF41-6EB7343FF889}"/>
    <cellStyle name="ปกติ 7 4" xfId="40664" xr:uid="{B1CDB57E-9C69-4497-8F32-C648182D6854}"/>
    <cellStyle name="ปกติ 7 5" xfId="40665" xr:uid="{BC8F71EF-FF07-4E63-AB47-3088D8D52C58}"/>
    <cellStyle name="ปกติ 7 6" xfId="40666" xr:uid="{20206A92-5FCA-40B7-9565-4BD6B28FBE20}"/>
    <cellStyle name="ปกติ 7 7" xfId="40667" xr:uid="{5812E719-8E34-4C9B-A495-66F9DF26DCC3}"/>
    <cellStyle name="ปกติ 7 8" xfId="40668" xr:uid="{5247989E-C83F-4FE6-8809-6BED7AD8240D}"/>
    <cellStyle name="ปกติ 7 9" xfId="40669" xr:uid="{6348E44E-F55B-41EC-AA7E-A9B05DCC1483}"/>
    <cellStyle name="ปกติ 7_Xl0000029" xfId="40670" xr:uid="{33228069-1F24-4604-A447-7B2E51C0F8A1}"/>
    <cellStyle name="ปกติ 8" xfId="40671" xr:uid="{5BD9A88C-F227-4C11-A86A-A5CE252098DC}"/>
    <cellStyle name="ปกติ 8 2" xfId="40672" xr:uid="{BC1D10CE-980E-4800-A8D3-DC88BCCC6CC8}"/>
    <cellStyle name="ปกติ 8 2 2" xfId="40673" xr:uid="{3EDD479D-9A71-42FA-8062-12E37619FAD6}"/>
    <cellStyle name="ปกติ 8 2 3" xfId="40674" xr:uid="{98EB3224-BDCF-4FFB-94FD-9A0B12C6CBFB}"/>
    <cellStyle name="ปกติ 8 2 3 2" xfId="40675" xr:uid="{A4F59487-C449-4AF9-B796-913850A1ADF8}"/>
    <cellStyle name="ปกติ 8 2 4" xfId="40676" xr:uid="{F6FC3375-0338-45F6-8E54-35B72F74DAF2}"/>
    <cellStyle name="ปกติ 8 2 5" xfId="40677" xr:uid="{59876C36-060C-4D4F-89A6-6A8AA64FF859}"/>
    <cellStyle name="ปกติ 8 2 6" xfId="40678" xr:uid="{BAD1AC1C-A026-47B6-863E-FE90CAA17B10}"/>
    <cellStyle name="ปกติ 8 3" xfId="40679" xr:uid="{57588F21-2977-469B-94A8-2144399C12CC}"/>
    <cellStyle name="ปกติ 8 3 2" xfId="40680" xr:uid="{A9B295F8-51F6-4754-8B88-B5D520795ECD}"/>
    <cellStyle name="ปกติ 8 3 3" xfId="40681" xr:uid="{349AD074-9455-4027-9835-9865971DFB1B}"/>
    <cellStyle name="ปกติ 8 4" xfId="40682" xr:uid="{177954DF-0E84-41B5-AA16-A5F72B6B070C}"/>
    <cellStyle name="ปกติ 8 5" xfId="40683" xr:uid="{89EB2BC3-2D49-4AF2-A373-9AB7799147F0}"/>
    <cellStyle name="ปกติ 8 6" xfId="40684" xr:uid="{1E6895FB-F661-4821-9AAA-19A05811FDBD}"/>
    <cellStyle name="ปกติ 8_CPI_Y'52_TOP_GG 1" xfId="40685" xr:uid="{FE3FBE49-2268-4EBF-967B-8700C5F931B6}"/>
    <cellStyle name="ปกติ 9" xfId="40686" xr:uid="{34358BDD-5A20-4688-8C9E-FA40233F007F}"/>
    <cellStyle name="ปกติ 9 2" xfId="40687" xr:uid="{1B841FC4-F072-46C8-9E4C-E4FA1D5599D2}"/>
    <cellStyle name="ปกติ 9 2 2" xfId="40688" xr:uid="{9AA57D34-4CB9-4BA3-8F97-FC09F0AF6B16}"/>
    <cellStyle name="ปกติ 9 2 3" xfId="40689" xr:uid="{9A9208AC-F4D3-465F-BA2F-7B0A8707FB0A}"/>
    <cellStyle name="ปกติ 9 3" xfId="40690" xr:uid="{D2AAF31C-F1D7-44A5-9199-8CD9660FB0DB}"/>
    <cellStyle name="ปกติ 9 3 2" xfId="40691" xr:uid="{0B75C721-158E-4620-AAFA-85064A1F57A6}"/>
    <cellStyle name="ปกติ 9 4" xfId="40692" xr:uid="{0C8B8145-5664-492B-84FA-1F41B9E44DA4}"/>
    <cellStyle name="ปกติ 9 5" xfId="40693" xr:uid="{650964DD-04DB-46C4-8039-228ED3473240}"/>
    <cellStyle name="ปกติ 9_CPI_Y'52_TOP_GG 1" xfId="40694" xr:uid="{544C3DE1-811B-41E1-956A-0C83873B2DF4}"/>
    <cellStyle name="ปกติ_Excel_MD97DL" xfId="728" xr:uid="{00000000-0005-0000-0000-0000DE020000}"/>
    <cellStyle name="ป้อนค่า" xfId="9815" xr:uid="{1FA0A36D-D013-4619-8B3A-F20F7FBBB336}"/>
    <cellStyle name="ป้อนค่า 2" xfId="4089" xr:uid="{8C3ACAD0-482E-4880-8484-F15F6D645719}"/>
    <cellStyle name="ป้อนค่า 2 10" xfId="40696" xr:uid="{A4F808C3-7B7D-46C3-8D74-07925A3DD50B}"/>
    <cellStyle name="ป้อนค่า 2 10 2" xfId="40697" xr:uid="{1ECF769B-14FC-44A1-AFCC-4AF3994C4E03}"/>
    <cellStyle name="ป้อนค่า 2 10 2 2" xfId="45449" xr:uid="{D1658A81-55A6-4688-A1B3-BCC69219B407}"/>
    <cellStyle name="ป้อนค่า 2 10 3" xfId="45450" xr:uid="{D9CD089A-C681-49A6-9BF3-8EE23EFBDEE8}"/>
    <cellStyle name="ป้อนค่า 2 11" xfId="40698" xr:uid="{CD30E43D-7A76-46DD-8826-3E04B99945CD}"/>
    <cellStyle name="ป้อนค่า 2 11 2" xfId="45451" xr:uid="{7D664470-17C0-4148-BB3E-F105EAB13279}"/>
    <cellStyle name="ป้อนค่า 2 12" xfId="45452" xr:uid="{2821C492-4C82-4E76-BF1F-116DD7870B13}"/>
    <cellStyle name="ป้อนค่า 2 13" xfId="40695" xr:uid="{D89F547E-7C21-4A75-B138-F0541AC11ECC}"/>
    <cellStyle name="ป้อนค่า 2 2" xfId="40699" xr:uid="{FAA01374-7070-4412-A101-4F00CA705554}"/>
    <cellStyle name="ป้อนค่า 2 2 2" xfId="40700" xr:uid="{C9ABCD38-59A7-40A9-8752-8295D7ABA5CA}"/>
    <cellStyle name="ป้อนค่า 2 2 2 2" xfId="45453" xr:uid="{B93C601A-BD73-4AA3-B03E-AE0667D6BB7E}"/>
    <cellStyle name="ป้อนค่า 2 2 3" xfId="45454" xr:uid="{40C986D5-B46E-439C-9587-4F69E97A334B}"/>
    <cellStyle name="ป้อนค่า 2 3" xfId="40701" xr:uid="{688EBDDB-A0F5-498D-B8DD-CB4EB06D262F}"/>
    <cellStyle name="ป้อนค่า 2 3 2" xfId="40702" xr:uid="{340822E9-32C3-44F0-B515-90A60F8EEC6B}"/>
    <cellStyle name="ป้อนค่า 2 3 2 2" xfId="45455" xr:uid="{D6F3D553-ACEE-449A-B00E-18E6EF9F9A4D}"/>
    <cellStyle name="ป้อนค่า 2 3 3" xfId="45456" xr:uid="{C018E396-2F3F-4CAA-92F0-DB254A6E0B90}"/>
    <cellStyle name="ป้อนค่า 2 4" xfId="40703" xr:uid="{BEAFCCB2-635B-48C9-8438-086E035EF3F8}"/>
    <cellStyle name="ป้อนค่า 2 4 2" xfId="40704" xr:uid="{D3A85FA5-8DB3-4A3E-B28A-413DE1923F66}"/>
    <cellStyle name="ป้อนค่า 2 4 2 2" xfId="45457" xr:uid="{9B1D2E5A-458C-421F-8339-3AC36FD82B76}"/>
    <cellStyle name="ป้อนค่า 2 4 3" xfId="45458" xr:uid="{BB451C4E-85F5-47BB-B7C6-AA0B6CA39404}"/>
    <cellStyle name="ป้อนค่า 2 5" xfId="40705" xr:uid="{21E5D0CA-A360-4ED2-824D-1D2E66797B4A}"/>
    <cellStyle name="ป้อนค่า 2 5 2" xfId="40706" xr:uid="{8A2A9380-390C-49EF-A8E1-4B803FCFAF60}"/>
    <cellStyle name="ป้อนค่า 2 5 2 2" xfId="45459" xr:uid="{857FDEC4-17DB-44E5-B1AD-0679810D2190}"/>
    <cellStyle name="ป้อนค่า 2 5 3" xfId="45460" xr:uid="{6C6E1964-B12D-4DC7-AFB9-D279CE25BB1F}"/>
    <cellStyle name="ป้อนค่า 2 6" xfId="40707" xr:uid="{0354BE9F-9A0F-439F-B8A0-310E95F3C4B1}"/>
    <cellStyle name="ป้อนค่า 2 6 2" xfId="40708" xr:uid="{16809894-8AC7-4023-A20A-D59A0329F533}"/>
    <cellStyle name="ป้อนค่า 2 6 2 2" xfId="45461" xr:uid="{4C4A0683-B293-4D16-879C-65B1A3C23916}"/>
    <cellStyle name="ป้อนค่า 2 6 3" xfId="45462" xr:uid="{7186FFE2-4DF2-4991-9953-18A14ECD3141}"/>
    <cellStyle name="ป้อนค่า 2 7" xfId="40709" xr:uid="{81B6EC57-465C-4E28-B07A-9E4FD35B046E}"/>
    <cellStyle name="ป้อนค่า 2 7 2" xfId="40710" xr:uid="{488E2D06-414C-4A9B-99D2-E50A874A4C3E}"/>
    <cellStyle name="ป้อนค่า 2 7 2 2" xfId="45463" xr:uid="{46874CC4-05B6-4CFB-A65B-D640B26356BF}"/>
    <cellStyle name="ป้อนค่า 2 7 3" xfId="45464" xr:uid="{15E41F36-8F69-4AD1-B0FE-94904EA4A683}"/>
    <cellStyle name="ป้อนค่า 2 8" xfId="40711" xr:uid="{4B9721AD-5F53-4111-B795-2A0131E888D6}"/>
    <cellStyle name="ป้อนค่า 2 8 2" xfId="40712" xr:uid="{2A4741A0-3C83-4562-8620-4DFEE6ADDF45}"/>
    <cellStyle name="ป้อนค่า 2 8 2 2" xfId="45465" xr:uid="{A39D7726-784B-4384-BF76-3413320CF423}"/>
    <cellStyle name="ป้อนค่า 2 8 3" xfId="45466" xr:uid="{710ACE32-B6F6-465C-8CE9-AD990F0E9AC3}"/>
    <cellStyle name="ป้อนค่า 2 9" xfId="40713" xr:uid="{D614DEE7-337E-450D-BCA7-6B8BD74B2111}"/>
    <cellStyle name="ป้อนค่า 2 9 2" xfId="40714" xr:uid="{F417F5FC-E8E3-4AE1-8BA2-438D49981604}"/>
    <cellStyle name="ป้อนค่า 2 9 2 2" xfId="45467" xr:uid="{A71D9AA9-D539-4C61-BAB8-46ABE49FE79C}"/>
    <cellStyle name="ป้อนค่า 2 9 3" xfId="45468" xr:uid="{E852934C-87ED-41D5-BFAF-60FE367438C6}"/>
    <cellStyle name="ป้อนค่า 3" xfId="40715" xr:uid="{0E974B55-39CB-4AD0-8D4C-79283778AA16}"/>
    <cellStyle name="ป้อนค่า 4" xfId="40716" xr:uid="{C7D8C3B4-79B1-48CA-9841-4FC7B5C3D284}"/>
    <cellStyle name="ป้อนค่า 4 2" xfId="40717" xr:uid="{0469EFFC-7E08-47F2-81BF-95F532BA8721}"/>
    <cellStyle name="ป้อนค่า 4 2 2" xfId="45469" xr:uid="{E9359EE4-388A-4EF5-B183-F39B559DE52F}"/>
    <cellStyle name="ป้อนค่า 4 3" xfId="45470" xr:uid="{7965AD26-09AA-4B7F-9882-C0AD93960992}"/>
    <cellStyle name="ป้อนค่า 5" xfId="40718" xr:uid="{3EAF0952-7FEF-4EFF-8EA0-480D8BE62DEB}"/>
    <cellStyle name="ปานกลาง" xfId="9816" xr:uid="{1AF89EED-950B-4936-AE0C-3A01471D7BD6}"/>
    <cellStyle name="ปานกลาง 2" xfId="4090" xr:uid="{6D4EF1AB-F114-4CFB-890A-D9C0106A6A98}"/>
    <cellStyle name="ปานกลาง 2 2" xfId="40719" xr:uid="{B59DC634-122B-4CCD-832A-6EBDC1DC6C29}"/>
    <cellStyle name="ปานกลาง 3" xfId="40720" xr:uid="{5D48031B-DB0A-4BB6-A181-F11AD44DA422}"/>
    <cellStyle name="ปานกลาง 4" xfId="40721" xr:uid="{DA7DC266-92D2-4FDC-B2BC-49BA06EE6B22}"/>
    <cellStyle name="เปอร์เซ็นต์ 10" xfId="40722" xr:uid="{A32FC09F-D208-4F67-A853-E40B336A6763}"/>
    <cellStyle name="เปอร์เซ็นต์ 10 2" xfId="40723" xr:uid="{FF7297CC-9343-4606-B7DB-73ADBF2F7655}"/>
    <cellStyle name="เปอร์เซ็นต์ 10 2 2" xfId="40724" xr:uid="{BF92AB6E-192B-4D2E-8551-13A3A074B75F}"/>
    <cellStyle name="เปอร์เซ็นต์ 10 3" xfId="40725" xr:uid="{A6A0706B-D94E-4C81-9F51-63AE2C01E98B}"/>
    <cellStyle name="เปอร์เซ็นต์ 11" xfId="40726" xr:uid="{AB807C53-914B-49D1-8536-73B05B3CA007}"/>
    <cellStyle name="เปอร์เซ็นต์ 11 2" xfId="40727" xr:uid="{907D192F-A06D-4140-B53A-D983ED27E1CF}"/>
    <cellStyle name="เปอร์เซ็นต์ 12" xfId="40728" xr:uid="{6C20B700-7F78-4A02-942E-4B68E939E79C}"/>
    <cellStyle name="เปอร์เซ็นต์ 13" xfId="40729" xr:uid="{EA6FEE39-220A-46BB-933F-6860122595D8}"/>
    <cellStyle name="เปอร์เซ็นต์ 2" xfId="729" xr:uid="{00000000-0005-0000-0000-0000DA020000}"/>
    <cellStyle name="เปอร์เซ็นต์ 2 10" xfId="40730" xr:uid="{04CCE235-76EB-43ED-9C37-1F80D47A52A9}"/>
    <cellStyle name="เปอร์เซ็นต์ 2 11" xfId="40731" xr:uid="{0D583A12-070B-4C52-ADF4-DC5E94D6EA8E}"/>
    <cellStyle name="เปอร์เซ็นต์ 2 12" xfId="40732" xr:uid="{33D4484C-0670-402D-9FBE-98B2069076F8}"/>
    <cellStyle name="เปอร์เซ็นต์ 2 13" xfId="40733" xr:uid="{FDBF0FE9-E904-47BC-89C2-9120B44579F6}"/>
    <cellStyle name="เปอร์เซ็นต์ 2 14" xfId="40734" xr:uid="{CE233467-A348-4711-AD8D-3E0EC8F3680B}"/>
    <cellStyle name="เปอร์เซ็นต์ 2 15" xfId="40735" xr:uid="{ECB80714-F245-46B9-B70E-4845EF422316}"/>
    <cellStyle name="เปอร์เซ็นต์ 2 16" xfId="40736" xr:uid="{31DEC3E5-383A-48E9-B0F6-C2D00BAE7A13}"/>
    <cellStyle name="เปอร์เซ็นต์ 2 17" xfId="40737" xr:uid="{CB9FA5B5-5F0A-442E-84F5-F440BEF0835C}"/>
    <cellStyle name="เปอร์เซ็นต์ 2 18" xfId="40738" xr:uid="{BFA92948-91B2-4682-8AF6-085793A260BC}"/>
    <cellStyle name="เปอร์เซ็นต์ 2 19" xfId="40739" xr:uid="{7CBA7AC5-2001-439B-8B59-92EB0514B4FC}"/>
    <cellStyle name="เปอร์เซ็นต์ 2 2" xfId="730" xr:uid="{00000000-0005-0000-0000-0000DB020000}"/>
    <cellStyle name="เปอร์เซ็นต์ 2 2 10" xfId="40740" xr:uid="{6F1AE238-DBA1-4429-804D-6763EF3DFF91}"/>
    <cellStyle name="เปอร์เซ็นต์ 2 2 11" xfId="40741" xr:uid="{887154BB-6E70-4BF0-9A5E-F806758DE0DD}"/>
    <cellStyle name="เปอร์เซ็นต์ 2 2 12" xfId="40742" xr:uid="{EED03309-784B-4A44-925D-F100B9D8D827}"/>
    <cellStyle name="เปอร์เซ็นต์ 2 2 13" xfId="40743" xr:uid="{D3AC2172-5077-45F8-8C05-2D6F567EA46C}"/>
    <cellStyle name="เปอร์เซ็นต์ 2 2 13 2" xfId="40744" xr:uid="{26735426-0652-4D09-8DC1-99FBD49BC8FE}"/>
    <cellStyle name="เปอร์เซ็นต์ 2 2 14" xfId="40745" xr:uid="{FB540565-7121-4215-84C6-9F73D92FC5F4}"/>
    <cellStyle name="เปอร์เซ็นต์ 2 2 15" xfId="40746" xr:uid="{BFC4E182-8B4C-4740-A8A8-9965F61D0CB8}"/>
    <cellStyle name="เปอร์เซ็นต์ 2 2 16" xfId="45731" xr:uid="{9B47094A-6DA4-4415-A531-270D66B9ACEC}"/>
    <cellStyle name="เปอร์เซ็นต์ 2 2 17" xfId="9817" xr:uid="{88E1A40D-A718-431A-8A42-17B5F9F31D0F}"/>
    <cellStyle name="เปอร์เซ็นต์ 2 2 2" xfId="9818" xr:uid="{6A0CE28E-2DCD-4E30-AA56-5911E9FDF5B9}"/>
    <cellStyle name="เปอร์เซ็นต์ 2 2 2 10" xfId="40747" xr:uid="{9FC7498B-8E2C-463F-8EC6-D1B24BA50534}"/>
    <cellStyle name="เปอร์เซ็นต์ 2 2 2 11" xfId="40748" xr:uid="{139B01E0-111F-4C22-85A2-8073D6D43854}"/>
    <cellStyle name="เปอร์เซ็นต์ 2 2 2 12" xfId="40749" xr:uid="{1A52EEB4-9314-4C87-84F5-DBAE6E7DF948}"/>
    <cellStyle name="เปอร์เซ็นต์ 2 2 2 13" xfId="40750" xr:uid="{C4B1F873-30AC-4989-8279-A3A32B111998}"/>
    <cellStyle name="เปอร์เซ็นต์ 2 2 2 13 2" xfId="40751" xr:uid="{F0F17CFA-6642-423D-A0A9-47E5F27034B1}"/>
    <cellStyle name="เปอร์เซ็นต์ 2 2 2 14" xfId="40752" xr:uid="{A7BCBEED-AAE4-4262-A7F5-A1A102AAFE59}"/>
    <cellStyle name="เปอร์เซ็นต์ 2 2 2 15" xfId="40753" xr:uid="{3535A5A3-CF62-4359-A241-02C4ED347E27}"/>
    <cellStyle name="เปอร์เซ็นต์ 2 2 2 2" xfId="40754" xr:uid="{6390D3E9-F140-4EA5-9720-304989D77742}"/>
    <cellStyle name="เปอร์เซ็นต์ 2 2 2 2 10" xfId="40755" xr:uid="{1A701865-4522-4633-BB2B-556E6574F3EC}"/>
    <cellStyle name="เปอร์เซ็นต์ 2 2 2 2 11" xfId="40756" xr:uid="{B6FFA5B2-13EC-4D64-8D9C-DC0131E9A276}"/>
    <cellStyle name="เปอร์เซ็นต์ 2 2 2 2 12" xfId="40757" xr:uid="{85BC1A6C-B44F-4107-B4F3-070A0406746C}"/>
    <cellStyle name="เปอร์เซ็นต์ 2 2 2 2 13" xfId="40758" xr:uid="{A10D7E7F-3AB6-44A6-9B39-2F9E7FB4E768}"/>
    <cellStyle name="เปอร์เซ็นต์ 2 2 2 2 13 2" xfId="40759" xr:uid="{A5BF1883-042E-4B85-B190-60B27F11F67F}"/>
    <cellStyle name="เปอร์เซ็นต์ 2 2 2 2 14" xfId="40760" xr:uid="{4719CA52-907D-4B98-BBA5-1F28C13D58F5}"/>
    <cellStyle name="เปอร์เซ็นต์ 2 2 2 2 15" xfId="40761" xr:uid="{ACC10642-0AE3-427E-B846-10D65AEEF597}"/>
    <cellStyle name="เปอร์เซ็นต์ 2 2 2 2 2" xfId="40762" xr:uid="{9FF7700D-234E-4AEB-940A-13BABCD07F13}"/>
    <cellStyle name="เปอร์เซ็นต์ 2 2 2 2 2 2" xfId="40763" xr:uid="{98211E9D-B801-4F11-B903-F90A91D8F3D2}"/>
    <cellStyle name="เปอร์เซ็นต์ 2 2 2 2 2 3" xfId="40764" xr:uid="{F92B6EDC-5702-476E-AD4C-E290E7C9508A}"/>
    <cellStyle name="เปอร์เซ็นต์ 2 2 2 2 3" xfId="40765" xr:uid="{5BDCDBC6-186D-4F64-8F6E-0AFF0C0E6009}"/>
    <cellStyle name="เปอร์เซ็นต์ 2 2 2 2 4" xfId="40766" xr:uid="{F77E0D62-4016-4A79-81DF-9475D4A3430A}"/>
    <cellStyle name="เปอร์เซ็นต์ 2 2 2 2 5" xfId="40767" xr:uid="{7FE1FAFD-89A2-4DA4-B998-0F14BB66B4DF}"/>
    <cellStyle name="เปอร์เซ็นต์ 2 2 2 2 6" xfId="40768" xr:uid="{6A564118-B13B-49AC-B719-37FEF195B8F3}"/>
    <cellStyle name="เปอร์เซ็นต์ 2 2 2 2 7" xfId="40769" xr:uid="{363BB07D-A8C4-4AA2-8385-4C4DC1F61976}"/>
    <cellStyle name="เปอร์เซ็นต์ 2 2 2 2 8" xfId="40770" xr:uid="{B4051429-17A9-46C1-912D-5F59E4CEF44D}"/>
    <cellStyle name="เปอร์เซ็นต์ 2 2 2 2 9" xfId="40771" xr:uid="{84B3C388-845C-4138-95AE-060A2306E1C1}"/>
    <cellStyle name="เปอร์เซ็นต์ 2 2 2 3" xfId="40772" xr:uid="{07D48B5F-F372-4DBA-84DF-4B3DCC15554D}"/>
    <cellStyle name="เปอร์เซ็นต์ 2 2 2 3 2" xfId="40773" xr:uid="{3ECF398A-D7F5-47CC-98E1-38A190FAE18C}"/>
    <cellStyle name="เปอร์เซ็นต์ 2 2 2 3 3" xfId="40774" xr:uid="{DFAA75BE-0C78-4B3C-A76C-B40CEFB1B92C}"/>
    <cellStyle name="เปอร์เซ็นต์ 2 2 2 4" xfId="40775" xr:uid="{02170010-9F63-4A3C-802F-29315EA36245}"/>
    <cellStyle name="เปอร์เซ็นต์ 2 2 2 5" xfId="40776" xr:uid="{57A2326D-E474-4915-90F8-151CE998B57E}"/>
    <cellStyle name="เปอร์เซ็นต์ 2 2 2 6" xfId="40777" xr:uid="{F1FF1546-FE87-4217-959A-CFB216E87B30}"/>
    <cellStyle name="เปอร์เซ็นต์ 2 2 2 7" xfId="40778" xr:uid="{71245983-BE48-43A1-9171-F787001C71E5}"/>
    <cellStyle name="เปอร์เซ็นต์ 2 2 2 8" xfId="40779" xr:uid="{A9B86F02-E909-4008-8D3F-4BC52BE92542}"/>
    <cellStyle name="เปอร์เซ็นต์ 2 2 2 9" xfId="40780" xr:uid="{B6FD72FA-EBC9-4156-BF18-5F43FA7CB11C}"/>
    <cellStyle name="เปอร์เซ็นต์ 2 2 3" xfId="40781" xr:uid="{9E1E701B-03D7-4CB1-8DE0-73C48EC85239}"/>
    <cellStyle name="เปอร์เซ็นต์ 2 2 3 2" xfId="40782" xr:uid="{00AC7CA4-A716-49A2-999C-D7FA72E053C1}"/>
    <cellStyle name="เปอร์เซ็นต์ 2 2 3 3" xfId="40783" xr:uid="{511909F1-9875-4A08-83DB-E8D948CB293D}"/>
    <cellStyle name="เปอร์เซ็นต์ 2 2 4" xfId="40784" xr:uid="{071B680C-63C1-4C26-82F2-FEA40EA9AF5E}"/>
    <cellStyle name="เปอร์เซ็นต์ 2 2 5" xfId="40785" xr:uid="{B442038D-3670-4398-8AEF-81008D4821BB}"/>
    <cellStyle name="เปอร์เซ็นต์ 2 2 6" xfId="40786" xr:uid="{1EB87A7B-C9A7-4D99-B17A-85AF012843E2}"/>
    <cellStyle name="เปอร์เซ็นต์ 2 2 7" xfId="40787" xr:uid="{6D7094CE-04BF-4E0D-AF8D-DCDA051FF31F}"/>
    <cellStyle name="เปอร์เซ็นต์ 2 2 8" xfId="40788" xr:uid="{43BD0D21-BA8B-48C2-967E-D9261627AEE9}"/>
    <cellStyle name="เปอร์เซ็นต์ 2 2 9" xfId="40789" xr:uid="{909E59DE-3982-4F93-9F80-CD5B2CCC6B69}"/>
    <cellStyle name="เปอร์เซ็นต์ 2 20" xfId="40790" xr:uid="{FEAA2F41-547D-4753-BD2E-D7C573709F21}"/>
    <cellStyle name="เปอร์เซ็นต์ 2 3" xfId="1157" xr:uid="{4022CFD2-E8B6-4796-9DEF-783E99BE6BD2}"/>
    <cellStyle name="เปอร์เซ็นต์ 2 3 10" xfId="40791" xr:uid="{9D2C8DCC-920B-4DE3-BED6-7856EBBDAC59}"/>
    <cellStyle name="เปอร์เซ็นต์ 2 3 11" xfId="40792" xr:uid="{6B6C7EDE-A5AE-44CE-A8C5-7EC7DFDF406D}"/>
    <cellStyle name="เปอร์เซ็นต์ 2 3 12" xfId="40793" xr:uid="{882521B8-AE5A-4CBB-B7B9-23C549DAD2B3}"/>
    <cellStyle name="เปอร์เซ็นต์ 2 3 13" xfId="40794" xr:uid="{DBD90D2E-1B36-4AA1-9869-21AF43D1252C}"/>
    <cellStyle name="เปอร์เซ็นต์ 2 3 13 2" xfId="40795" xr:uid="{16B7C1B7-36C8-4503-92DF-1EAB3C0CFB1B}"/>
    <cellStyle name="เปอร์เซ็นต์ 2 3 14" xfId="40796" xr:uid="{80B75AF3-6D0F-41BE-B9AA-7C953274A864}"/>
    <cellStyle name="เปอร์เซ็นต์ 2 3 15" xfId="40797" xr:uid="{A6D6089A-A988-48FD-8D83-4471AC0B10C0}"/>
    <cellStyle name="เปอร์เซ็นต์ 2 3 16" xfId="9819" xr:uid="{A64D5FCE-5FB6-4819-A897-BF12D4C28E5F}"/>
    <cellStyle name="เปอร์เซ็นต์ 2 3 2" xfId="9820" xr:uid="{0C5C161A-3636-45D6-87D3-738D03FADE41}"/>
    <cellStyle name="เปอร์เซ็นต์ 2 3 2 2" xfId="40798" xr:uid="{13FCF8A8-5352-4854-AF11-1003CCD7B949}"/>
    <cellStyle name="เปอร์เซ็นต์ 2 3 2 3" xfId="40799" xr:uid="{2BFF097E-8C44-4974-BF90-735A346291F6}"/>
    <cellStyle name="เปอร์เซ็นต์ 2 3 3" xfId="40800" xr:uid="{CA9A9835-CDB1-40DD-ACF0-1B447D00DB2A}"/>
    <cellStyle name="เปอร์เซ็นต์ 2 3 4" xfId="40801" xr:uid="{208F72D8-2228-4D6F-B12B-55040AB1F2F1}"/>
    <cellStyle name="เปอร์เซ็นต์ 2 3 5" xfId="40802" xr:uid="{56517126-2147-43A5-BABC-6E3F51641366}"/>
    <cellStyle name="เปอร์เซ็นต์ 2 3 6" xfId="40803" xr:uid="{EDF89FB6-EDD5-4964-B814-A7102F988654}"/>
    <cellStyle name="เปอร์เซ็นต์ 2 3 7" xfId="40804" xr:uid="{EFD528FC-0371-41BA-9CEA-9052CBFB6076}"/>
    <cellStyle name="เปอร์เซ็นต์ 2 3 8" xfId="40805" xr:uid="{F7EB0BD9-EEE0-49E0-93C4-C1BFF1058747}"/>
    <cellStyle name="เปอร์เซ็นต์ 2 3 9" xfId="40806" xr:uid="{ECEBCFAA-9490-472D-A6CD-30C5FE2D8D66}"/>
    <cellStyle name="เปอร์เซ็นต์ 2 4" xfId="9821" xr:uid="{D18D9673-F1B9-4966-AA3E-EFEA423A2040}"/>
    <cellStyle name="เปอร์เซ็นต์ 2 5" xfId="40807" xr:uid="{D4BC9C8C-06FA-455A-B23A-5C00446FE156}"/>
    <cellStyle name="เปอร์เซ็นต์ 2 6" xfId="40808" xr:uid="{521ABCC6-7E57-4D22-9858-137E5820AB14}"/>
    <cellStyle name="เปอร์เซ็นต์ 2 7" xfId="40809" xr:uid="{E656597C-AE04-4E28-8044-166E51D78DB3}"/>
    <cellStyle name="เปอร์เซ็นต์ 2 8" xfId="40810" xr:uid="{479C74FA-052B-4BDD-B51D-2B2937F86F79}"/>
    <cellStyle name="เปอร์เซ็นต์ 2 9" xfId="40811" xr:uid="{FF5C56FC-65CA-4885-A7D4-46F94592E02C}"/>
    <cellStyle name="เปอร์เซ็นต์ 3" xfId="4070" xr:uid="{62E6CDD3-CDB0-4817-AF1B-F3EF5A3FF645}"/>
    <cellStyle name="เปอร์เซ็นต์ 3 10" xfId="40812" xr:uid="{C245BC11-6395-4915-BEFD-01A4B5F6D8CE}"/>
    <cellStyle name="เปอร์เซ็นต์ 3 11" xfId="40813" xr:uid="{79A578D3-D76A-4CCC-A2F0-6F6DC30421D1}"/>
    <cellStyle name="เปอร์เซ็นต์ 3 12" xfId="40814" xr:uid="{1A3C5363-F57C-4EB6-9AC6-A279B4837471}"/>
    <cellStyle name="เปอร์เซ็นต์ 3 13" xfId="40815" xr:uid="{537DE36D-4960-4D22-9518-54D4A70A93AF}"/>
    <cellStyle name="เปอร์เซ็นต์ 3 13 2" xfId="40816" xr:uid="{A924742E-E6AA-4DCB-B0EC-59805157F182}"/>
    <cellStyle name="เปอร์เซ็นต์ 3 14" xfId="40817" xr:uid="{7C5328E3-7B41-43E8-A87D-38C120BE8CCB}"/>
    <cellStyle name="เปอร์เซ็นต์ 3 15" xfId="40818" xr:uid="{05E0C71A-9504-4440-8CB7-26D90A02AE59}"/>
    <cellStyle name="เปอร์เซ็นต์ 3 16" xfId="9822" xr:uid="{E1DD979D-78AE-4372-808E-1258B898E2D1}"/>
    <cellStyle name="เปอร์เซ็นต์ 3 2" xfId="9823" xr:uid="{5DD7D7FD-A296-47BF-8815-42B89DE8666E}"/>
    <cellStyle name="เปอร์เซ็นต์ 3 2 2" xfId="40819" xr:uid="{710DD577-60B2-4804-8A94-275050FDF78B}"/>
    <cellStyle name="เปอร์เซ็นต์ 3 2 3" xfId="40820" xr:uid="{4878A6BC-51C8-47FE-AA8A-8C79B8DE5F73}"/>
    <cellStyle name="เปอร์เซ็นต์ 3 3" xfId="9824" xr:uid="{980CA16F-B429-46E4-96F7-6FD0AF34B6A6}"/>
    <cellStyle name="เปอร์เซ็นต์ 3 3 2" xfId="40821" xr:uid="{2C365030-7F1E-465B-BCBA-1F64B8994F92}"/>
    <cellStyle name="เปอร์เซ็นต์ 3 4" xfId="40822" xr:uid="{447335C4-6ACC-4750-A956-A78BF44D9F17}"/>
    <cellStyle name="เปอร์เซ็นต์ 3 5" xfId="40823" xr:uid="{C43810D9-565B-4AE2-AF7B-CB9055DC80DB}"/>
    <cellStyle name="เปอร์เซ็นต์ 3 6" xfId="40824" xr:uid="{6CC50319-AD3C-4E37-8784-48D753FD70DA}"/>
    <cellStyle name="เปอร์เซ็นต์ 3 7" xfId="40825" xr:uid="{1E556208-F90E-4049-93F1-2D992A48D21A}"/>
    <cellStyle name="เปอร์เซ็นต์ 3 8" xfId="40826" xr:uid="{13BB6B92-7479-4707-A8BE-633D293CD2E0}"/>
    <cellStyle name="เปอร์เซ็นต์ 3 9" xfId="40827" xr:uid="{E81C6985-3FE5-49CD-B105-14DFC4802F71}"/>
    <cellStyle name="เปอร์เซ็นต์ 4" xfId="4071" xr:uid="{AC46BB30-1A5D-4925-AEEF-E4FF5E88C8C7}"/>
    <cellStyle name="เปอร์เซ็นต์ 4 10" xfId="40828" xr:uid="{F9E194C1-97AE-4541-A06F-89E15265DA31}"/>
    <cellStyle name="เปอร์เซ็นต์ 4 10 2" xfId="40829" xr:uid="{C8FBFEFE-E802-4119-820D-131D68801C25}"/>
    <cellStyle name="เปอร์เซ็นต์ 4 10 2 2" xfId="40830" xr:uid="{80D90696-EC41-4E98-9DE8-BBCF1818577F}"/>
    <cellStyle name="เปอร์เซ็นต์ 4 10 2 3" xfId="45471" xr:uid="{E9C63070-984A-4B7F-9789-7655FECA49B8}"/>
    <cellStyle name="เปอร์เซ็นต์ 4 10 3" xfId="40831" xr:uid="{EE87A595-FCC0-45E5-9649-1BA3373B6C03}"/>
    <cellStyle name="เปอร์เซ็นต์ 4 10 4" xfId="45472" xr:uid="{1C413F14-CFFE-4A0F-B386-62D02FE56141}"/>
    <cellStyle name="เปอร์เซ็นต์ 4 11" xfId="40832" xr:uid="{0E60DA27-108A-4806-B0DA-8E177689A367}"/>
    <cellStyle name="เปอร์เซ็นต์ 4 11 2" xfId="40833" xr:uid="{4A210B78-4A87-49FC-B756-B436935550E8}"/>
    <cellStyle name="เปอร์เซ็นต์ 4 11 2 2" xfId="40834" xr:uid="{4780E8A6-5B1D-4D69-A5D4-B9721B051C69}"/>
    <cellStyle name="เปอร์เซ็นต์ 4 11 2 3" xfId="45473" xr:uid="{233D0DAC-C04E-40D0-B577-AC643BC041FC}"/>
    <cellStyle name="เปอร์เซ็นต์ 4 11 3" xfId="40835" xr:uid="{CAFCEFD5-C481-48C5-B41C-E93DCEAD2C85}"/>
    <cellStyle name="เปอร์เซ็นต์ 4 11 4" xfId="45474" xr:uid="{FC6708C0-E9C5-4D68-B181-69161F066FB0}"/>
    <cellStyle name="เปอร์เซ็นต์ 4 12" xfId="40836" xr:uid="{09B15FEF-B313-4ADC-82D8-4026A79BFF3C}"/>
    <cellStyle name="เปอร์เซ็นต์ 4 12 2" xfId="40837" xr:uid="{24059967-C385-44D6-9BAD-8D21277C8B1C}"/>
    <cellStyle name="เปอร์เซ็นต์ 4 12 2 2" xfId="40838" xr:uid="{630C0386-06E1-4E30-A381-D41ED2B915BC}"/>
    <cellStyle name="เปอร์เซ็นต์ 4 12 2 3" xfId="45475" xr:uid="{41C3A51C-6584-4AFC-BB64-3CF4D19DCEF9}"/>
    <cellStyle name="เปอร์เซ็นต์ 4 12 3" xfId="40839" xr:uid="{3BCE76E1-E46A-4432-B46A-67FF9060697F}"/>
    <cellStyle name="เปอร์เซ็นต์ 4 12 4" xfId="45476" xr:uid="{6ABF830E-79AF-4A8B-A86E-AC382B64DB56}"/>
    <cellStyle name="เปอร์เซ็นต์ 4 13" xfId="40840" xr:uid="{648E1D3B-1724-44AE-8B9E-956A2965FF7C}"/>
    <cellStyle name="เปอร์เซ็นต์ 4 13 2" xfId="40841" xr:uid="{5A970B33-13C5-4B1F-9726-A90DD1AB3177}"/>
    <cellStyle name="เปอร์เซ็นต์ 4 13 2 2" xfId="40842" xr:uid="{0E31129A-34F7-4090-B7F6-826C99BD9AE8}"/>
    <cellStyle name="เปอร์เซ็นต์ 4 13 2 3" xfId="45477" xr:uid="{74E380FE-7C20-4C80-A4FE-69AF2F1D13E3}"/>
    <cellStyle name="เปอร์เซ็นต์ 4 13 3" xfId="40843" xr:uid="{695FD206-3579-496A-89DC-30E1593FFE1C}"/>
    <cellStyle name="เปอร์เซ็นต์ 4 13 4" xfId="45478" xr:uid="{C3D70AB0-0AAC-4FDE-AD12-C94AF89081F1}"/>
    <cellStyle name="เปอร์เซ็นต์ 4 14" xfId="40844" xr:uid="{3AA06ED3-1042-4701-A134-25803F49F229}"/>
    <cellStyle name="เปอร์เซ็นต์ 4 14 2" xfId="40845" xr:uid="{5907B74F-F54D-4D4F-B10B-C94241336765}"/>
    <cellStyle name="เปอร์เซ็นต์ 4 14 2 2" xfId="40846" xr:uid="{95EBADC3-C2D6-43AB-83D8-FD7051093C2F}"/>
    <cellStyle name="เปอร์เซ็นต์ 4 14 2 3" xfId="45479" xr:uid="{F0249BCB-5B58-48A1-9C80-05ADE5586A17}"/>
    <cellStyle name="เปอร์เซ็นต์ 4 14 3" xfId="40847" xr:uid="{80C960B9-E86F-408D-A14B-8E2AB867EFF8}"/>
    <cellStyle name="เปอร์เซ็นต์ 4 14 4" xfId="45480" xr:uid="{2645115D-DD20-4CD8-8131-0BB1589D278B}"/>
    <cellStyle name="เปอร์เซ็นต์ 4 15" xfId="40848" xr:uid="{03BCCBC6-96C8-4056-845B-12819F59A22A}"/>
    <cellStyle name="เปอร์เซ็นต์ 4 15 2" xfId="40849" xr:uid="{563DD1D1-EC95-4001-A482-946C2BFD60B1}"/>
    <cellStyle name="เปอร์เซ็นต์ 4 15 2 2" xfId="40850" xr:uid="{E40CD4D4-7ED7-42D2-990B-83E048D42F59}"/>
    <cellStyle name="เปอร์เซ็นต์ 4 15 2 3" xfId="45481" xr:uid="{0A4AFC4C-722F-46F3-8D46-1B41EC59E9C6}"/>
    <cellStyle name="เปอร์เซ็นต์ 4 15 3" xfId="40851" xr:uid="{C79FE9C8-4458-48AC-9006-8686DA626008}"/>
    <cellStyle name="เปอร์เซ็นต์ 4 15 4" xfId="45482" xr:uid="{AD6E1CE2-8DB4-40E7-BDB8-4F18801F4434}"/>
    <cellStyle name="เปอร์เซ็นต์ 4 2" xfId="9826" xr:uid="{618AF048-7D36-4EDC-9259-51E65C114CE6}"/>
    <cellStyle name="เปอร์เซ็นต์ 4 3" xfId="40852" xr:uid="{CD06C0C6-2600-4CC1-A7EC-7303CBB51386}"/>
    <cellStyle name="เปอร์เซ็นต์ 4 4" xfId="40853" xr:uid="{0CD9AD28-1D94-4613-B58F-E02CCF00758F}"/>
    <cellStyle name="เปอร์เซ็นต์ 4 4 2" xfId="40854" xr:uid="{790C9ED2-6769-42C2-8FE3-CA4FF11A3704}"/>
    <cellStyle name="เปอร์เซ็นต์ 4 4 2 2" xfId="40855" xr:uid="{15ADEBC1-9A93-4AB1-ACD2-2D4DD871DCF6}"/>
    <cellStyle name="เปอร์เซ็นต์ 4 4 2 3" xfId="45483" xr:uid="{5DF446FB-689C-4F2A-9390-9C153E98E279}"/>
    <cellStyle name="เปอร์เซ็นต์ 4 4 3" xfId="40856" xr:uid="{D777D55F-CE66-4F40-8928-B9D971391179}"/>
    <cellStyle name="เปอร์เซ็นต์ 4 4 4" xfId="45484" xr:uid="{228B01E2-46A4-4FBB-95CC-E72FAB9B5676}"/>
    <cellStyle name="เปอร์เซ็นต์ 4 5" xfId="40857" xr:uid="{9689F7CF-816F-4E47-8C01-A577B7DAC6B1}"/>
    <cellStyle name="เปอร์เซ็นต์ 4 5 2" xfId="40858" xr:uid="{100C5253-8F04-4A9D-BCCA-194216390665}"/>
    <cellStyle name="เปอร์เซ็นต์ 4 5 2 2" xfId="40859" xr:uid="{A50989D4-1611-49DA-9727-77B1E2464C27}"/>
    <cellStyle name="เปอร์เซ็นต์ 4 5 2 3" xfId="45485" xr:uid="{33513534-E4E4-45E7-9CA5-6ABFCCA355E6}"/>
    <cellStyle name="เปอร์เซ็นต์ 4 5 3" xfId="40860" xr:uid="{E863E702-F032-4B0F-BF17-D4EB6AD7FD90}"/>
    <cellStyle name="เปอร์เซ็นต์ 4 5 4" xfId="45486" xr:uid="{C45E8662-26A0-48F5-8F63-CDEE8EB32CC8}"/>
    <cellStyle name="เปอร์เซ็นต์ 4 6" xfId="40861" xr:uid="{C6BC2CE0-7420-449D-9A7F-F40626C7081D}"/>
    <cellStyle name="เปอร์เซ็นต์ 4 6 2" xfId="40862" xr:uid="{EDBF3AC1-7D01-4C77-B19B-AB411611217E}"/>
    <cellStyle name="เปอร์เซ็นต์ 4 6 2 2" xfId="40863" xr:uid="{A93BF952-2A44-4C6F-B103-B82AC15CEA81}"/>
    <cellStyle name="เปอร์เซ็นต์ 4 6 2 3" xfId="45487" xr:uid="{7209D019-EEE3-47BC-AFCC-6F8C79B74139}"/>
    <cellStyle name="เปอร์เซ็นต์ 4 6 3" xfId="40864" xr:uid="{F8BFE4E5-B700-40B4-A705-9D9429726C0C}"/>
    <cellStyle name="เปอร์เซ็นต์ 4 6 4" xfId="45488" xr:uid="{F089FD4C-67D0-407E-B663-0B84CDC0445D}"/>
    <cellStyle name="เปอร์เซ็นต์ 4 7" xfId="40865" xr:uid="{A6909D1C-BA83-421D-9AA6-FCF08A6938BD}"/>
    <cellStyle name="เปอร์เซ็นต์ 4 7 2" xfId="40866" xr:uid="{59478137-AD88-4338-8A7D-3C6E99BBCA36}"/>
    <cellStyle name="เปอร์เซ็นต์ 4 7 2 2" xfId="40867" xr:uid="{A4E47896-9059-4726-A355-82A858E20E88}"/>
    <cellStyle name="เปอร์เซ็นต์ 4 7 2 3" xfId="45489" xr:uid="{5F92C634-870B-4E6A-9409-F70C58BE67FB}"/>
    <cellStyle name="เปอร์เซ็นต์ 4 7 3" xfId="40868" xr:uid="{A3F9D357-7A28-48A2-B0C9-9A6D7F48897C}"/>
    <cellStyle name="เปอร์เซ็นต์ 4 7 4" xfId="45490" xr:uid="{C1A0E058-1B0C-488E-A068-1FCE37BA0872}"/>
    <cellStyle name="เปอร์เซ็นต์ 4 8" xfId="40869" xr:uid="{3749E465-D2AB-4C0C-8DE6-044DCB05AF34}"/>
    <cellStyle name="เปอร์เซ็นต์ 4 8 2" xfId="40870" xr:uid="{0495212D-C16D-4D4A-9BBC-B7831D7CCF31}"/>
    <cellStyle name="เปอร์เซ็นต์ 4 8 2 2" xfId="40871" xr:uid="{A6ABD6D1-3396-42E9-AEBE-78BBDA3140CE}"/>
    <cellStyle name="เปอร์เซ็นต์ 4 8 2 3" xfId="45491" xr:uid="{A132F6BB-2CA3-488D-BFB7-A3213FF4A34C}"/>
    <cellStyle name="เปอร์เซ็นต์ 4 8 3" xfId="40872" xr:uid="{2F04EA3D-4191-48EE-B27D-A2B2018B91A3}"/>
    <cellStyle name="เปอร์เซ็นต์ 4 8 4" xfId="45492" xr:uid="{2D3909C4-7CFD-4F6D-A7BB-B51D4E3317BB}"/>
    <cellStyle name="เปอร์เซ็นต์ 4 9" xfId="40873" xr:uid="{4648C56B-613F-4D27-863A-CB51B0435575}"/>
    <cellStyle name="เปอร์เซ็นต์ 4 9 2" xfId="40874" xr:uid="{B184C340-1890-4364-A830-F8F31DF4B262}"/>
    <cellStyle name="เปอร์เซ็นต์ 4 9 2 2" xfId="40875" xr:uid="{C8294EDC-0CA2-43CE-9C46-30C09B1CC80E}"/>
    <cellStyle name="เปอร์เซ็นต์ 4 9 2 3" xfId="45493" xr:uid="{55AF2340-8172-41A4-B03B-CA0EB839B50E}"/>
    <cellStyle name="เปอร์เซ็นต์ 4 9 3" xfId="40876" xr:uid="{D8411DBA-6BC8-4A86-A569-668A4AC51E65}"/>
    <cellStyle name="เปอร์เซ็นต์ 4 9 4" xfId="45494" xr:uid="{2C3C6597-FE10-4219-B060-EE553272F14A}"/>
    <cellStyle name="เปอร์เซ็นต์ 5" xfId="9827" xr:uid="{BEEBF497-E607-4FC5-BA83-DD51DBDB99D0}"/>
    <cellStyle name="เปอร์เซ็นต์ 5 2" xfId="9828" xr:uid="{32408932-C296-4B30-BB48-1BCA7128EE79}"/>
    <cellStyle name="เปอร์เซ็นต์ 5 3" xfId="40877" xr:uid="{B3673FB7-D274-4FE1-B791-0CF4AB57B2E4}"/>
    <cellStyle name="เปอร์เซ็นต์ 5 4" xfId="40878" xr:uid="{375CCF4B-B91A-48B0-9858-D212771B287E}"/>
    <cellStyle name="เปอร์เซ็นต์ 6" xfId="40879" xr:uid="{2E24DE33-2B3B-4198-B54F-980AAFC09C25}"/>
    <cellStyle name="เปอร์เซ็นต์ 6 2" xfId="40880" xr:uid="{99DD1EF8-8653-4703-B8D3-5DD04A7037AF}"/>
    <cellStyle name="เปอร์เซ็นต์ 7" xfId="40881" xr:uid="{2D55048F-B8BC-4214-8249-0C9B257F3732}"/>
    <cellStyle name="เปอร์เซ็นต์ 7 2" xfId="40882" xr:uid="{B3FC65DF-B7B8-41F6-996F-442E0606BF55}"/>
    <cellStyle name="เปอร์เซ็นต์ 8" xfId="40883" xr:uid="{251DE464-5412-46EE-930E-762EEA1EBFD5}"/>
    <cellStyle name="เปอร์เซ็นต์ 8 2" xfId="40884" xr:uid="{315FFB47-2A86-4634-B560-BDA8EE1B8752}"/>
    <cellStyle name="เปอร์เซ็นต์ 9" xfId="40885" xr:uid="{5526B536-A6BE-4E7D-A2A3-2E453674795B}"/>
    <cellStyle name="เปอร์เซ็นต์ 9 2" xfId="40886" xr:uid="{ED3F8477-4BC5-432C-9B6B-B60569D76926}"/>
    <cellStyle name="ผลรวม" xfId="9829" xr:uid="{BE06AF4D-6C79-4267-B0B0-93F01675E4A3}"/>
    <cellStyle name="ผลรวม 2" xfId="4091" xr:uid="{B5EE538F-7E7F-4365-91ED-C31BC0BC6EB5}"/>
    <cellStyle name="ผลรวม 2 10" xfId="40888" xr:uid="{2B4C742B-69A8-4C5C-BEB3-31D64B7D3326}"/>
    <cellStyle name="ผลรวม 2 10 2" xfId="40889" xr:uid="{70A99412-7699-43D2-B3AF-EC21304C9B55}"/>
    <cellStyle name="ผลรวม 2 10 2 2" xfId="45495" xr:uid="{8E1F7FE9-EDDE-474C-99EA-65872381F9E5}"/>
    <cellStyle name="ผลรวม 2 10 3" xfId="45496" xr:uid="{5B12A65A-066B-4041-8655-3095B0D74E38}"/>
    <cellStyle name="ผลรวม 2 10 4" xfId="45497" xr:uid="{8430738B-C22C-4A10-A19E-0412B28E368E}"/>
    <cellStyle name="ผลรวม 2 11" xfId="40890" xr:uid="{51C4EBE6-D291-4615-804D-C6F8C14A48D5}"/>
    <cellStyle name="ผลรวม 2 11 2" xfId="40891" xr:uid="{A61FBCEF-0FE5-495C-968E-94B9DEAED523}"/>
    <cellStyle name="ผลรวม 2 11 2 2" xfId="45498" xr:uid="{D69326F9-DBDE-4C95-8C8F-D33F1609E220}"/>
    <cellStyle name="ผลรวม 2 11 3" xfId="45499" xr:uid="{61542018-1A2A-4CBF-948F-9123DED20FFD}"/>
    <cellStyle name="ผลรวม 2 11 4" xfId="45500" xr:uid="{3E6A480F-C688-446F-BA6E-BC7516F50BFC}"/>
    <cellStyle name="ผลรวม 2 12" xfId="40892" xr:uid="{87827B5C-2A1D-4583-85E8-5A21B4EC5359}"/>
    <cellStyle name="ผลรวม 2 12 2" xfId="40893" xr:uid="{3B8E92A0-1709-44D0-9AC6-DDCF598F921B}"/>
    <cellStyle name="ผลรวม 2 12 2 2" xfId="45501" xr:uid="{AEE2F2F5-8E78-4BC3-A0CB-6F0F7E46DF74}"/>
    <cellStyle name="ผลรวม 2 12 3" xfId="45502" xr:uid="{302CE211-C9A2-483E-A5F2-8D0AB9CBD268}"/>
    <cellStyle name="ผลรวม 2 12 4" xfId="45503" xr:uid="{E5634004-5C57-42F3-BB3B-E447BF126040}"/>
    <cellStyle name="ผลรวม 2 13" xfId="40894" xr:uid="{DC0E8E6E-E8C9-447A-ABCC-7F7F3CEE2807}"/>
    <cellStyle name="ผลรวม 2 13 2" xfId="45504" xr:uid="{7E0D2F29-AA66-4D9C-9D63-DD8E895B90A7}"/>
    <cellStyle name="ผลรวม 2 14" xfId="45505" xr:uid="{E0944486-8099-403F-A66B-0FADBC33EF81}"/>
    <cellStyle name="ผลรวม 2 15" xfId="45506" xr:uid="{1B9A4889-959C-4934-BB4E-6F7C99D66F42}"/>
    <cellStyle name="ผลรวม 2 16" xfId="40887" xr:uid="{9540D1AB-92DA-4A19-910F-88D1C2EA679A}"/>
    <cellStyle name="ผลรวม 2 2" xfId="40895" xr:uid="{3E60C613-8C0C-4EC0-BC56-5963FE3CEEBA}"/>
    <cellStyle name="ผลรวม 2 2 2" xfId="40896" xr:uid="{A0B77C24-3238-45F8-86BC-F7D2367E26C4}"/>
    <cellStyle name="ผลรวม 2 2 2 2" xfId="45507" xr:uid="{4561B74E-A582-4F64-8EB7-A16C3F7A5EBA}"/>
    <cellStyle name="ผลรวม 2 2 3" xfId="45508" xr:uid="{901BAF98-8E15-4768-82CD-E10ABAFB6EA8}"/>
    <cellStyle name="ผลรวม 2 2 4" xfId="45509" xr:uid="{A3167524-0F35-432F-8CA3-FDEF8B6CB566}"/>
    <cellStyle name="ผลรวม 2 3" xfId="40897" xr:uid="{97B21021-77FD-464C-8C1D-4CA26383B5A6}"/>
    <cellStyle name="ผลรวม 2 3 2" xfId="40898" xr:uid="{F1A03F8E-90F3-4F45-975F-1BA420A1403F}"/>
    <cellStyle name="ผลรวม 2 3 2 2" xfId="45510" xr:uid="{1B41D37D-E035-4FAB-A524-26565D9EDB55}"/>
    <cellStyle name="ผลรวม 2 3 3" xfId="45511" xr:uid="{FBBD9AB9-8BF8-41A6-A33B-1A05A44017B7}"/>
    <cellStyle name="ผลรวม 2 3 4" xfId="45512" xr:uid="{F409FC52-133A-4F74-A55E-07F5ACB48475}"/>
    <cellStyle name="ผลรวม 2 4" xfId="40899" xr:uid="{D104A95B-393F-4B95-8DD9-93F164A83FEC}"/>
    <cellStyle name="ผลรวม 2 4 2" xfId="40900" xr:uid="{E098A2AC-E069-4B48-B38D-67160A07D9E1}"/>
    <cellStyle name="ผลรวม 2 4 2 2" xfId="45513" xr:uid="{E3138542-368E-4AE3-9F88-DDDC5536DF9F}"/>
    <cellStyle name="ผลรวม 2 4 3" xfId="45514" xr:uid="{78FFD8F1-BC77-4962-BF0B-47DFB206E76D}"/>
    <cellStyle name="ผลรวม 2 4 4" xfId="45515" xr:uid="{490FD59B-31EE-41E3-8D7D-929D4F084827}"/>
    <cellStyle name="ผลรวม 2 5" xfId="40901" xr:uid="{6024FC72-B5BA-421C-8C36-EDB51ACC2121}"/>
    <cellStyle name="ผลรวม 2 5 2" xfId="40902" xr:uid="{4414F5E6-C5D5-4B8D-929D-F03EF4CE52B6}"/>
    <cellStyle name="ผลรวม 2 5 2 2" xfId="45516" xr:uid="{2740DCD1-F9B5-4F8F-86D4-7CC7957449EB}"/>
    <cellStyle name="ผลรวม 2 5 3" xfId="45517" xr:uid="{38D364C4-B853-4E8B-B13D-9545ABCD702C}"/>
    <cellStyle name="ผลรวม 2 5 4" xfId="45518" xr:uid="{DAA65D3A-CCB2-4B3D-8A3E-B579C2BE32F7}"/>
    <cellStyle name="ผลรวม 2 6" xfId="40903" xr:uid="{56D76800-D652-434E-AC94-865ED410CF86}"/>
    <cellStyle name="ผลรวม 2 6 2" xfId="40904" xr:uid="{BA0349CD-0145-4114-9D66-E69669335D60}"/>
    <cellStyle name="ผลรวม 2 6 2 2" xfId="45519" xr:uid="{23536551-1774-4913-B93F-CDD186ADDB2C}"/>
    <cellStyle name="ผลรวม 2 6 3" xfId="45520" xr:uid="{82108AE0-52EF-400F-A786-0F61FB3336D7}"/>
    <cellStyle name="ผลรวม 2 6 4" xfId="45521" xr:uid="{9BA3CDE7-6502-4EB3-975E-D417BBE91525}"/>
    <cellStyle name="ผลรวม 2 7" xfId="40905" xr:uid="{0B13369A-67F1-41B6-AE0B-FF3FB1A25F63}"/>
    <cellStyle name="ผลรวม 2 7 2" xfId="40906" xr:uid="{B33E6D75-7BC1-4F61-BC98-335C2A03CFFB}"/>
    <cellStyle name="ผลรวม 2 7 2 2" xfId="45522" xr:uid="{AE05BBE7-EE5F-4A6C-8086-CEE6E5031054}"/>
    <cellStyle name="ผลรวม 2 7 3" xfId="45523" xr:uid="{8795C132-D973-47DD-B0AD-0830D684B4D9}"/>
    <cellStyle name="ผลรวม 2 7 4" xfId="45524" xr:uid="{B165BB1C-ECAA-4E37-96BD-F25E5660B51F}"/>
    <cellStyle name="ผลรวม 2 8" xfId="40907" xr:uid="{893634E7-99B7-4BF2-A561-C86AB1FA4833}"/>
    <cellStyle name="ผลรวม 2 8 2" xfId="40908" xr:uid="{755598D0-2B1C-4DF4-AF96-14DB3A3A8B63}"/>
    <cellStyle name="ผลรวม 2 8 2 2" xfId="45525" xr:uid="{1F32AB4A-27EA-4012-882B-B017B33C5F26}"/>
    <cellStyle name="ผลรวม 2 8 3" xfId="45526" xr:uid="{D9FFF329-3C7F-489E-9DD1-4EDD7E7E75A1}"/>
    <cellStyle name="ผลรวม 2 8 4" xfId="45527" xr:uid="{DD418DBA-93AE-4B1D-83DD-651382790756}"/>
    <cellStyle name="ผลรวม 2 9" xfId="40909" xr:uid="{953E3DB3-19FD-41B3-97BD-FE2E5F6A1E18}"/>
    <cellStyle name="ผลรวม 2 9 2" xfId="40910" xr:uid="{F3B58A64-1483-4C00-BC1E-23583617C40B}"/>
    <cellStyle name="ผลรวม 2 9 2 2" xfId="45528" xr:uid="{8F7F96EA-EC05-4FB5-A51F-0855267E1DA0}"/>
    <cellStyle name="ผลรวม 2 9 3" xfId="45529" xr:uid="{D9351A25-45E0-41B5-928F-1511503DF47D}"/>
    <cellStyle name="ผลรวม 2 9 4" xfId="45530" xr:uid="{6FD9B3CF-DDF0-490E-9306-1964D14A4AF5}"/>
    <cellStyle name="ผลรวม 3" xfId="40911" xr:uid="{C7E3EAF4-298A-4AD8-A46C-25D12FBD274A}"/>
    <cellStyle name="ผลรวม 4" xfId="40912" xr:uid="{2CD31D82-F7A5-45E3-994C-6AB48EE35A96}"/>
    <cellStyle name="ผลรวม 4 2" xfId="40913" xr:uid="{98F381B9-7CB2-4B4D-BADD-79E7D700FE01}"/>
    <cellStyle name="ผลรวม 4 2 2" xfId="45531" xr:uid="{8FA10B91-EFCE-40B0-931D-8E56FD4D2CA3}"/>
    <cellStyle name="ผลรวม 4 3" xfId="45532" xr:uid="{D9ECEDD8-CD3B-400E-88F8-DDA7DA73AD15}"/>
    <cellStyle name="ผลรวม 4 4" xfId="45533" xr:uid="{F12E0ECA-E014-4DF9-9098-3029710981A5}"/>
    <cellStyle name="ผลรวม 5" xfId="40914" xr:uid="{D58463CE-6493-4C09-9B06-5F5432561F4F}"/>
    <cellStyle name="แย่" xfId="9830" xr:uid="{ED153E58-3FCC-4BF3-A4B6-C56A71F0F198}"/>
    <cellStyle name="แย่ 2" xfId="4072" xr:uid="{B7532134-011D-4B82-9372-42BA408F44C3}"/>
    <cellStyle name="แย่ 2 2" xfId="40915" xr:uid="{33227E90-9B84-4460-B319-EDAA0821A1F7}"/>
    <cellStyle name="แย่ 3" xfId="40916" xr:uid="{8F3C736A-F8BD-4331-B446-3A777E8AE5BD}"/>
    <cellStyle name="แย่ 4" xfId="40917" xr:uid="{1244359E-DD8B-46D2-9338-B0D9336F967A}"/>
    <cellStyle name="ฤธถ [0]_95" xfId="4092" xr:uid="{64F4510D-4C2B-4764-86CE-79842E47BF3E}"/>
    <cellStyle name="ฤธถ_95" xfId="4093" xr:uid="{45F188FF-5F88-451A-8CC4-334B39D57F98}"/>
    <cellStyle name="ล๋ศญ [0]_95" xfId="4094" xr:uid="{C955C18D-22A5-41B6-A2E4-855653F35A11}"/>
    <cellStyle name="ล๋ศญ_95" xfId="4095" xr:uid="{5FAC491D-4FE9-449B-8C42-B12E817EB63E}"/>
    <cellStyle name="ลักษณะ 1" xfId="4096" xr:uid="{6E5BDA0F-1EA0-4573-B006-B1D403215E6D}"/>
    <cellStyle name="ลักษณะ 1 2" xfId="9831" xr:uid="{6AFFC6D8-4AF9-4ABC-8F68-0B24155DB5BD}"/>
    <cellStyle name="ลักษณะ 2" xfId="4097" xr:uid="{D3C430E1-17C6-4581-8DBE-EFC28B59EA82}"/>
    <cellStyle name="ลักษณะ 2 2" xfId="9832" xr:uid="{A632EA5B-4132-437E-AC95-4EAAD3280269}"/>
    <cellStyle name="ลักษณะ 3" xfId="4098" xr:uid="{9DFC1BCC-348C-4A61-9A60-A9F693DF0721}"/>
    <cellStyle name="ลักษณะ 3 2" xfId="9833" xr:uid="{9592AEB3-6B92-4DD0-A8ED-A8C7011A7547}"/>
    <cellStyle name="ลักษณะ 4" xfId="4099" xr:uid="{F1875132-69A3-44DB-B9EB-F2C983C62718}"/>
    <cellStyle name="ลักษณะ 4 2" xfId="9834" xr:uid="{BA09CD4C-CD66-4D4F-BF70-1CBDB2A80C3A}"/>
    <cellStyle name="วฅมุ_4ฟ๙ฝวภ๛" xfId="4100" xr:uid="{8508F4BB-1BB6-428C-8D17-026F86F517E7}"/>
    <cellStyle name="ส่วนที่ถูกเน้น1" xfId="9835" xr:uid="{0ED00947-7267-4E09-AB6C-CC56B8D96E75}"/>
    <cellStyle name="ส่วนที่ถูกเน้น1 2" xfId="4101" xr:uid="{8D80585F-0718-485C-9D1D-01309D5D06CF}"/>
    <cellStyle name="ส่วนที่ถูกเน้น1 2 2" xfId="40918" xr:uid="{E730BE14-03F6-4DBA-B33C-71C3A440E895}"/>
    <cellStyle name="ส่วนที่ถูกเน้น1 3" xfId="40919" xr:uid="{2FDE9BCC-229E-4B1C-8397-D9EE8B9F0A44}"/>
    <cellStyle name="ส่วนที่ถูกเน้น1 4" xfId="40920" xr:uid="{30274806-F57C-45A7-A337-D8DF68F58F54}"/>
    <cellStyle name="ส่วนที่ถูกเน้น2" xfId="9836" xr:uid="{45F1D789-8F24-4937-ADA6-474496EE217D}"/>
    <cellStyle name="ส่วนที่ถูกเน้น2 2" xfId="4102" xr:uid="{88595F3C-A97B-4AAC-80CF-87769A7F98F9}"/>
    <cellStyle name="ส่วนที่ถูกเน้น2 2 2" xfId="40921" xr:uid="{7E249B62-A7BE-4B3B-8F3A-864E34549F40}"/>
    <cellStyle name="ส่วนที่ถูกเน้น2 3" xfId="40922" xr:uid="{E9632211-CDFF-467B-94CD-DCC23CFEA9CB}"/>
    <cellStyle name="ส่วนที่ถูกเน้น2 4" xfId="40923" xr:uid="{EA3EC30F-F47A-4463-88A9-86112E24FFE0}"/>
    <cellStyle name="ส่วนที่ถูกเน้น3" xfId="9837" xr:uid="{A01D44F6-3461-4BA0-9815-438DE224756E}"/>
    <cellStyle name="ส่วนที่ถูกเน้น3 2" xfId="4103" xr:uid="{1EB2196F-3C77-4374-8302-53C6B5F084B9}"/>
    <cellStyle name="ส่วนที่ถูกเน้น3 2 2" xfId="40924" xr:uid="{FD09A37E-E504-4382-BDDF-62611D003D6D}"/>
    <cellStyle name="ส่วนที่ถูกเน้น3 3" xfId="40925" xr:uid="{AF909035-22CE-490E-810E-6A1A5DAF3CFE}"/>
    <cellStyle name="ส่วนที่ถูกเน้น3 4" xfId="40926" xr:uid="{8EE0BE42-D19A-4F25-A775-00F30B4E2AE2}"/>
    <cellStyle name="ส่วนที่ถูกเน้น4" xfId="9838" xr:uid="{5E3F5EE0-62E8-47AA-A8D9-F49C442D143B}"/>
    <cellStyle name="ส่วนที่ถูกเน้น4 2" xfId="4104" xr:uid="{80301A35-7EFC-4F22-B9FD-449AD6CD21CB}"/>
    <cellStyle name="ส่วนที่ถูกเน้น4 2 2" xfId="40927" xr:uid="{610B99B8-427A-4816-87A2-E3459AE4101B}"/>
    <cellStyle name="ส่วนที่ถูกเน้น4 3" xfId="40928" xr:uid="{7B045B95-9359-4B94-9207-4597C56E8BE6}"/>
    <cellStyle name="ส่วนที่ถูกเน้น4 4" xfId="40929" xr:uid="{19BB62DF-3AC2-4BF9-BFD1-4E899FB1BD74}"/>
    <cellStyle name="ส่วนที่ถูกเน้น5" xfId="9839" xr:uid="{9EAD2D22-AC53-4EF5-9A70-9203B2164712}"/>
    <cellStyle name="ส่วนที่ถูกเน้น5 2" xfId="4105" xr:uid="{A3365DBC-5BD5-4BDA-B1FE-3AE31D564A0A}"/>
    <cellStyle name="ส่วนที่ถูกเน้น5 2 2" xfId="40930" xr:uid="{52A5E523-7B02-486F-8A7D-EEDD59BC6204}"/>
    <cellStyle name="ส่วนที่ถูกเน้น5 3" xfId="40931" xr:uid="{48323796-60AD-4009-BC08-C3D10BE00A9E}"/>
    <cellStyle name="ส่วนที่ถูกเน้น5 4" xfId="40932" xr:uid="{07894762-5FB3-411D-AEB9-420D8E95AE73}"/>
    <cellStyle name="ส่วนที่ถูกเน้น6" xfId="9840" xr:uid="{8B6A20FB-CEB6-48E9-A07F-CD71B867F8C6}"/>
    <cellStyle name="ส่วนที่ถูกเน้น6 2" xfId="4106" xr:uid="{A22D2568-59C1-4AE5-8351-17105B393903}"/>
    <cellStyle name="ส่วนที่ถูกเน้น6 2 2" xfId="40933" xr:uid="{02D5AE97-7300-4704-8565-933EEDEADA16}"/>
    <cellStyle name="ส่วนที่ถูกเน้น6 3" xfId="40934" xr:uid="{045A2760-02B7-4B38-9A1E-7C4936B377B5}"/>
    <cellStyle name="ส่วนที่ถูกเน้น6 4" xfId="40935" xr:uid="{2DF19A5D-8AB8-4FDC-9BF1-73EFE76FCEBA}"/>
    <cellStyle name="แสดงผล" xfId="9841" xr:uid="{EA5E4754-A5B7-472C-B7BF-95A830470153}"/>
    <cellStyle name="แสดงผล 2" xfId="4073" xr:uid="{99B857E8-A4CE-4F97-804F-A418E2DA64B4}"/>
    <cellStyle name="แสดงผล 2 10" xfId="40937" xr:uid="{4960595E-AE91-48FF-BA64-96096451E463}"/>
    <cellStyle name="แสดงผล 2 10 2" xfId="40938" xr:uid="{F70CC3F1-94B4-4DCF-B4DC-876ED910FD19}"/>
    <cellStyle name="แสดงผล 2 10 2 2" xfId="45534" xr:uid="{C024D594-8CE9-4AC3-8794-B29E3FD341DF}"/>
    <cellStyle name="แสดงผล 2 10 3" xfId="45535" xr:uid="{E42A4252-E900-4DC9-B13A-E26A43678982}"/>
    <cellStyle name="แสดงผล 2 10 4" xfId="45536" xr:uid="{7FBC144E-8301-490A-9B75-D87C29D49D3D}"/>
    <cellStyle name="แสดงผล 2 11" xfId="40939" xr:uid="{9A161E04-67D9-4229-B1BB-C6E6E86BC225}"/>
    <cellStyle name="แสดงผล 2 11 2" xfId="40940" xr:uid="{67443F29-9286-4191-A733-2BE9232FF043}"/>
    <cellStyle name="แสดงผล 2 11 2 2" xfId="45537" xr:uid="{12DA4D9F-E6FA-413D-AB76-DFE11DCCA433}"/>
    <cellStyle name="แสดงผล 2 11 3" xfId="45538" xr:uid="{64332BE4-9BEE-4C9F-AD61-95F749DF1965}"/>
    <cellStyle name="แสดงผล 2 11 4" xfId="45539" xr:uid="{5CAD73EB-24F8-40B7-BF0F-A4B017177BA9}"/>
    <cellStyle name="แสดงผล 2 12" xfId="40941" xr:uid="{48C97437-96AA-4370-BF7D-230C6021B98B}"/>
    <cellStyle name="แสดงผล 2 12 2" xfId="40942" xr:uid="{12EAAB20-F676-47D5-A883-A536DA68C529}"/>
    <cellStyle name="แสดงผล 2 12 2 2" xfId="45540" xr:uid="{59AF949C-AAE7-4120-B282-FB9B786CFDF5}"/>
    <cellStyle name="แสดงผล 2 12 3" xfId="45541" xr:uid="{EF43A243-54A0-40D9-A3FD-838AFB485ED7}"/>
    <cellStyle name="แสดงผล 2 12 4" xfId="45542" xr:uid="{B6348A9C-2301-4213-886B-1EFF6EE52522}"/>
    <cellStyle name="แสดงผล 2 13" xfId="40943" xr:uid="{654BA82E-5DD4-4281-9D2D-7AC7F015A62D}"/>
    <cellStyle name="แสดงผล 2 13 2" xfId="45543" xr:uid="{E8A9A23A-B493-4CC4-A53A-7EA8B24E823B}"/>
    <cellStyle name="แสดงผล 2 14" xfId="45544" xr:uid="{E445FB24-EFD3-4F02-8436-66A4D0C4FF23}"/>
    <cellStyle name="แสดงผล 2 15" xfId="45545" xr:uid="{05823F9F-DFFF-4C0D-82DE-A5D6A34ECFE4}"/>
    <cellStyle name="แสดงผล 2 16" xfId="40936" xr:uid="{6355E2C9-3FB9-4565-A857-AF7F62A11188}"/>
    <cellStyle name="แสดงผล 2 2" xfId="40944" xr:uid="{9C34787F-0D47-4944-8F65-05E39F754460}"/>
    <cellStyle name="แสดงผล 2 2 2" xfId="40945" xr:uid="{1FC4F575-190A-47A2-803E-966AD5E6553A}"/>
    <cellStyle name="แสดงผล 2 2 2 2" xfId="45546" xr:uid="{4523E56D-828E-4A94-80F2-CE89B97D2CA6}"/>
    <cellStyle name="แสดงผล 2 2 3" xfId="45547" xr:uid="{F87C6AF1-613F-4A69-891F-F2EC177CE8F0}"/>
    <cellStyle name="แสดงผล 2 2 4" xfId="45548" xr:uid="{58B4D51F-CCB9-409B-B794-2679149CC76E}"/>
    <cellStyle name="แสดงผล 2 3" xfId="40946" xr:uid="{D1E4D1AA-DD9C-4EC1-A907-CC06794DBABC}"/>
    <cellStyle name="แสดงผล 2 3 2" xfId="40947" xr:uid="{06B3FFD6-8E33-40DA-9161-890180F574E4}"/>
    <cellStyle name="แสดงผล 2 3 2 2" xfId="45549" xr:uid="{0E747C43-B86E-46C2-A008-27CBFB0B8FA4}"/>
    <cellStyle name="แสดงผล 2 3 3" xfId="45550" xr:uid="{AD728256-1789-4C6A-91E3-23F8B5E18072}"/>
    <cellStyle name="แสดงผล 2 3 4" xfId="45551" xr:uid="{390298DB-D3AC-4608-AE9B-CF51F29859BC}"/>
    <cellStyle name="แสดงผล 2 4" xfId="40948" xr:uid="{4FB55608-3163-4B6B-B3C8-CB56B22E33F7}"/>
    <cellStyle name="แสดงผล 2 4 2" xfId="40949" xr:uid="{EC4D7924-4E36-41F2-803C-299BA21F8546}"/>
    <cellStyle name="แสดงผล 2 4 2 2" xfId="45552" xr:uid="{FF424956-090D-4AF2-8835-371BA36B342E}"/>
    <cellStyle name="แสดงผล 2 4 3" xfId="45553" xr:uid="{0152D613-2E46-4511-AC98-3B895069523C}"/>
    <cellStyle name="แสดงผล 2 4 4" xfId="45554" xr:uid="{89E21EBA-469F-402B-A1F4-AA66E3C59A91}"/>
    <cellStyle name="แสดงผล 2 5" xfId="40950" xr:uid="{E73B3BD6-325C-405E-BE23-A371FE55C82A}"/>
    <cellStyle name="แสดงผล 2 5 2" xfId="40951" xr:uid="{C5241678-9DE5-4735-849C-720C3BC5E846}"/>
    <cellStyle name="แสดงผล 2 5 2 2" xfId="45555" xr:uid="{C1B2AD05-356C-44DA-B83D-09B497D7E187}"/>
    <cellStyle name="แสดงผล 2 5 3" xfId="45556" xr:uid="{A0E8440C-48F7-4AF1-A835-FE487F0171A9}"/>
    <cellStyle name="แสดงผล 2 5 4" xfId="45557" xr:uid="{F3F3D8E2-CF74-4D57-A394-8751101E7935}"/>
    <cellStyle name="แสดงผล 2 6" xfId="40952" xr:uid="{E02E696D-F139-4ADD-B704-A7B24EB7AB9C}"/>
    <cellStyle name="แสดงผล 2 6 2" xfId="40953" xr:uid="{3A4C5DAF-EF48-43CE-88E7-86793AE9134A}"/>
    <cellStyle name="แสดงผล 2 6 2 2" xfId="45558" xr:uid="{7B5B06C3-3CC1-4E04-9BA4-1E2E8AC113AF}"/>
    <cellStyle name="แสดงผล 2 6 3" xfId="45559" xr:uid="{A86C1DA5-0A4D-4DB3-A3A3-6E30FF3ACC8E}"/>
    <cellStyle name="แสดงผล 2 6 4" xfId="45560" xr:uid="{C7FC1988-2231-4BBC-A7DC-02D94065DE8D}"/>
    <cellStyle name="แสดงผล 2 7" xfId="40954" xr:uid="{7D837236-23FF-4343-9E47-3D834AC2DA00}"/>
    <cellStyle name="แสดงผล 2 7 2" xfId="40955" xr:uid="{680F5505-884F-4EFC-8C1A-F0A85C7CEC0F}"/>
    <cellStyle name="แสดงผล 2 7 2 2" xfId="45561" xr:uid="{CBE0EEE2-8280-42CC-99F2-7BC9B5A83E52}"/>
    <cellStyle name="แสดงผล 2 7 3" xfId="45562" xr:uid="{98DBC88D-0F0C-4EB1-AEE0-F1A724253D57}"/>
    <cellStyle name="แสดงผล 2 7 4" xfId="45563" xr:uid="{45A2545E-291D-464C-AEFF-05DE48F9402D}"/>
    <cellStyle name="แสดงผล 2 8" xfId="40956" xr:uid="{77CBE117-62FB-400D-9EA2-51677DCD707A}"/>
    <cellStyle name="แสดงผล 2 8 2" xfId="40957" xr:uid="{5B3F692F-BF1F-4278-9CBD-293EED38AF27}"/>
    <cellStyle name="แสดงผล 2 8 2 2" xfId="45564" xr:uid="{A1846655-8FAF-45E3-A6DD-99D8B4574E1E}"/>
    <cellStyle name="แสดงผล 2 8 3" xfId="45565" xr:uid="{F8E3DC0E-ADEB-4E67-8CB5-4769010558A2}"/>
    <cellStyle name="แสดงผล 2 8 4" xfId="45566" xr:uid="{B7DDA401-FB13-48C1-AB10-A4874D0E9525}"/>
    <cellStyle name="แสดงผล 2 9" xfId="40958" xr:uid="{EF0076BF-68DF-4E7E-A717-0C43F645EFB4}"/>
    <cellStyle name="แสดงผล 2 9 2" xfId="40959" xr:uid="{802F626E-41F1-4016-BB97-F1B18FB354E3}"/>
    <cellStyle name="แสดงผล 2 9 2 2" xfId="45567" xr:uid="{3664A5A9-4332-4277-BF3F-7E2359D0065D}"/>
    <cellStyle name="แสดงผล 2 9 3" xfId="45568" xr:uid="{F501A97E-67E3-41F8-97EB-1E0F8CCA3610}"/>
    <cellStyle name="แสดงผล 2 9 4" xfId="45569" xr:uid="{D8F162A8-32F0-421E-A483-9350561CE254}"/>
    <cellStyle name="แสดงผล 3" xfId="40960" xr:uid="{9A124FDA-B950-4D57-A1B0-FAA0FB2C5122}"/>
    <cellStyle name="แสดงผล 4" xfId="40961" xr:uid="{EDBA58F1-4B35-4F49-9CC3-1C58A20907AE}"/>
    <cellStyle name="แสดงผล 4 2" xfId="40962" xr:uid="{DB0CD3D8-15C5-43DE-80AD-3CCCB1CD51D9}"/>
    <cellStyle name="แสดงผล 4 2 2" xfId="45570" xr:uid="{BFD17DD7-C21F-43E6-9F04-7A1743C99641}"/>
    <cellStyle name="แสดงผล 4 3" xfId="45571" xr:uid="{439C5F99-8606-44AB-AF29-34F02C198C89}"/>
    <cellStyle name="แสดงผล 4 4" xfId="45572" xr:uid="{82833F22-C743-494D-8082-EF39CBD50DDA}"/>
    <cellStyle name="แสดงผล 5" xfId="40963" xr:uid="{D6723189-430C-403F-B863-5BF9FBFC969A}"/>
    <cellStyle name="หมายเหตุ" xfId="9842" xr:uid="{57ABDC88-E9F2-4749-87ED-C718971C90FC}"/>
    <cellStyle name="หมายเหตุ 2" xfId="4107" xr:uid="{055573EA-3AE6-48E7-8430-6A86EF90B40B}"/>
    <cellStyle name="หมายเหตุ 2 10" xfId="40964" xr:uid="{7B98B5BF-60A9-4C2A-B7AE-BB7A6E020C94}"/>
    <cellStyle name="หมายเหตุ 2 10 2" xfId="40965" xr:uid="{B24E588F-087A-4C98-B9BB-B4E30682DE45}"/>
    <cellStyle name="หมายเหตุ 2 10 2 2" xfId="45573" xr:uid="{1D0D642A-ED76-4DB7-A543-01F1D5784891}"/>
    <cellStyle name="หมายเหตุ 2 10 3" xfId="45574" xr:uid="{7747DCB0-3346-4887-AE0A-3646830B3FEF}"/>
    <cellStyle name="หมายเหตุ 2 11" xfId="40966" xr:uid="{F82743B7-22D6-4743-AE3E-D0E2D603BED2}"/>
    <cellStyle name="หมายเหตุ 2 11 2" xfId="40967" xr:uid="{67739815-DF45-4A9B-81FD-0502BA2648F6}"/>
    <cellStyle name="หมายเหตุ 2 11 2 2" xfId="45575" xr:uid="{34429D52-9970-41A5-81EC-A6D51BD139FB}"/>
    <cellStyle name="หมายเหตุ 2 11 3" xfId="45576" xr:uid="{9DDD71F7-13A1-40AB-9B9C-75A46577EB61}"/>
    <cellStyle name="หมายเหตุ 2 12" xfId="40968" xr:uid="{2C05A84C-A2B3-4171-8E1D-576109B7EB30}"/>
    <cellStyle name="หมายเหตุ 2 12 2" xfId="40969" xr:uid="{F7B713C6-9875-48B1-A83A-ADA36978AEE2}"/>
    <cellStyle name="หมายเหตุ 2 12 2 2" xfId="45577" xr:uid="{272592CD-1179-433A-BEA1-568FC579B4B8}"/>
    <cellStyle name="หมายเหตุ 2 12 3" xfId="45578" xr:uid="{88D388D4-13B1-4E27-813C-ADED227FC021}"/>
    <cellStyle name="หมายเหตุ 2 13" xfId="40970" xr:uid="{1DE081F7-E778-41F9-A257-F7DCC62A079D}"/>
    <cellStyle name="หมายเหตุ 2 13 2" xfId="40971" xr:uid="{1019E211-E4BB-4AA9-ABF5-5858C77C22BC}"/>
    <cellStyle name="หมายเหตุ 2 13 2 2" xfId="45579" xr:uid="{B7A93C40-8BBE-4618-B966-8EE5AAF41DB8}"/>
    <cellStyle name="หมายเหตุ 2 13 3" xfId="45580" xr:uid="{2C0D81AD-7160-450D-B81F-3A4105112CE0}"/>
    <cellStyle name="หมายเหตุ 2 14" xfId="40972" xr:uid="{3D9535D6-2048-4D1C-8AED-D02F60A3A1B9}"/>
    <cellStyle name="หมายเหตุ 2 14 2" xfId="45581" xr:uid="{F4C15A74-5FB2-46C0-A4D5-0439CD6736A0}"/>
    <cellStyle name="หมายเหตุ 2 15" xfId="45582" xr:uid="{4E409F12-7BFD-4817-9A52-25E3A520FB12}"/>
    <cellStyle name="หมายเหตุ 2 16" xfId="9843" xr:uid="{7C9B870E-4758-44FE-ABE4-50D03C763882}"/>
    <cellStyle name="หมายเหตุ 2 2" xfId="40973" xr:uid="{E43CE2D2-A8B8-4586-A13B-1B760441E035}"/>
    <cellStyle name="หมายเหตุ 2 2 10" xfId="40974" xr:uid="{CDC5A08E-83D7-4DD4-A2F3-541B581AAA66}"/>
    <cellStyle name="หมายเหตุ 2 2 10 2" xfId="40975" xr:uid="{A51057ED-B244-4F94-B520-8FB526D4F9B8}"/>
    <cellStyle name="หมายเหตุ 2 2 10 2 2" xfId="45583" xr:uid="{00171F7D-2601-46A2-9EF7-F92911BB3B2D}"/>
    <cellStyle name="หมายเหตุ 2 2 10 3" xfId="45584" xr:uid="{B297EE17-B0B5-4AE9-86C6-0CE6E2BF8DF3}"/>
    <cellStyle name="หมายเหตุ 2 2 11" xfId="40976" xr:uid="{4E6B36AD-13F9-402A-A246-DB4C6832ECC1}"/>
    <cellStyle name="หมายเหตุ 2 2 11 2" xfId="40977" xr:uid="{CC1CA43F-192F-4985-8D52-65D26A57ECAD}"/>
    <cellStyle name="หมายเหตุ 2 2 11 2 2" xfId="45585" xr:uid="{84441DB5-36AE-48AC-AB0D-61321ED972BD}"/>
    <cellStyle name="หมายเหตุ 2 2 11 3" xfId="45586" xr:uid="{1AA03FAD-0969-40C2-9F99-E0ED2E2E88A7}"/>
    <cellStyle name="หมายเหตุ 2 2 12" xfId="40978" xr:uid="{D2E4E094-A689-42E1-88BF-908D0497C0CE}"/>
    <cellStyle name="หมายเหตุ 2 2 12 2" xfId="40979" xr:uid="{9BA716EA-629F-44D6-AC77-D76ECBBD58FA}"/>
    <cellStyle name="หมายเหตุ 2 2 12 2 2" xfId="45587" xr:uid="{E7B34896-C2A6-4DA1-8E8F-48756BE9DBF3}"/>
    <cellStyle name="หมายเหตุ 2 2 12 3" xfId="45588" xr:uid="{63139459-E006-4AA0-8AA2-912D9A94507D}"/>
    <cellStyle name="หมายเหตุ 2 2 13" xfId="40980" xr:uid="{52B95314-7D84-42F0-9D73-A0BF70721A03}"/>
    <cellStyle name="หมายเหตุ 2 2 13 2" xfId="45589" xr:uid="{F2C2356D-2CFF-4EF4-ACE6-B35F1582731E}"/>
    <cellStyle name="หมายเหตุ 2 2 14" xfId="45590" xr:uid="{9B3525BA-0ABD-46D1-B761-C3A8A83FE19B}"/>
    <cellStyle name="หมายเหตุ 2 2 2" xfId="40981" xr:uid="{E9945B0F-5A9A-4633-9302-F1B3B8DDCE69}"/>
    <cellStyle name="หมายเหตุ 2 2 2 2" xfId="40982" xr:uid="{0FDBDCBF-14A6-42A9-982E-5222B2E1387A}"/>
    <cellStyle name="หมายเหตุ 2 2 2 2 2" xfId="45591" xr:uid="{8E83767B-4069-4574-A7BC-C9C89B5E0790}"/>
    <cellStyle name="หมายเหตุ 2 2 2 3" xfId="45592" xr:uid="{D8CD946C-FD57-49DB-A49D-5A6193448305}"/>
    <cellStyle name="หมายเหตุ 2 2 3" xfId="40983" xr:uid="{E2B69C3E-5D7F-497B-8569-D390D9E4B571}"/>
    <cellStyle name="หมายเหตุ 2 2 3 2" xfId="40984" xr:uid="{E9273176-3B4C-48CF-B89F-D10BF31CB89E}"/>
    <cellStyle name="หมายเหตุ 2 2 3 2 2" xfId="45593" xr:uid="{23B750A2-78FD-4C4C-944C-91FCE5B848FD}"/>
    <cellStyle name="หมายเหตุ 2 2 3 3" xfId="45594" xr:uid="{C3BAB371-6984-4AB9-873D-E8EC0D596128}"/>
    <cellStyle name="หมายเหตุ 2 2 4" xfId="40985" xr:uid="{3ED4B2B5-FF5F-4406-A4F2-38CED1A451B9}"/>
    <cellStyle name="หมายเหตุ 2 2 4 2" xfId="40986" xr:uid="{1C7B67DE-E253-4DB5-A63F-5FF3ACFE817B}"/>
    <cellStyle name="หมายเหตุ 2 2 4 2 2" xfId="45595" xr:uid="{37B1C8DB-053E-4284-A963-D8B06187AC1E}"/>
    <cellStyle name="หมายเหตุ 2 2 4 3" xfId="45596" xr:uid="{98E3E127-6887-48EF-84FF-DB287FF911FB}"/>
    <cellStyle name="หมายเหตุ 2 2 5" xfId="40987" xr:uid="{77500650-8D2F-4C09-A3EA-97834665DB58}"/>
    <cellStyle name="หมายเหตุ 2 2 5 2" xfId="40988" xr:uid="{473A21DA-BFA7-404E-A769-7F1C23D69D55}"/>
    <cellStyle name="หมายเหตุ 2 2 5 2 2" xfId="45597" xr:uid="{558D1B54-DFFA-4D2A-929B-9BA1E2680DA5}"/>
    <cellStyle name="หมายเหตุ 2 2 5 3" xfId="45598" xr:uid="{A90BAA41-A071-4537-A8B1-B5BA407DF28D}"/>
    <cellStyle name="หมายเหตุ 2 2 6" xfId="40989" xr:uid="{60443D94-9934-4207-A9FA-4EE8DA74C04A}"/>
    <cellStyle name="หมายเหตุ 2 2 6 2" xfId="40990" xr:uid="{0364A26B-1F55-430E-8574-E876850FC2FA}"/>
    <cellStyle name="หมายเหตุ 2 2 6 2 2" xfId="45599" xr:uid="{836B4AB9-6313-4824-B058-D0F46C87B29C}"/>
    <cellStyle name="หมายเหตุ 2 2 6 3" xfId="45600" xr:uid="{79F08A0C-A0BC-40F2-A3F1-7A3B0567FE9E}"/>
    <cellStyle name="หมายเหตุ 2 2 7" xfId="40991" xr:uid="{3AB4D2E3-AB79-4C7B-B55F-3A73682BAE4B}"/>
    <cellStyle name="หมายเหตุ 2 2 7 2" xfId="40992" xr:uid="{E6AFFDC8-B6AA-4D11-92BF-5F5B74C32E53}"/>
    <cellStyle name="หมายเหตุ 2 2 7 2 2" xfId="45601" xr:uid="{D96C6C80-1827-4C91-BD0D-8D660596B4EB}"/>
    <cellStyle name="หมายเหตุ 2 2 7 3" xfId="45602" xr:uid="{A4FB70D6-B1B4-488E-AC90-E0AB44B5D397}"/>
    <cellStyle name="หมายเหตุ 2 2 8" xfId="40993" xr:uid="{9D413EA2-A3CA-4BAA-8A22-F00FAE953690}"/>
    <cellStyle name="หมายเหตุ 2 2 8 2" xfId="40994" xr:uid="{DB04B666-C59D-4EEA-B510-26F318DC101C}"/>
    <cellStyle name="หมายเหตุ 2 2 8 2 2" xfId="45603" xr:uid="{B5DB1F50-98C6-4097-AB24-58A4B8C15D2F}"/>
    <cellStyle name="หมายเหตุ 2 2 8 3" xfId="45604" xr:uid="{1761C6BC-FA76-4584-98FA-A6C18A54C691}"/>
    <cellStyle name="หมายเหตุ 2 2 9" xfId="40995" xr:uid="{E6733650-A4E4-4FEF-AADE-0E85BF160912}"/>
    <cellStyle name="หมายเหตุ 2 2 9 2" xfId="40996" xr:uid="{7B5D009D-C81D-4AEC-9729-946BF46953DF}"/>
    <cellStyle name="หมายเหตุ 2 2 9 2 2" xfId="45605" xr:uid="{3F82C660-1847-420A-9015-AD820E69DC3F}"/>
    <cellStyle name="หมายเหตุ 2 2 9 3" xfId="45606" xr:uid="{50E286B3-6C1C-4DAB-9243-172D7B78A6F4}"/>
    <cellStyle name="หมายเหตุ 2 3" xfId="40997" xr:uid="{B17485F0-0D35-4627-84ED-52159C7AECCF}"/>
    <cellStyle name="หมายเหตุ 2 3 10" xfId="40998" xr:uid="{C5A77849-92FA-4559-88EE-6F07917F03A8}"/>
    <cellStyle name="หมายเหตุ 2 3 10 2" xfId="40999" xr:uid="{19B743D6-83EB-4628-B91C-47A724BBFF8B}"/>
    <cellStyle name="หมายเหตุ 2 3 10 2 2" xfId="45607" xr:uid="{3458AE5F-38E4-479E-ABA2-78ABFC223E1A}"/>
    <cellStyle name="หมายเหตุ 2 3 10 3" xfId="45608" xr:uid="{68B342F1-8F67-4B90-933D-157ABFF6BEF2}"/>
    <cellStyle name="หมายเหตุ 2 3 11" xfId="41000" xr:uid="{78F0B1E9-CDD2-4E61-84C3-091834E85ADC}"/>
    <cellStyle name="หมายเหตุ 2 3 11 2" xfId="45609" xr:uid="{AAE25158-55E9-4D11-B043-79643AF764C4}"/>
    <cellStyle name="หมายเหตุ 2 3 12" xfId="45610" xr:uid="{F07E6DEE-19FF-4BA2-814B-C150CCDB8EA7}"/>
    <cellStyle name="หมายเหตุ 2 3 2" xfId="41001" xr:uid="{3A47FF66-5B56-44B2-A506-29EF3282DDB3}"/>
    <cellStyle name="หมายเหตุ 2 3 2 2" xfId="41002" xr:uid="{968850F5-9150-4531-969D-6A2E78469C2E}"/>
    <cellStyle name="หมายเหตุ 2 3 2 2 2" xfId="45611" xr:uid="{A6B0E510-9387-4053-ADA4-D1EDC2EA126B}"/>
    <cellStyle name="หมายเหตุ 2 3 2 3" xfId="45612" xr:uid="{95E26655-1899-43E5-BF80-5A5450CF79A2}"/>
    <cellStyle name="หมายเหตุ 2 3 3" xfId="41003" xr:uid="{95AD27AE-39CA-4503-8706-5955EF1C6DC1}"/>
    <cellStyle name="หมายเหตุ 2 3 3 2" xfId="41004" xr:uid="{B3D833F5-A955-45B7-8C8C-34A9482A0925}"/>
    <cellStyle name="หมายเหตุ 2 3 3 2 2" xfId="45613" xr:uid="{8B9D53CE-5CB8-46E7-AF44-627563018C38}"/>
    <cellStyle name="หมายเหตุ 2 3 3 3" xfId="45614" xr:uid="{B1008526-19F4-469A-95BE-CC8E926723A8}"/>
    <cellStyle name="หมายเหตุ 2 3 4" xfId="41005" xr:uid="{2A4E7306-C3A2-4363-A885-2381A7C378CC}"/>
    <cellStyle name="หมายเหตุ 2 3 4 2" xfId="41006" xr:uid="{2167654D-CF40-4F88-982A-9A378405D4A4}"/>
    <cellStyle name="หมายเหตุ 2 3 4 2 2" xfId="45615" xr:uid="{E42E58C1-AF2C-4A6D-B2B7-7B150BB632AA}"/>
    <cellStyle name="หมายเหตุ 2 3 4 3" xfId="45616" xr:uid="{545849C3-636E-4D30-A287-47F6C14E6186}"/>
    <cellStyle name="หมายเหตุ 2 3 5" xfId="41007" xr:uid="{B95A4592-2A8D-4084-AE5B-4FCD40AAFF46}"/>
    <cellStyle name="หมายเหตุ 2 3 5 2" xfId="41008" xr:uid="{E1EA7BFF-169E-4CCF-BC3C-1D3D6FFA0F96}"/>
    <cellStyle name="หมายเหตุ 2 3 5 2 2" xfId="45617" xr:uid="{D0CD4654-AF3B-43E4-B169-BBD16922E067}"/>
    <cellStyle name="หมายเหตุ 2 3 5 3" xfId="45618" xr:uid="{6D081124-EBDA-40A0-B37A-0AA37927783D}"/>
    <cellStyle name="หมายเหตุ 2 3 6" xfId="41009" xr:uid="{0F00D403-76A7-44FC-B01D-61E1C61BD1BC}"/>
    <cellStyle name="หมายเหตุ 2 3 6 2" xfId="41010" xr:uid="{1D927EC0-8617-4E6A-859F-6B13E88B9464}"/>
    <cellStyle name="หมายเหตุ 2 3 6 2 2" xfId="45619" xr:uid="{3B911A7C-6827-4455-83CB-3C8106D4A8B7}"/>
    <cellStyle name="หมายเหตุ 2 3 6 3" xfId="45620" xr:uid="{A08135E0-0786-4E35-9323-5C712B3F0F4E}"/>
    <cellStyle name="หมายเหตุ 2 3 7" xfId="41011" xr:uid="{838938D8-298C-412D-A623-DA00A35115D7}"/>
    <cellStyle name="หมายเหตุ 2 3 7 2" xfId="41012" xr:uid="{A61A3D5C-D238-4A68-BBB2-2667B6F28E8B}"/>
    <cellStyle name="หมายเหตุ 2 3 7 2 2" xfId="45621" xr:uid="{DC139BD3-DD97-4AB6-9AF8-EF347CA64472}"/>
    <cellStyle name="หมายเหตุ 2 3 7 3" xfId="45622" xr:uid="{366D4266-A29D-4A9A-9D3E-970690554C2A}"/>
    <cellStyle name="หมายเหตุ 2 3 8" xfId="41013" xr:uid="{C4479ED7-10DA-44BD-816B-96D448CE3742}"/>
    <cellStyle name="หมายเหตุ 2 3 8 2" xfId="41014" xr:uid="{E567061C-429C-4B63-A6D8-F572E814CEC6}"/>
    <cellStyle name="หมายเหตุ 2 3 8 2 2" xfId="45623" xr:uid="{89F8A4FA-BD36-48D3-9DA9-ACE680C2002E}"/>
    <cellStyle name="หมายเหตุ 2 3 8 3" xfId="45624" xr:uid="{F2948317-6BAB-4417-AA50-AD20A8B0F91C}"/>
    <cellStyle name="หมายเหตุ 2 3 9" xfId="41015" xr:uid="{111D15F4-13BE-4EF6-AF85-5A528B07EB0A}"/>
    <cellStyle name="หมายเหตุ 2 3 9 2" xfId="41016" xr:uid="{11F54832-31D3-455D-BE25-D625704683A7}"/>
    <cellStyle name="หมายเหตุ 2 3 9 2 2" xfId="45625" xr:uid="{6CB4CD19-9A53-47FB-97A9-E6F2666D9AAF}"/>
    <cellStyle name="หมายเหตุ 2 3 9 3" xfId="45626" xr:uid="{CC84CC84-13F4-46C8-89B3-3CA647E715D6}"/>
    <cellStyle name="หมายเหตุ 2 4" xfId="41017" xr:uid="{2BDC78BF-1101-4711-A67A-0403C899A9A2}"/>
    <cellStyle name="หมายเหตุ 2 4 10" xfId="41018" xr:uid="{D80B0A4F-E79B-48EB-A550-71FCD55E900D}"/>
    <cellStyle name="หมายเหตุ 2 4 10 2" xfId="41019" xr:uid="{F2DC6AD7-16EC-4DC4-AD26-82AED5287847}"/>
    <cellStyle name="หมายเหตุ 2 4 10 2 2" xfId="45627" xr:uid="{C49E0B00-57B8-442B-9D7D-C531232CABA0}"/>
    <cellStyle name="หมายเหตุ 2 4 10 3" xfId="45628" xr:uid="{C8EA83EA-75FE-4147-85BB-9BD4D768EF48}"/>
    <cellStyle name="หมายเหตุ 2 4 11" xfId="41020" xr:uid="{1E07500A-EBB9-4D59-9005-306A8EF84AFD}"/>
    <cellStyle name="หมายเหตุ 2 4 11 2" xfId="45629" xr:uid="{E69E503E-0F48-4A92-8736-BCB53C1CB33E}"/>
    <cellStyle name="หมายเหตุ 2 4 12" xfId="45630" xr:uid="{FA7E3196-D4E4-4F60-96C1-ADF10A57D27E}"/>
    <cellStyle name="หมายเหตุ 2 4 2" xfId="41021" xr:uid="{720C19CD-7730-4609-B4AF-115B13817031}"/>
    <cellStyle name="หมายเหตุ 2 4 2 2" xfId="41022" xr:uid="{21927928-8232-4B44-AD7F-888235291D8E}"/>
    <cellStyle name="หมายเหตุ 2 4 2 2 2" xfId="45631" xr:uid="{98FF5AC4-D9A3-4417-A8A4-F437D8CFE5D2}"/>
    <cellStyle name="หมายเหตุ 2 4 2 3" xfId="45632" xr:uid="{C3873862-8820-4BBC-ACDF-59730BCF5622}"/>
    <cellStyle name="หมายเหตุ 2 4 3" xfId="41023" xr:uid="{E35864C6-0906-4893-BFA8-9C06627B2FB7}"/>
    <cellStyle name="หมายเหตุ 2 4 3 2" xfId="41024" xr:uid="{E304E7EA-3945-40F0-A7BC-2D6C5EF78D0D}"/>
    <cellStyle name="หมายเหตุ 2 4 3 2 2" xfId="45633" xr:uid="{EF8DED5D-5BC5-4D5F-BE9E-CD2654646374}"/>
    <cellStyle name="หมายเหตุ 2 4 3 3" xfId="45634" xr:uid="{BCDF23B7-EB8C-4E65-A505-E84E1E2304D9}"/>
    <cellStyle name="หมายเหตุ 2 4 4" xfId="41025" xr:uid="{6ACA2EF3-A23A-4126-8AAF-EC0EC2C7F04C}"/>
    <cellStyle name="หมายเหตุ 2 4 4 2" xfId="41026" xr:uid="{7F1F7159-30FE-47B4-AF7A-8F52A9D8E506}"/>
    <cellStyle name="หมายเหตุ 2 4 4 2 2" xfId="45635" xr:uid="{45D4D3A5-F7C8-4EB5-ABBF-DA60B6A50888}"/>
    <cellStyle name="หมายเหตุ 2 4 4 3" xfId="45636" xr:uid="{1DD3CB46-ECEC-41FB-B7A5-2E04C3E1DB40}"/>
    <cellStyle name="หมายเหตุ 2 4 5" xfId="41027" xr:uid="{C051A8FA-C8F2-4891-8C76-FA7C52EC73D5}"/>
    <cellStyle name="หมายเหตุ 2 4 5 2" xfId="41028" xr:uid="{8B0EF94F-0A9B-45A0-AED8-4DD3B1DD0C5C}"/>
    <cellStyle name="หมายเหตุ 2 4 5 2 2" xfId="45637" xr:uid="{47F994DC-E84F-4F6C-9C9A-086FC7B89EA9}"/>
    <cellStyle name="หมายเหตุ 2 4 5 3" xfId="45638" xr:uid="{A9219A72-0623-4163-8D69-DE9E0A1B68C4}"/>
    <cellStyle name="หมายเหตุ 2 4 6" xfId="41029" xr:uid="{4B7C2741-3DE8-444D-BB06-A209C2A8C4BC}"/>
    <cellStyle name="หมายเหตุ 2 4 6 2" xfId="41030" xr:uid="{F58166E7-A9CC-49DD-9A79-B1030E31C52F}"/>
    <cellStyle name="หมายเหตุ 2 4 6 2 2" xfId="45639" xr:uid="{639EF1DE-60EF-46F7-9E61-8C52BE620076}"/>
    <cellStyle name="หมายเหตุ 2 4 6 3" xfId="45640" xr:uid="{14B71061-08F8-4DDD-A6DB-37163120EF1B}"/>
    <cellStyle name="หมายเหตุ 2 4 7" xfId="41031" xr:uid="{AC3B2DB5-3A40-45B6-AECC-322ED3DCBA57}"/>
    <cellStyle name="หมายเหตุ 2 4 7 2" xfId="41032" xr:uid="{10FE4EAE-5AFC-4698-A37F-653204F5810D}"/>
    <cellStyle name="หมายเหตุ 2 4 7 2 2" xfId="45641" xr:uid="{24595A9E-4E27-420B-9073-B73E6FBC0D6C}"/>
    <cellStyle name="หมายเหตุ 2 4 7 3" xfId="45642" xr:uid="{009559EF-9329-4015-AC20-841567BD4CAF}"/>
    <cellStyle name="หมายเหตุ 2 4 8" xfId="41033" xr:uid="{DA332C53-0BB8-42C9-81CA-4DE1143AC8C7}"/>
    <cellStyle name="หมายเหตุ 2 4 8 2" xfId="41034" xr:uid="{D8F53EF7-A484-463A-BABB-C6861E1083EA}"/>
    <cellStyle name="หมายเหตุ 2 4 8 2 2" xfId="45643" xr:uid="{D3B1AD55-2A0C-41C5-8F49-ECF01260330D}"/>
    <cellStyle name="หมายเหตุ 2 4 8 3" xfId="45644" xr:uid="{EC6E49E2-52B5-4C1B-A35A-341E397E8949}"/>
    <cellStyle name="หมายเหตุ 2 4 9" xfId="41035" xr:uid="{6F118C21-962A-4B8A-BC22-326D4588445F}"/>
    <cellStyle name="หมายเหตุ 2 4 9 2" xfId="41036" xr:uid="{15A30774-4706-4199-91F0-5451B2F8447D}"/>
    <cellStyle name="หมายเหตุ 2 4 9 2 2" xfId="45645" xr:uid="{4745EC47-392D-46A6-B3F0-D7D77E281AA3}"/>
    <cellStyle name="หมายเหตุ 2 4 9 3" xfId="45646" xr:uid="{AD2D9249-70DC-4D23-A841-E0DCC1AE0D3F}"/>
    <cellStyle name="หมายเหตุ 2 5" xfId="41037" xr:uid="{DF8D9F40-4D0A-45EB-8FB1-D7643A4C21F0}"/>
    <cellStyle name="หมายเหตุ 2 5 2" xfId="41038" xr:uid="{8BB85035-D433-4362-8623-15F140283B54}"/>
    <cellStyle name="หมายเหตุ 2 5 2 2" xfId="45647" xr:uid="{0998C813-B9A2-4156-90D1-73AD2B4EBD8D}"/>
    <cellStyle name="หมายเหตุ 2 5 3" xfId="45648" xr:uid="{609DDA65-45F0-41D7-87CF-7F9B58C97A5F}"/>
    <cellStyle name="หมายเหตุ 2 6" xfId="41039" xr:uid="{3A65F088-7C50-45ED-B2BB-C022BA8A6593}"/>
    <cellStyle name="หมายเหตุ 2 6 2" xfId="41040" xr:uid="{9AAA9EA1-D9A2-42E9-B094-F14DB0928E0B}"/>
    <cellStyle name="หมายเหตุ 2 6 2 2" xfId="45649" xr:uid="{44A816C0-18A5-47CC-8883-718B8EBC594E}"/>
    <cellStyle name="หมายเหตุ 2 6 3" xfId="45650" xr:uid="{A057005B-B8E1-4A8A-AAF1-B759CC588400}"/>
    <cellStyle name="หมายเหตุ 2 7" xfId="41041" xr:uid="{1B03C176-BEA7-466E-996D-570FF8852710}"/>
    <cellStyle name="หมายเหตุ 2 7 2" xfId="41042" xr:uid="{1233A418-872A-4272-A384-305D340A8B74}"/>
    <cellStyle name="หมายเหตุ 2 7 2 2" xfId="45651" xr:uid="{5F849689-BA6A-4DE3-AFF0-7CEA935747D4}"/>
    <cellStyle name="หมายเหตุ 2 7 3" xfId="45652" xr:uid="{F5854F77-BD61-4EDC-973D-DFDD6780F7CC}"/>
    <cellStyle name="หมายเหตุ 2 8" xfId="41043" xr:uid="{9FA7A84D-AEA7-4EEC-B4FF-B3D0AC7AFB8A}"/>
    <cellStyle name="หมายเหตุ 2 8 2" xfId="41044" xr:uid="{F2A8E986-7DFE-4731-B1E2-3894DCABF6D6}"/>
    <cellStyle name="หมายเหตุ 2 8 2 2" xfId="45653" xr:uid="{0DE89C1B-6AD3-4507-A802-13007AFC1D14}"/>
    <cellStyle name="หมายเหตุ 2 8 3" xfId="45654" xr:uid="{0CE32740-05C5-426F-8BFF-4F66CAB39B55}"/>
    <cellStyle name="หมายเหตุ 2 9" xfId="41045" xr:uid="{57D9864F-3A03-4574-A95E-20AC6FF494B7}"/>
    <cellStyle name="หมายเหตุ 2 9 2" xfId="41046" xr:uid="{AFBA2F1C-74DE-47C5-B259-37C9052FAB22}"/>
    <cellStyle name="หมายเหตุ 2 9 2 2" xfId="45655" xr:uid="{0C4F743F-0B88-4B80-A495-C63FC7439C39}"/>
    <cellStyle name="หมายเหตุ 2 9 3" xfId="45656" xr:uid="{D24717A9-4324-4764-A3C0-43AE88DC973C}"/>
    <cellStyle name="หมายเหตุ 3" xfId="41047" xr:uid="{07916D2D-A769-4179-AF51-51435049EAF3}"/>
    <cellStyle name="หมายเหตุ 3 2" xfId="41048" xr:uid="{19A7C3BF-A0D4-4BB1-8A4B-0F9078E799A2}"/>
    <cellStyle name="หมายเหตุ 3 2 2" xfId="45657" xr:uid="{3E875B92-379C-4344-A9E1-76E0C4553CB9}"/>
    <cellStyle name="หมายเหตุ 3 3" xfId="45658" xr:uid="{BF7DB1FE-6C66-4E32-8FB8-CFCB9563AB3C}"/>
    <cellStyle name="หมายเหตุ 4" xfId="41049" xr:uid="{D3095257-47BB-4F35-AAAB-24561BAA3458}"/>
    <cellStyle name="หัวเรื่อง 1" xfId="9844" xr:uid="{9BF1B39C-B3BC-40B9-BFF3-D526BC0CC79E}"/>
    <cellStyle name="หัวเรื่อง 1 2" xfId="4108" xr:uid="{3B0C1100-89E9-49AD-91DC-37863C90AEFF}"/>
    <cellStyle name="หัวเรื่อง 1 2 2" xfId="41050" xr:uid="{16CC9D55-20C6-44E1-A9C8-70668649A95C}"/>
    <cellStyle name="หัวเรื่อง 1 3" xfId="41051" xr:uid="{4C928F43-A7C8-4147-BCB9-CA45531D87CD}"/>
    <cellStyle name="หัวเรื่อง 1 4" xfId="41052" xr:uid="{DC6AC590-9271-4D66-9AA1-B87BB04F270D}"/>
    <cellStyle name="หัวเรื่อง 2" xfId="9845" xr:uid="{7F7FE451-4671-46C0-AFC3-BEB26AC8DCF5}"/>
    <cellStyle name="หัวเรื่อง 2 2" xfId="4109" xr:uid="{88A36454-EFC1-430E-BA85-4F72DF718348}"/>
    <cellStyle name="หัวเรื่อง 2 2 2" xfId="41053" xr:uid="{865E25BD-1691-402B-B7BD-00644A32CE1B}"/>
    <cellStyle name="หัวเรื่อง 2 3" xfId="41054" xr:uid="{77AF53C3-C56E-43B2-A76B-834DBE65314B}"/>
    <cellStyle name="หัวเรื่อง 2 4" xfId="41055" xr:uid="{86679E96-BFC8-45AF-9CBA-9988165CBA17}"/>
    <cellStyle name="หัวเรื่อง 3" xfId="9846" xr:uid="{05A68236-367A-4ED4-80BD-F40C7072AF07}"/>
    <cellStyle name="หัวเรื่อง 3 2" xfId="4110" xr:uid="{11098D7C-E1E2-403E-B41E-F14F0DABDB13}"/>
    <cellStyle name="หัวเรื่อง 3 2 2" xfId="41056" xr:uid="{4B6C42A4-8161-4070-832E-F230F5598086}"/>
    <cellStyle name="หัวเรื่อง 3 3" xfId="41057" xr:uid="{8A795649-7B1A-42CA-94E3-8ACE89E1D007}"/>
    <cellStyle name="หัวเรื่อง 3 4" xfId="41058" xr:uid="{CE8E8BDB-8CA1-4E7B-8A7B-9F62B175E118}"/>
    <cellStyle name="หัวเรื่อง 4" xfId="9847" xr:uid="{3FE1FEC4-7F85-4A91-841B-CFD74053B4C8}"/>
    <cellStyle name="หัวเรื่อง 4 2" xfId="4111" xr:uid="{20EE9D20-DC21-4D33-B8E5-9D3681B91914}"/>
    <cellStyle name="หัวเรื่อง 4 2 2" xfId="41059" xr:uid="{A05851EE-20A0-4747-939B-747753A36A3C}"/>
    <cellStyle name="หัวเรื่อง 4 3" xfId="41060" xr:uid="{0BD07CAF-FCD6-48F9-84A0-126235168719}"/>
    <cellStyle name="หัวเรื่อง 4 4" xfId="41061" xr:uid="{DDD7963C-99B6-43FE-A2DD-97BC913FA3A7}"/>
    <cellStyle name="ơ᪒＀＀＀＀＀＀＀＀＀＀＀＀＀＀＀＀＀＀＀＀＀＀＀＀＀＀＀＀ma_QTR94_95_1ฟ๙ศธบ๑ณปฟช (2)" xfId="4112" xr:uid="{F6E3633B-4F66-41C4-8482-FCF5A859DB84}"/>
    <cellStyle name="…_x000e__x000a_ธ๎_x000c_U_x0001_ฅ_x0005_ด_x000a__x0007__x0001__x0001_" xfId="4113" xr:uid="{5A2FB158-4B37-4680-B09F-F259EB7C1A51}"/>
    <cellStyle name="_x001d_๐7_x000c_๎_x0017__x000d_เU_x0001_า_x0006_|!_x0007__x0001__x0001_" xfId="4114" xr:uid="{8FE19356-646F-4425-8A12-36B019460601}"/>
    <cellStyle name="_x001d_๐7_x000c_๎_x0017__x000d_เU_x0001_า_x0006_!_x0007__x0001__x0001_" xfId="4115" xr:uid="{3FD7423D-EDF7-4E97-A4C6-A7F9410E93E6}"/>
    <cellStyle name="_xddb0_̟ᩒb_xdddc_̟ᩢb_xde1c_̟ᩲbơ᪂bơ᪒＀＀＀＀＀＀＀＀＀＀＀＀＀＀＀＀＀＀＀＀＀＀＀＀＀＀＀＀ma_QTR94_95_1ฟ๙ศธบ๑ณปฟช (2)" xfId="4116" xr:uid="{D22A322F-CB28-4405-A16B-0196AFACEFF5}"/>
    <cellStyle name="표준_학술대회참가자일정-최종" xfId="41062" xr:uid="{F6050FE1-F04B-4333-A90D-C3C43AA29E18}"/>
    <cellStyle name="一般_Book1" xfId="4117" xr:uid="{47D4248B-2E6E-4686-B65D-E6D4CC661077}"/>
    <cellStyle name="千分位[0]_liz-ss" xfId="4118" xr:uid="{01459DAF-A708-4CD4-9635-2BC156E6D47C}"/>
    <cellStyle name="千分位_liz-ss" xfId="4119" xr:uid="{C56169CD-EFAC-494F-97FA-1F06AA30FD6C}"/>
    <cellStyle name="好" xfId="4120" xr:uid="{40CF6698-D829-494E-AFC8-5B22C9AD0CB3}"/>
    <cellStyle name="好 2" xfId="9849" xr:uid="{8A743E8D-4FEB-4BA9-8E4C-148DF82DC41D}"/>
    <cellStyle name="差" xfId="4121" xr:uid="{664437AA-4845-4D45-82EB-E3CD0CE31961}"/>
    <cellStyle name="差 2" xfId="9850" xr:uid="{AC37C846-5B51-45B3-95A0-E01F1AAC8A49}"/>
    <cellStyle name="强调文字颜色 1" xfId="4122" xr:uid="{7EB7456B-67F0-486D-BC90-4B94DB117954}"/>
    <cellStyle name="强调文字颜色 1 2" xfId="9851" xr:uid="{A7153B89-F90A-4236-A68B-4EA6B6B7DB98}"/>
    <cellStyle name="强调文字颜色 2" xfId="4123" xr:uid="{1231F09B-3FE3-4152-ABF7-EBDF3A045C5C}"/>
    <cellStyle name="强调文字颜色 2 2" xfId="9852" xr:uid="{DFF4E335-3A1A-4802-A71C-DC7A75C5AA89}"/>
    <cellStyle name="强调文字颜色 3" xfId="4124" xr:uid="{318E2D69-57EF-4952-AFEF-5C70FDAEFD01}"/>
    <cellStyle name="强调文字颜色 3 2" xfId="9853" xr:uid="{52AEAB77-100E-42EC-AA78-3054D5A7306B}"/>
    <cellStyle name="强调文字颜色 4" xfId="4125" xr:uid="{EA659D20-7007-45D1-9B7E-51BB2874AAB5}"/>
    <cellStyle name="强调文字颜色 4 2" xfId="9854" xr:uid="{283EA4C2-B0C8-4910-A4FD-5D6C2BD8B293}"/>
    <cellStyle name="强调文字颜色 5" xfId="4126" xr:uid="{817E9458-4916-4B6E-BDE3-AD40A7DAE0C1}"/>
    <cellStyle name="强调文字颜色 5 2" xfId="9855" xr:uid="{7CA256B3-1A9B-454F-AF46-284460A21630}"/>
    <cellStyle name="强调文字颜色 6" xfId="4127" xr:uid="{E2AE56BE-8CD2-4305-81E2-47E1E75B5AFA}"/>
    <cellStyle name="强调文字颜色 6 2" xfId="9856" xr:uid="{8BF73878-C87E-4D3A-80F7-F79B62C8DC9A}"/>
    <cellStyle name="标题" xfId="4128" xr:uid="{EC08750D-B30B-41A0-980C-F90096ECCF61}"/>
    <cellStyle name="标题 1" xfId="4129" xr:uid="{7EB77561-A707-446D-93EB-3F02476802B8}"/>
    <cellStyle name="标题 1 2" xfId="9857" xr:uid="{812527F6-D633-460D-92A0-F6D7A9E47217}"/>
    <cellStyle name="标题 2" xfId="4130" xr:uid="{D3875A73-9521-498D-94ED-26F08535AAFB}"/>
    <cellStyle name="标题 2 2" xfId="9858" xr:uid="{A95D1B90-D341-4C00-B563-FC5362E8D8C9}"/>
    <cellStyle name="标题 3" xfId="4131" xr:uid="{7A482565-BF0B-4FB2-8BE4-8DCAA1F3375E}"/>
    <cellStyle name="标题 3 2" xfId="9859" xr:uid="{4655F48E-8A2D-4786-A271-FC80270E2088}"/>
    <cellStyle name="标题 4" xfId="4132" xr:uid="{09ABABF3-132A-4C69-9377-B10EE3072599}"/>
    <cellStyle name="标题 4 2" xfId="9861" xr:uid="{FB82D6C6-9A83-4436-8826-C0BE1E8E2847}"/>
    <cellStyle name="标题 5" xfId="9862" xr:uid="{3C4299F3-3A6F-42EC-8F9B-3846FFF10675}"/>
    <cellStyle name="桁区切り [0.00]_part price" xfId="4133" xr:uid="{6B9A2C14-11EB-4BD6-8DA7-8ACBAA326D04}"/>
    <cellStyle name="桁区切り_part price" xfId="4134" xr:uid="{9B2F717D-C642-484D-8F14-7E9220BF5352}"/>
    <cellStyle name="检查单元格" xfId="4135" xr:uid="{FEAF5956-9AB0-4034-A95C-1AC7E68B507A}"/>
    <cellStyle name="检查单元格 2" xfId="9866" xr:uid="{C82310DA-5CB1-4B01-A9B2-BCB3FE41C857}"/>
    <cellStyle name="检查单元格 3" xfId="9865" xr:uid="{9B801F1C-EF46-4E56-8ED8-E9E0475499C4}"/>
    <cellStyle name="標準_16_Financial Services" xfId="41063" xr:uid="{4A2773A4-5342-417C-8E95-99B3FE3CBC2B}"/>
    <cellStyle name="汇总" xfId="4136" xr:uid="{5E654BFA-48AD-479A-9E89-75A7F351354C}"/>
    <cellStyle name="汇总 2" xfId="9868" xr:uid="{FC5709CE-6B7C-4477-BD64-651678453351}"/>
    <cellStyle name="汇总 2 2" xfId="45659" xr:uid="{21AA3BA4-ED11-414D-AE18-529ACD34A521}"/>
    <cellStyle name="汇总 3" xfId="9869" xr:uid="{5C59877F-1040-4F54-A000-64964E914533}"/>
    <cellStyle name="汇总 3 2" xfId="45660" xr:uid="{C3899A63-B753-4EC5-A457-1AB95B823290}"/>
    <cellStyle name="汇总 4" xfId="45661" xr:uid="{98D99D35-682E-4BE7-9FC7-FB6B036F8EB9}"/>
    <cellStyle name="汇总 5" xfId="9867" xr:uid="{A4581C2F-8B8B-4DD9-8061-24BD5440FDC9}"/>
    <cellStyle name="注释" xfId="4137" xr:uid="{8B46F37C-1FD3-45EE-8273-2215F64C25F3}"/>
    <cellStyle name="注释 2" xfId="9871" xr:uid="{87E63689-4420-444E-A1EF-7B718F3EE885}"/>
    <cellStyle name="注释 2 2" xfId="45662" xr:uid="{1CE7D85C-D61A-454A-93EF-0079215F003B}"/>
    <cellStyle name="注释 3" xfId="9872" xr:uid="{37AB23B9-BC5C-4F68-A7CC-373EB2E36F10}"/>
    <cellStyle name="注释 4" xfId="9873" xr:uid="{5867F764-067C-49EC-9D8A-4CAD0DB57D5A}"/>
    <cellStyle name="注释 5" xfId="9870" xr:uid="{7C91F018-AE34-4A13-9681-85E4B236C28F}"/>
    <cellStyle name="爨ﾃﾗ靉ｧﾋﾁﾒﾂｨﾘﾅﾀﾒ､ [0]_Excel_MD97DL" xfId="41064" xr:uid="{55BCD684-1B37-447F-B702-3367434205E2}"/>
    <cellStyle name="爨ﾃﾗ靉ｧﾋﾁﾒﾂｨﾘﾅﾀﾒ､_Excel_MD97DL" xfId="41065" xr:uid="{9773CB14-B97E-4B0C-BF9E-42CCA7F9E4B1}"/>
    <cellStyle name="爨ﾃﾗ靉ｧﾋﾁﾒﾂﾊ｡ﾘﾅ爰ﾔｹ [0]_Excel_MD97DL" xfId="41066" xr:uid="{6662E21C-DB71-4291-A509-F4C1D97B3ECC}"/>
    <cellStyle name="爨ﾃﾗ靉ｧﾋﾁﾒﾂﾊ｡ﾘﾅ爰ﾔｹ_Excel_MD97DL" xfId="41067" xr:uid="{1503B662-D85E-4CD9-97C4-C431E51069B9}"/>
    <cellStyle name="解释性文本" xfId="4138" xr:uid="{D7DFAF55-FB26-4E37-99C4-02C38A560BA7}"/>
    <cellStyle name="解释性文本 2" xfId="9875" xr:uid="{F797CB11-0DF9-4FCC-9072-AAFCC09261B4}"/>
    <cellStyle name="警告文本" xfId="4139" xr:uid="{FFA8908E-9FF4-4BE5-9089-5A111846F32C}"/>
    <cellStyle name="警告文本 2" xfId="9876" xr:uid="{1B64FABF-ADDA-48D1-9C2E-EB5A02E411F1}"/>
    <cellStyle name="计算" xfId="4140" xr:uid="{F95F6A6B-1481-4092-A793-D29C6F01B66D}"/>
    <cellStyle name="计算 2" xfId="9878" xr:uid="{3B56A7AC-D0E4-488D-9367-B45B56E4B49D}"/>
    <cellStyle name="计算 2 2" xfId="45663" xr:uid="{1C2DC44E-86FE-40AD-9171-A13B4F182EF0}"/>
    <cellStyle name="计算 3" xfId="9879" xr:uid="{F53F555D-9326-4E2B-922D-B5870B6D30B1}"/>
    <cellStyle name="计算 4" xfId="9877" xr:uid="{65B7847C-705E-44AE-A0C0-03F06A6A147A}"/>
    <cellStyle name="貨幣 [0]_liz-ss" xfId="4141" xr:uid="{C447BC19-CCC4-41C6-8976-06FE99980858}"/>
    <cellStyle name="貨幣_liz-ss" xfId="4142" xr:uid="{47B603EC-828E-467D-9169-FDF6EF4D5407}"/>
    <cellStyle name="输入" xfId="4143" xr:uid="{64CCD52D-85E3-4769-BCD5-157029718C18}"/>
    <cellStyle name="输入 2" xfId="9881" xr:uid="{D914ECEF-9577-4CCC-ABDA-2896288C6F4B}"/>
    <cellStyle name="输入 2 2" xfId="45664" xr:uid="{7A675E92-0AEE-41EC-9BB0-C9EE72698076}"/>
    <cellStyle name="输入 3" xfId="9882" xr:uid="{CEB11F65-4A05-4167-B89E-2362C4C78B9B}"/>
    <cellStyle name="输入 4" xfId="9880" xr:uid="{1392EE9E-5F94-42E2-8E3B-620C6576B9F0}"/>
    <cellStyle name="输出" xfId="4144" xr:uid="{6FC6F867-06CB-4ACD-8222-A8C310F2CDC0}"/>
    <cellStyle name="输出 2" xfId="9884" xr:uid="{08D77F7D-9C31-4EDE-9201-3918942A1E19}"/>
    <cellStyle name="输出 2 2" xfId="45665" xr:uid="{61F2B6F4-0362-4349-A220-5A42924E07DF}"/>
    <cellStyle name="输出 3" xfId="9885" xr:uid="{9E7D65AA-3E2B-45C9-8514-39E7C845641F}"/>
    <cellStyle name="输出 3 2" xfId="45666" xr:uid="{D87C5CC2-4A60-4F3F-984C-9D602D9DA276}"/>
    <cellStyle name="输出 4" xfId="45667" xr:uid="{A22A7DD8-5D08-4D8E-8CD6-14947F5D3673}"/>
    <cellStyle name="输出 5" xfId="9883" xr:uid="{03E9B322-13FD-4CBE-A28D-391BD7922DB3}"/>
    <cellStyle name="适中" xfId="4145" xr:uid="{14E0CBC3-BD4F-4AFB-8DAC-412024F8DF9E}"/>
    <cellStyle name="适中 2" xfId="9886" xr:uid="{22AA5588-D07F-4036-9088-DA53F09343F3}"/>
    <cellStyle name="通貨 [0.00]_part price" xfId="4146" xr:uid="{9FBE3D1E-E9E6-4C52-8BE9-29B71124E1A5}"/>
    <cellStyle name="通貨_part price" xfId="4147" xr:uid="{A627B12E-89FF-4EDA-9AA9-41AE862AD2D9}"/>
    <cellStyle name="链接单元格" xfId="4148" xr:uid="{B1A7C7C0-0B2D-4483-BFA9-CAE6C113B711}"/>
    <cellStyle name="链接单元格 2" xfId="9887" xr:uid="{E0DDB1C4-CA72-4842-809C-E7B74551CE24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laksanat\Local%20Settings\Temporary%20Internet%20Files\OLK84\Tax50_2548_&#3586;&#3629;&#3588;&#3639;&#360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arawangsamrong\Desktop\LUCKYTEX\co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~1\SASITH~1\LOCALS~1\Temp\notesEA312D\MIS0607_T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JOB\ASIMAR\Quarter\Q3'2002\LeadQ3_20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paphasiri%20thiminkul\AppData\Local\Aura\6.0\Files\4\AF\c2ea6842-dd3c-e511-86e9-7c7a916c9d0e000000000000000001020145\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PARE\SNK\SNF%20_TOPQ3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imary\2557\UMI%20(Group)\TTC\Q2'57\Lead\Primary\2557\UMI%20(Group)\TTC\Q2'57\Draft\Lead%20by%20N'Aof\Lead%20Update\WORK%20KARIN\&#3611;&#3637;%202556\TTC\Q3'56\PBC\Mon\AR%20Aging%20-%2030%20Sep%2020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Documents%20and%20Settings\bkklo\Desktop\working\Section%20K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WINNT\Profiles\a-twarya\Personal\INVOICEprototype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Patkl_PBC_Q2'54\PBC%20210711\inc54&#3604;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Plan\Annual%20Plan\2000NewFormat\2000New\ps-lin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02_TP\UP\PATKL%20GROUP\WP%20PK%20Q2'54\%5e%5e%20&#3607;&#3635;&#3591;&#3610;%20&#3614;&#3633;&#3602;&#3585;&#3621;%20Q2'54%20%5e%5e\Update\Lead\Patkl_Lead%20Sheet_Q2'54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AUDITOR\CTP\Documents%20and%20Settings\jinsee\Desktop\Documents%20and%20Settings\kwanichwisedkul\Desktop\b\Sgv2002q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Costing\Monthly\Manu\Ac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kan\My%20Documents\SCS-S382\Substantive\301-TB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nipat%20puangjampa\Local%20Settings\Application%20Data\Aura\4.0\Files\29\AF\cf47cd0b-b5a4-4d2c-9be7-012d48ee3ada000000000000000002231080\ad11e5df-9b3e-480e-82f8-b4d45142b520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Work%20Namwan\2561\&#3648;&#3585;&#3655;&#3610;&#3591;&#3634;&#3609;%20JOB\TGPRO\Q2'61\Draft%20FS_Q2'61\&#3652;&#3615;&#3621;&#3660;%20Q1'61\T\ACpool\NOBLECEN\conso\CONSO%20SUB%20Q1%202003%20aaa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Monthly2003\TuVarAug0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ic.ws.acc12\VAR-TUPI\Var02\Tupi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fang\AppData\Local\Microsoft\Windows\Temporary%20Internet%20Files\Content.Outlook\5A038ZTE\Program%20Files\SRC%20Software\user2\Reports\GSSC\A2R\02_Monthly\Intercompany\Intercompany%20Balanc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bowling%20drive%20D\STL\Q1%20'03\pla\STL\2002\STL\jharktip\slp\SNF%20_TOPQ3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  <sheetName val="Sheet2"/>
      <sheetName val="Group"/>
      <sheetName val="EXIT"/>
      <sheetName val="RSS9801"/>
      <sheetName val="TrialBalance Q3-2002"/>
      <sheetName val="FS"/>
      <sheetName val="I"/>
      <sheetName val="J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  <sheetName val="CF (Adjustment Non cash)"/>
      <sheetName val="CF (Separate)"/>
      <sheetName val="CF (Consol)"/>
      <sheetName val="Eliminate"/>
      <sheetName val="CAJE"/>
      <sheetName val="CRJE"/>
      <sheetName val="PAJE"/>
      <sheetName val="CF"/>
      <sheetName val="CF.1"/>
      <sheetName val="CF.2"/>
      <sheetName val="CF.3"/>
      <sheetName val="TB YE'62"/>
      <sheetName val="WBS"/>
      <sheetName val="WPL"/>
      <sheetName val="A"/>
      <sheetName val="B"/>
      <sheetName val="Ca"/>
      <sheetName val="Da"/>
      <sheetName val="E"/>
      <sheetName val="F1"/>
      <sheetName val="G"/>
      <sheetName val="H1"/>
      <sheetName val="Ia"/>
      <sheetName val="J"/>
      <sheetName val="K"/>
      <sheetName val="L"/>
      <sheetName val="M"/>
      <sheetName val="N"/>
      <sheetName val="O"/>
      <sheetName val="C2"/>
      <sheetName val="D2"/>
      <sheetName val="P"/>
      <sheetName val="Q"/>
      <sheetName val="R"/>
      <sheetName val="S"/>
      <sheetName val="T"/>
      <sheetName val="U"/>
      <sheetName val="F2"/>
      <sheetName val="V"/>
      <sheetName val="Ib"/>
      <sheetName val="H2"/>
      <sheetName val="AA"/>
      <sheetName val="BBa"/>
      <sheetName val="CCa"/>
      <sheetName val="DD"/>
      <sheetName val="EE"/>
      <sheetName val="FFa"/>
      <sheetName val="GGa"/>
      <sheetName val="HH1"/>
      <sheetName val="IIa"/>
      <sheetName val="JJ"/>
      <sheetName val="CCb"/>
      <sheetName val="BB2"/>
      <sheetName val="KK"/>
      <sheetName val="FFb"/>
      <sheetName val="LL"/>
      <sheetName val="GGb"/>
      <sheetName val="IIb"/>
      <sheetName val="HH2"/>
      <sheetName val="XX"/>
      <sheetName val="10.1"/>
      <sheetName val="10.2"/>
      <sheetName val="10.3"/>
      <sheetName val="10.4"/>
      <sheetName val="20.1"/>
      <sheetName val="20.2"/>
      <sheetName val="20.3"/>
      <sheetName val="20.4"/>
      <sheetName val="30"/>
      <sheetName val="40"/>
      <sheetName val="50"/>
      <sheetName val="60"/>
      <sheetName val="70"/>
      <sheetName val="80"/>
      <sheetName val="90"/>
      <sheetName val="1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agor04-A3112e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UA100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1407"/>
      <sheetName val="1622"/>
      <sheetName val="1616"/>
      <sheetName val="1617"/>
      <sheetName val="LIA"/>
      <sheetName val="ASS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retire45"/>
      <sheetName val="VAR"/>
      <sheetName val="BK"/>
      <sheetName val="SN"/>
      <sheetName val="WH"/>
      <sheetName val="VT"/>
      <sheetName val="S&amp;R"/>
      <sheetName val="SO"/>
      <sheetName val="CL"/>
      <sheetName val="113990"/>
      <sheetName val="data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Exp._etd Apr"/>
      <sheetName val="total"/>
      <sheetName val="CAJE"/>
      <sheetName val="RJE"/>
      <sheetName val="PAJE"/>
      <sheetName val="GROUP.53"/>
      <sheetName val="BS"/>
      <sheetName val="CH"/>
      <sheetName val="PL"/>
      <sheetName val="Note"/>
      <sheetName val="หมายเหตุ"/>
      <sheetName val="WP-CF (2)"/>
      <sheetName val="Note 11"/>
      <sheetName val="Tax-12"/>
      <sheetName val="Tax-9"/>
      <sheetName val="Tax-8"/>
      <sheetName val="Tax-7"/>
      <sheetName val="Tax-6"/>
      <sheetName val="Tax-5"/>
      <sheetName val="Tax-4"/>
      <sheetName val="Tax-3"/>
      <sheetName val="Tax-2"/>
      <sheetName val="Tax-1"/>
      <sheetName val="RELATED"/>
      <sheetName val="CF"/>
      <sheetName val="WP-CF (1)"/>
      <sheetName val="Note-relate"/>
      <sheetName val="สรุปการคำนวณภาษี"/>
      <sheetName val="Cost"/>
      <sheetName val="รายได้_50"/>
      <sheetName val="รายได้_waste ที่กำจัด"/>
      <sheetName val="รายได้_49"/>
      <sheetName val="conso-PL3"/>
      <sheetName val="conso-pl 6"/>
      <sheetName val="eliminate_BS"/>
      <sheetName val="eliminate_PL"/>
      <sheetName val="CF2"/>
      <sheetName val="asimar cf"/>
      <sheetName val="conso cf "/>
      <sheetName val="CF3"/>
      <sheetName val="conso&amp;cash flow"/>
      <sheetName val="srmBS"/>
      <sheetName val="srmPL"/>
      <sheetName val="Summary"/>
      <sheetName val="2009"/>
      <sheetName val="tb1209re"/>
      <sheetName val="TB11rev"/>
      <sheetName val="tb03rev"/>
      <sheetName val="TB0209"/>
      <sheetName val="tb0109"/>
      <sheetName val="tb0109re"/>
      <sheetName val="tb2008rev"/>
      <sheetName val="glexchan"/>
      <sheetName val="4401030"/>
      <sheetName val="tb2006"/>
      <sheetName val="Action Plan 2008"/>
      <sheetName val="ผลผลิต"/>
      <sheetName val="Performance Board"/>
      <sheetName val="Correlation Chart OPE "/>
      <sheetName val="Promotion Award"/>
      <sheetName val="Task Achieving"/>
      <sheetName val="WBS"/>
      <sheetName val="WPL"/>
      <sheetName val="A-A"/>
      <sheetName val="B 100"/>
      <sheetName val="C - A"/>
      <sheetName val="D-A"/>
      <sheetName val="D-50"/>
      <sheetName val="E"/>
      <sheetName val="E-A"/>
      <sheetName val="F"/>
      <sheetName val="F - A"/>
      <sheetName val="G"/>
      <sheetName val="G-A"/>
      <sheetName val="G-1000"/>
      <sheetName val="H-A"/>
      <sheetName val="H-1000"/>
      <sheetName val="I-10"/>
      <sheetName val="J-A"/>
      <sheetName val="AA-A"/>
      <sheetName val="BB-A"/>
      <sheetName val="DD"/>
      <sheetName val="DD-A"/>
      <sheetName val="EE"/>
      <sheetName val="EE-A"/>
      <sheetName val="FF"/>
      <sheetName val="FF-A"/>
      <sheetName val="GG"/>
      <sheetName val="HH-A"/>
      <sheetName val="II-"/>
      <sheetName val="II - A"/>
      <sheetName val="JJ"/>
      <sheetName val="JJ - A"/>
      <sheetName val="KK - A"/>
      <sheetName val="LL"/>
      <sheetName val="LL-A"/>
      <sheetName val="NN"/>
      <sheetName val="NN-A"/>
      <sheetName val="QQ"/>
      <sheetName val="QQ-A"/>
      <sheetName val="RR"/>
      <sheetName val="SE"/>
      <sheetName val="100"/>
      <sheetName val="110"/>
      <sheetName val="120"/>
      <sheetName val="130"/>
      <sheetName val="140"/>
      <sheetName val="150"/>
      <sheetName val="Rev-A"/>
      <sheetName val="200"/>
      <sheetName val="200-A"/>
      <sheetName val="200-B"/>
      <sheetName val="200-20"/>
      <sheetName val="300"/>
      <sheetName val="300-A"/>
      <sheetName val="300-100"/>
      <sheetName val="400"/>
      <sheetName val="500"/>
      <sheetName val="500-A"/>
      <sheetName val="Sheet3"/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TB 49"/>
      <sheetName val="A"/>
      <sheetName val="D"/>
      <sheetName val="H"/>
      <sheetName val="F.1"/>
      <sheetName val="J"/>
      <sheetName val="G.1"/>
      <sheetName val="K"/>
      <sheetName val="O"/>
      <sheetName val="BB"/>
      <sheetName val="CC"/>
      <sheetName val="HH"/>
      <sheetName val="II"/>
      <sheetName val="30"/>
      <sheetName val="40"/>
      <sheetName val="50"/>
      <sheetName val="60"/>
      <sheetName val="70"/>
      <sheetName val="80"/>
      <sheetName val="I"/>
      <sheetName val="Take Equity_YE'53"/>
      <sheetName val="Eliminate_YE'53"/>
      <sheetName val="CF-Consol_Q3'53"/>
      <sheetName val="Detail-CF_YE'53"/>
      <sheetName val="CF-Company_YE'53"/>
      <sheetName val="ระหว่างกัน_YE'53"/>
      <sheetName val="Detail-ระหว่างกัน_YE'53"/>
      <sheetName val="Consol-BS_YE'53"/>
      <sheetName val="Consol-PL_YE'53"/>
      <sheetName val="Ratio_YE'53"/>
      <sheetName val="BS_YE'53"/>
      <sheetName val="PL_YE'53"/>
      <sheetName val="M"/>
      <sheetName val="AA"/>
      <sheetName val="XX"/>
      <sheetName val="20"/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  <sheetName val="SOE_T"/>
      <sheetName val="TB"/>
      <sheetName val="TB-M"/>
      <sheetName val="AJE"/>
      <sheetName val="L"/>
      <sheetName val="AA-"/>
      <sheetName val="OO"/>
      <sheetName val="CAJE_Q2'53"/>
      <sheetName val="CRJE_Q2'53"/>
      <sheetName val="PAJE_Q2'53"/>
      <sheetName val="GL Exp "/>
      <sheetName val="VC,FC Summary 5-1-1"/>
      <sheetName val="Print Total VC Plant 5-2-2"/>
      <sheetName val="Print-VC(Do&amp;Ex) 5-2-3"/>
      <sheetName val="Print Loss 5-2-4"/>
      <sheetName val="Print-RM Preparation 5-2-6"/>
      <sheetName val="Print_Body 5-2-5"/>
      <sheetName val="Packing 5-2-7"/>
      <sheetName val="Print-Price1 5-2-8"/>
      <sheetName val="Print-Price2 5-2-8"/>
      <sheetName val="FC2013 6-1 to 6-2"/>
      <sheetName val="Compatibility Report"/>
      <sheetName val="กราฟAP&amp;AR (2)"/>
      <sheetName val="กราฟ inv."/>
      <sheetName val="actual Body hw"/>
      <sheetName val="Std. Body hw2013"/>
      <sheetName val="std_Body hw.2012"/>
      <sheetName val="1.กราฟ Cost vs.Price12-13"/>
      <sheetName val="2.กราฟ Body,EE,NG"/>
      <sheetName val="3.actualGLAZE Dec 12"/>
      <sheetName val="4.Actual BODY Nov12"/>
      <sheetName val="5.TC Jan13.UNIT"/>
      <sheetName val="6.TC Dec.UNIT AMOUNT."/>
      <sheetName val="7.FC-dec 2012 "/>
      <sheetName val="%yield"/>
      <sheetName val="NG.price"/>
      <sheetName val="EE.price "/>
      <sheetName val="EE.Consumption "/>
      <sheetName val="NG.Consumption"/>
      <sheetName val="Powder&amp;Glaze Consumption"/>
      <sheetName val="MAINTENANCE unit"/>
      <sheetName val="MAINTENANCE Amount"/>
      <sheetName val="data Semi.consumption"/>
      <sheetName val="FC-Nov 2012  somsak"/>
      <sheetName val="B06"/>
      <sheetName val="G06"/>
      <sheetName val="P06"/>
      <sheetName val="FC06"/>
      <sheetName val="GL EXP"/>
      <sheetName val="GL EXP REV.2"/>
      <sheetName val="Sales Volume 4-2-1to3"/>
      <sheetName val="Selling price 4-3-1to3 "/>
      <sheetName val="Sales Amount 4-1-1to3 (2)"/>
      <sheetName val="Admin&amp;Selling Expenses 7-1-1"/>
      <sheetName val="Selling Expenses 7-2"/>
      <sheetName val="Admin Expenses 7-3"/>
      <sheetName val="Depreciation 7-4"/>
      <sheetName val="Financial Expenses 7-5"/>
      <sheetName val="Data Tarket Sale final"/>
      <sheetName val="Plan Sale Price Export"/>
      <sheetName val="Sale Volum Export"/>
      <sheetName val="data Plan Ad-Sale-Finance 2012 "/>
      <sheetName val="data Plan Ad-Sale-Finance 2013"/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PL(O)"/>
      <sheetName val="P L"/>
      <sheetName val="สรุปภาพรวม"/>
      <sheetName val="4.Assumption4+1"/>
      <sheetName val="1.4.1Stock Cost sc4+1"/>
      <sheetName val="1.4sales price -sc4 (2)"/>
      <sheetName val="Projection  pawat"/>
      <sheetName val="CASH FLOW PAWAT"/>
      <sheetName val="BS (2)"/>
      <sheetName val="Sales Target 2013"/>
      <sheetName val="1.4sales price -sc4"/>
      <sheetName val="1.1sales price SC1"/>
      <sheetName val="Projection BASE "/>
      <sheetName val="Stock Cost"/>
      <sheetName val="PL (2)Rev."/>
      <sheetName val="Summary A-1"/>
      <sheetName val="Summary A-2-1"/>
      <sheetName val="Summary A-2-2"/>
      <sheetName val="BS2-1"/>
      <sheetName val="CASH FLOW 3-1"/>
      <sheetName val="BS 2-1"/>
      <sheetName val="CASH FLOW3-1"/>
      <sheetName val="Sales 4-1-1to3"/>
      <sheetName val="VC MAR5-2-2 sc4"/>
      <sheetName val="VC APR5-2-2 sc4"/>
      <sheetName val="Prod_Cost_ABC 2013"/>
      <sheetName val="VC MAY-JUN5-2-2 sc4 (2)"/>
      <sheetName val="Admin&amp;Selling Exp.7-1-1"/>
      <sheetName val="GP-OEM"/>
      <sheetName val="Graph PL"/>
      <sheetName val="Graph PL (2)"/>
      <sheetName val="CASH FLOW SC.4+1"/>
      <sheetName val="CF Plan DIFF"/>
      <sheetName val="Print Total VC Plant 5-2-2 "/>
      <sheetName val="BS-Karin"/>
      <sheetName val="PL3M(Q4)"/>
      <sheetName val="PL12M"/>
      <sheetName val="Selling Exp.7-2"/>
      <sheetName val="Admin Exp. 7-3"/>
      <sheetName val="Financial Exp.7-5 "/>
      <sheetName val="TB Dec 2012"/>
      <sheetName val="TB Jan 2013"/>
      <sheetName val="TB Feb 2013"/>
      <sheetName val="TB Mar 2013"/>
      <sheetName val="TB Apr 2013"/>
      <sheetName val="TB May 2013"/>
      <sheetName val="TB June 2013"/>
      <sheetName val="TB July 2013"/>
      <sheetName val="TB Aug 2013"/>
      <sheetName val="TB Sep 2013"/>
      <sheetName val="Balance Sheet"/>
      <sheetName val="รายละเอียดประกอบงบการเงิน"/>
      <sheetName val="รายละเอียดประกอบเพิ่มเติม"/>
      <sheetName val="EBITDA "/>
      <sheetName val="Profit(Loss) "/>
      <sheetName val="GP"/>
      <sheetName val="Discount"/>
      <sheetName val="Detail Admin "/>
      <sheetName val="Administrative Expenses"/>
      <sheetName val="Administrative Expenses (R)"/>
      <sheetName val="Detail Sell"/>
      <sheetName val="Selling Expenses"/>
      <sheetName val="Advertising"/>
      <sheetName val="Financial Cost"/>
      <sheetName val="TB July 2013 (2)"/>
      <sheetName val="Other Inc.Exp"/>
      <sheetName val="รวม"/>
      <sheetName val="รอPACK"/>
      <sheetName val="รอตัด"/>
      <sheetName val="MIX"/>
      <sheetName val="รอสรุป"/>
      <sheetName val="รอส่ง WH"/>
      <sheetName val="SORT"/>
      <sheetName val="XRREPPRN"/>
      <sheetName val="ม.ค.-มี.ค.46"/>
      <sheetName val="ม.ค.-เม.ย.46"/>
      <sheetName val="ม.ค.-พค.46"/>
      <sheetName val="6-2-46"/>
      <sheetName val="incometax46"/>
      <sheetName val="Sheet2 (2)"/>
      <sheetName val="Sheet4"/>
      <sheetName val="Sheet5"/>
      <sheetName val="ทะเบียนสัญญา 2011"/>
      <sheetName val="ทะเบียนย่อ"/>
      <sheetName val="Customer"/>
      <sheetName val="XXXXXX"/>
      <sheetName val="000000"/>
      <sheetName val="งบการเงิน"/>
      <sheetName val="งบดุล"/>
      <sheetName val="งบกำไรขาดทุน"/>
      <sheetName val="รายได้"/>
      <sheetName val="ต้นทุนโฆษณา"/>
      <sheetName val="ต้นทุนโฆษณาแยกห้าง"/>
      <sheetName val="ต้นทุนบริการ(รับจ้างผลิตงาน)"/>
      <sheetName val="ต้นทุนสินค้า-Barter"/>
      <sheetName val="ต้นทุน CITY BUS"/>
      <sheetName val="ค.ช.จ.ขายและบริหาร"/>
      <sheetName val="หมายเหตุประกอบ"/>
      <sheetName val="กระทบbank-BBL"/>
      <sheetName val="กระทบBank-CIB"/>
      <sheetName val="ลูกหนี้การค้า-บริษัทอื่น"/>
      <sheetName val="เทเลมูวี่"/>
      <sheetName val="ปันส่วนเงินเดือน"/>
      <sheetName val="ลูกหนี้การค้า-บ.ในเครือ"/>
      <sheetName val="เช็ครับในมือ"/>
      <sheetName val="เงินให้กู้-บ.ในเครือ"/>
      <sheetName val="WIP-กิจกรรม"/>
      <sheetName val="เงินทดรองพนักงาน"/>
      <sheetName val="รายได้ค้างรับ"/>
      <sheetName val="ดอกเบี้ยค้างรับ"/>
      <sheetName val="ภาษีถูกหัก52"/>
      <sheetName val="ค่าเบี้ยประกันจ่ายล่วงหน้า"/>
      <sheetName val="ค่าใช้จ่ายจ่ายล่วงหน้าอื่น"/>
      <sheetName val="ค่าเช่าจ่ายล่วงหน้า"/>
      <sheetName val="ภาษีไม่ถึงกำหนด"/>
      <sheetName val="ลูกหนี้อื่นๆ-ในประเทศ"/>
      <sheetName val="ลูกหนี้อื่นๆกิจการที่เกี่ยวข้อง"/>
      <sheetName val="สินค้า Barter - อื่นๆ"/>
      <sheetName val="ที่ดินอาคารอุปกรณ์"/>
      <sheetName val="ค่าเผื่อด้อยค่าสินทรัพย์"/>
      <sheetName val="สินทรัพย์ระหว่างติดตั้ง"/>
      <sheetName val="ค่าความนิยม"/>
      <sheetName val="เงินมัดจำ&amp;เงินประกัน"/>
      <sheetName val="ภาษีเงินได้นิติบุคคลจ่ายล่วงหน้"/>
      <sheetName val="ภาษีนิติบุคคลถูกหัก(เกินปี)"/>
      <sheetName val="ค่าเผื่อด้อยค่าภาษี"/>
      <sheetName val="ภาษีขายไม่ถึงกำหนดชำระ"/>
      <sheetName val="เจ้าหนี้การค้า-ในประเทศ"/>
      <sheetName val="เจ้าหนี้การค้า-บ.เกี่ยวข้อง"/>
      <sheetName val="เช็คจ่ายในมือ-BBL"/>
      <sheetName val="เช็คจ่ายในมือ-CityBank"/>
      <sheetName val="รายได้รับล่วงหน้า-เรดิโอ"/>
      <sheetName val="รายได้รับล่วงหน้า-lcd"/>
      <sheetName val="รายได้รับล่วงหน้า-CityBus"/>
      <sheetName val="รายได้รับล่วงหน้า-อื่นๆ(Event)"/>
      <sheetName val="สัญญาปี53"/>
      <sheetName val="รายได้เรดิโอ-ไม่แยก"/>
      <sheetName val="รายได้LCD"/>
      <sheetName val="รายได้-ADกิจกรรม"/>
      <sheetName val="รายได้อื่นๆ-EVENT"/>
      <sheetName val="รายได้อื่น-VGI"/>
      <sheetName val="ต้นทุนCTB-ฝน"/>
      <sheetName val="รายได้-CityBus"/>
      <sheetName val="ภาษีเงินได้นิติบุคลค้างจ่าย"/>
      <sheetName val="เงินประกันสังคมค้างจ่าย"/>
      <sheetName val="คชจ.ค้างจ่ายโครงการ-กิจกรรม"/>
      <sheetName val="ค.ช.จ.ค้างจ่ายอื่น"/>
      <sheetName val="ค่าสัมปทานค้างจ่าย"/>
      <sheetName val="ค่าสัมปทาน"/>
      <sheetName val="ลูกหนี้-เจ้าหนี้กรมสรรพากร"/>
      <sheetName val="ภงด.3"/>
      <sheetName val="ภงด.53"/>
      <sheetName val="ภงด.1"/>
      <sheetName val="ภงด.2"/>
      <sheetName val="เจ้าหนี้บริษัทอื่น"/>
      <sheetName val="เจ้าหนี้อื่น-บ.ที่เกี่ยวข้อง"/>
      <sheetName val="เงินมัดจำรับ"/>
      <sheetName val="เงินกู้ยืมระยะยาว"/>
      <sheetName val="กระทบภาษีภงด.50(2)"/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  <sheetName val="Detail-ระหว่างกัน_YE'52"/>
      <sheetName val="CF-Company_YE'51"/>
      <sheetName val="CF-Consol_YE'51"/>
      <sheetName val="Consol-BS_กค'51 "/>
      <sheetName val="Consol-BS_YE'51"/>
      <sheetName val="Eliminate_YE'51"/>
      <sheetName val="Consol-PL_YE'51"/>
      <sheetName val="Detail-CF_YE'52"/>
      <sheetName val="ลูก_คอสเมติก"/>
      <sheetName val="ระหว่างกัน_YE'52"/>
      <sheetName val="Take Equity_YE'52"/>
      <sheetName val="Eliminate_YE'52"/>
      <sheetName val="Consol-BS_YE'52"/>
      <sheetName val="Consol-PL_YE'52"/>
      <sheetName val="CF-Consol_YE'52"/>
      <sheetName val="CF-Company_YE'52"/>
      <sheetName val="PL_YE'52"/>
      <sheetName val="BS_YE'52"/>
      <sheetName val="Detail-CF_Q2'53"/>
      <sheetName val="CF Consol Q2'53"/>
      <sheetName val="CF Company Q2'53"/>
      <sheetName val="Detail-ระหว่างกัน_Q2'53 Agr "/>
      <sheetName val="Eliminate Apur_Q2'53"/>
      <sheetName val="Take Equity Apur Q2'53 "/>
      <sheetName val="ระหว่างกัน_Apur Q2'53 "/>
      <sheetName val="Take Equity RKI Q2'53"/>
      <sheetName val="Eliminate RKI_Q2'53"/>
      <sheetName val="ระหว่างกัน_Q2'53"/>
      <sheetName val="Detail-ระหว่างกัน_Q2'53 RKI"/>
      <sheetName val="Conso BS_Apur Q2'53"/>
      <sheetName val="Conso PL_Apur Q2'53"/>
      <sheetName val="BS_Q2'53"/>
      <sheetName val="PL_Q2'53"/>
      <sheetName val="N"/>
      <sheetName val="WP-CONSO "/>
      <sheetName val="equity"/>
      <sheetName val="SNA"/>
      <sheetName val="WP-CF Conso "/>
      <sheetName val="กระทบ CF"/>
      <sheetName val="Nature"/>
      <sheetName val="สรุป_K"/>
      <sheetName val="Movement_K"/>
      <sheetName val="NFS#6"/>
      <sheetName val="ที่ดินที่ติดภาระ"/>
      <sheetName val="ตรวจคู่มือรถ"/>
      <sheetName val="Allowance"/>
      <sheetName val="VoucK_รอYE"/>
      <sheetName val="fix (2)"/>
      <sheetName val="cip"/>
      <sheetName val="ผลDiff_ค่าเสื่อม"/>
      <sheetName val="สญ.เครื่องจักร"/>
      <sheetName val="ดบ.เชื้อรถ3"/>
      <sheetName val="ดบ.เช่าซื้อรถ5"/>
      <sheetName val="fix (3)"/>
      <sheetName val="PGM_TOTAL"/>
      <sheetName val="PGM_CARTON"/>
      <sheetName val="CARTON_BT"/>
      <sheetName val="LINK"/>
      <sheetName val="PGM_SB"/>
      <sheetName val="SB_BT"/>
      <sheetName val="PGM_HI"/>
      <sheetName val="HI_BT"/>
      <sheetName val="BALANCE"/>
      <sheetName val="FCF"/>
      <sheetName val="TB_Q1'53"/>
      <sheetName val="Ratio Q1'09"/>
      <sheetName val="E.1"/>
      <sheetName val="E.2"/>
      <sheetName val="50.1"/>
      <sheetName val="SUB-PV"/>
      <sheetName val="SUB-RV"/>
      <sheetName val="SUB-JV"/>
      <sheetName val="ภงด.50-48"/>
      <sheetName val="AC REDUCED 1"/>
      <sheetName val="SAN REDUCED 1"/>
      <sheetName val="สรุป"/>
      <sheetName val="เตรียมการ"/>
      <sheetName val="โครงสร้าง"/>
      <sheetName val="สถาปัตย์"/>
      <sheetName val="Summaryไฟฟ้า"/>
      <sheetName val="งานระบบไฟฟ้า"/>
      <sheetName val="san"/>
      <sheetName val="ใบปะหน้า"/>
      <sheetName val="แผนงานรวม"/>
      <sheetName val="ขั้นตอนการทำงาน"/>
      <sheetName val="ผังองค์กร"/>
      <sheetName val="ผังสำนักงาน&amp;Site"/>
      <sheetName val="แผนตำแหน่ง Site Office"/>
      <sheetName val="เครื่องมือเครื่องจักร"/>
      <sheetName val="ผู้รับเหมาช่วง"/>
      <sheetName val="มาตราการป้องกันความปลอดภัย"/>
      <sheetName val="LT-COV-016"/>
      <sheetName val="สรุป COV.016"/>
      <sheetName val="cov-016"/>
      <sheetName val="ES"/>
      <sheetName val="LT-COV-019"/>
      <sheetName val="สรุป COV.019"/>
      <sheetName val="cov-019"/>
      <sheetName val="backup  "/>
      <sheetName val="LT-COV-004"/>
      <sheetName val="สรุป COV.004"/>
      <sheetName val="cov-013"/>
      <sheetName val="LT-COV-AR-003 "/>
      <sheetName val="สรุป COV.AR-003 "/>
      <sheetName val="cov-AR003 "/>
      <sheetName val="ES-CEILING "/>
      <sheetName val="LT-COV-AR-004"/>
      <sheetName val="สรุป COV.AR-004"/>
      <sheetName val="cov-AR004"/>
      <sheetName val="ES.Skirt"/>
      <sheetName val="0.2M&amp;L"/>
      <sheetName val="Sum"/>
      <sheetName val="Arch"/>
      <sheetName val="Struc"/>
      <sheetName val="San "/>
      <sheetName val="Eletric"/>
      <sheetName val="AirCon"/>
      <sheetName val="4สรุปงบประมาณSub"/>
      <sheetName val="A_BOQ_เตรียมการ"/>
      <sheetName val="B1_BOQ_St.อาคาร A"/>
      <sheetName val="B2_BOQ_ARTCH A"/>
      <sheetName val="C1_BOQ_St.อาคาร B"/>
      <sheetName val="C2_BOQ_ARTCH B"/>
      <sheetName val="D1_BOQ_St.อาคาร C"/>
      <sheetName val="D2_BOQ_ARTCH C"/>
      <sheetName val="BOQ งานระบบ อาคาร A     "/>
      <sheetName val="BOQ งานระบบ อาคาร B"/>
      <sheetName val="BOQ งานระบบ อาคาร C"/>
      <sheetName val="BOQ งานระบบ ส่วนกลาง"/>
      <sheetName val="E_BOQ_รั้ว"/>
      <sheetName val="F_BOQ_ถนน"/>
      <sheetName val="#REF"/>
      <sheetName val="Inputs"/>
      <sheetName val="Update"/>
      <sheetName val="Driver Linac Layout"/>
      <sheetName val="BOX Cryostat Details"/>
      <sheetName val="Magnet Details"/>
      <sheetName val="Detail"/>
      <sheetName val="Schedule"/>
      <sheetName val="Pricing"/>
      <sheetName val="Worksheet"/>
      <sheetName val="Warn-User"/>
      <sheetName val="Preliminaries"/>
      <sheetName val="Equip Hire"/>
      <sheetName val="Excavator"/>
      <sheetName val="Steel"/>
      <sheetName val="Concrete"/>
      <sheetName val="Bricklayer"/>
      <sheetName val="Carpenter"/>
      <sheetName val="Plumber"/>
      <sheetName val="Electrical"/>
      <sheetName val="Glazier"/>
      <sheetName val="Plasterer"/>
      <sheetName val="Tiler"/>
      <sheetName val="Paint"/>
      <sheetName val="Cabinets"/>
      <sheetName val="Heating"/>
      <sheetName val="Landscape"/>
      <sheetName val="Misc"/>
      <sheetName val="Finish"/>
      <sheetName val="Vary"/>
      <sheetName val="SH-A"/>
      <sheetName val="SH-B"/>
      <sheetName val="SH-C"/>
      <sheetName val="SH-D"/>
      <sheetName val="SH-E"/>
      <sheetName val="SH-F"/>
      <sheetName val="SH-G"/>
      <sheetName val="SH_A"/>
      <sheetName val="SH_B"/>
      <sheetName val="SH_C"/>
      <sheetName val="SH_D"/>
      <sheetName val="SH_E"/>
      <sheetName val="SH_F"/>
      <sheetName val="SH_G"/>
      <sheetName val="สรุปราคา"/>
      <sheetName val="A-หมวดค่าใช้จ่ายฯ"/>
      <sheetName val="B-หมวดงานรื้อถอน"/>
      <sheetName val="C-หมวดงานตกแต่งภายใน"/>
      <sheetName val="FR"/>
      <sheetName val="EE-ยกเลิก"/>
      <sheetName val="boqair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ll No.1"/>
      <sheetName val="BIG-C"/>
      <sheetName val="VITHEETHEP"/>
      <sheetName val="EXTERNAL"/>
      <sheetName val="Bill No. 2 - Carpark"/>
      <sheetName val="ANALYSIS"/>
      <sheetName val="resource1"/>
      <sheetName val="R.C. sum"/>
      <sheetName val="formwork"/>
      <sheetName val="structure steel"/>
      <sheetName val="R.C."/>
      <sheetName val="Cover"/>
      <sheetName val="Letter"/>
      <sheetName val="Index"/>
      <sheetName val="Section_1 "/>
      <sheetName val="Report"/>
      <sheetName val="Plysheet_Section_2"/>
      <sheetName val="FS"/>
      <sheetName val="5_ MES System_PR28"/>
      <sheetName val="5_ MES System_PR30"/>
      <sheetName val="1_PI"/>
      <sheetName val="2_MBW"/>
      <sheetName val="3_1_EW"/>
      <sheetName val="3_2_EWP"/>
      <sheetName val="3_3_AL"/>
      <sheetName val="4_1_ID_Resi"/>
      <sheetName val="4_2_ID_Resi_Semi"/>
      <sheetName val="4_3_ID_Resi_Full"/>
      <sheetName val="4_4_ID_Public"/>
      <sheetName val="4_5_Retail_Area"/>
      <sheetName val="6_1_Lifts (PR28)"/>
      <sheetName val="6_1_Lifts (PR30)"/>
      <sheetName val="9_NSC"/>
      <sheetName val="10_Direct"/>
      <sheetName val="Section_3"/>
      <sheetName val="3"/>
      <sheetName val="Section_4"/>
      <sheetName val="4"/>
      <sheetName val="Section_5"/>
      <sheetName val="5"/>
      <sheetName val="Section_6"/>
      <sheetName val="6"/>
      <sheetName val="Cover_2"/>
      <sheetName val="6_2"/>
      <sheetName val="Pil"/>
      <sheetName val="ราคาต่อตร.ม."/>
      <sheetName val="T.1.S(2)"/>
      <sheetName val="T.2.S(2)"/>
      <sheetName val="T.1.A"/>
      <sheetName val="T.1.A (2)"/>
      <sheetName val="T.1.B"/>
      <sheetName val="T.1.B (2)"/>
      <sheetName val="sum-ac"/>
      <sheetName val="boq-ac"/>
      <sheetName val="Sum-SAN"/>
      <sheetName val="sum-ee"/>
      <sheetName val="boq-ee"/>
      <sheetName val="Fl"/>
      <sheetName val="ใบปะขออนุมัติ "/>
      <sheetName val="แยก PS KS"/>
      <sheetName val="Input Summary"/>
      <sheetName val="ที่ดินเซ็นต์สัญญาปี 53"/>
      <sheetName val="Cash Flow PFB"/>
      <sheetName val="Finance_PFB"/>
      <sheetName val="Fin Ratio"/>
      <sheetName val="Fin App (2)"/>
      <sheetName val="K PFB"/>
      <sheetName val="Construction Cost_KS 2.0%"/>
      <sheetName val="แผนที่"/>
      <sheetName val="Conclusion"/>
      <sheetName val="GD 20.5.54"/>
      <sheetName val="ปก."/>
      <sheetName val="ชนิดเหล็ก"/>
      <sheetName val="ประเภทฐานราก+เสาเข็ม-ตัวบ้าน"/>
      <sheetName val="เสา-เหล็ก คอนกรีต ไม้แบบ"/>
      <sheetName val="Take off "/>
      <sheetName val="Sum 1 - column"/>
      <sheetName val="ความสูงเสาวัดแล้ว"/>
      <sheetName val="Sum 2"/>
      <sheetName val="Sum-C1"/>
      <sheetName val="เสา C1"/>
      <sheetName val="Sum-C2"/>
      <sheetName val="เสา C2"/>
      <sheetName val="Sum-C3"/>
      <sheetName val="เสา C3"/>
      <sheetName val="Sum-C4"/>
      <sheetName val="เสา C4"/>
      <sheetName val="Sum-C5"/>
      <sheetName val="เสา C5"/>
      <sheetName val="Sum-C6"/>
      <sheetName val="เสา C6"/>
      <sheetName val="Sum-C7"/>
      <sheetName val="เสา C7"/>
      <sheetName val="Sum-C8"/>
      <sheetName val="เสา C8"/>
      <sheetName val="Sum-C9"/>
      <sheetName val="เสา C9"/>
      <sheetName val="Sum-CA"/>
      <sheetName val="เสา CA"/>
      <sheetName val="Sum-CB"/>
      <sheetName val="เสา CB"/>
      <sheetName val="เสา CX"/>
      <sheetName val="เสา CY"/>
      <sheetName val="Take off"/>
      <sheetName val="สรุปโครงสร้าง-ตัวบ้าน"/>
      <sheetName val="ฐานราก"/>
      <sheetName val="เหล็กฐานราก 1"/>
      <sheetName val="Detail เหล็กฐานราก"/>
      <sheetName val="Condition"/>
      <sheetName val="1-summary"/>
      <sheetName val="2-P หมวดงานเตรียมการ"/>
      <sheetName val="3-A หมวดงานโครงสร้าง"/>
      <sheetName val="4-B หมวดงานสถาปัตยกรรม "/>
      <sheetName val="5-C หมวดงานไฟฟ้า"/>
      <sheetName val="6-D หมวดงานระบบปรับอากาศ"/>
      <sheetName val="7-E หมวดงานระบบสุขาภิบาล"/>
      <sheetName val="วัสดุ"/>
      <sheetName val="01- summary"/>
      <sheetName val="02- BBOQ_S"/>
      <sheetName val="03-BBOQ_A"/>
      <sheetName val="04-BBOQ_EE"/>
      <sheetName val="05- BBOQ_SN"/>
      <sheetName val="06- BBOQ Mechanical"/>
      <sheetName val="07-BBOQ_Lift"/>
      <sheetName val="실행철강하도"/>
      <sheetName val="Store"/>
      <sheetName val="토공집계표"/>
      <sheetName val="sum "/>
      <sheetName val="FP"/>
      <sheetName val="LITF"/>
      <sheetName val="EE-SIMC (2)"/>
      <sheetName val="covert CA"/>
      <sheetName val="sum CA"/>
      <sheetName val="CA"/>
      <sheetName val="covert CO"/>
      <sheetName val="sum CO"/>
      <sheetName val="CO"/>
      <sheetName val="covert CS"/>
      <sheetName val="sum CS"/>
      <sheetName val="CS"/>
      <sheetName val="covert GI"/>
      <sheetName val="sum GI"/>
      <sheetName val="GI"/>
      <sheetName val="covert ICU"/>
      <sheetName val="sum ICU"/>
      <sheetName val="ICU"/>
      <sheetName val="covert LAB"/>
      <sheetName val="sum LAB"/>
      <sheetName val="LAB"/>
      <sheetName val="covert R"/>
      <sheetName val="sum R"/>
      <sheetName val="R"/>
      <sheetName val="covert 8"/>
      <sheetName val="sum 8"/>
      <sheetName val="8"/>
      <sheetName val="สรุป "/>
      <sheetName val="งานเตรียมงาน"/>
      <sheetName val="งานสถาปัตยกรรม"/>
      <sheetName val="งานโครงสร้าง"/>
      <sheetName val="งานอาคารประกอบ"/>
      <sheetName val="DATA Link"/>
      <sheetName val="DW"/>
      <sheetName val="อาคาร"/>
      <sheetName val="ภูมิทัศน์"/>
      <sheetName val="เครื่องเสียง"/>
      <sheetName val="ปร.5  (2)"/>
      <sheetName val="แบ่งงวดงาน"/>
      <sheetName val="ตารางแบ่งงวด"/>
      <sheetName val="ปร.5 (4)"/>
      <sheetName val="ปร.4จัดสร้ง"/>
      <sheetName val="ปร.4จัดชื้อ"/>
      <sheetName val="ปร.5 (VAT)"/>
      <sheetName val="ปร.4โสตทัศน์"/>
      <sheetName val="ปร.5 "/>
      <sheetName val="ปร.4ผังบริเวณ "/>
      <sheetName val="ปร.4อาคาร"/>
      <sheetName val="ปร.5"/>
      <sheetName val="FACTOR F"/>
      <sheetName val="ปร.6 (2)"/>
      <sheetName val="ใบปะหน้า B.O.Q."/>
      <sheetName val="หัวตาราง B.O.Q."/>
      <sheetName val="ปร.4ผังบริเวณ  (2)"/>
      <sheetName val="DATA-P3 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BOQ"/>
      <sheetName val="Foundation "/>
      <sheetName val="Column  "/>
      <sheetName val="Staircase"/>
      <sheetName val="Stair Cal tool"/>
      <sheetName val="Stair Core"/>
      <sheetName val="Core ห้องเครื่องไฟฟ้า"/>
      <sheetName val="Core ลิฟท์ดับเพลิง"/>
      <sheetName val="Core ลิฟท์โดยสาร"/>
      <sheetName val="Core ลิฟท์โดยสาร 2"/>
      <sheetName val="Water Tank"/>
      <sheetName val="STD Core wall"/>
      <sheetName val="PRICE LIST"/>
      <sheetName val="SP"/>
      <sheetName val="Cost_Categories (3)"/>
      <sheetName val="Cost_Categories"/>
      <sheetName val="BOQ.CMC"/>
      <sheetName val="SectSum"/>
      <sheetName val="CP (B)"/>
      <sheetName val="Ele A(B)"/>
      <sheetName val="Ele B(B)"/>
      <sheetName val="Ele C(B)"/>
      <sheetName val="CP (C)"/>
      <sheetName val="Ele A(C)"/>
      <sheetName val="Ele B(C)"/>
      <sheetName val="Ele C(C)"/>
      <sheetName val="Ele D(C)"/>
      <sheetName val="CP (D)"/>
      <sheetName val="Ele A(D)"/>
      <sheetName val="Ele B(D)"/>
      <sheetName val="Addition"/>
      <sheetName val="Omission"/>
      <sheetName val="SCHEDULE_1"/>
      <sheetName val="SCHEDULE_2"/>
      <sheetName val="PD"/>
      <sheetName val="ERP"/>
      <sheetName val="สาธารณะ"/>
      <sheetName val="form"/>
      <sheetName val="รวมราคาทั้งสิ้น"/>
      <sheetName val="ประมาณการประตูหน้าต่าง "/>
      <sheetName val="ประมาณการประตูหน้าต่าง_1"/>
      <sheetName val="ประมาณการประตูหน้าต่าง_"/>
      <sheetName val="S1 Prelim"/>
      <sheetName val="S2 Structure"/>
      <sheetName val="S3 Architectural"/>
      <sheetName val="S4 Infrastructure"/>
      <sheetName val="S5 WWTT"/>
      <sheetName val="S6 EE"/>
      <sheetName val="S7 SN"/>
      <sheetName val="S8 Fire"/>
      <sheetName val="S9 Air "/>
      <sheetName val="Civil"/>
      <sheetName val="Architect"/>
      <sheetName val="Sanitary"/>
      <sheetName val="Mechanical"/>
      <sheetName val="Fire"/>
      <sheetName val="Lift"/>
      <sheetName val="Management"/>
      <sheetName val="BOQ หมวดค่าใช้จ่ายฯ"/>
      <sheetName val="สรุปราคา (bldg.-A)"/>
      <sheetName val="SN-A"/>
      <sheetName val="FP-A"/>
      <sheetName val="AC-A"/>
      <sheetName val="สรุปราคา (bldg.-B)"/>
      <sheetName val="SN-B"/>
      <sheetName val="FP-B"/>
      <sheetName val="AC-B"/>
      <sheetName val="EE-B"/>
      <sheetName val="EXTERNAL (SUM)"/>
      <sheetName val="Actual"/>
      <sheetName val="Approved"/>
      <sheetName val="BOQ Zone I,II"/>
      <sheetName val="BOQ Zone III"/>
      <sheetName val="subjob_Zone I,II "/>
      <sheetName val="subjob_Zone III "/>
      <sheetName val="Direct"/>
      <sheetName val="Indirect"/>
      <sheetName val="Structure"/>
      <sheetName val="PipWT"/>
      <sheetName val="POWER-s"/>
      <sheetName val="RecoveredExternalLink1"/>
      <sheetName val="P "/>
      <sheetName val="P"/>
      <sheetName val="Follow"/>
      <sheetName val="IAF"/>
      <sheetName val="จ่ายเหล็ก"/>
      <sheetName val="จ่ายเหล็ก (2)"/>
      <sheetName val="แก้ RQ"/>
      <sheetName val="ชี้แจง"/>
      <sheetName val="ประเด็น"/>
      <sheetName val="สรุปผลต่าง"/>
      <sheetName val="ผลต่าง"/>
      <sheetName val="ผลต่างรวม"/>
      <sheetName val="รับจ่าย"/>
      <sheetName val="รับเหล็ก"/>
      <sheetName val="0.Material MM"/>
      <sheetName val="1.Material A1000"/>
      <sheetName val="1.Material A2000"/>
      <sheetName val="1.Material B1000"/>
      <sheetName val="2.Manpower"/>
      <sheetName val="3.Serv&amp;Gen"/>
      <sheetName val="6.EQ&amp;POL Price"/>
      <sheetName val="6.EQ&amp;POL Qty"/>
      <sheetName val="7.EX-POL Price "/>
      <sheetName val="7.EX-POL Qty "/>
      <sheetName val="Tools"/>
      <sheetName val="4.Rental"/>
      <sheetName val="4.Rental Cost"/>
      <sheetName val="5.Subcon Cost"/>
      <sheetName val="6.EQ&amp;POL"/>
      <sheetName val="7.EX-POL"/>
      <sheetName val="8.Income"/>
      <sheetName val="8.Customer (Commitment)"/>
      <sheetName val="9.Internal Transfer"/>
      <sheetName val="9.Internal Transfer Cost"/>
      <sheetName val="10.Other Activity Type"/>
      <sheetName val="0.Mat MM"/>
      <sheetName val="1. Mat Input "/>
      <sheetName val="8.Income Cost1"/>
      <sheetName val="8.Income Cost2"/>
      <sheetName val="8.Income (Commitment)"/>
      <sheetName val="10.Others Price"/>
      <sheetName val="10.Others Qty"/>
      <sheetName val="2.Manpower Qty"/>
      <sheetName val="2.Manpower Price"/>
      <sheetName val="9. Internal Tn Cost"/>
      <sheetName val="1. Material (1)"/>
      <sheetName val="1. Material (2)"/>
      <sheetName val="1. Material (3)"/>
      <sheetName val="5.Subcon"/>
      <sheetName val="0. Material MM"/>
      <sheetName val="10.Other Activity Type Price"/>
      <sheetName val="10.Other Activity Type Qty"/>
      <sheetName val="เครื่องจักร 147 ค่าเสื่อมราคา"/>
      <sheetName val="ใช้งานได้"/>
      <sheetName val="ใช้งานไม่ได้"/>
      <sheetName val="ขาย ตัดสภาพ"/>
      <sheetName val="หาไม่พบ"/>
      <sheetName val="นอกระบบ SAP"/>
      <sheetName val="Report IN"/>
      <sheetName val="เกณฑ์ incentive"/>
      <sheetName val="ทั้งหมด"/>
      <sheetName val="รายงาน Incentive"/>
      <sheetName val="แยกงาน"/>
      <sheetName val="Incentive"/>
      <sheetName val="ผลิต"/>
      <sheetName val="ปะหน้า"/>
      <sheetName val="ราคาF6 chack"/>
      <sheetName val="ราคาF6"/>
      <sheetName val="SPK1"/>
      <sheetName val="NBR2"/>
      <sheetName val="PM7"/>
      <sheetName val="BPU 2"/>
      <sheetName val="KBN"/>
      <sheetName val="SLG"/>
      <sheetName val="PCT"/>
      <sheetName val="STW"/>
      <sheetName val="MAG"/>
      <sheetName val="BKW"/>
      <sheetName val="BLN"/>
      <sheetName val="KTN"/>
      <sheetName val="BBT2"/>
      <sheetName val="Form อนุมัติสั่งซื้อ"/>
      <sheetName val="Data_Base"/>
      <sheetName val="Sub-Data_Base"/>
      <sheetName val="Query"/>
      <sheetName val="ข้อต่อ PVC แม่กลอง"/>
      <sheetName val="ข้อต่อ PVC บางบัวทอง 2"/>
      <sheetName val="ข้อต่อ PVC ขจรวิทย์"/>
      <sheetName val="ข้อต่อ PVC เสมาฟ้าคราม"/>
      <sheetName val="ข้อต่อ PVC แพรกษา14"/>
      <sheetName val="ข้อต่อ  PVC ลาดหลุมแก้ว"/>
      <sheetName val="บางเขน2คลองถนน"/>
      <sheetName val="บางคูวัด"/>
      <sheetName val="บางใหญ่ซิตี้"/>
      <sheetName val="กันตนา"/>
      <sheetName val="บางปู3"/>
      <sheetName val="วัดนครชื่นชุ่ม"/>
      <sheetName val="คู้บอน"/>
      <sheetName val="ท่าตำหนัก"/>
      <sheetName val="cycle time"/>
      <sheetName val="Budgetโครงการ"/>
      <sheetName val="สรุป Budgetโครงการ"/>
      <sheetName val="Price ทั้งหมด"/>
      <sheetName val="Price งานอาคาร"/>
      <sheetName val="Price งานภายนอก"/>
      <sheetName val="Material Schedule"/>
      <sheetName val="Manpower"/>
      <sheetName val="Project Schedule  "/>
      <sheetName val="สรุป Budgetโครงการ(ทำจริง)"/>
      <sheetName val="เปรียบเทียบ Tender และ Budget"/>
      <sheetName val="Summary Budget"/>
      <sheetName val="Summary Budget ITD"/>
      <sheetName val=" Budget by Subjob "/>
      <sheetName val="Manpower &amp; Equpment"/>
      <sheetName val="Summary TI"/>
      <sheetName val="Sum_ห้องกลาง "/>
      <sheetName val="Str-ห้องกลาง"/>
      <sheetName val="Arc-ห้องกลาง"/>
      <sheetName val="SAN-ห้องกลาง"/>
      <sheetName val="EE-ห้องกลาง"/>
      <sheetName val="Sum_ริมปิด"/>
      <sheetName val="Str-ริมปิด"/>
      <sheetName val="Arc-ริมปิด"/>
      <sheetName val="SAN-ริมปิด"/>
      <sheetName val="EE-ริมปิด"/>
      <sheetName val="Sum_ริมเปิด"/>
      <sheetName val="Str-ริมเปิด"/>
      <sheetName val="Arc-ริมเปิด"/>
      <sheetName val="SAN-ริมเปิด"/>
      <sheetName val="EE-ริมเปิด"/>
      <sheetName val="Str.เปรียบเทียบปริมาณ"/>
      <sheetName val="Arc เปรียบเทียบ"/>
      <sheetName val="SAN เปรียบเทียบ"/>
      <sheetName val="EE เปรียบเทียบ"/>
      <sheetName val="????F6"/>
      <sheetName val="direct cost 3428"/>
      <sheetName val="Payment_Schedule"/>
      <sheetName val="Sparepart"/>
      <sheetName val="Sum(Lowest)"/>
      <sheetName val="Actual Cost"/>
      <sheetName val="Subjob"/>
      <sheetName val="Sum 3318"/>
      <sheetName val="Sum 3400 (2)"/>
      <sheetName val="Budget by Subjob"/>
      <sheetName val="Breakdown"/>
      <sheetName val="Final BoQ"/>
      <sheetName val="1 Labour"/>
      <sheetName val="2 staff"/>
      <sheetName val="3 - Material"/>
      <sheetName val="4-Local transport"/>
      <sheetName val="5 Spare part"/>
      <sheetName val="6 - Misc. EP"/>
      <sheetName val="7.1- Purchase EP "/>
      <sheetName val="7.2-Tamping"/>
      <sheetName val="8 consume"/>
      <sheetName val="9 Premium"/>
      <sheetName val="10 Backup  THAI"/>
      <sheetName val="OVERALLL TIME SPACE"/>
      <sheetName val="กระจายราง 25.00"/>
      <sheetName val="กระจายหมอน"/>
      <sheetName val="ตัด-ดัดเหล็กเสริม"/>
      <sheetName val="ประกอบtrackเข้าแบบเทปูน"/>
      <sheetName val="รื้อแบบ-รางซ่อม finnishing"/>
      <sheetName val="support team"/>
      <sheetName val="SUMMARY (2)"/>
      <sheetName val="CODE"/>
      <sheetName val="Progress 1"/>
      <sheetName val="Sum Progress"/>
      <sheetName val="S-Curve กทม."/>
      <sheetName val="GS-Curve S.15 (Meeting)"/>
      <sheetName val="ปัญหาอุปสรรค"/>
      <sheetName val="S-curve"/>
      <sheetName val="field"/>
      <sheetName val="mosr"/>
      <sheetName val="most"/>
      <sheetName val="mosl"/>
      <sheetName val="Main"/>
      <sheetName val="Sub Est"/>
      <sheetName val="Est Sum"/>
      <sheetName val="ECS CCS"/>
      <sheetName val="Solidity"/>
      <sheetName val="DOW-Spec"/>
      <sheetName val="Cashflow Fig"/>
      <sheetName val="Price Split"/>
      <sheetName val="Currency"/>
      <sheetName val="M&amp;T Assumptions"/>
      <sheetName val="M&amp;T Total"/>
      <sheetName val="M&amp;T Proj Man-Eng"/>
      <sheetName val="M&amp;T Site"/>
      <sheetName val="Commodities"/>
      <sheetName val="Equip-Manuf-Erect-Ins"/>
      <sheetName val="Delsummor"/>
      <sheetName val="KO4212Registry"/>
      <sheetName val="KP1600 REV.B."/>
      <sheetName val="KP1600 REV.A-2"/>
      <sheetName val="KP1600 REV.1"/>
      <sheetName val="A-D AREA. REV.2"/>
      <sheetName val="臨時電氣工程估價"/>
      <sheetName val="KP1590_E"/>
      <sheetName val="化 十 建 NEW QUTO."/>
      <sheetName val="P1"/>
      <sheetName val="Cash Flow"/>
      <sheetName val="Budget"/>
      <sheetName val="Estimate cost"/>
      <sheetName val="แผนงาน"/>
      <sheetName val="แผนงาน (2)"/>
      <sheetName val="แผนจ่ายเงิน"/>
      <sheetName val="แผนงานแต่ละตอน"/>
      <sheetName val="code0"/>
      <sheetName val="cov-estimate"/>
      <sheetName val="parts"/>
      <sheetName val="S300_GD1"/>
      <sheetName val="S300-GD2"/>
      <sheetName val="wgts"/>
      <sheetName val="last"/>
      <sheetName val="HQ-TO"/>
      <sheetName val="TOM-SUM(COLUMN)"/>
      <sheetName val="TOM-SUM(COLUMN)-2"/>
      <sheetName val="TOM (sort)(COLUMN)-2"/>
      <sheetName val="SOM(COLUMN)-2"/>
      <sheetName val="Detail Fab (COLUMN)-2"/>
      <sheetName val="Notes"/>
      <sheetName val="BQ(Piping)"/>
      <sheetName val="BQ(Fire_Fighting)"/>
      <sheetName val="Piping"/>
      <sheetName val="SI"/>
      <sheetName val="bq"/>
      <sheetName val="measure"/>
      <sheetName val="dwg"/>
      <sheetName val="0101"/>
      <sheetName val="표지"/>
      <sheetName val="#5,6 매입 전선관"/>
      <sheetName val="#5,6 매입 접지"/>
      <sheetName val="EQ"/>
      <sheetName val="5&amp;c,6tray"/>
      <sheetName val="#5,6 노출 전선관 "/>
      <sheetName val="EDB"/>
      <sheetName val="LTGFD"/>
      <sheetName val="Cable"/>
      <sheetName val="TERMINATION"/>
      <sheetName val="E3"/>
      <sheetName val="#5,6tube (2)"/>
      <sheetName val="계기"/>
      <sheetName val="COMM"/>
      <sheetName val="첨1건물별공사계획 (2)"/>
      <sheetName val="C3"/>
      <sheetName val="SUMMARY (K)"/>
      <sheetName val="SumTB (K)"/>
      <sheetName val="BOQ(K) "/>
      <sheetName val="Sumcode(K)"/>
      <sheetName val="MAT. &amp; LABOUR RATE(K)"/>
      <sheetName val="EQ. RATE (K)"/>
      <sheetName val="ESTIMATE (K)"/>
      <sheetName val="BOQ(ITD&amp;SRT)"/>
      <sheetName val="Sumcode(ITD&amp;SRT)"/>
      <sheetName val="BOQ(SRT)"/>
      <sheetName val="ชี้แจงราคา cape seal"/>
      <sheetName val="uc1"/>
      <sheetName val="select"/>
      <sheetName val="สรุปประเมิน"/>
      <sheetName val="งานที่เหลือ"/>
      <sheetName val="ปรับลดงาน"/>
      <sheetName val="ประเมิน"/>
      <sheetName val="Cal Fto"/>
      <sheetName val="ข้อมูลทั่วไป"/>
      <sheetName val="INPUT"/>
      <sheetName val="สารบัญ"/>
      <sheetName val="สารบัญหัวข้อการเบิกจ่าย"/>
      <sheetName val="ปร5"/>
      <sheetName val="ปร4"/>
      <sheetName val="ปร4-1"/>
      <sheetName val="หา FACTOR F"/>
      <sheetName val="ตารางFACTOR Fทาง"/>
      <sheetName val="ตารางFACTOR Fโครงสร้าง"/>
      <sheetName val="unitcost"/>
      <sheetName val="FACTOR - F"/>
      <sheetName val="กราฟทำงาน"/>
      <sheetName val="เวลาทำงาน (1)"/>
      <sheetName val="อัตราทำงาน"/>
      <sheetName val="แหล่งวัสดุ"/>
      <sheetName val="ค่าดำเนินการ"/>
      <sheetName val="ค่าขนส่ง 1"/>
      <sheetName val="ค่าขนส่ง 1(ต่อ)"/>
      <sheetName val="ดำเนินการ"/>
      <sheetName val="ดำเนินการ (เดิม)"/>
      <sheetName val="Factor ดิน"/>
      <sheetName val="bf"/>
      <sheetName val="boq-bf"/>
      <sheetName val="การคิดค่า"/>
      <sheetName val="ตารางขนส่ง"/>
      <sheetName val="ขนส่งพ่วง"/>
      <sheetName val="ขนส่งพ่วง(ต่อ)"/>
      <sheetName val="เริ่มต้น"/>
      <sheetName val="บทที่1"/>
      <sheetName val="บทที่2(1)"/>
      <sheetName val="วิธีคิดค่าขนส่ง"/>
      <sheetName val="Detailค่าเครื่องจักร"/>
      <sheetName val="สรุปค่าเครื่องจักร+อะไหล่สึกหรอ"/>
      <sheetName val="บทที่2(2)"/>
      <sheetName val="บทที่2(3)"/>
      <sheetName val="บทที่2(4)"/>
      <sheetName val="บทที่2(6)"/>
      <sheetName val="บทที่2(7)"/>
      <sheetName val="บทที่3"/>
      <sheetName val="บทที่3(2)"/>
      <sheetName val="bonusL"/>
      <sheetName val="Civil-Arch Work"/>
      <sheetName val="BK.Eq&amp;Labour"/>
      <sheetName val="BK Unit Rate"/>
      <sheetName val="ปริมาณวัสดุ"/>
      <sheetName val="ปริมาณรวม"/>
      <sheetName val="covere"/>
      <sheetName val="A. หมวดเตรียมการ"/>
      <sheetName val="C.งานสถาปัตยกรรม "/>
      <sheetName val=" K520250(P1)"/>
      <sheetName val="Alu.Cladding(P1)"/>
      <sheetName val="ปกและสารบัญ"/>
      <sheetName val="อธิบาย F"/>
      <sheetName val="ตารางค่าอำนวยการ"/>
      <sheetName val="ค่าอำนวยการ"/>
      <sheetName val="ดอกเบี้ย,กำไร"/>
      <sheetName val="ภาษี"/>
      <sheetName val="Ratio Qty"/>
      <sheetName val="Column "/>
      <sheetName val="Beam  "/>
      <sheetName val="RC Slab "/>
      <sheetName val="Lift Core  "/>
      <sheetName val="Post-Tens. Slab  "/>
      <sheetName val="RC.Stair  "/>
      <sheetName val="RC wall "/>
      <sheetName val="Typ.F"/>
      <sheetName val="Grand sum"/>
      <sheetName val="Sum Floor"/>
      <sheetName val="Sum Fl."/>
      <sheetName val="Footing"/>
      <sheetName val="Code Footing"/>
      <sheetName val="Code Column"/>
      <sheetName val="Column"/>
      <sheetName val="G BEAM"/>
      <sheetName val="BEAM"/>
      <sheetName val="WALL"/>
      <sheetName val="C_Beam"/>
      <sheetName val="C_Wall"/>
      <sheetName val="Code Beam"/>
      <sheetName val="G Slab"/>
      <sheetName val="Slab"/>
      <sheetName val="Road"/>
      <sheetName val="Code Slab"/>
      <sheetName val="Post-Tenion"/>
      <sheetName val="Code Post"/>
      <sheetName val="Stair"/>
      <sheetName val="Code Stair"/>
      <sheetName val="STEEL Roof"/>
      <sheetName val="โครงหลังคา"/>
      <sheetName val="สรุปงานโครงสร้าง"/>
      <sheetName val="บทสรุปผู้บริหาร"/>
      <sheetName val=" "/>
      <sheetName val="ELE"/>
      <sheetName val="SG"/>
      <sheetName val="J100"/>
      <sheetName val="sheetNO"/>
      <sheetName val="DETAIL "/>
      <sheetName val="SOURCE"/>
      <sheetName val="(R05)-PLE-602"/>
      <sheetName val="EST-FOOTING (G)"/>
      <sheetName val="Mat"/>
      <sheetName val="Ratio_Qty"/>
      <sheetName val="Foundation_"/>
      <sheetName val="Column_"/>
      <sheetName val="Beam__"/>
      <sheetName val="RC_Slab_"/>
      <sheetName val="Lift_Core__"/>
      <sheetName val="Post-Tens__Slab__"/>
      <sheetName val="RC_Stair__"/>
      <sheetName val="RC_wall_"/>
      <sheetName val="Typ_F"/>
      <sheetName val="Grand_sum"/>
      <sheetName val="Sum_Floor"/>
      <sheetName val="Sum_Fl_"/>
      <sheetName val="Code_Footing"/>
      <sheetName val="Code_Column"/>
      <sheetName val="G_BEAM"/>
      <sheetName val="Code_Beam"/>
      <sheetName val="G_Slab"/>
      <sheetName val="Code_Slab"/>
      <sheetName val="Code_Post"/>
      <sheetName val="Code_Stair"/>
      <sheetName val="STEEL_Roof"/>
      <sheetName val="สรุปราคา (L)"/>
      <sheetName val="AC"/>
      <sheetName val="Total BOQ"/>
      <sheetName val="4G SUM-SK (Lift&amp;Interior)"/>
      <sheetName val="S-Curve (Lift&amp;Interior)"/>
      <sheetName val="6L4 DETAIL SK"/>
      <sheetName val="S-Curve (R2)"/>
      <sheetName val="7-consume"/>
      <sheetName val="6-Equipment"/>
      <sheetName val="Backup"/>
      <sheetName val="03100(SS)"/>
      <sheetName val="rate"/>
      <sheetName val="SUM."/>
      <sheetName val="(1)Contract"/>
      <sheetName val="(2)PMI 012"/>
      <sheetName val="(3)PMI 014"/>
      <sheetName val="(4)PMI 015"/>
      <sheetName val="(5)PMI 021"/>
      <sheetName val="(6)PMI 022"/>
      <sheetName val="(7)PMI 024"/>
      <sheetName val="(8)PMI 028"/>
      <sheetName val="(9)PMI.."/>
      <sheetName val="(10)PMI."/>
      <sheetName val="( 11)TV"/>
      <sheetName val="Main Sum (Hotel &amp; Residences)"/>
      <sheetName val="ELEC"/>
      <sheetName val="SUM-AIR-Submit"/>
      <sheetName val="Factor F Data"/>
      <sheetName val="ELE.xls"/>
      <sheetName val="_"/>
      <sheetName val="DETAIL_"/>
      <sheetName val="อาคารหลัก A"/>
      <sheetName val="I-slab"/>
      <sheetName val="เงินกู้ MGC"/>
      <sheetName val="เงินกู้ธนชาติ"/>
      <sheetName val="BAL"/>
      <sheetName val="EST-FOOTING_(G)"/>
      <sheetName val="ZPS02"/>
      <sheetName val="Detail Pipe Bridge"/>
      <sheetName val="Detail Utility 5"/>
      <sheetName val="Recovered_Sheet1"/>
      <sheetName val="Syntec Summary_B_C_F"/>
      <sheetName val="Sum Building (B)"/>
      <sheetName val="Building Structure (B)"/>
      <sheetName val="Sum External (C)"/>
      <sheetName val="External Structure (C)"/>
      <sheetName val="Sum Building (F)"/>
      <sheetName val="Building Structure (F)"/>
      <sheetName val="DOOR&amp;WINDOW"/>
      <sheetName val="FLOOR FINISHING"/>
      <sheetName val="Glass Roofing"/>
      <sheetName val="Wall (2)"/>
      <sheetName val="Teak fl"/>
      <sheetName val="Mosaic fl"/>
      <sheetName val="Stone fl"/>
      <sheetName val="Pandomo Ceiling"/>
      <sheetName val="Glass work"/>
      <sheetName val="Carpet Fl."/>
      <sheetName val="Ceramic fl"/>
      <sheetName val="Balustrade"/>
      <sheetName val="L - Stair"/>
      <sheetName val="Final Summary"/>
      <sheetName val="Preliminaries Cost Breakdown"/>
      <sheetName val="Labour Cost"/>
      <sheetName val="Prelim"/>
      <sheetName val="Main summary"/>
      <sheetName val="M&amp;PN"/>
      <sheetName val="Sum Sanitary"/>
      <sheetName val="Sum Electrical"/>
      <sheetName val="Sum Air con"/>
      <sheetName val="Air Con"/>
      <sheetName val="Certificate - PP01"/>
      <sheetName val="Sum Progress Payment"/>
      <sheetName val="PP01"/>
      <sheetName val="Sum-Variation"/>
      <sheetName val="Sum_LIFT"/>
      <sheetName val="Cover S. (VO B.O.Q. STR WORK)"/>
      <sheetName val="VO  B.O.Q.(STRUCTURE WORK) "/>
      <sheetName val="SUM QTY"/>
      <sheetName val="RC Slab"/>
      <sheetName val="Flat Slab"/>
      <sheetName val="RC.Stair"/>
      <sheetName val="RC wall"/>
      <sheetName val="Precast Slab"/>
      <sheetName val="Watertank"/>
      <sheetName val="SELL (UT)"/>
      <sheetName val="SELL (EE)"/>
      <sheetName val="SELL (AC)"/>
      <sheetName val="SELL"/>
      <sheetName val="SUM-UT(A)-Submit"/>
      <sheetName val="SUM-UT(B)-Submit"/>
      <sheetName val="SUM-EE-Submit"/>
      <sheetName val="sum-sys"/>
      <sheetName val="Vender-Me"/>
      <sheetName val="Vender-EE"/>
      <sheetName val="Scope of work "/>
      <sheetName val="Equipment"/>
      <sheetName val="eqtable"/>
      <sheetName val="BK_Unit_Rate"/>
      <sheetName val="Invoice"/>
      <sheetName val="List"/>
      <sheetName val="Sum_Arch"/>
      <sheetName val="Sum_M&amp;E"/>
      <sheetName val="Progress-All"/>
      <sheetName val="Q5434 EQ LIST"/>
      <sheetName val="motor power"/>
      <sheetName val="Analyze"/>
      <sheetName val="GEN"/>
      <sheetName val="OH-sum"/>
      <sheetName val="OH-S-Ar "/>
      <sheetName val="W-sum "/>
      <sheetName val="W-S-Ar"/>
      <sheetName val="D-sum "/>
      <sheetName val="D-S-Ar "/>
      <sheetName val="T-sum "/>
      <sheetName val="T-S-Ar  "/>
      <sheetName val="FTPath-S-Ar  "/>
      <sheetName val="บ่อน้ำพุ"/>
      <sheetName val="งานถนน"/>
      <sheetName val="fence1"/>
      <sheetName val="fence2"/>
      <sheetName val="fence3"/>
      <sheetName val="sum_fence"/>
      <sheetName val="Landscape Work-USA"/>
      <sheetName val="LANDSCAPE 1st"/>
      <sheetName val="Struc. Pond1"/>
      <sheetName val="Struc. Pond2"/>
      <sheetName val="Struc. Pond3"/>
      <sheetName val="Struc. ป้อมยาม"/>
      <sheetName val="LANDSCAPE 37th"/>
      <sheetName val="Struc. Steel"/>
      <sheetName val=" Str ป้อมยาม"/>
      <sheetName val="Struc. Steel ป้อมยาม"/>
      <sheetName val=" Summary Drainage "/>
      <sheetName val="Manhole"/>
      <sheetName val=" RCP Drainge"/>
      <sheetName val="BOQ Waste Water Treatment Plant"/>
      <sheetName val="Waste Water Treatment Plant"/>
      <sheetName val="BOQ.External(USA)"/>
      <sheetName val="Hardscape 1st"/>
      <sheetName val="รั้วโครงการ Type-1"/>
      <sheetName val="รั้วโครงการ Type-2"/>
      <sheetName val="ผนังประดับ 1"/>
      <sheetName val="ผนังประดับ 2"/>
      <sheetName val="บ่อหน่วงน้ำ"/>
      <sheetName val="เหล็กรูปพรรณหลังคา"/>
      <sheetName val="งานดิน"/>
      <sheetName val="สถาปัตยกรรม"/>
      <sheetName val="งานภายนอก"/>
      <sheetName val="DLIST"/>
      <sheetName val="FACE"/>
      <sheetName val="FACE-1"/>
      <sheetName val="PCH"/>
      <sheetName val="CONTENT"/>
      <sheetName val="DCH"/>
      <sheetName val="DIFTEP"/>
      <sheetName val="AIRB"/>
      <sheetName val="EXF"/>
      <sheetName val="CLOAD"/>
      <sheetName val="EDUCT"/>
      <sheetName val="KKV"/>
      <sheetName val="PAC"/>
      <sheetName val="P-FH"/>
      <sheetName val="PLP"/>
      <sheetName val="SH-DH"/>
      <sheetName val="SWSY"/>
      <sheetName val="VEN"/>
      <sheetName val="WPS"/>
      <sheetName val="Ratio Quantities"/>
      <sheetName val="Remark"/>
      <sheetName val="B.O.Q.อาคารพาณิชย์"/>
      <sheetName val="GFA"/>
      <sheetName val="Unit Type Room"/>
      <sheetName val="Floor&amp;Ceiling B1-B3"/>
      <sheetName val="Door&amp;Window B1-B3"/>
      <sheetName val="Masonry B1-B3"/>
      <sheetName val="Wall Finishes B1-B3"/>
      <sheetName val="Stair B1-B3"/>
      <sheetName val="Sanitary ware B1-B3"/>
      <sheetName val="Misc B1-B3"/>
      <sheetName val="Floor&amp;Ceiling B4"/>
      <sheetName val="Door&amp;Window B4"/>
      <sheetName val="Masonry B4"/>
      <sheetName val="Wall Finishes B4"/>
      <sheetName val="Stair B4"/>
      <sheetName val="Sanitary ware B4"/>
      <sheetName val="Misc B4"/>
      <sheetName val="Floor&amp;Ceiling C1"/>
      <sheetName val="Door&amp;Window C1"/>
      <sheetName val="Masonry C1"/>
      <sheetName val="Wall Finishes C1"/>
      <sheetName val="Stair C1"/>
      <sheetName val="Sanitary ware C1"/>
      <sheetName val="Misc C1"/>
      <sheetName val="Roofing"/>
      <sheetName val="A. หมวดงานโครงสร้าง"/>
      <sheetName val="B. หมวดงานสถาปัตยกรรม"/>
      <sheetName val="C. หมวดงานภายนอกอาคาร"/>
      <sheetName val="D. หมวดงานเตรียมการ"/>
      <sheetName val="เงื่อนไขในการเสนอราคา"/>
      <sheetName val="SUMMARY-A+B+C+D+E"/>
      <sheetName val="เขารัง"/>
      <sheetName val="วัดใต้"/>
      <sheetName val="Sum(All)"/>
      <sheetName val="AR"/>
      <sheetName val="Measurement"/>
      <sheetName val="Tpy.Measurement"/>
      <sheetName val="Dialog1"/>
      <sheetName val="Dialog2"/>
      <sheetName val="e4"/>
      <sheetName val="price"/>
      <sheetName val="E9"/>
      <sheetName val="E10"/>
      <sheetName val="E11"/>
      <sheetName val="e11a"/>
      <sheetName val="E12"/>
      <sheetName val="E13"/>
      <sheetName val="E16.1A"/>
      <sheetName val="E16"/>
      <sheetName val="E16.2"/>
      <sheetName val="E16.3"/>
      <sheetName val="E16.4"/>
      <sheetName val="E16.5"/>
      <sheetName val="E16.6"/>
      <sheetName val="E16.7"/>
      <sheetName val="PLANT IN RATE"/>
      <sheetName val="E19r"/>
      <sheetName val="E19A"/>
      <sheetName val="Organ"/>
      <sheetName val="new 50 "/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ราคา KYS เพิ่มเติม 2  "/>
      <sheetName val="ราคางานรวม "/>
      <sheetName val="หมวดเตรียมการ"/>
      <sheetName val="หมวดงานโครงสร้างอาคาร"/>
      <sheetName val="หมวดงานสถาปัตยกรรม"/>
      <sheetName val="1"/>
      <sheetName val="2"/>
      <sheetName val="ปก"/>
      <sheetName val="BankofThailand"/>
      <sheetName val="TAC"/>
      <sheetName val="รามไทย"/>
      <sheetName val="Quote"/>
      <sheetName val="ตามลูกค้าต้องการ"/>
      <sheetName val="ราคาหนังแท้-เทียม"/>
      <sheetName val="ENTRANCE 01"/>
      <sheetName val="ENTRANCE 02"/>
      <sheetName val="ENTRANCE"/>
      <sheetName val="ราคารวม"/>
      <sheetName val="หมวดงานเตรียมการ "/>
      <sheetName val="หมวดงานโครงสร้าง"/>
      <sheetName val="หมวดงานภายนอกอาคาร"/>
      <sheetName val="งานภูมิสถาปัตยกรรม"/>
      <sheetName val="Vendor (EE)"/>
      <sheetName val="Vendor (AC)"/>
      <sheetName val="Vendor (SN)"/>
      <sheetName val="Gen. Sum"/>
      <sheetName val="Bill 1 PRELIMINARIES"/>
      <sheetName val="Bill 2 Structure"/>
      <sheetName val="Bill 3 Architecture"/>
      <sheetName val="Bill 4 External"/>
      <sheetName val="Scope"/>
      <sheetName val="100일계획"/>
      <sheetName val="식장관련"/>
      <sheetName val="청첩장"/>
      <sheetName val="신행"/>
      <sheetName val="신혼집관련"/>
      <sheetName val="혼수"/>
      <sheetName val="Mat-EE"/>
      <sheetName val="Mat-SN"/>
      <sheetName val="사업부배부"/>
      <sheetName val="요약배부"/>
      <sheetName val="요약배부 (보고)"/>
      <sheetName val="요약배부 (보고) (2)"/>
      <sheetName val="배부부별"/>
      <sheetName val="배부비목"/>
      <sheetName val="배부기준체계"/>
      <sheetName val="배부기준설명"/>
      <sheetName val="예실차이"/>
      <sheetName val="예실차이 (2)"/>
      <sheetName val="내용분석(비율)"/>
      <sheetName val="임대원가"/>
      <sheetName val="기타매출"/>
      <sheetName val="기타매출1"/>
      <sheetName val="영업소실적"/>
      <sheetName val="새마을금고"/>
      <sheetName val="Module1"/>
      <sheetName val="참고인원"/>
      <sheetName val="인원대비표"/>
      <sheetName val="97실적98계획"/>
      <sheetName val="실적계획978 (2)"/>
      <sheetName val="이자배분(임시)"/>
      <sheetName val="งวดงานสนงภาพยนต์และวีดีทัศน์"/>
      <sheetName val="ค่าใช้จ่ายพิเศษ"/>
      <sheetName val="ปร.4"/>
      <sheetName val="ปร.4จัดชื้อ (2)"/>
      <sheetName val="architect work"/>
      <sheetName val="door-window (2)"/>
      <sheetName val="structure work"/>
      <sheetName val="PO."/>
      <sheetName val="roof"/>
      <sheetName val="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MM"/>
      <sheetName val="30-note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F1-3(BS)-Assign"/>
      <sheetName val="F1-3(PL)-Assign"/>
      <sheetName val="F1"/>
      <sheetName val="F2"/>
      <sheetName val="F3"/>
      <sheetName val="F4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30 -1"/>
      <sheetName val="70-1"/>
      <sheetName val="90-1"/>
      <sheetName val="3800"/>
      <sheetName val="J1"/>
      <sheetName val="J2"/>
      <sheetName val="J3 - Nong Pra Lai"/>
      <sheetName val="J4 - Cha Cheng Sao"/>
      <sheetName val="NAV000"/>
      <sheetName val="NAV001"/>
      <sheetName val="Recovered_Sheet2"/>
      <sheetName val="Recovered_Sheet3"/>
      <sheetName val="SAD"/>
      <sheetName val="CJE"/>
      <sheetName val="REC"/>
      <sheetName val="TB SAP"/>
      <sheetName val="master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Revalue"/>
      <sheetName val="Grossprofit1"/>
      <sheetName val="Grossprofit2"/>
      <sheetName val="Grossprofit3"/>
      <sheetName val="PLGROUPCPY"/>
      <sheetName val="PLGROUP"/>
      <sheetName val="PLDM"/>
      <sheetName val="163040 LC_TR"/>
      <sheetName val="CashFlow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_FULL"/>
      <sheetName val="BALANCE SHEET "/>
      <sheetName val="Navigation"/>
      <sheetName val="P062003 W81"/>
      <sheetName val="P062003 w82"/>
      <sheetName val="P062003 A90"/>
      <sheetName val="AutoOpen Stub Data"/>
      <sheetName val="Customize Your 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Lookup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Investment movement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Interco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predict"/>
      <sheetName val="รวมสินทรัพย์"/>
      <sheetName val="2000"/>
      <sheetName val="Amortization Table"/>
      <sheetName val="PO"/>
      <sheetName val="Attendance"/>
      <sheetName val="ExRates"/>
      <sheetName val="H-110"/>
      <sheetName val="H-120"/>
      <sheetName val="J-110"/>
      <sheetName val="Ranking"/>
      <sheetName val="Macro1"/>
      <sheetName val="Budget upto May"/>
      <sheetName val="dir-ca"/>
      <sheetName val="DS update"/>
      <sheetName val="Statement of Income"/>
      <sheetName val="A(S1)"/>
      <sheetName val="B(S2)"/>
      <sheetName val="B-1(S2-1)"/>
      <sheetName val=" C(S3)"/>
      <sheetName val="C-2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Psmsms0402"/>
      <sheetName val="ARAP BY ACCOUNT"/>
      <sheetName val="ศ่วนปรับปรุงที่ดิน"/>
      <sheetName val="อุปกรณ์สนง_ฯ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-5 2012"/>
      <sheetName val="B "/>
      <sheetName val="C 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1"/>
      <sheetName val="H-112"/>
      <sheetName val="H-113"/>
      <sheetName val="H-114"/>
      <sheetName val="H-115"/>
      <sheetName val="H-121"/>
      <sheetName val="H-122"/>
      <sheetName val="H-130"/>
      <sheetName val="H-131"/>
      <sheetName val="H-132"/>
      <sheetName val="J-120"/>
      <sheetName val="J-130"/>
      <sheetName val="Index 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FG final"/>
      <sheetName val="RM final"/>
      <sheetName val="cut off"/>
      <sheetName val="FG"/>
      <sheetName val="J-1(12'06) "/>
      <sheetName val="salary -AR"/>
      <sheetName val="WHT"/>
      <sheetName val="AR-COST"/>
      <sheetName val="CF-1"/>
      <sheetName val="Investment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A4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FS.T"/>
      <sheetName val="S.Equity"/>
      <sheetName val="Adj&amp;Rje"/>
      <sheetName val="HH.1"/>
      <sheetName val="HH.1_"/>
      <sheetName val="HH.4"/>
      <sheetName val="OO.1"/>
      <sheetName val="ภพ30 51"/>
      <sheetName val="วิเคราะห์ (BB.1)"/>
      <sheetName val="Confirm_เจ้าหนี้นปท(BB.3.1)"/>
      <sheetName val="Vouch นปท(BB.3.1.2)"/>
      <sheetName val="Confirm_เจ้าหนี้ตปท(BB.3.2)"/>
      <sheetName val="BB.2.2"/>
      <sheetName val="SIAM RUNGRUANG"/>
      <sheetName val="POLYMER INNOVATION"/>
      <sheetName val="Top 10 นปท"/>
      <sheetName val="Top 10 ตปท"/>
      <sheetName val="AR (2)"/>
      <sheetName val="Chq"/>
      <sheetName val="Credit"/>
      <sheetName val="WT"/>
      <sheetName val="Assign"/>
      <sheetName val="D.1"/>
      <sheetName val="EE.1"/>
      <sheetName val="แผก"/>
      <sheetName val="Plแยกโครงการ"/>
      <sheetName val="งบทดลอง"/>
      <sheetName val="Con PL"/>
      <sheetName val="หมายเหตุAC"/>
      <sheetName val="BL"/>
      <sheetName val="BL (2)"/>
      <sheetName val="PL (2)"/>
      <sheetName val="PL Q(2)"/>
      <sheetName val="PL Q TG"/>
      <sheetName val="PL Q TPD"/>
      <sheetName val="PL conso"/>
      <sheetName val="BL conso"/>
      <sheetName val="PL-Q"/>
      <sheetName val="HD"/>
      <sheetName val="รายการระหว่างกัน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TB Q1-2010"/>
      <sheetName val="WP_CF _09"/>
      <sheetName val="Ratio Q1'10"/>
      <sheetName val="BSKMC Q4'52"/>
      <sheetName val="CAJE "/>
      <sheetName val="CONSO-Q4"/>
      <sheetName val="Q4"/>
      <sheetName val="PLKMC Q4'52"/>
      <sheetName val="Q1"/>
      <sheetName val="Q3"/>
      <sheetName val="RJE -Audit GT"/>
      <sheetName val="WP_CF"/>
      <sheetName val="BL2552"/>
      <sheetName val="P&amp;L_ compare_53"/>
      <sheetName val="conso-Q4-09compare_P&amp;L"/>
      <sheetName val="sum eliminate"/>
      <sheetName val="Eli - KMC q4"/>
      <sheetName val="deconsol Golf"/>
      <sheetName val="Eli-42kmcvs tanon"/>
      <sheetName val="intercom Q4"/>
      <sheetName val="งบเปลี่ยนแปลงส่วนของผู้ถืออหุ้น"/>
      <sheetName val="MI"/>
      <sheetName val="detailEli#6-12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Reclass"/>
      <sheetName val="Adj "/>
      <sheetName val="share capital"/>
      <sheetName val="G1"/>
      <sheetName val="H1"/>
      <sheetName val="Os"/>
      <sheetName val="O1"/>
      <sheetName val="P2"/>
      <sheetName val="Qs"/>
      <sheetName val="Q"/>
      <sheetName val="R1"/>
      <sheetName val="S"/>
      <sheetName val="S1"/>
      <sheetName val="Us (2)"/>
      <sheetName val="W1"/>
      <sheetName val="W2"/>
      <sheetName val="W5"/>
      <sheetName val="X1"/>
      <sheetName val="X2"/>
      <sheetName val="X3"/>
      <sheetName val="X4"/>
      <sheetName val="X5"/>
      <sheetName val="X6"/>
      <sheetName val="X7"/>
      <sheetName val="Ys"/>
      <sheetName val="Audit Ticks"/>
      <sheetName val="FA"/>
      <sheetName val="Journals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X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Dividend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Gs1"/>
      <sheetName val="H4"/>
      <sheetName val="Is"/>
      <sheetName val="L1"/>
      <sheetName val="Ls"/>
      <sheetName val="M1"/>
      <sheetName val="M2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FF1"/>
      <sheetName val="JJ1"/>
      <sheetName val="NN1"/>
      <sheetName val="NN1-1"/>
      <sheetName val="OO2"/>
      <sheetName val="OO3"/>
      <sheetName val="OO3-1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E2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Ni"/>
      <sheetName val="Oi"/>
      <sheetName val="Pi"/>
      <sheetName val="Qi"/>
      <sheetName val="Ri"/>
      <sheetName val="Rs"/>
      <sheetName val="R2"/>
      <sheetName val="Rop01-sales"/>
      <sheetName val="Rop01-Exp"/>
      <sheetName val="Rop01-Cost"/>
      <sheetName val="Rop02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Sheet1 (2)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Control"/>
      <sheetName val="BS details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Exp"/>
      <sheetName val="Salary RT"/>
      <sheetName val="Rent RT"/>
      <sheetName val="Documentation"/>
      <sheetName val="Rates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1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5"/>
      <sheetName val="16"/>
      <sheetName val="16a"/>
      <sheetName val="17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D'PL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V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Project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TB2010"/>
      <sheetName val="DEBTOR FC"/>
      <sheetName val="PREPAYMENTS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AJE&amp;RJE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"/>
      <sheetName val="520.10"/>
      <sheetName val="520.20"/>
      <sheetName val="520.30"/>
      <sheetName val="520.31"/>
      <sheetName val="520.40"/>
      <sheetName val="520.40(outdated)"/>
      <sheetName val="520.41"/>
      <sheetName val="530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Defaults"/>
      <sheetName val="Output sheets"/>
      <sheetName val="Gen Assumptions+SA"/>
      <sheetName val="Invst Budget-Chiang Mai"/>
      <sheetName val="EPC+Debt+Eq-Chiang Mai"/>
      <sheetName val="Chiang Mai"/>
      <sheetName val="Project summary"/>
      <sheetName val="Pur-Breakdown"/>
      <sheetName val="Statement-BAHT"/>
      <sheetName val="Statement_BAHT"/>
      <sheetName val="LCGRAPH"/>
      <sheetName val="COST (ACC.ขาย10-2005)"/>
      <sheetName val="2779"/>
      <sheetName val="MACRO2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FA Consol"/>
      <sheetName val="Final PL"/>
      <sheetName val="Final BS "/>
      <sheetName val="O301 Cash Flow"/>
      <sheetName val="Q 301"/>
      <sheetName val="L304 AR"/>
      <sheetName val="L310 AR Related"/>
      <sheetName val="V301 AP"/>
      <sheetName val="V310 AP Related"/>
      <sheetName val="ZC 300"/>
      <sheetName val="Compare ZD  SG&amp;A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ques."/>
      <sheetName val="F_note"/>
      <sheetName val="C-5"/>
      <sheetName val="M-1"/>
      <sheetName val="AA-FWD"/>
      <sheetName val="CC_1"/>
      <sheetName val="CC_2"/>
      <sheetName val="issue"/>
      <sheetName val="purchase"/>
      <sheetName val="cut-off"/>
      <sheetName val="30-2 (2)"/>
      <sheetName val="B,M"/>
      <sheetName val="B,M-sub"/>
      <sheetName val="B-sum"/>
      <sheetName val="BB,MM"/>
      <sheetName val="BB,MM-sub"/>
      <sheetName val="BB-sum"/>
      <sheetName val="DealerData"/>
      <sheetName val="CustomerData"/>
      <sheetName val="comm_FCD"/>
      <sheetName val="Com_Paid_FCD"/>
      <sheetName val="comm_THB"/>
      <sheetName val="Comm_Paid_THB"/>
      <sheetName val="comm_EUR"/>
      <sheetName val="manual"/>
      <sheetName val="share cost"/>
      <sheetName val="Raw Material Vender"/>
      <sheetName val="Raw Material ทำเอง"/>
      <sheetName val="Raw Material"/>
      <sheetName val="supply in stock"/>
      <sheetName val="BS_Q1'09"/>
      <sheetName val="TB_Q1'09"/>
      <sheetName val="Selected comfirm"/>
      <sheetName val="FA200609"/>
      <sheetName val="B-1 (3)"/>
      <sheetName val="B-2 (3)"/>
      <sheetName val="B-3 (3)"/>
      <sheetName val="ADJ (2)"/>
      <sheetName val="point 9'05"/>
      <sheetName val="TB 12'03"/>
      <sheetName val="TB6'04"/>
      <sheetName val="B-3"/>
      <sheetName val="B-note"/>
      <sheetName val="U-NOTE"/>
      <sheetName val="U-predict"/>
      <sheetName val="U-insurance"/>
      <sheetName val="Z-predict"/>
      <sheetName val="CC-note"/>
      <sheetName val="NN-predict"/>
      <sheetName val="NN-predict (2)"/>
      <sheetName val="10-test note"/>
      <sheetName val="10-cut note"/>
      <sheetName val="20 (2)"/>
      <sheetName val="20-note"/>
      <sheetName val="20-ana"/>
      <sheetName val="Payroll control"/>
      <sheetName val="test WT"/>
      <sheetName val="10_1 Media"/>
      <sheetName val="10_cut"/>
      <sheetName val="Point"/>
      <sheetName val="Point (3)"/>
      <sheetName val="B1-1"/>
      <sheetName val="B1-2"/>
      <sheetName val="B1-3"/>
      <sheetName val="NFS-30"/>
      <sheetName val="CIT"/>
      <sheetName val="incom tax 2005"/>
      <sheetName val="B1.1"/>
      <sheetName val="B1.2"/>
      <sheetName val="U-3"/>
      <sheetName val="Insure"/>
      <sheetName val="BB1.1"/>
      <sheetName val="BB1.2"/>
      <sheetName val="Point (2)"/>
      <sheetName val="CC-TM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tm-test production"/>
      <sheetName val="test cost&amp;sale-production"/>
      <sheetName val="test cost&amp;sale-production (2)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5xxxxx"/>
      <sheetName val="64xxxx"/>
      <sheetName val="12.31.01"/>
      <sheetName val="N (2)"/>
      <sheetName val="BL Jul'04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AccpacTB"/>
      <sheetName val="Total Trial Balance"/>
      <sheetName val="10 "/>
      <sheetName val="GPR"/>
      <sheetName val="Pending"/>
      <sheetName val="S4-1"/>
      <sheetName val="Export"/>
      <sheetName val="Note Ex"/>
      <sheetName val="Inv Ex"/>
      <sheetName val="Note Im"/>
      <sheetName val="Inv Im"/>
      <sheetName val="DN"/>
      <sheetName val="Rebate"/>
      <sheetName val="S5-1"/>
      <sheetName val="Payable"/>
      <sheetName val="CN"/>
      <sheetName val="S5-2"/>
      <sheetName val="S5-2Note"/>
      <sheetName val="PND1"/>
      <sheetName val="Test Salary"/>
      <sheetName val="S4-2"/>
      <sheetName val="S4-2 (note)"/>
      <sheetName val="Phor Por 30"/>
      <sheetName val="B3"/>
      <sheetName val="L300"/>
      <sheetName val="L302"/>
      <sheetName val="L304"/>
      <sheetName val="L310"/>
      <sheetName val="L311"/>
      <sheetName val="L311-sum"/>
      <sheetName val="L400_cut off Sales"/>
      <sheetName val="L400_cut off service"/>
      <sheetName val="K400_cut off local pur"/>
      <sheetName val="K400_cut off import pur"/>
      <sheetName val="N300"/>
      <sheetName val="N301"/>
      <sheetName val="N310"/>
      <sheetName val="N311"/>
      <sheetName val="N320"/>
      <sheetName val="O300"/>
      <sheetName val="O301"/>
      <sheetName val="Q300"/>
      <sheetName val="Q400"/>
      <sheetName val="U300"/>
      <sheetName val="V300"/>
      <sheetName val="V301"/>
      <sheetName val="V303"/>
      <sheetName val="V310"/>
      <sheetName val="V311"/>
      <sheetName val="X300"/>
      <sheetName val="X310"/>
      <sheetName val="X300-note"/>
      <sheetName val="ZC300"/>
      <sheetName val="ZC301"/>
      <sheetName val="ZC302"/>
      <sheetName val="ZC303"/>
      <sheetName val="ZC304"/>
      <sheetName val="K401"/>
      <sheetName val="K402"/>
      <sheetName val="K403"/>
      <sheetName val="K404"/>
      <sheetName val="ZD300"/>
      <sheetName val="ZD301"/>
      <sheetName val="ZD302"/>
      <sheetName val="ZD303"/>
      <sheetName val="ZD304"/>
      <sheetName val="ZD304-CAX"/>
      <sheetName val="ZD305"/>
      <sheetName val="NFS-ZD1"/>
      <sheetName val="NFS_revised"/>
      <sheetName val="NFS-Personnel"/>
      <sheetName val="ZC"/>
      <sheetName val="S33"/>
      <sheetName val="S33 (3 months)"/>
      <sheetName val="S33 (3 months)-note"/>
      <sheetName val="S33 (6 months)"/>
      <sheetName val="S33 (6 months)-note"/>
      <sheetName val="34-note-mar"/>
      <sheetName val="movement"/>
      <sheetName val="movement (2)"/>
      <sheetName val="Fully"/>
      <sheetName val="371-Crate deposit"/>
      <sheetName val="371-contract deposit"/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Ad"/>
      <sheetName val="A-nt"/>
      <sheetName val="C-3 "/>
      <sheetName val="C-Nt"/>
      <sheetName val="ADJ OVER YEAR-END"/>
      <sheetName val="U1 (2)"/>
      <sheetName val="Unt"/>
      <sheetName val="AA-1"/>
      <sheetName val=" 20"/>
      <sheetName val="20 Nt"/>
      <sheetName val="20 tic"/>
      <sheetName val="20_pur"/>
      <sheetName val="20-purchases"/>
      <sheetName val="30 tic"/>
      <sheetName val="30nt"/>
      <sheetName val="BOT Rate"/>
      <sheetName val="BB (2)"/>
      <sheetName val="BB-1 (2)"/>
      <sheetName val="BB-2 (2)"/>
      <sheetName val="Work'n Process"/>
      <sheetName val="10 (3)"/>
      <sheetName val="3."/>
      <sheetName val="5 PRO AND WIP"/>
      <sheetName val="6.1"/>
      <sheetName val="6.2"/>
      <sheetName val="Calculate"/>
      <sheetName val="List Bl 06-05"/>
      <sheetName val="List DETIAL 06-05"/>
      <sheetName val="Detial accru 1-6-05"/>
      <sheetName val="Detial Adjust"/>
      <sheetName val="Pending task"/>
      <sheetName val="HH-1"/>
      <sheetName val="HH-4"/>
      <sheetName val="HH-1 (2)"/>
      <sheetName val="HH-4 (2)"/>
      <sheetName val="40-1 (2)"/>
      <sheetName val="S1-2.1"/>
      <sheetName val="S1-2.1 (2)"/>
      <sheetName val="Japanese  (2)"/>
      <sheetName val="Japanese "/>
      <sheetName val="Thai  (2)"/>
      <sheetName val="Thai "/>
      <sheetName val="30-RECONCILE"/>
      <sheetName val="Japan"/>
      <sheetName val="Thai"/>
      <sheetName val="21122"/>
      <sheetName val="present21191"/>
      <sheetName val="N-predict"/>
      <sheetName val="E (2)"/>
      <sheetName val="11519"/>
      <sheetName val="11518"/>
      <sheetName val="11517"/>
      <sheetName val="11512"/>
      <sheetName val="cutoff cost"/>
      <sheetName val="Test cost oversea"/>
      <sheetName val="F-3 "/>
      <sheetName val="sum adj"/>
      <sheetName val="30 - ANA"/>
      <sheetName val="U 2005"/>
      <sheetName val="U BOI"/>
      <sheetName val="70 "/>
      <sheetName val="Z "/>
      <sheetName val="U (2)"/>
      <sheetName val="Fully depre BB"/>
      <sheetName val="U all"/>
      <sheetName val="sum FA"/>
      <sheetName val="Insurance (2)"/>
      <sheetName val="Depre."/>
      <sheetName val="X-conf"/>
      <sheetName val="X-sum"/>
      <sheetName val="Cutoff sale"/>
      <sheetName val="Cutoff pur"/>
      <sheetName val="print for vouch BP"/>
      <sheetName val="test"/>
      <sheetName val="204- (2)"/>
      <sheetName val="V_1"/>
      <sheetName val="O_2"/>
      <sheetName val="M311"/>
      <sheetName val="M312"/>
      <sheetName val="M313"/>
      <sheetName val="X311"/>
      <sheetName val="X312"/>
      <sheetName val="Outstanding-BP 3'07"/>
      <sheetName val="Transfer CIP-BP 3'07"/>
      <sheetName val="Disposal 42-12-00 3'07"/>
      <sheetName val="Sale 42-13-00 3'07"/>
      <sheetName val="Write off 62-99-98 3'07"/>
      <sheetName val="Provision3'07"/>
      <sheetName val="O note (2)"/>
      <sheetName val="G predict"/>
      <sheetName val="G303"/>
      <sheetName val="H-Note"/>
      <sheetName val="R (2)"/>
      <sheetName val="ZE"/>
      <sheetName val="Sum RJE"/>
      <sheetName val="CRJE 1"/>
      <sheetName val="SAD  "/>
      <sheetName val="SAD - รวม"/>
      <sheetName val="SAD - เดี่ยว "/>
      <sheetName val="Scope_Purchase&amp;Sale"/>
      <sheetName val="oct479-520"/>
      <sheetName val="jul337-372"/>
      <sheetName val="Sale"/>
      <sheetName val="Scope_Survice"/>
      <sheetName val="Service"/>
      <sheetName val="01"/>
      <sheetName val="20.1"/>
      <sheetName val="152900"/>
      <sheetName val="222000"/>
      <sheetName val="242000"/>
      <sheetName val="243000"/>
      <sheetName val="244000"/>
      <sheetName val="253000"/>
      <sheetName val="253999"/>
      <sheetName val="610000"/>
      <sheetName val="612000"/>
      <sheetName val="614000"/>
      <sheetName val="632000"/>
      <sheetName val="633000"/>
      <sheetName val="Links"/>
      <sheetName val="Schedule 2"/>
      <sheetName val="sal_test(t)"/>
      <sheetName val="sal_test(f)"/>
      <sheetName val="F-1 (2)"/>
      <sheetName val="F-2  (2)"/>
      <sheetName val="F-3 (2)"/>
      <sheetName val="N-predict_ZC.1"/>
      <sheetName val="70_ZC"/>
      <sheetName val="Contrl-purchase-new"/>
      <sheetName val="Contrl-purchase-new (2)"/>
      <sheetName val="payment present"/>
      <sheetName val="AA_1"/>
      <sheetName val="DD-sub"/>
      <sheetName val="DD-sum"/>
      <sheetName val="SS-1"/>
      <sheetName val="G-4-No"/>
      <sheetName val="G-4-No-1"/>
      <sheetName val="Predic Dep"/>
      <sheetName val="Each PD"/>
      <sheetName val="G-10"/>
      <sheetName val="G-10-1"/>
      <sheetName val="G-10-2"/>
      <sheetName val="G-4-E"/>
      <sheetName val="G-4-F"/>
      <sheetName val="O300-Revised"/>
      <sheetName val="O 310"/>
      <sheetName val="Q401 Predic int."/>
      <sheetName val="L301 "/>
      <sheetName val="AR Bal."/>
      <sheetName val="L303 AR Allowance"/>
      <sheetName val="L311 "/>
      <sheetName val="N303"/>
      <sheetName val="M300"/>
      <sheetName val="V311-Sum"/>
      <sheetName val="V311 "/>
      <sheetName val="O 320"/>
      <sheetName val="U predic (5)"/>
      <sheetName val="Version Tracking"/>
      <sheetName val="SummaryView Data"/>
      <sheetName val="SummaryView Charts"/>
      <sheetName val="Onetime Costs"/>
      <sheetName val="Total Summary"/>
      <sheetName val="F&amp;A-Total"/>
      <sheetName val="Billing-Total"/>
      <sheetName val="Payment Processing (PP)-Total"/>
      <sheetName val="Supply Chain-Total"/>
      <sheetName val="HR-Total"/>
      <sheetName val="F&amp;A-General Ledger"/>
      <sheetName val="F&amp;A-Proj Costing&amp;FixedAssets"/>
      <sheetName val="F&amp;A-AP"/>
      <sheetName val="F&amp;A-AR"/>
      <sheetName val="F&amp;A-Interco Billing"/>
      <sheetName val="F&amp;A-Source Sys Acc&amp;Ctrl"/>
      <sheetName val="F&amp;A-Director FOC"/>
      <sheetName val="F&amp;A-FOC Cust Svc"/>
      <sheetName val="F&amp;A (In Scope)-9"/>
      <sheetName val="F&amp;A-Util Ops Actg (R)"/>
      <sheetName val="F&amp;A-Budget (R)"/>
      <sheetName val="F&amp;A-Bank Fees (R)"/>
      <sheetName val="F&amp;A (Retained)-4"/>
      <sheetName val="F&amp;A (Retained)-5"/>
      <sheetName val="BI-Mass Billing"/>
      <sheetName val="BI-CID"/>
      <sheetName val="Billing-4"/>
      <sheetName val="Billing-5"/>
      <sheetName val="PP-Remittance"/>
      <sheetName val="PP-Quick Pay"/>
      <sheetName val="PP-Admin"/>
      <sheetName val="PP-Retained"/>
      <sheetName val="Payment Processing-6"/>
      <sheetName val="Payment Processing-7"/>
      <sheetName val="Payment Processing-8"/>
      <sheetName val="HR-Staffing&amp;Relo"/>
      <sheetName val="HR-Training"/>
      <sheetName val="HR-HR&amp;A Data Admin"/>
      <sheetName val="HR Service Ctr"/>
      <sheetName val="HR-Benefit Admin"/>
      <sheetName val="HR-Stock Option Admin"/>
      <sheetName val="HR-Payroll"/>
      <sheetName val="HR-Pension&amp;Savings Admin"/>
      <sheetName val="HR-Compensation"/>
      <sheetName val="HR-Retained"/>
      <sheetName val="SC Ord Mgmt Tools &amp; Proc"/>
      <sheetName val="SC PO Processing"/>
      <sheetName val="SC Blanket Releases"/>
      <sheetName val="SC Contract Releases"/>
      <sheetName val="SC General Support"/>
      <sheetName val="SC Retained"/>
      <sheetName val="frptolocal"/>
      <sheetName val="detailadjust"/>
      <sheetName val="Disposed"/>
      <sheetName val="CPO"/>
      <sheetName val="Curren FA Local"/>
      <sheetName val="Rec related"/>
      <sheetName val="METCO SUMMARY"/>
      <sheetName val="METCO-Pur"/>
      <sheetName val="DETAIL PUR"/>
      <sheetName val="DETAIL GOODS IN TRANSIT"/>
      <sheetName val="OUTSOURCE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L to 20"/>
      <sheetName val="sale-narrative"/>
      <sheetName val="INFOTECH1"/>
      <sheetName val="INFOTECH2"/>
      <sheetName val="WT IFT1"/>
      <sheetName val="WT IFT2"/>
      <sheetName val="WT IFT3"/>
      <sheetName val="Cut off Service"/>
      <sheetName val="Intercompany"/>
      <sheetName val="Provision"/>
      <sheetName val="Specific Report _753"/>
      <sheetName val="Specific Report _751"/>
      <sheetName val="Trial Balance Sep'05"/>
      <sheetName val="Department"/>
      <sheetName val="Flowchart"/>
      <sheetName val="SU-origin"/>
      <sheetName val="U-note-1"/>
      <sheetName val="note to U"/>
      <sheetName val="U-Note-predict-benz"/>
      <sheetName val="Depreciation-ann P"/>
      <sheetName val="Drepreciation-ori"/>
      <sheetName val="U-Note-detail"/>
      <sheetName val="U-Note (2)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Cost 1-12 06 Vs 05"/>
      <sheetName val="Question"/>
      <sheetName val="Aging HO (2)"/>
      <sheetName val="I NOTE (2)"/>
      <sheetName val="I (2)"/>
      <sheetName val="I-1 (2)"/>
      <sheetName val="witten off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Personnel"/>
      <sheetName val="Purchase - Amount"/>
      <sheetName val="Cost per Unit"/>
      <sheetName val="PL05"/>
      <sheetName val="PL04"/>
      <sheetName val="Client"/>
      <sheetName val="SUM AJE&amp;RJE 2005"/>
      <sheetName val="review income"/>
      <sheetName val="Demo stock"/>
      <sheetName val="Tax Shortfall"/>
      <sheetName val="forward"/>
      <sheetName val="SG&amp;A"/>
      <sheetName val="Z2"/>
      <sheetName val="Test of financila lease"/>
      <sheetName val="Wish"/>
      <sheetName val="Ohtari"/>
      <sheetName val="Wish2"/>
      <sheetName val="Wish right"/>
      <sheetName val="Xerox"/>
      <sheetName val="Xerox right"/>
      <sheetName val="Xerox-ลอง"/>
      <sheetName val="Wish-hong"/>
      <sheetName val="xerox-hong"/>
      <sheetName val="S20 (3)"/>
      <sheetName val="基本情報"/>
      <sheetName val="PackageTransferSystemCheckSheet"/>
      <sheetName val="Basic_Information"/>
      <sheetName val="国内連子送付書"/>
      <sheetName val="Vouch2"/>
      <sheetName val="Overview"/>
      <sheetName val="Actual-Monthly"/>
      <sheetName val="Budget-Monthly"/>
      <sheetName val="Actual-ＹＴＤ"/>
      <sheetName val="Budget-YTD"/>
      <sheetName val="M-1A"/>
      <sheetName val="C-1B"/>
      <sheetName val="K-2"/>
      <sheetName val="Repair and Maintenance"/>
      <sheetName val="Summary lead"/>
      <sheetName val="Cash&amp;Bank"/>
      <sheetName val="Account Receivable"/>
      <sheetName val="Other CA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TrialBalance Q3-2002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E-1A"/>
      <sheetName val="E-1B"/>
      <sheetName val="E-4.1"/>
      <sheetName val="E-5A"/>
      <sheetName val="E-5B Q1'04"/>
      <sheetName val="E-5B Q1'03"/>
      <sheetName val="E-5C"/>
      <sheetName val="E-6"/>
      <sheetName val="H-1"/>
      <sheetName val="H-2"/>
      <sheetName val="K-1"/>
      <sheetName val="Land"/>
      <sheetName val="Rec_K"/>
      <sheetName val="M-3.3 Q1'04"/>
      <sheetName val="M-3.3 Q1'03"/>
      <sheetName val="N-1"/>
      <sheetName val="O-2"/>
      <sheetName val="O-2 adj"/>
      <sheetName val="Q-1"/>
      <sheetName val="T-1"/>
      <sheetName val="U-1a"/>
      <sheetName val="U-2"/>
      <sheetName val="U-2a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a"/>
      <sheetName val="U-6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TB "/>
      <sheetName val="L301"/>
      <sheetName val="L500"/>
      <sheetName val="K300"/>
      <sheetName val="G300"/>
      <sheetName val="H300"/>
      <sheetName val="J300"/>
      <sheetName val="J310"/>
      <sheetName val="R300"/>
      <sheetName val="S300"/>
      <sheetName val="L400"/>
      <sheetName val="K400"/>
      <sheetName val="ZE300"/>
      <sheetName val="K301"/>
      <sheetName val="K302"/>
      <sheetName val="Turnover_Inv_K303"/>
      <sheetName val="410800 other income"/>
      <sheetName val="Tickmark"/>
      <sheetName val="RY1"/>
      <sheetName val="RY2"/>
      <sheetName val="RY3"/>
      <sheetName val="BP1"/>
      <sheetName val="BP2"/>
      <sheetName val="Work-in-Process"/>
      <sheetName val="Work-in-Process (2)"/>
      <sheetName val="FG-1"/>
      <sheetName val="FG-2"/>
      <sheetName val="Raw Materials"/>
      <sheetName val="ลูกหนี้(เก่า)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SF-1  (2)"/>
      <sheetName val="SF-2 (2)"/>
      <sheetName val="SF-3  (2)"/>
      <sheetName val="B (2)"/>
      <sheetName val="SB-1 (2)"/>
      <sheetName val="SB-2 (2)"/>
      <sheetName val="SB-confirm (2)"/>
      <sheetName val="SB-3 (2)"/>
      <sheetName val="V (2)"/>
      <sheetName val="V-1 (2)"/>
      <sheetName val="V-2 (2)"/>
      <sheetName val="V-3 (2)"/>
      <sheetName val="V-4 (2)"/>
      <sheetName val="V-5 (2)"/>
      <sheetName val="T (2)"/>
      <sheetName val="T-note (2)"/>
      <sheetName val="ZA (2)"/>
      <sheetName val="ZB (2)"/>
      <sheetName val="ZD-ana (2)"/>
      <sheetName val="ZD-note 1 (2)"/>
      <sheetName val="ZD-note 2 (2)"/>
      <sheetName val="ZD (2)"/>
      <sheetName val="ZE (2)"/>
      <sheetName val="ZE-1 (2)"/>
      <sheetName val="ZC (2)"/>
      <sheetName val="ZC-1 (2)"/>
      <sheetName val="L note"/>
      <sheetName val="Lease Note"/>
      <sheetName val="Lease Note 2"/>
      <sheetName val="Altis"/>
      <sheetName val="KIA"/>
      <sheetName val="car rental-OH"/>
      <sheetName val="car rental SD"/>
      <sheetName val="List do FA"/>
      <sheetName val="Top_U"/>
      <sheetName val="F-1 "/>
      <sheetName val="F-2 "/>
      <sheetName val="งบกระแสเงินสด"/>
      <sheetName val="detail44 (2)"/>
      <sheetName val="inc(dec)"/>
      <sheetName val="test sale_domestic"/>
      <sheetName val="test sale_export"/>
      <sheetName val="vouching"/>
      <sheetName val="test purchase_domestic"/>
      <sheetName val="test purchase_export"/>
      <sheetName val="vouching (2)"/>
      <sheetName val="642900(12.12.05)"/>
      <sheetName val="ภงด"/>
      <sheetName val="ภงด (2)"/>
      <sheetName val="ภงด2"/>
      <sheetName val="561200"/>
      <sheetName val="pedict exp"/>
      <sheetName val="Cut_off"/>
      <sheetName val="I2-Note"/>
      <sheetName val="I2-2"/>
      <sheetName val="P-1"/>
      <sheetName val="GG-1"/>
      <sheetName val="HH(Note)"/>
      <sheetName val="RR-1"/>
      <sheetName val="RR-4"/>
      <sheetName val="ZA"/>
      <sheetName val="ZA-1"/>
      <sheetName val="GPF "/>
      <sheetName val="ZL"/>
      <sheetName val="ZM"/>
      <sheetName val="90-2"/>
      <sheetName val="L - 120"/>
      <sheetName val="L - 121"/>
      <sheetName val="ZB - 100.1"/>
      <sheetName val="ZB - 100.2"/>
      <sheetName val="ZB - 100.3"/>
      <sheetName val="TB MAR 04"/>
      <sheetName val="120511 AR1"/>
      <sheetName val="120511 INT"/>
      <sheetName val="122551 DMC"/>
      <sheetName val="SUM_MAR.04 -V10 GL RECON"/>
      <sheetName val="125914 INT"/>
      <sheetName val="141571 PPI"/>
      <sheetName val="142510 000"/>
      <sheetName val="142510 000 DETAILS"/>
      <sheetName val="V19 Sum_Por.Por.30 Mar'04"/>
      <sheetName val="204530 INT"/>
      <sheetName val="205630 INT"/>
      <sheetName val="205690 INT"/>
      <sheetName val="210141 000"/>
      <sheetName val="212520 INT"/>
      <sheetName val="221617 INT"/>
      <sheetName val="221699 INT"/>
      <sheetName val="227551 INT"/>
      <sheetName val="232571 INT"/>
      <sheetName val="243160 EWW"/>
      <sheetName val="330551 000"/>
      <sheetName val="1.P&amp;L Statement (Top Level)"/>
      <sheetName val="2. P&amp;L Statement(Detail)"/>
      <sheetName val="3.Balance Sheet"/>
      <sheetName val="Pivot Aug'01"/>
      <sheetName val="August '01"/>
      <sheetName val="PIVOT (Trial BL'00)(Per Audit)"/>
      <sheetName val="Trial balance '00 (Per Audit)"/>
      <sheetName val="Score sheet"/>
      <sheetName val="시산표"/>
      <sheetName val="국문FS "/>
      <sheetName val="현금흐름"/>
      <sheetName val="재무비율"/>
      <sheetName val="국문제조"/>
      <sheetName val="???"/>
      <sheetName val="영문FS"/>
      <sheetName val="영문제조원가"/>
      <sheetName val="INFORM"/>
      <sheetName val="CTR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8"/>
      <sheetName val="S20"/>
      <sheetName val="J8"/>
      <sheetName val="J36"/>
      <sheetName val="APAD0301 AUDIT03"/>
      <sheetName val="APAD0302-AUDIT'02"/>
      <sheetName val="APAD0303-ACCRUED 785"/>
      <sheetName val="ARAD0301 OB COL"/>
      <sheetName val="DLMD0301-JE710"/>
      <sheetName val="DLMD0302-JE710"/>
      <sheetName val="IBF Template"/>
      <sheetName val="PAOD0301-MTHLY PENSION15TH"/>
      <sheetName val="PAOD0302-MTHLY PAYROLL15TH"/>
      <sheetName val="PAOD0303-13TH-PAYROL15THL"/>
      <sheetName val="PAOD0304-MTHLY PENSION31MAR"/>
      <sheetName val="PAOD0305-MTHLY PAYROLL31MAR"/>
      <sheetName val="PAOD0306-13TH-PAYROLL31MAR"/>
      <sheetName val="SUOD0301-CR JE Template"/>
      <sheetName val=" MSOD0301-JE746 MAR'03"/>
      <sheetName val="MSOD0302 DEPN"/>
      <sheetName val="Depr"/>
      <sheetName val="MSOCD0303 202801 ADJ"/>
      <sheetName val="MSOD0304-JE746 VAT"/>
      <sheetName val="MSOD0305-IC Letter"/>
      <sheetName val="MSOD0306 PROFIT SHARE ADJ"/>
      <sheetName val="MSOD0307-MJ243121 ADJ"/>
      <sheetName val="MSOD0308-Profit shareVAT"/>
      <sheetName val="MSOD0309 OCN PROFIT SHAREmar03"/>
      <sheetName val="SUMPROFIT (2)"/>
      <sheetName val="MSOD0310 19008INT"/>
      <sheetName val="MSOD0311-TaxAcl"/>
      <sheetName val="Balance Sheet Account"/>
      <sheetName val="XJP 04 102511 BCT"/>
      <sheetName val="DETAILS 1"/>
      <sheetName val="DETAILS 2"/>
      <sheetName val="XJP 04 102529 BCT"/>
      <sheetName val="Unpresented Checks-BCT"/>
      <sheetName val="XJP 04 102539 BCT"/>
      <sheetName val="XJP 04 102529 BNI"/>
      <sheetName val="Unpresented Checks-BNI "/>
      <sheetName val="XJP 04 102539 BNI"/>
      <sheetName val="XJP 04 102529 BNE"/>
      <sheetName val="Unpresented Checks-BNE"/>
      <sheetName val="XJP 04 102539 BNE"/>
      <sheetName val="XJP 04 102529 BNA"/>
      <sheetName val="XJP 04 102539 BNC"/>
      <sheetName val="XJP 04 102539 BNB"/>
      <sheetName val="XJP 04 102539 BND"/>
      <sheetName val="104553 INT"/>
      <sheetName val="109559 INT"/>
      <sheetName val="120511 AGT"/>
      <sheetName val="AR RECON-120511 AR1"/>
      <sheetName val="Aug '01 Aged Debtor Summary aft"/>
      <sheetName val="TYO 122551"/>
      <sheetName val="XJP 122551"/>
      <sheetName val="125011 AR1"/>
      <sheetName val="125211 V10"/>
      <sheetName val="125601 INT"/>
      <sheetName val="125703"/>
      <sheetName val="125910 INT"/>
      <sheetName val="141571 PPM"/>
      <sheetName val="141571 PPR"/>
      <sheetName val="142510 INT"/>
      <sheetName val="1600 &amp;1700 - Aug'01"/>
      <sheetName val="19008 ADJ"/>
      <sheetName val="190008 INT"/>
      <sheetName val="201519 INT"/>
      <sheetName val="202551 V19"/>
      <sheetName val="202801 001"/>
      <sheetName val="202801 002"/>
      <sheetName val="202801 003"/>
      <sheetName val="202801 004"/>
      <sheetName val="202801 005"/>
      <sheetName val="202801 006"/>
      <sheetName val="202801 007"/>
      <sheetName val="202801 008"/>
      <sheetName val="202801 009"/>
      <sheetName val="202801 010"/>
      <sheetName val="202801 011"/>
      <sheetName val="202801 012"/>
      <sheetName val="202804 INT"/>
      <sheetName val="203521 INT"/>
      <sheetName val="203582 INT"/>
      <sheetName val="203591 INT"/>
      <sheetName val="204521 INT"/>
      <sheetName val="204530 UNF"/>
      <sheetName val="204550 INT"/>
      <sheetName val="205650 INT"/>
      <sheetName val="205670 INT"/>
      <sheetName val="210133 AF2"/>
      <sheetName val="210137"/>
      <sheetName val="210141"/>
      <sheetName val="212520"/>
      <sheetName val="221613"/>
      <sheetName val="221617"/>
      <sheetName val="221699 support"/>
      <sheetName val="224503"/>
      <sheetName val="224503 INT"/>
      <sheetName val="232571-SUPPORT"/>
      <sheetName val="243120 EWW"/>
      <sheetName val="243121 EWW"/>
      <sheetName val="341551 CUR"/>
      <sheetName val="Worksheet Template"/>
      <sheetName val="Account List"/>
      <sheetName val="TCP"/>
      <sheetName val="key"/>
      <sheetName val="cal tax"/>
      <sheetName val="bstcp"/>
      <sheetName val="10TEST"/>
      <sheetName val="20TEST "/>
      <sheetName val="G-BS"/>
      <sheetName val="G-PL"/>
      <sheetName val="F-2 (2)"/>
      <sheetName val="BS_Detail (2)"/>
      <sheetName val="PL_Detail (2)"/>
      <sheetName val="predic_depre"/>
      <sheetName val="20-2"/>
      <sheetName val="Foreign"/>
      <sheetName val="Local"/>
      <sheetName val="Analytic mm"/>
      <sheetName val="CUT OFF SALE"/>
      <sheetName val="20-test"/>
      <sheetName val="0-1"/>
      <sheetName val="30-1 (2)"/>
      <sheetName val="40-1(LT)"/>
      <sheetName val="40-2(PN)"/>
      <sheetName val="70-1(PN)"/>
      <sheetName val="guarantee"/>
      <sheetName val="H100"/>
      <sheetName val="Selected AR &amp; AP"/>
      <sheetName val="Sum_adj"/>
      <sheetName val="Conso_Adj"/>
      <sheetName val="GROUPING TB Q2'08"/>
      <sheetName val="Data Q2'08"/>
      <sheetName val="ตั๋วเงินรับ"/>
      <sheetName val="Cash Flow-E&amp;Y"/>
      <sheetName val="Interest &amp; Other Income"/>
      <sheetName val="Stock Valuation"/>
      <sheetName val="Selling &amp; Admn Exps"/>
      <sheetName val="Forex Gains (Loss)"/>
      <sheetName val="Cash &amp; Bank Balance"/>
      <sheetName val="WIP(PS)"/>
      <sheetName val="Pro-Shaft1"/>
      <sheetName val="Pro-Shaft2 "/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Chart"/>
      <sheetName val="YQty"/>
      <sheetName val="Qty"/>
      <sheetName val="Trial"/>
      <sheetName val="Accure"/>
      <sheetName val="Bal2"/>
      <sheetName val="FCD"/>
      <sheetName val="TR"/>
      <sheetName val="Royalty"/>
      <sheetName val="LG"/>
      <sheetName val="LGdata"/>
      <sheetName val="SaleCost"/>
      <sheetName val="Fur"/>
      <sheetName val="Mac"/>
      <sheetName val="OCT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ompanyAtt"/>
      <sheetName val="U-(fixed asset)"/>
      <sheetName val="Trial Balance (3)"/>
      <sheetName val="Trial Balance (2)"/>
      <sheetName val="Menu"/>
      <sheetName val="Ls_XLB_WorkbookFile"/>
      <sheetName val="Ls_AgXLB_WorkbookFile"/>
      <sheetName val="Ls_XlbFormatTables"/>
      <sheetName val="Chart of Accounts"/>
      <sheetName val="Account Balances"/>
      <sheetName val="Profit and Loss"/>
      <sheetName val="P&amp;L Consolidated"/>
      <sheetName val="Debtors Inquiry"/>
      <sheetName val="Ledger Listing"/>
      <sheetName val="P&amp;L Forecast"/>
      <sheetName val="Assets Register"/>
      <sheetName val="Aged Creditors"/>
      <sheetName val="Quarterly P&amp;L"/>
      <sheetName val="FG(B)"/>
      <sheetName val="RM"/>
      <sheetName val="part-local"/>
      <sheetName val="LOCAL(B)"/>
      <sheetName val="part-import"/>
      <sheetName val="C (4)"/>
      <sheetName val="Direct Mat 1"/>
      <sheetName val="fac S"/>
      <sheetName val="fAC S2"/>
      <sheetName val="FAC S 4"/>
      <sheetName val="faC S 5"/>
      <sheetName val="Packing 2"/>
      <sheetName val="FG1"/>
      <sheetName val="C (3)"/>
      <sheetName val="Point  (2)"/>
      <sheetName val="K-1 "/>
      <sheetName val="K-1 After Adjust1"/>
      <sheetName val="K-2.1"/>
      <sheetName val="K-2.2"/>
      <sheetName val="K-7 Insurance"/>
      <sheetName val="C-Feedmill"/>
      <sheetName val="C-Chilled"/>
      <sheetName val="movement doc-Chill"/>
      <sheetName val="Top-ไก่พันธุ์"/>
      <sheetName val="compute-ไก่พันธุ์"/>
      <sheetName val="top-ไก่เนื้อ"/>
      <sheetName val="เล้าที่ 20"/>
      <sheetName val="เล้าที่ 21"/>
      <sheetName val="W300"/>
      <sheetName val="60 HT(3881)"/>
      <sheetName val="60 HT(3882)"/>
      <sheetName val="60 HT(3883)"/>
      <sheetName val="security door"/>
      <sheetName val="connon"/>
      <sheetName val="detail stock"/>
      <sheetName val="Lite 0n"/>
      <sheetName val="RM (2)"/>
      <sheetName val="Lite 0n (2)"/>
      <sheetName val="DEP12"/>
      <sheetName val="DEP99"/>
      <sheetName val="PTT PHENOL indirect manpower"/>
      <sheetName val=" BB"/>
      <sheetName val="Sum AJE"/>
      <sheetName val="confirm -related"/>
      <sheetName val="XXXXX0"/>
      <sheetName val="100000"/>
      <sheetName val="963-955"/>
      <sheetName val="931-932"/>
      <sheetName val="510000"/>
      <sheetName val="511000"/>
      <sheetName val="55xxxx"/>
      <sheetName val="Domestic"/>
      <sheetName val="asset"/>
      <sheetName val="l&amp;e"/>
      <sheetName val="Budget-Bal"/>
      <sheetName val="Budget-Profit"/>
      <sheetName val="DUPONT"/>
      <sheetName val="ReadData"/>
      <sheetName val="supplier"/>
      <sheetName val="RawData"/>
      <sheetName val="sampling plan"/>
      <sheetName val="Test cost dome "/>
      <sheetName val="TM_test oversea"/>
      <sheetName val="TM_test dome"/>
      <sheetName val="Sheet2 (4)"/>
      <sheetName val="AR-Again"/>
      <sheetName val="COVER PAGE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BS."/>
      <sheetName val="G300-kik"/>
      <sheetName val="G300 (2)"/>
      <sheetName val="G310"/>
      <sheetName val="G310 "/>
      <sheetName val="Register"/>
      <sheetName val="GL FA"/>
      <sheetName val="GL Depre "/>
      <sheetName val="SUP14 สินค้ากลุ่ม A  "/>
      <sheetName val="IntDec00TespM&amp;B"/>
      <sheetName val="Age311299TESP"/>
      <sheetName val="P4DDBFTESP"/>
      <sheetName val="ตัวเช็ค"/>
      <sheetName val="G แบบอย่าง"/>
      <sheetName val="step"/>
      <sheetName val="vou"/>
      <sheetName val="สรุปรวม"/>
      <sheetName val="total-5"/>
      <sheetName val="total-4"/>
      <sheetName val="total-3"/>
      <sheetName val="total-1"/>
      <sheetName val="total-2"/>
      <sheetName val="checkstock"/>
      <sheetName val="rec-parts"/>
      <sheetName val="rec-bar,coil"/>
      <sheetName val="hf-fg"/>
      <sheetName val="hf-wip"/>
      <sheetName val="tf-fg"/>
      <sheetName val="tf-wip"/>
      <sheetName val="tw-fg"/>
      <sheetName val="tw-wip"/>
      <sheetName val="hw-fg"/>
      <sheetName val="BIL"/>
      <sheetName val="TH-PLUS"/>
      <sheetName val="Oct06-Apr07"/>
      <sheetName val="Note-Loan Dec07"/>
      <sheetName val="DBox1"/>
      <sheetName val="Consol (GBI) By Country"/>
      <sheetName val="Consol (GBI)"/>
      <sheetName val="MFHK"/>
      <sheetName val="SVHK"/>
      <sheetName val="BELHK"/>
      <sheetName val="HVDHK"/>
      <sheetName val="GDL"/>
      <sheetName val="MFS"/>
      <sheetName val="SVS"/>
      <sheetName val="BELS"/>
      <sheetName val="MFM"/>
      <sheetName val="SVM"/>
      <sheetName val="BELM"/>
      <sheetName val="MFBR"/>
      <sheetName val="SVBR"/>
      <sheetName val="BELBR"/>
      <sheetName val="MFTHL"/>
      <sheetName val="BELTH"/>
      <sheetName val="MFTWN"/>
      <sheetName val="SVTWN"/>
      <sheetName val="CCKHOLD"/>
      <sheetName val="MFKOR"/>
      <sheetName val="SVKOR"/>
      <sheetName val="CCMAC"/>
      <sheetName val="OBM"/>
      <sheetName val="OBMTS"/>
      <sheetName val="HSM"/>
      <sheetName val="FCS"/>
      <sheetName val="HBM"/>
      <sheetName val="GBI"/>
      <sheetName val="CGH"/>
      <sheetName val="CCGH"/>
      <sheetName val="CCG"/>
      <sheetName val="CCA"/>
      <sheetName val="CCCHI"/>
      <sheetName val="CCBEIJING"/>
      <sheetName val="SVBEIJING"/>
      <sheetName val="CCSHANG"/>
      <sheetName val="BHLD"/>
      <sheetName val="EBAG"/>
      <sheetName val="MFUK"/>
      <sheetName val="CBM"/>
      <sheetName val="Hong Kong"/>
      <sheetName val="Singapore"/>
      <sheetName val="Malaysia"/>
      <sheetName val="Thailand"/>
      <sheetName val="F-Def-Inc July'05"/>
      <sheetName val="F-Def-Inc Jun'05"/>
      <sheetName val="F-Def-Inc Dec'04"/>
      <sheetName val="average"/>
      <sheetName val="forward05"/>
      <sheetName val="20-2 (2)"/>
      <sheetName val="BB-3 (2)"/>
      <sheetName val="16120"/>
      <sheetName val="MPP"/>
      <sheetName val="F3.01"/>
      <sheetName val="F3.02"/>
      <sheetName val="F3.03"/>
      <sheetName val="G301"/>
      <sheetName val="K500"/>
      <sheetName val="K510"/>
      <sheetName val="K511"/>
      <sheetName val="K512"/>
      <sheetName val="L320"/>
      <sheetName val="N-311"/>
      <sheetName val="License fee"/>
      <sheetName val="ZC301 "/>
      <sheetName val="ZD300'H"/>
      <sheetName val="ZD311"/>
      <sheetName val="ZD312"/>
      <sheetName val="ZD313"/>
      <sheetName val="ZD321"/>
      <sheetName val="ZD331"/>
      <sheetName val="ZD314"/>
      <sheetName val="ZD315"/>
      <sheetName val="JAP staff"/>
      <sheetName val="1.Board"/>
      <sheetName val="2.%share"/>
      <sheetName val="2.1 EBITDA"/>
      <sheetName val="3.เงินสดและรายการเทียบเท่าเงินส"/>
      <sheetName val="3.1.เงินฝากธ.ติดภาระผูกพัน"/>
      <sheetName val="3.2 ตั๋วสัญญาฯติดภาระผูกพัน"/>
      <sheetName val="4.AR-trade"/>
      <sheetName val="5.AR-trade-related"/>
      <sheetName val="5.1OPEN AR"/>
      <sheetName val="6.AR-other-related"/>
      <sheetName val="7.สินค้าคงเหลือและพัสดุคงเหลือ"/>
      <sheetName val="8.สินทรัพย์หมุนเวียนอื่น"/>
      <sheetName val="9.เงินลงทุน-ยาว"/>
      <sheetName val="10.PPE-S-Tเปลี่ยนทันที"/>
      <sheetName val="10.1PPE-S-T เปลี่ยนตั้งแต่ต้น"/>
      <sheetName val="11.สินทรัพย์ไม่มีตัวตนเปลี่ยนทั"/>
      <sheetName val="11.1สินทรัพย์ไม่มีตัวตน S-T(ตั้"/>
      <sheetName val="12.สินทรัพย์ไม่หมุนเวียนอื่น"/>
      <sheetName val="13.1 AP-trade-related"/>
      <sheetName val="OPEN AP"/>
      <sheetName val="13.2 AP-trade-บริษัทอื่น"/>
      <sheetName val="13.3AP-related"/>
      <sheetName val="14.หนี้สินหมุนเวียนอื่น"/>
      <sheetName val="15.1 เงินกู้ระยะยาว"/>
      <sheetName val="15.2mm เงินกู้"/>
      <sheetName val="15.3กำหนดชำระเงินกู้"/>
      <sheetName val="16.หนี้สินไม่หมุนเวียนอื่น"/>
      <sheetName val="17 Commitment"/>
      <sheetName val="18.กำไรจากการดำเนินงาน"/>
      <sheetName val="19รายได้จากการขาย"/>
      <sheetName val="19.1 รายได้อื่น"/>
      <sheetName val="20.ดอกเบี้ยรับ-จ่าย"/>
      <sheetName val="21.Fx"/>
      <sheetName val="22.รายการในCF"/>
      <sheetName val="23.employee ค่าตอบแทนกรรมการ"/>
      <sheetName val="24.forward "/>
      <sheetName val="25.BOI"/>
      <sheetName val="26.ภาษีเงินได้รอตัด"/>
      <sheetName val="27.ภาษีในงบ PL"/>
      <sheetName val="28.รายละเอียดภาษีรอตัด"/>
      <sheetName val="29.Purchase fr.PTT(crude+FT+NG)"/>
      <sheetName val="29.Purchase fr.PTT(crude+FT+NG"/>
      <sheetName val="29.Purchase fr.PTT crude+FT+NG"/>
      <sheetName val="29.1 Nat gas, demurrage,oth"/>
      <sheetName val="30.Purchase-related"/>
      <sheetName val="31.Sale to PTT"/>
      <sheetName val="32.Sale - related"/>
      <sheetName val="33.other expense - PTT"/>
      <sheetName val="34.other expense-related"/>
      <sheetName val="Realized-Un"/>
      <sheetName val="W-T"/>
      <sheetName val="35.Margin (12)"/>
      <sheetName val="35.Margin (11)"/>
      <sheetName val="35.Margin (10)"/>
      <sheetName val="RRC"/>
      <sheetName val="ASSETS"/>
      <sheetName val="O-300"/>
      <sheetName val="L-301"/>
      <sheetName val="L-302"/>
      <sheetName val="K-300"/>
      <sheetName val="N-300"/>
      <sheetName val="Analy N"/>
      <sheetName val="G-300"/>
      <sheetName val="M-300"/>
      <sheetName val="P-300"/>
      <sheetName val="Q-300"/>
      <sheetName val="V-300"/>
      <sheetName val="V-310"/>
      <sheetName val="V-320"/>
      <sheetName val="X-300"/>
      <sheetName val="T-300"/>
      <sheetName val="L-310"/>
      <sheetName val="ZC-300"/>
      <sheetName val="K-310"/>
      <sheetName val="ZD-300"/>
      <sheetName val="ZE-300"/>
      <sheetName val="T-310"/>
      <sheetName val="TB_Oct09"/>
      <sheetName val="TB 08"/>
      <sheetName val="PBC TB_Q307"/>
      <sheetName val="M 13-1000"/>
      <sheetName val="N 7-3000"/>
      <sheetName val="NN 6-2000"/>
      <sheetName val="KK 5-3000"/>
      <sheetName val="OO 5-2000"/>
      <sheetName val="PP 6-3000"/>
      <sheetName val="FF 8-2000"/>
      <sheetName val="TB 07"/>
      <sheetName val="Format"/>
      <sheetName val="AuditReport"/>
      <sheetName val="Facility&amp;Collateral"/>
      <sheetName val="ST Loan"/>
      <sheetName val="LT IFCT"/>
      <sheetName val="LT BAY"/>
      <sheetName val="LT JGC"/>
      <sheetName val="LT TOC&amp; MOC"/>
      <sheetName val="VAL. SUM."/>
      <sheetName val="CTAS. RLDO. - VERSION FINAL"/>
      <sheetName val="PLAN C4"/>
      <sheetName val="CONTA.CASA"/>
      <sheetName val="CASA-PLAN"/>
      <sheetName val="NORTE2"/>
      <sheetName val="CASA-SUMARIA"/>
      <sheetName val="CASA-PERSONAL"/>
      <sheetName val="CASA-GASTOS GENERALES"/>
      <sheetName val="งบPOS'ช้าง"/>
      <sheetName val="Note 3"/>
      <sheetName val="Note 4"/>
      <sheetName val="Note 5"/>
      <sheetName val="Note 7"/>
      <sheetName val="Note 8"/>
      <sheetName val="Note 13"/>
      <sheetName val="Note 18 PL"/>
      <sheetName val="Note 18 Y'04"/>
      <sheetName val="Note 18 BS"/>
      <sheetName val="int.-cash"/>
      <sheetName val="LOAN04"/>
      <sheetName val="FX-AR-AP"/>
      <sheetName val="FX-AR-AP 2004"/>
      <sheetName val="Note 6"/>
      <sheetName val="Note 9"/>
      <sheetName val="Note 16 PL"/>
      <sheetName val="Note 16 Y'04"/>
      <sheetName val="Note 16 BS"/>
      <sheetName val="LOAN05"/>
      <sheetName val="FX-AR-AP2005"/>
      <sheetName val="Elect (3)"/>
      <sheetName val="MOLD-WinsFA31122005"/>
      <sheetName val="INV."/>
      <sheetName val="TB_Dec09 (OK)"/>
      <sheetName val="B1-1 (2)"/>
      <sheetName val="B1-2 (2)"/>
      <sheetName val="B1-3 (2)"/>
      <sheetName val="งบดุล-eng"/>
      <sheetName val="tax-plan"/>
      <sheetName val="bs-2003"/>
      <sheetName val="pl-2003"/>
      <sheetName val="Current asset"/>
      <sheetName val="pl5"/>
      <sheetName val="bs05"/>
      <sheetName val="_FS1220"/>
      <sheetName val="_FS1600"/>
      <sheetName val="_FS1610"/>
      <sheetName val="_FS1710"/>
      <sheetName val="aging"/>
      <sheetName val="req note"/>
      <sheetName val="req note 2545"/>
      <sheetName val="company name for consoSCG"/>
      <sheetName val="144110"/>
      <sheetName val="144110 (2)"/>
      <sheetName val="Write off"/>
      <sheetName val="Transfer in"/>
      <sheetName val="Transfer in (2)"/>
      <sheetName val="FA register transfer in 144110"/>
      <sheetName val="FA register transfer in 144 (2)"/>
      <sheetName val="fully dep 144110"/>
      <sheetName val="N(J100)"/>
      <sheetName val="C-4"/>
      <sheetName val="C-tic"/>
      <sheetName val=" CC"/>
      <sheetName val="CC-tic"/>
      <sheetName val="vouch CC"/>
      <sheetName val="70 (2)"/>
      <sheetName val="VOUCH 70"/>
      <sheetName val="revenue of fa"/>
      <sheetName val="cost fa "/>
      <sheetName val="Adj2"/>
      <sheetName val="Adj1"/>
      <sheetName val="様式B-15"/>
      <sheetName val="ใบหน้า_CE"/>
      <sheetName val="สรุปงบCE"/>
      <sheetName val="รายละเอียดCE"/>
      <sheetName val="ใบหน้า_Assets"/>
      <sheetName val="สรุป1"/>
      <sheetName val="Asset_Projet"/>
      <sheetName val="141160,143110,143120"/>
      <sheetName val="145110"/>
      <sheetName val="146110"/>
      <sheetName val="147110"/>
      <sheetName val="For P'Uan"/>
      <sheetName val="sum-depre"/>
      <sheetName val="compare"/>
      <sheetName val="ให้ไก่"/>
      <sheetName val="พี่แอน"/>
      <sheetName val="Pending-2"/>
      <sheetName val="pending-yr."/>
      <sheetName val="Summary_adjustment"/>
      <sheetName val="B-tic"/>
      <sheetName val="B-allowance"/>
      <sheetName val="store_supplies"/>
      <sheetName val="L-1"/>
      <sheetName val="U_jan-dec"/>
      <sheetName val="U-1_jan-dec"/>
      <sheetName val="Z-1 "/>
      <sheetName val="Z-analytic"/>
      <sheetName val="BB-1 "/>
      <sheetName val="BB-tic"/>
      <sheetName val="CC-1 (2)"/>
      <sheetName val="Loss-carry"/>
      <sheetName val="test-sale "/>
      <sheetName val="test-sale"/>
      <sheetName val="test-collection"/>
      <sheetName val="20-12 "/>
      <sheetName val="20-1-12 "/>
      <sheetName val="Purchasing"/>
      <sheetName val="GI "/>
      <sheetName val="30S"/>
      <sheetName val="30S-12"/>
      <sheetName val="30S-10"/>
      <sheetName val="30S-2"/>
      <sheetName val="30A "/>
      <sheetName val="30A-12"/>
      <sheetName val="30A-10"/>
      <sheetName val="30A-3"/>
      <sheetName val="Rec.salary"/>
      <sheetName val="40-2"/>
      <sheetName val=" 70"/>
      <sheetName val="TCRT line1"/>
      <sheetName val="TCRT 20&quot;wa,25&quot;"/>
      <sheetName val="CDT coating,salvage was"/>
      <sheetName val="TEG mounting,EP,jig"/>
      <sheetName val="forward04"/>
      <sheetName val="Training exp"/>
      <sheetName val="2005"/>
      <sheetName val="ACC LOSS "/>
      <sheetName val="swap"/>
      <sheetName val="asset write-off cdt1#1"/>
      <sheetName val="asset write-off cdt2#1 "/>
      <sheetName val="asset write-off#2"/>
      <sheetName val="asset write-off#3"/>
      <sheetName val="4'02 - 3'03"/>
      <sheetName val="US$ 4'02-3'03"/>
      <sheetName val="4'98 - 3'01"/>
      <sheetName val="US$ 4'98-3'01"/>
      <sheetName val="101xxx"/>
      <sheetName val="108xxx"/>
      <sheetName val="vat"/>
      <sheetName val="ANALYSIS LON"/>
      <sheetName val="diff"/>
      <sheetName val="K260"/>
      <sheetName val="K270"/>
      <sheetName val="L550"/>
      <sheetName val="SALEMC98"/>
      <sheetName val="Cost_98"/>
      <sheetName val="vc98"/>
      <sheetName val="SALEOS (4)"/>
      <sheetName val="SALEOJ (4)"/>
      <sheetName val="SALE OT(4)"/>
      <sheetName val="SALEOS (5)"/>
      <sheetName val="SALEOJ (5)"/>
      <sheetName val="SALE OT(5)"/>
      <sheetName val="SALEOS (6)"/>
      <sheetName val="SALEOJ (6)"/>
      <sheetName val="SALE OT(6)"/>
      <sheetName val="SALEOS (7)"/>
      <sheetName val="SALEOJ (7)"/>
      <sheetName val="SALE OT(7)"/>
      <sheetName val="SALEOJ (8)"/>
      <sheetName val="SALEOS (8)"/>
      <sheetName val="SALE OT(8)"/>
      <sheetName val="SALEOJ (9)"/>
      <sheetName val="SALEOS (9)"/>
      <sheetName val="SALE OT(9)"/>
      <sheetName val="SALEOS (10)"/>
      <sheetName val="SALEOJ (10)"/>
      <sheetName val="SALE OT(10)"/>
      <sheetName val="SALEOJ (11)"/>
      <sheetName val="SALEOS (11)"/>
      <sheetName val="SALE OT(11)"/>
      <sheetName val="SALEOS (12)"/>
      <sheetName val="SALEOJ (12)"/>
      <sheetName val="SALE OT(12)"/>
      <sheetName val="SALEOS (13)"/>
      <sheetName val="SALEOJ (13)"/>
      <sheetName val="SALE OT(13)"/>
      <sheetName val="SALEOS (14)"/>
      <sheetName val="SALEOJ (14)"/>
      <sheetName val="SALE OT(14)"/>
      <sheetName val="SALEOS (15)"/>
      <sheetName val="SALEOJ (15)"/>
      <sheetName val="SALE OT(15)"/>
      <sheetName val="SALEOS (16)"/>
      <sheetName val="SALEOJ (16)"/>
      <sheetName val="SALE OT(16)"/>
      <sheetName val="SALEOS (17)"/>
      <sheetName val="SALEOJ (17)"/>
      <sheetName val="SALE OT(17)"/>
      <sheetName val="SALEOS (18)"/>
      <sheetName val="SALEOJ (18)"/>
      <sheetName val="SALE OT(18)"/>
      <sheetName val="SALEOS (19)"/>
      <sheetName val="SALEOJ (19)"/>
      <sheetName val="SALE OT(19)"/>
      <sheetName val="SALEOS (20)"/>
      <sheetName val="SALEOJ (20)"/>
      <sheetName val="SALE OT(20)"/>
      <sheetName val="SALEOS (21)"/>
      <sheetName val="SALEOJ (21)"/>
      <sheetName val="SALE OT(21)"/>
      <sheetName val="SALEOS (22)"/>
      <sheetName val="SALEOJ (22)"/>
      <sheetName val="SALE OT(22)"/>
      <sheetName val="SALEOS (23)"/>
      <sheetName val="SALEOJ (23)"/>
      <sheetName val="SALE OT(23)"/>
      <sheetName val="SALEOS (24)"/>
      <sheetName val="SALEOJ (24)"/>
      <sheetName val="SALE OT(24)"/>
      <sheetName val="SALEOS (25)"/>
      <sheetName val="SALEOJ (25)"/>
      <sheetName val="SALE OT(25)"/>
      <sheetName val="SALEOS (26)"/>
      <sheetName val="SALEOJ (26)"/>
      <sheetName val="SALE OT(26)"/>
      <sheetName val="SALEOS (27)"/>
      <sheetName val="SALEOJ (27)"/>
      <sheetName val="SALE OT(27)"/>
      <sheetName val="Group PAP Q1'10... OK"/>
      <sheetName val="F1-Asset"/>
      <sheetName val="F2-Liabilities"/>
      <sheetName val="F3-PL"/>
      <sheetName val="O100"/>
      <sheetName val="L200"/>
      <sheetName val="L100"/>
      <sheetName val="O200"/>
      <sheetName val="G-100"/>
      <sheetName val="V-100"/>
      <sheetName val="V-200"/>
      <sheetName val="P100"/>
      <sheetName val="ZA100"/>
      <sheetName val="ZB100"/>
      <sheetName val="ZZ200"/>
      <sheetName val="ZD-100"/>
      <sheetName val="ZD-200"/>
      <sheetName val="ZZ100"/>
      <sheetName val="ZD-400"/>
      <sheetName val="ZD-500"/>
      <sheetName val="ZD-600"/>
      <sheetName val="เอกสารที่ใช้"/>
      <sheetName val="TB_Original_Oct09"/>
      <sheetName val="TB original_Dec09"/>
      <sheetName val="Pending document"/>
      <sheetName val=" M 101"/>
      <sheetName val="ZZ301"/>
      <sheetName val="ZZ-100"/>
      <sheetName val="Fix Movement"/>
      <sheetName val="H101"/>
      <sheetName val="P-100 New"/>
      <sheetName val="P-100 old"/>
      <sheetName val="Detail Sales"/>
      <sheetName val="ZT-100"/>
      <sheetName val="T-100"/>
      <sheetName val="ZB-200"/>
      <sheetName val="Q-100"/>
      <sheetName val="Q-200"/>
      <sheetName val="U-200"/>
      <sheetName val="V 302"/>
      <sheetName val="Q-100-1"/>
      <sheetName val="X-100"/>
      <sheetName val="X-200"/>
      <sheetName val="ZA-100"/>
      <sheetName val="ZB-100"/>
      <sheetName val="ZI-100"/>
      <sheetName val="zb"/>
      <sheetName val="ZD 401"/>
      <sheetName val="Reconcile ภงด."/>
      <sheetName val="31000"/>
      <sheetName val="51000"/>
      <sheetName val="52000"/>
      <sheetName val="53000"/>
      <sheetName val="54000"/>
      <sheetName val="61000"/>
      <sheetName val="62000"/>
      <sheetName val="63000"/>
      <sheetName val="64000"/>
      <sheetName val="7"/>
      <sheetName val="81000"/>
      <sheetName val="82000"/>
      <sheetName val="91000"/>
      <sheetName val="101000"/>
      <sheetName val="102000"/>
      <sheetName val="104000"/>
      <sheetName val="105000"/>
      <sheetName val="111000"/>
      <sheetName val="112000"/>
      <sheetName val="131000"/>
      <sheetName val="132000"/>
      <sheetName val="133000"/>
      <sheetName val="134000"/>
      <sheetName val="135000"/>
      <sheetName val="141000"/>
      <sheetName val="142000"/>
      <sheetName val="151000"/>
      <sheetName val="154000"/>
      <sheetName val="156000"/>
      <sheetName val="157000"/>
      <sheetName val="158000 "/>
      <sheetName val="159000  "/>
      <sheetName val="159100"/>
      <sheetName val="161000"/>
      <sheetName val="16-2000"/>
      <sheetName val="16-3000"/>
      <sheetName val="16-4000"/>
      <sheetName val="DISPOSAL Q3"/>
      <sheetName val="CIP Q3 (2)"/>
      <sheetName val="K-1A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G600"/>
      <sheetName val="G601"/>
      <sheetName val="G602"/>
      <sheetName val="ST_LOAN"/>
      <sheetName val="vouch"/>
      <sheetName val="loan_movement"/>
      <sheetName val="CST1198"/>
      <sheetName val="BS1198"/>
      <sheetName val="AT1_1198"/>
      <sheetName val="AT2_1198"/>
      <sheetName val="AT3_1198"/>
      <sheetName val="PLX1198"/>
      <sheetName val="PL1198"/>
      <sheetName val="45 Sheets_PPE"/>
      <sheetName val="Detail FA Register"/>
      <sheetName val="P087_ Pipe Line(AUC)"/>
      <sheetName val="P088_Phenol Proj(AUC)"/>
      <sheetName val="P089_Mod Acetone Tank (AUC)"/>
      <sheetName val="BV&gt;22MB Vouch FA"/>
      <sheetName val="Selection_P087"/>
      <sheetName val="Selection_P088"/>
      <sheetName val="Selection_P089"/>
      <sheetName val="WP_AUC"/>
      <sheetName val="Vouching_AUC"/>
      <sheetName val="Msia BS"/>
      <sheetName val="Wuxi BS"/>
      <sheetName val="FAMWuxi BS"/>
      <sheetName val="Doc (2)"/>
      <sheetName val="Doc"/>
      <sheetName val="RJE&amp;AJE"/>
      <sheetName val="E1-1"/>
      <sheetName val="E1-3"/>
      <sheetName val="M Note"/>
      <sheetName val="V EXC"/>
      <sheetName val="V Confirm"/>
      <sheetName val="X EXC"/>
      <sheetName val="X Confirm"/>
      <sheetName val="ZB TM"/>
      <sheetName val="ZD"/>
      <sheetName val="ZD tickmark"/>
      <sheetName val="NFS-ZD"/>
      <sheetName val="OH (2)"/>
      <sheetName val="OH TM"/>
      <sheetName val="E1-1 (2)"/>
      <sheetName val="E1-2 (2)"/>
      <sheetName val="E1-3 (2)"/>
      <sheetName val="E1-3 8 month"/>
      <sheetName val="Test payroll"/>
      <sheetName val="Test payroll-Note"/>
      <sheetName val="Test-Shizuma"/>
      <sheetName val="Test-Yuji"/>
      <sheetName val="Test-Sumalee"/>
      <sheetName val="Test-Parinya"/>
      <sheetName val="NFS-ZD (2)"/>
      <sheetName val="Comments"/>
      <sheetName val="LAB DATA"/>
      <sheetName val="DCS 24 hr AVG"/>
      <sheetName val="Tank Calcs"/>
      <sheetName val="Density &amp; Flow Correction"/>
      <sheetName val="Oxidation DCS Summary"/>
      <sheetName val="CDN DCS Summary"/>
      <sheetName val="FRAC DCS Summary"/>
      <sheetName val="PRU DCS Summary"/>
      <sheetName val="MSHP DCS Summary"/>
      <sheetName val="Calculations"/>
      <sheetName val="Plots"/>
      <sheetName val="Daily Summary"/>
      <sheetName val="Ziepack Exch"/>
      <sheetName val="Cumene_VP"/>
      <sheetName val="Q302"/>
      <sheetName val="Commutor"/>
      <sheetName val="Camry"/>
      <sheetName val="Mu7"/>
      <sheetName val="กม3048"/>
      <sheetName val="กม3049"/>
      <sheetName val="c(k201)"/>
      <sheetName val="C-note"/>
      <sheetName val="U(G201)"/>
      <sheetName val="predic"/>
      <sheetName val=" Z(W201)"/>
      <sheetName val="CC (X201)"/>
      <sheetName val="FL(R201)"/>
      <sheetName val="70(l302)"/>
      <sheetName val="AR_turnover"/>
      <sheetName val="V Test (2)"/>
      <sheetName val="V Test"/>
      <sheetName val="O-Test"/>
      <sheetName val="O_Test"/>
      <sheetName val="Test O"/>
      <sheetName val="contract"/>
      <sheetName val="cancelled SO"/>
      <sheetName val="Accrued com"/>
      <sheetName val="Jan001-090"/>
      <sheetName val="Feb091-167"/>
      <sheetName val="Mar168-249"/>
      <sheetName val="Apr250-315"/>
      <sheetName val="May316-381"/>
      <sheetName val="Jun382-454"/>
      <sheetName val="jul455-519"/>
      <sheetName val="aug520-578"/>
      <sheetName val="sep579-641"/>
      <sheetName val="oct642-723"/>
      <sheetName val="nov724-769"/>
      <sheetName val="dec770-864"/>
      <sheetName val="jul-sep20-12-04"/>
      <sheetName val="oct-dec20-12-04"/>
      <sheetName val="costทิพย48-837"/>
      <sheetName val="costทิพย48-837 (2)"/>
      <sheetName val="ดอกเบี้ยp520"/>
      <sheetName val="costทิพย47-837"/>
      <sheetName val="costทิพย47-837 (2)"/>
      <sheetName val="NEW-PANEL"/>
      <sheetName val="I300 "/>
      <sheetName val="G406"/>
      <sheetName val="V400(Rev)"/>
      <sheetName val="V400-1(Rev)"/>
      <sheetName val="G300-1"/>
      <sheetName val="G300-2"/>
      <sheetName val="SamV300"/>
      <sheetName val="V300allocate"/>
      <sheetName val="V300-4"/>
      <sheetName val="SamplingZD300"/>
      <sheetName val="ZD300allocate"/>
      <sheetName val="ZD300-1"/>
      <sheetName val="ZD300-2"/>
      <sheetName val="JV Test Aea-final"/>
      <sheetName val="G 100"/>
      <sheetName val="G - 200  (2)"/>
      <sheetName val="G - 210 (2)"/>
      <sheetName val="G - 220 (2)"/>
      <sheetName val="STart"/>
      <sheetName val="Messer"/>
      <sheetName val="RAJD"/>
      <sheetName val="PL-D1"/>
      <sheetName val="AP-Relate-GL   "/>
      <sheetName val="220 260 Sep 09"/>
      <sheetName val="24030 24050 Sep 09"/>
      <sheetName val="GR-Exp. "/>
      <sheetName val="TotalM"/>
      <sheetName val="VatM"/>
      <sheetName val="NonM"/>
      <sheetName val="Vat10"/>
      <sheetName val="Non10"/>
      <sheetName val="Vat11"/>
      <sheetName val="Non11"/>
      <sheetName val="Vat14"/>
      <sheetName val="Non14"/>
      <sheetName val="rev"/>
      <sheetName val="fwd"/>
      <sheetName val="jbic"/>
      <sheetName val="unreal"/>
      <sheetName val="Sampling plan-adj"/>
      <sheetName val="cut(sale)-TM"/>
      <sheetName val="Cut off-sale dom"/>
      <sheetName val="Cut off-sale oversea"/>
      <sheetName val="NFS K302"/>
      <sheetName val="K302Conf."/>
      <sheetName val="L301_updated"/>
      <sheetName val="NFS L301"/>
      <sheetName val="L301Conf."/>
      <sheetName val="L301Ratio"/>
      <sheetName val="L302GP"/>
      <sheetName val="Royalty conf"/>
      <sheetName val="X301-1-sum"/>
      <sheetName val="Custom Conf"/>
      <sheetName val="X301-2-sum"/>
      <sheetName val="Other accru Conf"/>
      <sheetName val="X301-3-sum"/>
      <sheetName val="Predict_PPE"/>
      <sheetName val="Intan"/>
      <sheetName val="Defer exp"/>
      <sheetName val="Dr."/>
      <sheetName val="cut-sale"/>
      <sheetName val="PL_sale"/>
      <sheetName val="L401"/>
      <sheetName val="L402"/>
      <sheetName val="M301"/>
      <sheetName val="M302"/>
      <sheetName val="N300-1"/>
      <sheetName val="X300-1"/>
      <sheetName val="X300-1 (2)"/>
      <sheetName val="NIML"/>
      <sheetName val="GIVTR00P"/>
      <sheetName val="15503010"/>
      <sheetName val="26302010"/>
      <sheetName val="17200090"/>
      <sheetName val="22010010"/>
      <sheetName val="26010010"/>
      <sheetName val="26010011"/>
      <sheetName val="24010090"/>
      <sheetName val="24200010"/>
      <sheetName val="내역"/>
      <sheetName val="V400"/>
      <sheetName val="ZA400"/>
      <sheetName val="ZB400"/>
      <sheetName val="ZD400"/>
      <sheetName val="ZD401"/>
      <sheetName val="ZD410"/>
      <sheetName val="ZD 413"/>
      <sheetName val="ZD420"/>
      <sheetName val="ZD423"/>
      <sheetName val="ZD424"/>
      <sheetName val="ZD430"/>
      <sheetName val="ZD440"/>
      <sheetName val="ZE400"/>
      <sheetName val="ZE410"/>
      <sheetName val="ZE413"/>
      <sheetName val="ZE500"/>
      <sheetName val="30S-1"/>
      <sheetName val="30A"/>
      <sheetName val="30A-1"/>
      <sheetName val="30A-2"/>
      <sheetName val="Cls_Budget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วิเคราะห์"/>
      <sheetName val="BS'000"/>
      <sheetName val="BS_Detail"/>
      <sheetName val="GL_FSC"/>
      <sheetName val="128xxx"/>
      <sheetName val="02040+41090"/>
      <sheetName val="県別ﾏﾙﾁ"/>
      <sheetName val="GR-Exp."/>
      <sheetName val="old"/>
      <sheetName val="TB0903"/>
      <sheetName val="A-1"/>
      <sheetName val="AR-Summary"/>
      <sheetName val="AR-Record"/>
      <sheetName val="AP-Record"/>
      <sheetName val="AP-Summary"/>
      <sheetName val="note to U-benz"/>
      <sheetName val="U-Note-predict-ann P"/>
      <sheetName val="Drepreciation-benz"/>
      <sheetName val="Sales_Nature"/>
      <sheetName val="Sales-BOI_Nature"/>
      <sheetName val="BOI_4110106"/>
      <sheetName val="BOI_4110108"/>
      <sheetName val="PCBA"/>
      <sheetName val="BOI_4110107"/>
      <sheetName val="Note (old)"/>
      <sheetName val="BOI_4110106 (old)"/>
      <sheetName val="BOI_4110107 (old)"/>
      <sheetName val="BOI_4110108 (old)"/>
      <sheetName val="Compare Actual Count"/>
      <sheetName val="X301-2"/>
      <sheetName val="ทะเบียน"/>
      <sheetName val="รายชื่อ"/>
      <sheetName val="Jan'07"/>
      <sheetName val="Feb'07"/>
      <sheetName val="Mar'07 "/>
      <sheetName val="Apr'07"/>
      <sheetName val="May'07"/>
      <sheetName val="Jun'07"/>
      <sheetName val="Jul'07"/>
      <sheetName val="Aug'07 "/>
      <sheetName val="Sep'07 "/>
      <sheetName val="Sec"/>
      <sheetName val="TB-Aug10"/>
      <sheetName val="TB-Nov10"/>
      <sheetName val="TB-Dec10"/>
      <sheetName val="F-3note"/>
      <sheetName val="L310-MUS"/>
      <sheetName val="L311 Sales vouch IDEA"/>
      <sheetName val="L311 Sales vouch IDEA (2)"/>
      <sheetName val="L321"/>
      <sheetName val="L323"/>
      <sheetName val="L324"/>
      <sheetName val="Cut-sales"/>
      <sheetName val="L102-BOI"/>
      <sheetName val="L102-A"/>
      <sheetName val="L102-S"/>
      <sheetName val="L102-Test BOI-TM"/>
      <sheetName val="L102-Test BOI"/>
      <sheetName val="Int E Sales"/>
      <sheetName val="NAME"/>
      <sheetName val="期首ﾃﾞｰﾀ"/>
      <sheetName val="前期ﾃﾞｰﾀBS用"/>
      <sheetName val="前年同期ﾃﾞｰﾀPL用"/>
      <sheetName val="前年同期ﾃﾞｰﾀSGA用"/>
      <sheetName val="前年同期ﾃﾞｰﾀCOST用"/>
      <sheetName val="member list"/>
      <sheetName val="BASIC"/>
      <sheetName val="The checking sheet"/>
      <sheetName val="No.001-002"/>
      <sheetName val="No.003"/>
      <sheetName val="No.004"/>
      <sheetName val="No.005"/>
      <sheetName val="No.006"/>
      <sheetName val="No.007"/>
      <sheetName val="No.010"/>
      <sheetName val="No.015"/>
      <sheetName val="No.020"/>
      <sheetName val="No.021"/>
      <sheetName val="No.023"/>
      <sheetName val="No.027"/>
      <sheetName val="No.028"/>
      <sheetName val="No.029"/>
      <sheetName val="No.031"/>
      <sheetName val="No.040"/>
      <sheetName val="No.041"/>
      <sheetName val="No.042"/>
      <sheetName val="No.43"/>
      <sheetName val="No.050"/>
      <sheetName val="No.051"/>
      <sheetName val="No.056"/>
      <sheetName val="No.060"/>
      <sheetName val="No.061"/>
      <sheetName val="No.065"/>
      <sheetName val="No.070"/>
      <sheetName val="No.071"/>
      <sheetName val="No.072"/>
      <sheetName val="No.075"/>
      <sheetName val="No.078"/>
      <sheetName val="No.080"/>
      <sheetName val="No.090"/>
      <sheetName val="No.092"/>
      <sheetName val="No.093"/>
      <sheetName val="No.094"/>
      <sheetName val="No.099"/>
      <sheetName val="No.100"/>
      <sheetName val="No.105"/>
      <sheetName val="No.100-(1)"/>
      <sheetName val="No.100-(2)"/>
      <sheetName val="No.144"/>
      <sheetName val="No.145"/>
      <sheetName val="No.146"/>
      <sheetName val="No.147"/>
      <sheetName val="No.150-151"/>
      <sheetName val="No.152"/>
      <sheetName val="No.153"/>
      <sheetName val="No.154"/>
      <sheetName val="BS+PL"/>
      <sheetName val="SH"/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oupงบฯ_(4-6_2009)PL"/>
      <sheetName val="Asset_"/>
      <sheetName val="Liabi__"/>
      <sheetName val="Capital_"/>
      <sheetName val="May-Apr_2009"/>
      <sheetName val="งบแสดงการเปลี่ยนแปลง_เดือน"/>
      <sheetName val="WP_May_'09"/>
      <sheetName val="21010102_"/>
      <sheetName val="ADM_แยก_Cup_May'09"/>
      <sheetName val="กำไรขาดทุน_แยก_CUP_May_2009"/>
      <sheetName val="ปันส่วน-Adm_May_2009_"/>
      <sheetName val="Total_Expense_Center_May_09"/>
      <sheetName val="งบแสดงการเปลี่ยนแปลง_สะสม"/>
      <sheetName val="-2008&amp;ปี07_สะสม"/>
      <sheetName val="BL_May_'09_(New)"/>
      <sheetName val="CF_May'09_(new)"/>
      <sheetName val="reconcile_CF_May'09_(new)"/>
      <sheetName val="สินทรัพย์_(2)"/>
      <sheetName val="หนี้สิน_(2)"/>
      <sheetName val="asset C.2 "/>
      <sheetName val="17200010"/>
      <sheetName val="8000"/>
      <sheetName val="SHC&amp;TSL"/>
      <sheetName val="CUP2 - PTTAR Utility Pipes"/>
      <sheetName val="asset HDK&amp;SHK"/>
      <sheetName val="Info-bs"/>
      <sheetName val="PL_Q"/>
      <sheetName val="PL_M"/>
      <sheetName val="Info-pl"/>
      <sheetName val="Share"/>
      <sheetName val="GL- Group"/>
      <sheetName val="GL-PL"/>
      <sheetName val="รายการผ่านบัญชี "/>
      <sheetName val="Depreciation- for Tax only"/>
      <sheetName val="สมุดรายวัน"/>
      <sheetName val="TT"/>
      <sheetName val="TT-1"/>
      <sheetName val="COIL"/>
      <sheetName val="NUT"/>
      <sheetName val="CKD"/>
      <sheetName val="SUB"/>
      <sheetName val="COIL(Old)"/>
      <sheetName val="BLANK(old)"/>
      <sheetName val="PR(Old)"/>
      <sheetName val="LOCAL (Old)"/>
      <sheetName val="CKD (Old)"/>
      <sheetName val="SUB (Old)"/>
      <sheetName val="Main (Old)"/>
      <sheetName val="Old Model"/>
      <sheetName val="BLANK (Try)"/>
      <sheetName val="PR(Try)"/>
      <sheetName val="LOCAL (TRY)"/>
      <sheetName val="MAIN (TRY)"/>
      <sheetName val="1158 Refudable Import  Duty "/>
      <sheetName val="G1 (Depre)"/>
      <sheetName val="G1 (Depre) (2)"/>
      <sheetName val="TB Aug'11"/>
      <sheetName val="HC"/>
      <sheetName val="YE2009"/>
      <sheetName val="interim10"/>
      <sheetName val="HC10"/>
      <sheetName val=" PBC YE10"/>
      <sheetName val="TB 8 jan 11 A"/>
      <sheetName val="MasterTB"/>
      <sheetName val="-Materiality-"/>
      <sheetName val="J400"/>
      <sheetName val="O400"/>
      <sheetName val="P300"/>
      <sheetName val="T300"/>
      <sheetName val="T400"/>
      <sheetName val="Journal Voucher"/>
      <sheetName val="3.Source GL1805230"/>
      <sheetName val="email screen shot"/>
      <sheetName val="Hadyai -ประเมินทรัพย์สิน!"/>
      <sheetName val="G320- Vouch Addition FA"/>
      <sheetName val="Sub-Total Addition"/>
      <sheetName val="!!!!!!!!"/>
      <sheetName val="Total Addition "/>
      <sheetName val="Car Register"/>
      <sheetName val="G320 Addition"/>
      <sheetName val="G321"/>
      <sheetName val="G 330 Disposal"/>
      <sheetName val="G 340 Test Dep."/>
      <sheetName val="Sep07"/>
      <sheetName val="1 (2)"/>
      <sheetName val="tb 0709"/>
      <sheetName val="G 1340 Test Cal Dep."/>
      <sheetName val="Final_ticF1"/>
      <sheetName val="Final_ticF2"/>
      <sheetName val="Final_ticF3"/>
      <sheetName val="Final analytic_mat"/>
      <sheetName val="Final analytic"/>
      <sheetName val=" F-1"/>
      <sheetName val=" F-2"/>
      <sheetName val=" F-3"/>
      <sheetName val="F-21"/>
      <sheetName val="F-31"/>
      <sheetName val="H2.1"/>
      <sheetName val="J2.1"/>
      <sheetName val="J2.2"/>
      <sheetName val="L2.2"/>
      <sheetName val="K2.1"/>
      <sheetName val="M2.1"/>
      <sheetName val="N2.1"/>
      <sheetName val="O2.1"/>
      <sheetName val="O2.2"/>
      <sheetName val="P2.1"/>
      <sheetName val="R2.1"/>
      <sheetName val="S2.1"/>
      <sheetName val="T2.1"/>
      <sheetName val="V2.1"/>
      <sheetName val="V2.2"/>
      <sheetName val="V2.3"/>
      <sheetName val="ZA2.1"/>
      <sheetName val="ZB2.1"/>
      <sheetName val="ZC2.1"/>
      <sheetName val="ZD2.1"/>
      <sheetName val="ZE2.1"/>
      <sheetName val="ZH2.1"/>
      <sheetName val="L-12"/>
      <sheetName val="L-Test"/>
      <sheetName val="L-TestNote"/>
      <sheetName val="L-cutoff (vehicle)"/>
      <sheetName val="L-cutoff (part)"/>
      <sheetName val="cutoff-Note"/>
      <sheetName val="L-1Note"/>
      <sheetName val="V-Test(part)"/>
      <sheetName val="V-Test(car)"/>
      <sheetName val="V-TestNote"/>
      <sheetName val="Detail reclass related"/>
      <sheetName val="E-3"/>
      <sheetName val="F-4-C"/>
      <sheetName val="F-4-R"/>
      <sheetName val="Acq"/>
      <sheetName val="AR-B"/>
      <sheetName val="ACC"/>
      <sheetName val="AP-B"/>
      <sheetName val="Trading"/>
      <sheetName val="Fagor+Hitashi+Lum"/>
      <sheetName val="Apollo"/>
      <sheetName val="Agere"/>
      <sheetName val="Rohm"/>
      <sheetName val="RIST-Sumi"/>
      <sheetName val="Sanyo"/>
      <sheetName val="Sony"/>
      <sheetName val="Spansion"/>
      <sheetName val="SB-2"/>
      <sheetName val="sum-note"/>
      <sheetName val="Note FA"/>
      <sheetName val="Note FA-2009"/>
      <sheetName val="Summary-2009"/>
      <sheetName val="Summary-2008"/>
      <sheetName val="AR _Memo"/>
      <sheetName val="Allowance AR_ Memo"/>
      <sheetName val="Aging AR"/>
      <sheetName val="Total AR Trend "/>
      <sheetName val="AR Turnover  "/>
      <sheetName val="AR Detail Q1'08-Q3'09 "/>
      <sheetName val="038-00"/>
      <sheetName val="038-00 (2)"/>
      <sheetName val="038-00 (3)"/>
      <sheetName val="038-00 (4)"/>
      <sheetName val="OFF"/>
      <sheetName val="VTR"/>
      <sheetName val="CRT-1,2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TB1209"/>
      <sheetName val="TB_lookup"/>
      <sheetName val="TB0310"/>
      <sheetName val="F1 "/>
      <sheetName val="F2 "/>
      <sheetName val="F3 (2)"/>
      <sheetName val="F-1-note"/>
      <sheetName val="F-2-note"/>
      <sheetName val="ค่าใช้จ่าย"/>
      <sheetName val="ต้นทุน"/>
      <sheetName val="กำไรขาดทุน"/>
      <sheetName val="งบดุล (2)"/>
      <sheetName val="ต้นทุน (2)"/>
      <sheetName val="-BS (Tic)"/>
      <sheetName val="Analytic BS (2)"/>
      <sheetName val="Analytic PL (2)"/>
      <sheetName val="PL 9m."/>
      <sheetName val="Analytic BS"/>
      <sheetName val="Analytic PL"/>
      <sheetName val="F3 (9mths)"/>
      <sheetName val="F3 (3 mths)"/>
      <sheetName val="P310"/>
      <sheetName val="G300 "/>
      <sheetName val="M400"/>
      <sheetName val="R400"/>
      <sheetName val="X400"/>
      <sheetName val="K410"/>
      <sheetName val="ZD 300"/>
      <sheetName val="ZD 400"/>
      <sheetName val="Back-Front 09.11"/>
      <sheetName val="Accountsreceivable2012.03"/>
      <sheetName val="Accounts payable 2012.03"/>
      <sheetName val="预付账款2012.03"/>
      <sheetName val="存货2012.03"/>
      <sheetName val="FS Xiamen Q2"/>
      <sheetName val=" รายการระหว่างกัน"/>
      <sheetName val="J310-NAV Xiamen"/>
      <sheetName val="FX Currency Diff."/>
      <sheetName val="Investmemt"/>
      <sheetName val="Take Equity -Japan"/>
      <sheetName val="PPE Xiamen"/>
      <sheetName val="Tax Xiamen"/>
      <sheetName val="Rev.Allw inv."/>
      <sheetName val="Rev.Allw.AR"/>
      <sheetName val="Ave.Q"/>
      <sheetName val="FX Diff"/>
      <sheetName val="J301B- Acq. MCS Xiamen"/>
      <sheetName val="应付账款，应付票据2012.06"/>
      <sheetName val="存货2012.06"/>
      <sheetName val="Aging应收账款2012.06"/>
      <sheetName val="预付账款2012.06"/>
      <sheetName val="AR 应收帐款2011.12"/>
      <sheetName val="预付帐款2011.12"/>
      <sheetName val="应付帐款,应付票据2011.12"/>
      <sheetName val="Inventory -存货2011.12"/>
      <sheetName val="F3.1"/>
      <sheetName val="F3.2"/>
      <sheetName val="F3.3"/>
      <sheetName val="Q310"/>
      <sheetName val="Y300"/>
      <sheetName val="PPE mvt Q1"/>
      <sheetName val="UL-Dep%"/>
      <sheetName val="需提供资料清单"/>
      <sheetName val="Summary 汇总"/>
      <sheetName val="อาคาร- 房屋建筑物"/>
      <sheetName val="ทิ่ดิน-土地"/>
      <sheetName val="โครงสร้างต่างๆ -构筑物"/>
      <sheetName val="เครื่องจักร -机器设备"/>
      <sheetName val="รถ- 车辆"/>
      <sheetName val="เครื่องใช้ในสำนักงาน -办公设备"/>
      <sheetName val="ค่าใช้จ่ายทางการเงิน"/>
      <sheetName val="CF -client"/>
      <sheetName val="cashflow_audit"/>
      <sheetName val="20(G4-4) (2)"/>
      <sheetName val="10(F4-2)"/>
      <sheetName val="20(G4-4)"/>
      <sheetName val="Resonable Test Office Equipment"/>
      <sheetName val="reasonable"/>
      <sheetName val="Office Equipment"/>
      <sheetName val="Short term Investment"/>
      <sheetName val="Advances to Employees"/>
      <sheetName val="Advance to suppliers"/>
      <sheetName val="Other Current Assets"/>
      <sheetName val="Long Term Inv &amp; Dep"/>
      <sheetName val="Other non-Current Assets "/>
      <sheetName val="Property &amp; Equipment"/>
      <sheetName val="Prop. &amp; Equip. Details"/>
      <sheetName val="Short term Loans"/>
      <sheetName val="Trade Account payable"/>
      <sheetName val="Other Payable"/>
      <sheetName val="Long Term Loans"/>
      <sheetName val="Hire purchase liability"/>
      <sheetName val="Accrued expenses"/>
      <sheetName val="Other Current Liab"/>
      <sheetName val="Account Pay -Non Current portio"/>
      <sheetName val="Other -Non Current Liabilities"/>
      <sheetName val="Shareholder's Equity"/>
      <sheetName val="Reserves &amp; Surplus"/>
      <sheetName val="General &amp; Admn Overheads"/>
      <sheetName val="Weighted Average shares"/>
      <sheetName val="TB IMIS"/>
      <sheetName val="P&amp;L_IIFL"/>
      <sheetName val="BS_IIFL"/>
      <sheetName val="M-MM"/>
      <sheetName val="Assumption"/>
      <sheetName val="PTA Spread "/>
      <sheetName val="PX Cons Ratio"/>
      <sheetName val="Europe EMN PX PTA Spreads"/>
      <sheetName val="Scenario"/>
      <sheetName val="New Co Sum"/>
      <sheetName val="Conso Cash"/>
      <sheetName val="Highlights New Co"/>
      <sheetName val="Fin_New Co."/>
      <sheetName val="Highlights IRH"/>
      <sheetName val="FIN_IRH Eq"/>
      <sheetName val="New Co Loan"/>
      <sheetName val="New Co Cost"/>
      <sheetName val="New Co Sales"/>
      <sheetName val="New Co Prod &amp; W.C"/>
      <sheetName val="Loan New Loan"/>
      <sheetName val="Highlights Existing"/>
      <sheetName val="Snapshot for lender"/>
      <sheetName val="Loan Existing"/>
      <sheetName val="selling exp details"/>
      <sheetName val="IRH audited"/>
      <sheetName val="Fin Existing"/>
      <sheetName val="IRH Conso"/>
      <sheetName val="PET"/>
      <sheetName val="IRC"/>
      <sheetName val="IPL"/>
      <sheetName val="IRT"/>
      <sheetName val="Minority"/>
      <sheetName val="Highlights New Loan"/>
      <sheetName val="2006"/>
      <sheetName val="2007"/>
      <sheetName val="2008"/>
      <sheetName val="2010"/>
      <sheetName val="2011"/>
      <sheetName val="2012"/>
      <sheetName val="New Co FS - non formatted"/>
      <sheetName val="Cost comp"/>
      <sheetName val="Captive cons"/>
      <sheetName val="Base case+"/>
      <sheetName val="Advances"/>
      <sheetName val="Dep_2008"/>
      <sheetName val="C FLOW"/>
      <sheetName val="P &amp; L"/>
      <sheetName val="Overhead"/>
      <sheetName val="COP_2008.01"/>
      <sheetName val="RM_2008"/>
      <sheetName val="DropDown List"/>
      <sheetName val="TAX31124adj2"/>
      <sheetName val="TB1204-2402"/>
      <sheetName val="SF-1"/>
      <sheetName val="SF-2"/>
      <sheetName val="SF-3"/>
      <sheetName val="SF-4"/>
      <sheetName val="FA Schedule"/>
      <sheetName val="Shareholding"/>
      <sheetName val="ZD410_Interest Exp"/>
      <sheetName val="PRODUCT"/>
      <sheetName val="B-to"/>
      <sheetName val="BB-to"/>
      <sheetName val="MM-ex"/>
      <sheetName val="30-ex"/>
      <sheetName val="confirmation"/>
      <sheetName val="C-turnover"/>
      <sheetName val="NN-1"/>
      <sheetName val="10-Test (domestic)"/>
      <sheetName val="10-Test (export)"/>
      <sheetName val="10-CUT(2)"/>
      <sheetName val="20-CUT"/>
      <sheetName val="Interim"/>
      <sheetName val="Export Sales"/>
      <sheetName val="Dealer Sales"/>
      <sheetName val="Domestic Sales"/>
      <sheetName val="process"/>
      <sheetName val="Account Code"/>
      <sheetName val="Cost Center"/>
      <sheetName val="Test of production"/>
      <sheetName val="Social"/>
      <sheetName val="Commission"/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Balance Sheet (1)"/>
      <sheetName val="Capital Spending"/>
      <sheetName val="Equity Plan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ACT Variable Consumption_MS"/>
      <sheetName val="ACT Variable Consumption_CS"/>
      <sheetName val="ACT Variable Consumption_HM"/>
      <sheetName val="Bgt Variable Consumption_MS "/>
      <sheetName val="Bgt Variable Consumption_CS "/>
      <sheetName val="Bgt Variable Consumption_HM"/>
      <sheetName val="Melting - Pig Iron&amp;Scrap"/>
      <sheetName val="Melting - Other Variables"/>
      <sheetName val="Casting - Consumables"/>
      <sheetName val="Hot Strip Mill - Roll"/>
      <sheetName val="Energy &amp; UT"/>
      <sheetName val="Meltshop Refractory"/>
      <sheetName val="Caster Refractory"/>
      <sheetName val="Hot Strip Mill Refractory "/>
      <sheetName val="PC-HR"/>
      <sheetName val="Ryuzo"/>
      <sheetName val="Saletrade"/>
      <sheetName val="The Nippon"/>
      <sheetName val="SGL"/>
      <sheetName val="AllVendor01022006"/>
      <sheetName val="Bt Gross Price"/>
      <sheetName val="Production Plan"/>
      <sheetName val="Production Availability"/>
      <sheetName val="Production Summary"/>
      <sheetName val="Fixed Expense"/>
      <sheetName val="Allocated Expense"/>
      <sheetName val="Refractory Expense"/>
      <sheetName val="Repair &amp; Maint Expense"/>
      <sheetName val="Depreciation Expense"/>
      <sheetName val="CapEx"/>
      <sheetName val="Depre Fixed"/>
      <sheetName val="Depre Variable"/>
      <sheetName val="Meltshop Cons"/>
      <sheetName val="Energy &amp; UT Cons."/>
      <sheetName val="Hot Mill Cons"/>
      <sheetName val="Caster Cons"/>
      <sheetName val="Sequence-Time"/>
      <sheetName val="Jan - Prod Mix"/>
      <sheetName val="Jan - Mat Required"/>
      <sheetName val="Jan - HRC by Grade"/>
      <sheetName val="Jan - Liq Steel by Grade"/>
      <sheetName val="Jan - Slab by Grade"/>
      <sheetName val="Jan - Coil by Grade"/>
      <sheetName val="Jan - HRC by Thickness"/>
      <sheetName val="Jan - Budget Amount"/>
      <sheetName val="Feb - Prod Mix"/>
      <sheetName val="Feb - Mat Required"/>
      <sheetName val="Feb - HRC by Grade"/>
      <sheetName val="Feb - Liq Steel by Grade"/>
      <sheetName val="F2 (2)"/>
      <sheetName val="F3-3mths (2)"/>
      <sheetName val="F3-9mths (2)"/>
      <sheetName val="G "/>
      <sheetName val="G-4 (2)"/>
      <sheetName val="L "/>
      <sheetName val="M "/>
      <sheetName val="RKD"/>
      <sheetName val="Nidhi"/>
      <sheetName val="YOGENDRA"/>
      <sheetName val="CRD"/>
      <sheetName val="SUSHILA"/>
      <sheetName val="Rajni"/>
      <sheetName val="Rishi"/>
      <sheetName val="SUDHEERA"/>
      <sheetName val="Instructions"/>
      <sheetName val="Template - Machine (gross)-IRH"/>
      <sheetName val=" IRH&gt;1M"/>
      <sheetName val="Coal Heater IRH 2009&gt;1M"/>
      <sheetName val="AP IRP (2)"/>
      <sheetName val="AP_Trade"/>
      <sheetName val="AR_Related"/>
      <sheetName val="AR_Trade_Control "/>
      <sheetName val="AR IRP"/>
      <sheetName val="AP Related"/>
      <sheetName val="Pass-A"/>
      <sheetName val="A (2)"/>
      <sheetName val="B-1 "/>
      <sheetName val="GC-Ratio"/>
      <sheetName val="U YE"/>
      <sheetName val="U-pre"/>
      <sheetName val="cashflow-oak"/>
      <sheetName val="RJE "/>
      <sheetName val="Table of contents"/>
      <sheetName val="1. Balance Sheet-Q2'09"/>
      <sheetName val="1. Balance Sheet-ana"/>
      <sheetName val="2. Profit and loss YTD-Q2'09"/>
      <sheetName val="2. Profit and loss YTD-ana "/>
      <sheetName val="Contractual Obligations-formula"/>
      <sheetName val="1. Balance Sheet"/>
      <sheetName val="2. Profit and loss YTD"/>
      <sheetName val="2a. Profit and loss Q4"/>
      <sheetName val="3. Equity"/>
      <sheetName val="eliminations"/>
      <sheetName val="Deferred tax for note IVL"/>
      <sheetName val=" Cash Flow-conso"/>
      <sheetName val="Balance Sheet-for cash flow"/>
      <sheetName val=" Cash Flow-IRP"/>
      <sheetName val="4. RPT_Dec'10"/>
      <sheetName val="Overseas subs - BS"/>
      <sheetName val="Overseas subs - PL YTD"/>
      <sheetName val="OGP Investment"/>
      <sheetName val="4. Cash Flow (FS)"/>
      <sheetName val="4. Cash Flow"/>
      <sheetName val="Translation gain loss- capital"/>
      <sheetName val="Translation gain loss-capQ2'09"/>
      <sheetName val="CCY Translation reco"/>
      <sheetName val="Translation gain loss- capQ1'08"/>
      <sheetName val="Translation GL- capital YE"/>
      <sheetName val="Translation gain loss-capQ3'09"/>
      <sheetName val="4. Cash Flow (2)"/>
      <sheetName val="Exchange gain(loss)"/>
      <sheetName val="CF Support"/>
      <sheetName val="CF Support-2008"/>
      <sheetName val="Overseas subs - BS-2010-CF "/>
      <sheetName val="Cash flow notes"/>
      <sheetName val="un realised ex gain(loss)"/>
      <sheetName val="Overseas subs - PL Q408"/>
      <sheetName val="Exchange gain-(loss)"/>
      <sheetName val="5. Cash"/>
      <sheetName val="4. RPT_YTD Q3 2009-ana"/>
      <sheetName val="4. RPT_YTD Q2 2009 -6m"/>
      <sheetName val="4. RPT_YTD_Q3_09"/>
      <sheetName val="6. Trade receivables"/>
      <sheetName val="7. ST Loans receivables"/>
      <sheetName val="8. LT Loans receivables"/>
      <sheetName val="Details- loans receivables"/>
      <sheetName val="9. Inventories"/>
      <sheetName val="10. Other current assets"/>
      <sheetName val="11. Investments"/>
      <sheetName val="12. PPE"/>
      <sheetName val="13. Intangible assets"/>
      <sheetName val="14. Other non-current assets"/>
      <sheetName val="15.1 Short-term loans"/>
      <sheetName val="12. PPE Dec 08"/>
      <sheetName val="12. PPE difference"/>
      <sheetName val="detail short-term loans"/>
      <sheetName val="15.3 Details-LT loans dec 08"/>
      <sheetName val="15.2 Loans payables"/>
      <sheetName val="15.3 Details-LT loans"/>
      <sheetName val="15.4 Disclosures loans"/>
      <sheetName val="15.5 Fin. Lease &amp; Hire Purchase"/>
      <sheetName val="16. AP &amp; Others"/>
      <sheetName val="17.Other current liab"/>
      <sheetName val="9. Revenue_Q3'09 (9m)"/>
      <sheetName val="22. Personnel and admin_Q4'08"/>
      <sheetName val="23. Interest exp_Q4'08"/>
      <sheetName val="21. Personnel and admin_YTD2008"/>
      <sheetName val="20.1 Revenue_YTD"/>
      <sheetName val="20_Segment"/>
      <sheetName val="21. Personnel and admin_YTD"/>
      <sheetName val="Expense by nature"/>
      <sheetName val="23. Interest exp_YTD"/>
      <sheetName val="24.Income Tax"/>
      <sheetName val="24. Income tax_"/>
      <sheetName val="29.1 Commitments"/>
      <sheetName val="29.2 Operating leases"/>
      <sheetName val="APTstk YTD"/>
      <sheetName val="PTF stock"/>
      <sheetName val="Alpha stock "/>
      <sheetName val="Contractual Obligations"/>
      <sheetName val="Emp Benefit"/>
      <sheetName val="IRPR_DBP"/>
      <sheetName val="Additional Info "/>
      <sheetName val="Contractual Obligations-MDA"/>
      <sheetName val=" Deferred taxes"/>
      <sheetName val="28. FI"/>
      <sheetName val="Contractual Obligations Q3'08"/>
      <sheetName val="OGP stock"/>
      <sheetName val="Additional Info"/>
      <sheetName val="Foglio1"/>
      <sheetName val="XXXX"/>
      <sheetName val="Variance MIS"/>
      <sheetName val="PF Stock"/>
      <sheetName val="Caps Stock"/>
      <sheetName val="HDPE &amp; MB"/>
      <sheetName val="SSP Stock"/>
      <sheetName val="Intt 10"/>
      <sheetName val="OHEADS"/>
      <sheetName val="COP"/>
      <sheetName val="Stores Adjustment "/>
      <sheetName val="June Variance"/>
      <sheetName val="Intt"/>
      <sheetName val="Credit Note"/>
      <sheetName val="Notes to MIS"/>
      <sheetName val="Notes Q305-YTD"/>
      <sheetName val="DCB-05-CAPEX"/>
      <sheetName val="ebitda-delta-pr-04-05-YTD"/>
      <sheetName val="ebitda-delta-pr-bud-YTD"/>
      <sheetName val="ebitda-delta-cl-04-05-YTD"/>
      <sheetName val="ebitda-delta-Cl-bud-YTD"/>
      <sheetName val="QTR III-ebitda-delta-pr-04-05"/>
      <sheetName val="ebitda-delta-pr-bud-QTR III"/>
      <sheetName val="QTR III-ebitda-delta-cl-04-05"/>
      <sheetName val="ebitda-delta-cl-bud-QTR III"/>
      <sheetName val="Var YTD Mar Bud-Act"/>
      <sheetName val="Var YTD Mar 04-05"/>
      <sheetName val="delta Variance-04-Preform"/>
      <sheetName val="delta variance-04-closure"/>
      <sheetName val="Cost Sheet-Preform-04-Local"/>
      <sheetName val="Cost sheet-Preform-04-export"/>
      <sheetName val="Cost Sheet-Closure-04-Local"/>
      <sheetName val="Cost Sheet-Closure-04-Export"/>
      <sheetName val="YTD Comparision-2006-07"/>
      <sheetName val="lease-altis"/>
      <sheetName val="Lease Vios Vivek"/>
      <sheetName val="Lease Honda AKK"/>
      <sheetName val="Lease Honda SK"/>
      <sheetName val="Lease camry-HO"/>
      <sheetName val="preform-31-03-07"/>
      <sheetName val="Salary-Actual"/>
      <sheetName val="Form 51"/>
      <sheetName val="PF &amp; CL DBC"/>
      <sheetName val="Inter Co Int"/>
      <sheetName val="Production-Sales graph-98-04-Pr"/>
      <sheetName val="Prod-Sale -Yearwise-Preform"/>
      <sheetName val="Prod-Sales-Pr-Sizewise Pie-2004"/>
      <sheetName val="RM -Plot Graph-Pr"/>
      <sheetName val=" Production-Sale Graph-00-04-Cl"/>
      <sheetName val="Sales-typewise-Cl-2004"/>
      <sheetName val="Typewise-yearwise-cl"/>
      <sheetName val="Forex - WC"/>
      <sheetName val="Forex - BS"/>
      <sheetName val="Stock Declaration-2004"/>
      <sheetName val="Cost Sheet-Export Mauritius "/>
      <sheetName val="Cost Sheet Manila"/>
      <sheetName val="Cost Sheet-Sydney"/>
      <sheetName val="G320"/>
      <sheetName val="G330"/>
      <sheetName val="G340"/>
      <sheetName val="G-350"/>
      <sheetName val="ส่งออกเครือฯ"/>
      <sheetName val="K100"/>
      <sheetName val="K100A"/>
      <sheetName val="K110"/>
      <sheetName val="K120"/>
      <sheetName val="K130"/>
      <sheetName val="K140"/>
      <sheetName val="K150"/>
      <sheetName val="K160"/>
      <sheetName val="K170"/>
      <sheetName val="NRV"/>
      <sheetName val="Impairment"/>
      <sheetName val="Job allocation"/>
      <sheetName val="Feb - Slab by Grade"/>
      <sheetName val="Feb - Coil by Grade"/>
      <sheetName val="Feb - HRC by Thickness"/>
      <sheetName val="Mar - Prod Mix"/>
      <sheetName val="Mar - Mat Required"/>
      <sheetName val="Mar - HRC by Grade"/>
      <sheetName val="Mar - Liq Steel by Grade"/>
      <sheetName val="Mar - Slab by Grade"/>
      <sheetName val="Mar - Coil by Grade"/>
      <sheetName val="Mar - HRC by Thickness"/>
      <sheetName val="Apr - Prod Mix"/>
      <sheetName val="M.1"/>
      <sheetName val="M.5"/>
      <sheetName val="M.9"/>
      <sheetName val="M.10"/>
      <sheetName val="M.11"/>
      <sheetName val="CASTING"/>
      <sheetName val="MACHINING"/>
      <sheetName val="PATTERNN"/>
      <sheetName val="ALL"/>
      <sheetName val="MACHINE"/>
      <sheetName val="PATTERN"/>
      <sheetName val="JAN"/>
      <sheetName val="FEB"/>
      <sheetName val="MAR"/>
      <sheetName val="APR"/>
      <sheetName val="MAY"/>
      <sheetName val="JUN"/>
      <sheetName val="ACT JAN_JUL06"/>
      <sheetName val="JUL"/>
      <sheetName val="AUG"/>
      <sheetName val="SEP"/>
      <sheetName val="YTD_Q3"/>
      <sheetName val="YTD_JAN_NOV"/>
      <sheetName val="NOV"/>
      <sheetName val="DEC"/>
      <sheetName val="M.14(BOI)"/>
      <sheetName val="7-11"/>
      <sheetName val="Car and van"/>
      <sheetName val="condo"/>
      <sheetName val="Sale office"/>
      <sheetName val="Beer"/>
      <sheetName val="pallets"/>
      <sheetName val="professional fee"/>
      <sheetName val="30REC"/>
      <sheetName val="G310-1"/>
      <sheetName val="V4"/>
      <sheetName val="S30-1"/>
      <sheetName val="REVISED VERSION1"/>
      <sheetName val="FC Allocate"/>
      <sheetName val="Production Output"/>
      <sheetName val="Key-FC"/>
      <sheetName val="LINE13"/>
      <sheetName val="LINE14"/>
      <sheetName val="DATA FOR LINE"/>
      <sheetName val="JAN-DEC"/>
      <sheetName val="Jul-Dec"/>
      <sheetName val="K510H"/>
      <sheetName val="K511H"/>
      <sheetName val="K520"/>
      <sheetName val="K520H"/>
      <sheetName val="TB 31-Mar-10"/>
      <sheetName val="TB Q3'09-Original"/>
      <sheetName val="Q3'09 Grouping"/>
      <sheetName val="Grouping Q3'09"/>
      <sheetName val="TB Q3'10-Original"/>
      <sheetName val="TB Q3'10-By Fon"/>
      <sheetName val="Grouping by Index"/>
      <sheetName val="K310"/>
      <sheetName val="M500"/>
      <sheetName val="送付リスト"/>
      <sheetName val="PVF-เก่า"/>
      <sheetName val="CurYear2004"/>
      <sheetName val="Year2005"/>
      <sheetName val="PERFORMANCE2"/>
      <sheetName val="performance"/>
      <sheetName val="Plan_CurYear"/>
      <sheetName val="ACTUAL_CurYear"/>
      <sheetName val="Jan06"/>
      <sheetName val="Feb06"/>
      <sheetName val="Mar06"/>
      <sheetName val="Apr06"/>
      <sheetName val="May06"/>
      <sheetName val="Jun06"/>
      <sheetName val="Jul06"/>
      <sheetName val="Aug06"/>
      <sheetName val="Sep06"/>
      <sheetName val="Oct06"/>
      <sheetName val="Nov06"/>
      <sheetName val="Dec06"/>
      <sheetName val="TB1205"/>
      <sheetName val="TB 0606"/>
      <sheetName val="ZB-1"/>
      <sheetName val="ZH"/>
      <sheetName val="DETAIL OF ANNUAL05"/>
      <sheetName val="H2_2005"/>
      <sheetName val="REVISED2005"/>
      <sheetName val="ACTUAL1_7"/>
      <sheetName val="REVISED8_12"/>
      <sheetName val="ACTUAL1_9"/>
      <sheetName val="ACTUAL1_10"/>
      <sheetName val="ACTUAL1_11"/>
      <sheetName val="ACTUAL1_12"/>
      <sheetName val="ACTUAL1_6"/>
      <sheetName val="ACTUAL7_11"/>
      <sheetName val="BS_BAHT"/>
      <sheetName val="BS_TB"/>
      <sheetName val="BS_REVISE"/>
      <sheetName val="operating"/>
      <sheetName val="OPERATING ASSETS"/>
      <sheetName val="CREDIT_TERM"/>
      <sheetName val="TURNOVER"/>
      <sheetName val="FC_DATA"/>
      <sheetName val="VC (2)"/>
      <sheetName val="DIRECT SELLING"/>
      <sheetName val="WEIGHT"/>
      <sheetName val="PCS"/>
      <sheetName val="NET SALES"/>
      <sheetName val="RESERVE"/>
      <sheetName val="GROSS SALES"/>
      <sheetName val="BY LINE"/>
      <sheetName val="CASH_ACTUAL_2005"/>
      <sheetName val="DETAIL BY MONTH"/>
      <sheetName val="PROGRAM annual06"/>
      <sheetName val="ANA_H2005"/>
      <sheetName val="INCOME_2005"/>
      <sheetName val="INCOME_2005 (for boardQ1_05)"/>
      <sheetName val="Assumption_jan-dec (REVISED)"/>
      <sheetName val="Program AnnualXX"/>
      <sheetName val="EST_OPERATING_ASSET (VALUE)"/>
      <sheetName val="BS_TB_EST"/>
      <sheetName val="BS_ANNUAL2006_MONTHLY"/>
      <sheetName val="ANNUAL2006"/>
      <sheetName val="EST_OPERATING_ASSET"/>
      <sheetName val="BS_MB_EST"/>
      <sheetName val="BS_TB_ACTUAL"/>
      <sheetName val="Program (2)"/>
      <sheetName val="Upload"/>
      <sheetName val="blank form"/>
      <sheetName val="aircomp"/>
      <sheetName val="OPERATING_ASSET2005"/>
      <sheetName val="BS_TB_annual2005"/>
      <sheetName val="BS_TB_ACTUAL04"/>
      <sheetName val="BALANCE SHEET ANNUAL2005"/>
      <sheetName val="format for boardQ42004"/>
      <sheetName val="format for boardQ12005"/>
      <sheetName val="COLLECTION2004"/>
      <sheetName val="BALANCE SHEET (ผร)"/>
      <sheetName val="format for boardQ42003"/>
      <sheetName val="F1-H"/>
      <sheetName val="F2-H"/>
      <sheetName val="F3-H"/>
      <sheetName val="L300-H"/>
      <sheetName val="L301-H"/>
      <sheetName val="L400-H"/>
      <sheetName val="K300-H"/>
      <sheetName val="L500-H"/>
      <sheetName val="G300-H"/>
      <sheetName val="G300(back up)"/>
      <sheetName val="M300-H"/>
      <sheetName val="H300-H"/>
      <sheetName val="V300-H"/>
      <sheetName val="V400-H"/>
      <sheetName val="V500-H"/>
      <sheetName val="X300-H"/>
      <sheetName val="T300-H"/>
      <sheetName val="ZC300-H"/>
      <sheetName val="ZE300-H"/>
      <sheetName val="ZH300-V"/>
      <sheetName val="Inc.Stment"/>
      <sheetName val="PG"/>
      <sheetName val="Net PL"/>
      <sheetName val="OP.Asset"/>
      <sheetName val="GA"/>
      <sheetName val="DEALER"/>
      <sheetName val="FOC DOMESTIC"/>
      <sheetName val="FOC EXPORT"/>
      <sheetName val="DEBIT NOTE"/>
      <sheetName val="Knowledge"/>
      <sheetName val="Non used assets"/>
      <sheetName val="Reconcile P&amp;L"/>
      <sheetName val="TB-Sept10"/>
      <sheetName val="Lia&amp;Eqty"/>
      <sheetName val="pl&amp;re"/>
      <sheetName val="AJE10"/>
      <sheetName val="RJE10"/>
      <sheetName val="RJE09"/>
      <sheetName val="F1.1"/>
      <sheetName val="F2.1"/>
      <sheetName val="30-analyse"/>
      <sheetName val="70-3"/>
      <sheetName val="หลักประกัน"/>
      <sheetName val="JJDHT"/>
      <sheetName val="JJDHT-Cash Flows"/>
      <sheetName val="JJDHT-Change Share"/>
      <sheetName val="JJDHT-Cash_Flows"/>
      <sheetName val="JJDHT-Change_Share"/>
      <sheetName val="TX-8_Donation"/>
      <sheetName val="Job header"/>
      <sheetName val="%"/>
      <sheetName val="back up"/>
      <sheetName val="program 1"/>
      <sheetName val="Print"/>
      <sheetName val="datadate"/>
      <sheetName val="Den table"/>
      <sheetName val="tank table"/>
      <sheetName val="data dip"/>
      <sheetName val="Program  (6) แก้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Co info"/>
      <sheetName val="TBCS-PL"/>
      <sheetName val="TBCS-BS"/>
      <sheetName val="Adjustments"/>
      <sheetName val="Reclassifications"/>
      <sheetName val="TRecon"/>
      <sheetName val="DPLA"/>
      <sheetName val="C1-1"/>
      <sheetName val="Eprog"/>
      <sheetName val="F1-1"/>
      <sheetName val="H1-1"/>
      <sheetName val="M1-1"/>
      <sheetName val="TASintDec00"/>
      <sheetName val="Age311299TAS"/>
      <sheetName val="P4DDBFTAS"/>
      <sheetName val="M_Maincomp"/>
      <sheetName val="M_CT_OUT"/>
      <sheetName val="Part O(A1-D1)"/>
      <sheetName val="TMS2000"/>
      <sheetName val="Data Q108"/>
      <sheetName val="V600"/>
      <sheetName val="V610"/>
      <sheetName val="Analy "/>
      <sheetName val="V610(Q1)"/>
      <sheetName val="GROUP DEC 09"/>
      <sheetName val="TB DEC 09 YTD"/>
      <sheetName val="TB_DEC 09 PTD"/>
      <sheetName val="rehab"/>
      <sheetName val="FS 2009 REV"/>
      <sheetName val="SH 2009 REV"/>
      <sheetName val="cashflow_QR "/>
      <sheetName val="IAScashflow "/>
      <sheetName val="Unrealized new"/>
      <sheetName val="depre&amp;amor"/>
      <sheetName val="FG-WP"/>
      <sheetName val="ST-RM"/>
      <sheetName val="ST-RM (2)"/>
      <sheetName val="BSLA"/>
      <sheetName val="F1_P'AU"/>
      <sheetName val="F2_P'AU"/>
      <sheetName val="F3_P'AU"/>
      <sheetName val="Ana"/>
      <sheetName val="GP Ana"/>
      <sheetName val="B Aging"/>
      <sheetName val="Cut off_service"/>
      <sheetName val="Cut off purchase"/>
      <sheetName val="Sale_S15"/>
      <sheetName val="Other income_S15"/>
      <sheetName val="Selling_S10"/>
      <sheetName val="cut_oversea"/>
      <sheetName val="B1-1 NOTE"/>
      <sheetName val="B1-2 NOTE"/>
      <sheetName val="B1-3 NOTE"/>
      <sheetName val="Schedule 1C- Iron Curtain"/>
      <sheetName val="Schedule 3"/>
      <sheetName val="U_Rec(GL-PND1)"/>
      <sheetName val="U_Rec_note1"/>
      <sheetName val="U_WT_Thai)"/>
      <sheetName val="U_WT_Jap"/>
      <sheetName val="U_Test_Exist"/>
      <sheetName val="U_Exist_Note"/>
      <sheetName val="Point_(2)"/>
      <sheetName val="AA-6_(2)"/>
      <sheetName val="10-test_(revise)"/>
      <sheetName val="FA_Consol"/>
      <sheetName val="share_cost"/>
      <sheetName val="Raw_Material_Vender"/>
      <sheetName val="Raw_Material_ทำเอง"/>
      <sheetName val="Raw_Material"/>
      <sheetName val="supply_in_stock"/>
      <sheetName val="VAL__SUM_"/>
      <sheetName val="CTAS__RLDO__-_VERSION_FINAL"/>
      <sheetName val="PLAN_C4"/>
      <sheetName val="CONTA_CASA"/>
      <sheetName val="CASA-GASTOS_GENERALES"/>
      <sheetName val="ASS_"/>
      <sheetName val="LIA_"/>
      <sheetName val="J3_-_Nong_Pra_Lai"/>
      <sheetName val="J4_-_Cha_Cheng_Sao"/>
      <sheetName val="M310"/>
      <sheetName val="M3101"/>
      <sheetName val="M330"/>
      <sheetName val="K3101"/>
      <sheetName val="K3201"/>
      <sheetName val="J321"/>
      <sheetName val="J331"/>
      <sheetName val="J350"/>
      <sheetName val="J360"/>
      <sheetName val="J401"/>
      <sheetName val="Q311"/>
      <sheetName val="Q330"/>
      <sheetName val="Q-PN"/>
      <sheetName val="AGING-BO Mar-06"/>
      <sheetName val="AGING1"/>
      <sheetName val="fomat"/>
      <sheetName val="FG import-NOT USE"/>
      <sheetName val="surell"/>
      <sheetName val="Co_info"/>
      <sheetName val="Curren_FA_Local"/>
      <sheetName val="Defer_exp"/>
      <sheetName val="AGING-BO_Mar-06"/>
      <sheetName val="FG_import-NOT_USE"/>
      <sheetName val="S33_(3_months)"/>
      <sheetName val="S33_(3_months)-note"/>
      <sheetName val="S33_(6_months)"/>
      <sheetName val="S33_(6_months)-note"/>
      <sheetName val="147000-6 Furniture"/>
      <sheetName val="142000-9 Machine"/>
      <sheetName val="141000-15 Building"/>
      <sheetName val="143000 CIP"/>
      <sheetName val="147005 Automobile"/>
      <sheetName val="Deferred KNOW HOW"/>
      <sheetName val="depreciation 2007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Sales Forcast"/>
      <sheetName val="Selling Exp."/>
      <sheetName val="Detail - RM"/>
      <sheetName val="Detail - RM '04"/>
      <sheetName val="Detail - Supplies"/>
      <sheetName val="DATA (2)"/>
      <sheetName val="WKSTOCKOUT0507"/>
      <sheetName val="WKSTOCKOUT0508"/>
      <sheetName val="WKSTOCKOUT0509"/>
      <sheetName val="WKSTOCKOUT0510"/>
      <sheetName val="OUTCONV"/>
      <sheetName val="power cost saving - per HK inpu"/>
      <sheetName val="File from HK Tang"/>
      <sheetName val="Demand"/>
      <sheetName val="Capex-400nm3"/>
      <sheetName val="Capex-550nm3"/>
      <sheetName val="Capex-600nm3"/>
      <sheetName val="Other cost extra-saving basis"/>
      <sheetName val="Demand-prod reconciliation"/>
      <sheetName val="input box"/>
      <sheetName val="dcf"/>
      <sheetName val="Discount Cash Flow"/>
      <sheetName val="Trading etc."/>
      <sheetName val="Pak Local"/>
      <sheetName val="Ban Local"/>
      <sheetName val="India Local"/>
      <sheetName val="FX"/>
      <sheetName val="GBP"/>
      <sheetName val="Sheet 2"/>
      <sheetName val="History Data"/>
      <sheetName val="Financial Highlight"/>
      <sheetName val="OP vs Plan"/>
      <sheetName val="Data input"/>
      <sheetName val="OP vs LY"/>
      <sheetName val="GCF CHART"/>
      <sheetName val="GCF"/>
      <sheetName val="Above GPADE Cost"/>
      <sheetName val="Below GPADE Cost"/>
      <sheetName val="Below GPADE (Function wise)"/>
      <sheetName val="Major Customer"/>
      <sheetName val="COD &amp; Reliability"/>
      <sheetName val="WISDOM"/>
      <sheetName val="Pricing &amp; Input Cost"/>
      <sheetName val="Overdue Audit Issues"/>
      <sheetName val="Contingency"/>
      <sheetName val="HELP"/>
      <sheetName val="Validation"/>
      <sheetName val="ICB"/>
      <sheetName val="Acquisitions (GA3B)"/>
      <sheetName val="Disposals (GA3C)"/>
      <sheetName val="Assets Held for Sale (GA3D)"/>
      <sheetName val="Reference1"/>
      <sheetName val="Reference2"/>
      <sheetName val="Extract-ICB"/>
      <sheetName val="Extract-G2M"/>
      <sheetName val="Reference3"/>
      <sheetName val="Get_data"/>
      <sheetName val="Module4"/>
      <sheetName val="Declarations"/>
      <sheetName val="SOX Compliance"/>
      <sheetName val="Schedule J2"/>
      <sheetName val="Schedule L1"/>
      <sheetName val="Schedule P1"/>
      <sheetName val="Schedule P2"/>
      <sheetName val="Schedule Q2"/>
      <sheetName val="Schedule Q3"/>
      <sheetName val="Schedule Q5"/>
      <sheetName val="LOG-IN"/>
      <sheetName val="LOB Summary"/>
      <sheetName val="YTD Detail"/>
      <sheetName val="YTD Extract"/>
      <sheetName val="Fields"/>
      <sheetName val="FY06 LBE"/>
      <sheetName val="Oct YTD"/>
      <sheetName val="Nov YTD"/>
      <sheetName val="Dec YTD"/>
      <sheetName val="Jan YTD"/>
      <sheetName val="Feb YTD"/>
      <sheetName val="Mar YTD"/>
      <sheetName val="Apr YTD"/>
      <sheetName val="May YTD"/>
      <sheetName val="Jun YTD"/>
      <sheetName val="Jul YTD"/>
      <sheetName val="Aug YTD"/>
      <sheetName val="Sep YTD"/>
      <sheetName val="13 mths Oct"/>
      <sheetName val="14 mths Nov"/>
      <sheetName val="15 mths Dec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Account"/>
      <sheetName val="พนักงานบริษัท"/>
      <sheetName val="Analytical"/>
      <sheetName val="L311 AR ratio"/>
      <sheetName val="L312 Allowance"/>
      <sheetName val="คีย์ข้อมูลรายละเอียดต่างๆ"/>
      <sheetName val="local before"/>
      <sheetName val="local after"/>
      <sheetName val="30(U) (2)"/>
      <sheetName val="KK (2)"/>
      <sheetName val="cut-sales(local) (2)"/>
      <sheetName val="cut-sale(expt) (2)"/>
      <sheetName val="ภงด.1ก "/>
      <sheetName val="Pur_note"/>
      <sheetName val="Test purchase (Old)"/>
      <sheetName val="Recurring ZBTest1"/>
      <sheetName val="Recurring ZBTest2"/>
      <sheetName val="Monthly ZB3"/>
      <sheetName val="Monthly ZB4"/>
      <sheetName val="20_cut_TM"/>
      <sheetName val="K311"/>
      <sheetName val="LT"/>
      <sheetName val="SAP"/>
      <sheetName val="ML point"/>
      <sheetName val="Assignment"/>
      <sheetName val="Read first"/>
      <sheetName val="Cash flow (CF1-2)"/>
      <sheetName val="Reconcile (CF3)"/>
      <sheetName val=" Allowance AR (CF4)"/>
      <sheetName val="Yamasa,Exter"/>
      <sheetName val="TB (Original)Sep'10"/>
      <sheetName val="TB (Original)Dec'10"/>
      <sheetName val="TB (don't delete)"/>
      <sheetName val="TB_link top"/>
      <sheetName val="T310"/>
      <sheetName val="J-300"/>
      <sheetName val="O-301"/>
      <sheetName val="L-320"/>
      <sheetName val="M-310"/>
      <sheetName val="M-330"/>
      <sheetName val="M-320"/>
      <sheetName val="analytic review BS"/>
      <sheetName val="support package"/>
      <sheetName val="package F3"/>
      <sheetName val="CAJE#3(BP)"/>
      <sheetName val="CAJE(BB)"/>
      <sheetName val="PRJE(BP)"/>
      <sheetName val="PRJE(BB)"/>
      <sheetName val="WBS1"/>
      <sheetName val="WBS2"/>
      <sheetName val="Q320"/>
      <sheetName val="S310"/>
      <sheetName val="S320"/>
      <sheetName val="S330"/>
      <sheetName val="Personnel income"/>
      <sheetName val="BB-2"/>
      <sheetName val="CC-Note-1"/>
      <sheetName val="CC-Note-2"/>
      <sheetName val="MM-1"/>
      <sheetName val="MM-2"/>
      <sheetName val="MM-3"/>
      <sheetName val="MM-4"/>
      <sheetName val="x-1"/>
      <sheetName val="Inventories as at 31-5-2004"/>
      <sheetName val="RBS"/>
      <sheetName val="Udorn"/>
      <sheetName val="Hadyai"/>
      <sheetName val="Chaing"/>
      <sheetName val="Ubon"/>
      <sheetName val="Rat"/>
      <sheetName val="Chan"/>
      <sheetName val="Test-local"/>
      <sheetName val="Test-export"/>
      <sheetName val="Test Expense"/>
      <sheetName val="Reconcile salary"/>
      <sheetName val="Test Other"/>
      <sheetName val="Cut off sale -export"/>
      <sheetName val="Interest"/>
      <sheetName val="Test pur"/>
      <sheetName val="Accrued ex"/>
      <sheetName val="Wht cur"/>
      <sheetName val="control2"/>
      <sheetName val="Welfare"/>
      <sheetName val="Credit card"/>
      <sheetName val="General Exp"/>
      <sheetName val="Telecommunication"/>
      <sheetName val="Travelling &amp; Subsistence"/>
      <sheetName val="utilities"/>
      <sheetName val="Legal&amp;Professional Fee"/>
      <sheetName val="Real"/>
      <sheetName val="FOB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WC"/>
      <sheetName val="ITS-HRD"/>
      <sheetName val="PRM"/>
      <sheetName val="Delta_Budget"/>
      <sheetName val="Sum_Exp Delta"/>
      <sheetName val="Sum_Dom Delta"/>
      <sheetName val="L410"/>
      <sheetName val="L410-IDEA"/>
      <sheetName val="L420"/>
      <sheetName val="L420-Tested"/>
      <sheetName val="L420-IDEA"/>
      <sheetName val="K302.1"/>
      <sheetName val="K303.1"/>
      <sheetName val="K303.1-IDEA"/>
      <sheetName val="K303.2"/>
      <sheetName val="K303.2-IDEA"/>
      <sheetName val="K304(1)"/>
      <sheetName val="K304(2)"/>
      <sheetName val="K304-new(ต.ค-ธ.ค)"/>
      <sheetName val="K305-old(ต.ค-ธ.ค)"/>
      <sheetName val="K306-ตัวหัก"/>
      <sheetName val="K307-NRV_RM"/>
      <sheetName val="K309"/>
      <sheetName val="Aging by product"/>
      <sheetName val="K320_FG"/>
      <sheetName val="K321_Packing"/>
      <sheetName val="K322_Ingredient"/>
      <sheetName val="K323_Primary packaging"/>
      <sheetName val="K324_RM-P'เตือน"/>
      <sheetName val="10_1_Media"/>
      <sheetName val="หลักประกัน adj (1)"/>
      <sheetName val="การเงิน"/>
      <sheetName val="Fact Cost"/>
      <sheetName val="MAR09"/>
      <sheetName val="APR09"/>
      <sheetName val="MAY09 "/>
      <sheetName val="JUN09  "/>
      <sheetName val="AUG09"/>
      <sheetName val="SEP09 "/>
      <sheetName val="DETAIL-COGEN"/>
      <sheetName val="DETAIL-POLISHING"/>
      <sheetName val="NFS (th)"/>
      <sheetName val="AC55296 - Idle cost"/>
      <sheetName val="Selection"/>
      <sheetName val="3lev-mth"/>
      <sheetName val="3lev-YTD"/>
      <sheetName val="YTD"/>
      <sheetName val="Change in Equity"/>
      <sheetName val="Weighted Share"/>
      <sheetName val="เงินสดและเงินฝาก"/>
      <sheetName val="Note CFO"/>
      <sheetName val="สินทรัพย์หมุนเวียนอื่น"/>
      <sheetName val="สินทรัพย์หมุนเวียนอื่นๆ"/>
      <sheetName val="D7"/>
      <sheetName val="ปตท."/>
      <sheetName val="Chem"/>
      <sheetName val="Assume"/>
      <sheetName val="0 Total Rev"/>
      <sheetName val="0.01 VCM(VNT-M1-B0)"/>
      <sheetName val="1.Sum (BoI1)"/>
      <sheetName val="1.02 ZCT-S0703-B1"/>
      <sheetName val="1.01 PO(PPTL-M1-B1)"/>
      <sheetName val="1.03 Adv(SSMC)"/>
      <sheetName val="2.Sum (BoI2)"/>
      <sheetName val="2.01 BZ.ssmc"/>
      <sheetName val="2.02 MTBE(BST-M1-B2)"/>
      <sheetName val="2.03 VAM(CEL-M1-B2)"/>
      <sheetName val="2.04 ACE.ppcl"/>
      <sheetName val="2.05 NA"/>
      <sheetName val="2.06 FATTY.(TFA-M2-B2)"/>
      <sheetName val="2.07 AN(LTC-M1-B2)"/>
      <sheetName val="2.08 MEG1.ttc"/>
      <sheetName val="2.09 NAP(TOC-M1-B2)"/>
      <sheetName val="2.10 Methyl(TOL-M4-B2)"/>
      <sheetName val="2.11 Pipe(TPT-M2-B2)"/>
      <sheetName val="2.12 Spot.700"/>
      <sheetName val="2.13 Spot.1100"/>
      <sheetName val="2.14 Spot.2500"/>
      <sheetName val="2.15 BA(RHC-M1-B2)"/>
      <sheetName val="2.16 MEOH(SPC-M1-B2)"/>
      <sheetName val="2.17 DEG(TOCGC-M1-B2)"/>
      <sheetName val="2.18 (ZCT-M3-B2)"/>
      <sheetName val="2.19 (TCL-M1-B2)"/>
      <sheetName val="2.20 (SCL-M1-B2)"/>
      <sheetName val="2.21 (SCL-M2-B2)"/>
      <sheetName val="2.22 (SCL-M3-B2)"/>
      <sheetName val="2.23 (ATC-M3-B2)"/>
      <sheetName val="2.24 (ATC-M2-B2)"/>
      <sheetName val="3.Sum (BoI3)"/>
      <sheetName val="3.01 SM(SSMC-B2-B3)"/>
      <sheetName val="3.02 ETHY(TOC-M3-B3)"/>
      <sheetName val="3.03 AAC(TPT-M1-B3)"/>
      <sheetName val="3.04 EDC(VNT-B2-B3)"/>
      <sheetName val="4.Sum (BoI4)"/>
      <sheetName val="4.01 OCT(SCP-M1-B4)"/>
      <sheetName val="4.02 PEN(ZCT-M1-B4)"/>
      <sheetName val="4.03 PYG.asc"/>
      <sheetName val="4.04 ACE(PPCL-M1-B4)"/>
      <sheetName val="4.05 MET(VNC-M1-B4)"/>
      <sheetName val="4.06 MEG(TOGC-M2-B4)"/>
      <sheetName val="4.07 MEG(TOGC-M3-B4)"/>
      <sheetName val="4.08 MAIN(ATC-M1-B4)"/>
      <sheetName val="4.09(ATC-M2-B4)"/>
      <sheetName val="4.10 Truck.atc"/>
      <sheetName val="4.11 Spot.1250"/>
      <sheetName val="4.12 Spot.2500"/>
      <sheetName val="4.13 MeOH(ITC-M1-B4)"/>
      <sheetName val="4.14 MeOH(SPC-M2-B4)"/>
      <sheetName val="4.15 MeOH(TPT-M4-B4)"/>
      <sheetName val="5.Sum (BoI5)"/>
      <sheetName val="5.01 AAC(SMC-M1-B5)"/>
      <sheetName val="5.02 PX(SMC-M2-B5)"/>
      <sheetName val="6.Sum (BoI6)"/>
      <sheetName val="6.01 Phenol(IPSL-M1-B6)"/>
      <sheetName val="6.02 ATC(ATC-M2-B6)"/>
      <sheetName val="7.Sum (BoI7)"/>
      <sheetName val="7.01 MeOH(ASM-M1-B7)"/>
      <sheetName val="7.02 FCC.Bridge(MTC-M1-B7)"/>
      <sheetName val="8.Sum (BoI8) "/>
      <sheetName val="8.01 FCC.Bridge(MTC-M2-B8)"/>
      <sheetName val="8.02 PX.Indorama(IRPL-M2-B8)"/>
      <sheetName val="8.03 AA.Indorama(IRPL-M1-B8) "/>
      <sheetName val="8.04 CHX(ATC-M4-B8)"/>
      <sheetName val="9.Sum (BoI9)"/>
      <sheetName val="9.01 RBD(TOL-M1-M9)l"/>
      <sheetName val="9.02 GLY(TOL-M2-B9)"/>
      <sheetName val="9.03 MeOH(TOL-M3-B9)"/>
      <sheetName val="9.04 Spot.6000"/>
      <sheetName val="9.5 MeOH(TPC-M2-B9)"/>
      <sheetName val="10. Sum (BoI10)"/>
      <sheetName val="10.01 PPCL-M2-B10"/>
      <sheetName val="10.02 Spot"/>
      <sheetName val="10.03 Pipe.(ATC-M5-B10)"/>
      <sheetName val="1 Sum (ATC)"/>
      <sheetName val="2 Sum (PTTChem)"/>
      <sheetName val="3 Sum(Zeon)"/>
      <sheetName val="4 Sum (Dow)"/>
      <sheetName val="5 Sum (Tuntex)"/>
      <sheetName val="6 Sum (SMPC)"/>
      <sheetName val="7 Sum (VNT)"/>
      <sheetName val="8 Sum (MARUBENI)"/>
      <sheetName val="9 Sum (INDORAMA)"/>
      <sheetName val="10 Sum (TOL)"/>
      <sheetName val="11 Sum (TOCGC)"/>
      <sheetName val="12 Sum (PTT Phenol)"/>
      <sheetName val="13 Sum (IPSL)"/>
      <sheetName val="14 Sum (ASM)"/>
      <sheetName val="15 Sum (Other)"/>
      <sheetName val="16 Sum (Spot)"/>
      <sheetName val="17 Sum Long"/>
      <sheetName val="18 Sum Short"/>
      <sheetName val="19 Fee"/>
      <sheetName val="20 Class"/>
      <sheetName val="Classification by Customer"/>
      <sheetName val="19 Fee Actual"/>
      <sheetName val="20 Fee 2"/>
      <sheetName val="revenue by customer"/>
      <sheetName val=" revenue 07 VS 06"/>
      <sheetName val="18 Invoice"/>
      <sheetName val="18 Sum 2500"/>
      <sheetName val="SumSpotTank"/>
      <sheetName val="19 Analysisl"/>
      <sheetName val="Assumption Summary"/>
      <sheetName val="Mat Balance"/>
      <sheetName val="assumption input"/>
      <sheetName val="Present-uncon"/>
      <sheetName val="Present-Con."/>
      <sheetName val="TOC Assumptions"/>
      <sheetName val="Fin."/>
      <sheetName val="TOC Con"/>
      <sheetName val="TOC Uncon "/>
      <sheetName val="Sale &amp; Production"/>
      <sheetName val="Expansion &amp; Loans"/>
      <sheetName val="MEG INPUT"/>
      <sheetName val="MEG US$ FS"/>
      <sheetName val="MEG Bt FS"/>
      <sheetName val="SRI Price"/>
      <sheetName val="CMAI Price"/>
      <sheetName val="Spread"/>
      <sheetName val="Ethylene"/>
      <sheetName val="Propylene"/>
      <sheetName val="Spread SRI"/>
      <sheetName val="Spread CMAI"/>
      <sheetName val="Spread chart"/>
      <sheetName val="MEG MARKET"/>
      <sheetName val="Debot.I Input"/>
      <sheetName val="Debot. I- Fin."/>
      <sheetName val="Debot.I Feas"/>
      <sheetName val="CONSUMPTION"/>
      <sheetName val="Pump status"/>
      <sheetName val="RawMat&amp;Product"/>
      <sheetName val="Chem &amp; UT"/>
      <sheetName val="Production Rate"/>
      <sheetName val="Raw Data Archive"/>
      <sheetName val="correct data in Jan"/>
      <sheetName val="correct data in Feb"/>
      <sheetName val="Summary daily report"/>
      <sheetName val="BA01PHE_CO (Sep-11)"/>
      <sheetName val="CGS"/>
      <sheetName val="PL (SAP)"/>
      <sheetName val="P2F"/>
      <sheetName val="Efficiency"/>
      <sheetName val="MKT-FS"/>
      <sheetName val="MKT-FG"/>
      <sheetName val="FX-END"/>
      <sheetName val="FX-AVG"/>
      <sheetName val="Catalyst"/>
      <sheetName val="PROD"/>
      <sheetName val="TP-AC"/>
      <sheetName val="Concluse-V"/>
      <sheetName val="BA01PHE_CO (Dec-11)"/>
      <sheetName val="NRV_Price"/>
      <sheetName val="Data-wk"/>
      <sheetName val="BA01PHE_CO (Mar-12)"/>
      <sheetName val="Change"/>
      <sheetName val="Fin Assumption"/>
      <sheetName val="Material Balance"/>
      <sheetName val="Operating Assumption"/>
      <sheetName val="Investment Assumption"/>
      <sheetName val="Phenol"/>
      <sheetName val="BPA"/>
      <sheetName val="Phenol_cost"/>
      <sheetName val="BPA_cost"/>
      <sheetName val="หลักการตั้งงบประมาณ"/>
      <sheetName val="Sum (month)"/>
      <sheetName val="แผนการผลิต-Conso"/>
      <sheetName val="แผนการผลิต-Phenol"/>
      <sheetName val="แผนการผลิต-BPA"/>
      <sheetName val="รายละเอียด"/>
      <sheetName val="Budget ส่วน"/>
      <sheetName val="Budget ส่วน Template"/>
      <sheetName val="IO-Pool Phenol"/>
      <sheetName val="IO-Pool BPA"/>
      <sheetName val="IO-Pool Support"/>
      <sheetName val="การผลิต-PH"/>
      <sheetName val="ปลอดภัย-PH"/>
      <sheetName val="วิศวกรรม-PH"/>
      <sheetName val="วางแผน-PH"/>
      <sheetName val="วิศวกรรมกระบวนการผลิต-PH"/>
      <sheetName val="Lab-PH"/>
      <sheetName val="บำรุง-PH"/>
      <sheetName val="รญป."/>
      <sheetName val="ผอ.โครงการ Phenol"/>
      <sheetName val="สผธ."/>
      <sheetName val="สพก."/>
      <sheetName val="Logistic"/>
      <sheetName val="ฝผก."/>
      <sheetName val="สบช."/>
      <sheetName val="สกง."/>
      <sheetName val="ฝงช."/>
      <sheetName val="บุคคล"/>
      <sheetName val="สจท."/>
      <sheetName val="ICT"/>
      <sheetName val="ฝพอ."/>
      <sheetName val="ผจ.ฝนท."/>
      <sheetName val="ส่วนนวัตกรรม"/>
      <sheetName val="ส่วนเทคโนโลยี"/>
      <sheetName val="สตน."/>
      <sheetName val="สจญ."/>
      <sheetName val="กจญ."/>
      <sheetName val="รญบ."/>
      <sheetName val="วิศวกรรม&amp;ก่อสร้าง-BPA"/>
      <sheetName val="ว.กระบวนการผลิต&amp;ค.ปลอดภัย-BPA"/>
      <sheetName val="ควบคุมคุณภาพ&amp;จัดหา-BPA"/>
      <sheetName val="บริหารโครงการ-BPA"/>
      <sheetName val="ผอ.บีพีเอ"/>
      <sheetName val="Carry forward"/>
      <sheetName val="แผนการดำเนินงาน"/>
      <sheetName val="แผนบริหารความเสี่ยง"/>
      <sheetName val="Request ICT"/>
      <sheetName val="Sales-QTY. (3)"/>
      <sheetName val="Sales-QTY. (2)"/>
      <sheetName val="Sales-QTY."/>
      <sheetName val="Summary-Adj.DN.CN"/>
      <sheetName val="Summary Sales"/>
      <sheetName val="Aug 09-Product"/>
      <sheetName val="Jul 09-Product"/>
      <sheetName val="Jun 09-Product"/>
      <sheetName val="Apr.09-Product"/>
      <sheetName val="May 09-Product"/>
      <sheetName val="Mar 09-Product"/>
      <sheetName val="Feb 09-Product"/>
      <sheetName val="Jan 09-PRD."/>
      <sheetName val="Fx.Oct.09"/>
      <sheetName val="Oct 09-Product"/>
      <sheetName val="Costing (Jul-10)"/>
      <sheetName val="PL (Draft)"/>
      <sheetName val="%."/>
      <sheetName val="MKT-FS.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3 EBITDA "/>
      <sheetName val="4.cash"/>
      <sheetName val="5.loan"/>
      <sheetName val="6fx"/>
      <sheetName val="7.AR&amp;AP "/>
      <sheetName val="8 PL"/>
      <sheetName val="9.asset"/>
      <sheetName val="10.เงินลงทุน"/>
      <sheetName val="11audit fee"/>
      <sheetName val="12 lia"/>
      <sheetName val="13.Margin"/>
      <sheetName val="14.P2F (FS Attached)"/>
      <sheetName val="15.ปริมาณขาย+ผลิต"/>
      <sheetName val="16.Utilization"/>
      <sheetName val="17.shutdown"/>
      <sheetName val="18.DEPS"/>
      <sheetName val="19.swap"/>
      <sheetName val="Stock-Inven"/>
      <sheetName val="Stock-Inven&lt;Detail&gt;"/>
      <sheetName val="Stock-Feed"/>
      <sheetName val="Stock-Spare part"/>
      <sheetName val="Stock-Consume"/>
      <sheetName val="Stock-Chem&amp;Catalyst"/>
      <sheetName val="26402010"/>
      <sheetName val="26402040"/>
      <sheetName val="26405080"/>
      <sheetName val="26402020"/>
      <sheetName val="Contra"/>
      <sheetName val="AP-Relate-GL-Dec 10"/>
      <sheetName val="19219010-1"/>
      <sheetName val="15010030"/>
      <sheetName val="15010090"/>
      <sheetName val="15030090"/>
      <sheetName val="15050090"/>
      <sheetName val="19002010"/>
      <sheetName val="19259010,19239010"/>
      <sheetName val="28100010"/>
      <sheetName val="จำนวนหุ้น"/>
      <sheetName val="Asset Inventory Report"/>
      <sheetName val="Asset -MTD"/>
      <sheetName val="Asset -YTD"/>
      <sheetName val="ZFIAA0007"/>
      <sheetName val="11000030"/>
      <sheetName val="15305010"/>
      <sheetName val="15509090"/>
      <sheetName val="26110011"/>
      <sheetName val="26404010-GR"/>
      <sheetName val="11508010-BE"/>
      <sheetName val="Accr.Interest BE"/>
      <sheetName val="ดบ.AUC"/>
      <sheetName val="28002010"/>
      <sheetName val="Sum Prj Cost"/>
      <sheetName val="CTCI"/>
      <sheetName val="ctcit"/>
      <sheetName val="1-WIP-300909"/>
      <sheetName val="3-Base on 020209-STDP"/>
      <sheetName val="2-17200090"/>
      <sheetName val="Approved VS Review300609"/>
      <sheetName val="Approved VS Review150909"/>
      <sheetName val="Asset Summary"/>
      <sheetName val="FA no.- Unitchang-Depv1-2020209"/>
      <sheetName val="useful life confirm"/>
      <sheetName val="Building list"/>
      <sheetName val="(B) 2 Years Spare Parts "/>
      <sheetName val="(C) Lab.equimet"/>
      <sheetName val="품셈"/>
      <sheetName val="Asset -YTD (2)"/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MTO REV.2(ARMOR)"/>
      <sheetName val="SUM-BQ-REV.2"/>
      <sheetName val="MTO REV.0(ARMOR)"/>
      <sheetName val="SUM-BQ"/>
      <sheetName val="CABLE (2)"/>
      <sheetName val="Q-Max Unit"/>
      <sheetName val="PH Unit"/>
      <sheetName val="PhenolOperationSupport"/>
      <sheetName val="รญป"/>
      <sheetName val="ฝปผ-ฟีนอล"/>
      <sheetName val="สกผ-ฟีนอล"/>
      <sheetName val="กะ PH"/>
      <sheetName val="ฝวบ"/>
      <sheetName val="สบร"/>
      <sheetName val="สวก"/>
      <sheetName val="สคจ"/>
      <sheetName val="สบง"/>
      <sheetName val="ฝปผ.-บีพีเอ"/>
      <sheetName val="สกผ-บีพีเอ"/>
      <sheetName val="กะ BPA"/>
      <sheetName val="ฝทผ"/>
      <sheetName val="สวกก"/>
      <sheetName val="สวป"/>
      <sheetName val="สหป"/>
      <sheetName val="PH Lab"/>
      <sheetName val="BPA Lab"/>
      <sheetName val="สปล"/>
      <sheetName val="กจญ"/>
      <sheetName val="รญบ"/>
      <sheetName val="ฝ่ายโครงการ"/>
      <sheetName val="สจญ"/>
      <sheetName val="QSHE"/>
      <sheetName val="สตน"/>
      <sheetName val="ฝนท"/>
      <sheetName val="สนก"/>
      <sheetName val="สทล"/>
      <sheetName val="ฝผก"/>
      <sheetName val="สผธ"/>
      <sheetName val="สพก"/>
      <sheetName val="สรส"/>
      <sheetName val="ฝงช"/>
      <sheetName val="สกง"/>
      <sheetName val="สบช"/>
      <sheetName val="ฝพอ&amp;ICT"/>
      <sheetName val="ฝพอ"/>
      <sheetName val="สพอ"/>
      <sheetName val="สบค"/>
      <sheetName val="GR"/>
      <sheetName val="BS-GL"/>
      <sheetName val="P&amp;L-GL"/>
      <sheetName val="P&amp;L - MTD"/>
      <sheetName val="PL-Q254"/>
      <sheetName val="CH "/>
      <sheetName val="P&amp;L-GL-Backup"/>
      <sheetName val="ดบ.Auc2010"/>
      <sheetName val="28100030-2"/>
      <sheetName val="Asset-MTD-Detail"/>
      <sheetName val="AP-Relate-GL-Jan 10"/>
      <sheetName val="19900990"/>
      <sheetName val="รายละเอียดประกอบงบ มค.53"/>
      <sheetName val="Milestone"/>
      <sheetName val="Adv.EPC"/>
      <sheetName val="FX unreal"/>
      <sheetName val="EPC"/>
      <sheetName val="Fx gain loss 2008"/>
      <sheetName val="Fx gain loss 2009"/>
      <sheetName val="Fx Loss 2010"/>
      <sheetName val="Fx gain loss"/>
      <sheetName val="Fx gain loss Nan"/>
      <sheetName val="EIE"/>
      <sheetName val="EIA"/>
      <sheetName val="Consultancy"/>
      <sheetName val="MCC"/>
      <sheetName val="Financing"/>
      <sheetName val="EPC08"/>
      <sheetName val="Commissioning"/>
      <sheetName val="Mat Bal"/>
      <sheetName val="STOCK_FEED"/>
      <sheetName val="STOCK_BPA"/>
      <sheetName val="AUC"/>
      <sheetName val="ม.ค.-มิ.ย.53"/>
      <sheetName val="ประมาณการ ก.ค.-ธ.ค.53"/>
      <sheetName val="รถยนต์"/>
      <sheetName val="LVA"/>
      <sheetName val="ปรับลด Depre"/>
      <sheetName val="LCF"/>
      <sheetName val="PPCL"/>
      <sheetName val="KNS&amp;IRPC"/>
      <sheetName val="TP-Export"/>
      <sheetName val="TP-Domestic"/>
      <sheetName val="TP-Tank&amp;bulk"/>
      <sheetName val="สัญญา-บริหารคลัง"/>
      <sheetName val="ชดเชยแก๊ส"/>
      <sheetName val="ขนส่ง-export"/>
      <sheetName val="ขนส่ง-Tank-Bulk"/>
      <sheetName val="ขนส่ง-10ล้อ"/>
      <sheetName val="BA10BPA_CO (Jun-11)"/>
      <sheetName val="NRV (CO)"/>
      <sheetName val="Concluse"/>
      <sheetName val="BA10BPA_CO (Apr-11)"/>
      <sheetName val="NRV#(TP)"/>
      <sheetName val="NRV#(CO)"/>
      <sheetName val="AR-Outstanding"/>
      <sheetName val="AP-Outstanding"/>
      <sheetName val="LT-Loan"/>
      <sheetName val="28100030-1"/>
      <sheetName val="Asset-Detail"/>
      <sheetName val="AP-Relate-GL"/>
      <sheetName val="GR IR"/>
      <sheetName val="AP-Relate-GL-Aug 11 "/>
      <sheetName val="15200010"/>
      <sheetName val="Stock-Inven (Sum)"/>
      <sheetName val="Stock-Chem"/>
      <sheetName val="Stock Amortized Catalyst"/>
      <sheetName val="Stock-Packaging"/>
      <sheetName val="26405040"/>
      <sheetName val="26401010"/>
      <sheetName val="AP-Relate-GL-Sep 11 "/>
      <sheetName val="15200010 Sep 54"/>
      <sheetName val="ZFIAA0005"/>
      <sheetName val="GR-IR"/>
      <sheetName val="11508010"/>
      <sheetName val="AP Relate"/>
      <sheetName val="Depre-68103010"/>
      <sheetName val="Depre-68002010"/>
      <sheetName val="Depre-68003010"/>
      <sheetName val="Depre-68004010"/>
      <sheetName val="Depre-68005010"/>
      <sheetName val="26405090"/>
      <sheetName val="Gap"/>
      <sheetName val="11508010-BE Oct"/>
      <sheetName val="15410010"/>
      <sheetName val="Stock Amor Catalyst"/>
      <sheetName val="26405030"/>
      <sheetName val="15200010 "/>
      <sheetName val="19259010,19229010"/>
      <sheetName val="22020010"/>
      <sheetName val="22030010"/>
      <sheetName val="22050010"/>
      <sheetName val="24020090"/>
      <sheetName val="24030090"/>
      <sheetName val="24050090"/>
      <sheetName val="26020010"/>
      <sheetName val="26050010"/>
      <sheetName val="26404010"/>
      <sheetName val="26030010"/>
      <sheetName val="26404010-Revised"/>
      <sheetName val="Aseet for Note P.43"/>
      <sheetName val="Asset Total"/>
      <sheetName val="Excl.Intangible"/>
      <sheetName val="Intangible"/>
      <sheetName val="AR Outstanding"/>
      <sheetName val="commitment10to11"/>
      <sheetName val="Commitment ไม่รวมปี2011"/>
      <sheetName val="commitment ปี2010"/>
      <sheetName val="Summary ปี2010"/>
      <sheetName val="Summary 2010(2)"/>
      <sheetName val="PR CF"/>
      <sheetName val="Summary2010-2011"/>
      <sheetName val="Summary (2010-2011)"/>
      <sheetName val="Log"/>
      <sheetName val="แตกงบ"/>
      <sheetName val="IO-Pool PH2"/>
      <sheetName val="ฝปฟ"/>
      <sheetName val="สผฟ"/>
      <sheetName val="ฝปบ"/>
      <sheetName val="สผบ"/>
      <sheetName val="สจค"/>
      <sheetName val="สวผ"/>
      <sheetName val="สบผ"/>
      <sheetName val="ผหฟ"/>
      <sheetName val="ผหบ"/>
      <sheetName val="สนล"/>
      <sheetName val="สผส"/>
      <sheetName val="สรผ"/>
      <sheetName val="คกฟ2"/>
      <sheetName val="นบค"/>
      <sheetName val="นคจ"/>
      <sheetName val="นวส"/>
      <sheetName val="นวผ"/>
      <sheetName val="นปล"/>
      <sheetName val="Cash flow Y209 in 2011"/>
      <sheetName val="Active IO"/>
      <sheetName val="Project Y209"/>
      <sheetName val="CF as 04.01.2012"/>
      <sheetName val="CF as 16.01.2012"/>
      <sheetName val="GR 01-16.01.2012(PO in 2011)"/>
      <sheetName val="สรุป Diff SAP&amp;Excel"/>
      <sheetName val="PR_PO CF to 2012"/>
      <sheetName val="PO Contract Carry Manual"/>
      <sheetName val="GR Jan2012"/>
      <sheetName val="GRIR"/>
      <sheetName val="22010011"/>
      <sheetName val="BA01PHE_CO (Jan-12)"/>
      <sheetName val="GR_IR"/>
      <sheetName val="Asset-YTD"/>
      <sheetName val="GR_Apr "/>
      <sheetName val="11388888"/>
      <sheetName val="12001010"/>
      <sheetName val="Q1 2012"/>
      <sheetName val="EBITDA Q1 2012"/>
      <sheetName val="EBITDA2011"/>
      <sheetName val="Revise EBITDA"/>
      <sheetName val="ROCE"/>
      <sheetName val="ROIC"/>
      <sheetName val="Market Price 2012"/>
      <sheetName val="Int. Rate"/>
      <sheetName val="Apr.12"/>
      <sheetName val="PL BPA A vs. P"/>
      <sheetName val="BPA MoM"/>
      <sheetName val="PL Phenol A vs. P"/>
      <sheetName val="Phenol MoM"/>
      <sheetName val="Conso A vs. P"/>
      <sheetName val="Conso MoM"/>
      <sheetName val="Segment A vs. P"/>
      <sheetName val="Segment A vs. P (2)"/>
      <sheetName val="OR%"/>
      <sheetName val="FX GL"/>
      <sheetName val="Feed"/>
      <sheetName val="Variance "/>
      <sheetName val="Variance-Conso"/>
      <sheetName val="Variance-Phenol"/>
      <sheetName val="Variance-BPA"/>
      <sheetName val="Formula"/>
      <sheetName val="Wara"/>
      <sheetName val="Market Price 2011"/>
      <sheetName val="Market Price 2010"/>
      <sheetName val="P&amp;L for wara"/>
      <sheetName val="Ex. Depre cal"/>
      <sheetName val="Sum Support"/>
      <sheetName val="Sum Phenol"/>
      <sheetName val="Sum BPA"/>
      <sheetName val="Sum PH2"/>
      <sheetName val="Pool-Support"/>
      <sheetName val="Pool PH"/>
      <sheetName val="Pool BPA"/>
      <sheetName val="Pool Plant Support"/>
      <sheetName val="Pool PH2"/>
      <sheetName val="Project PH2"/>
      <sheetName val="ผลิต Phenol"/>
      <sheetName val="ผลิต BPA"/>
      <sheetName val="สรก"/>
      <sheetName val="ฝพค"/>
      <sheetName val="ฝปฟ."/>
      <sheetName val="สผฟ."/>
      <sheetName val="ฝปบ."/>
      <sheetName val="สผบ."/>
      <sheetName val="ฝวบ."/>
      <sheetName val="สวก."/>
      <sheetName val="สบร."/>
      <sheetName val="สจค."/>
      <sheetName val="สบง."/>
      <sheetName val="สปล."/>
      <sheetName val="ฝทผ."/>
      <sheetName val="สวผ."/>
      <sheetName val="สบผ."/>
      <sheetName val="สหป."/>
      <sheetName val="คกฟ.2"/>
      <sheetName val="นบค."/>
      <sheetName val="นคจ."/>
      <sheetName val="นวส."/>
      <sheetName val="นวผ."/>
      <sheetName val="นปล."/>
      <sheetName val="BA10BPA_CO (May-12)"/>
      <sheetName val="MIS format"/>
      <sheetName val="BA01_2011"/>
      <sheetName val="BA01_2012"/>
      <sheetName val="14.P2F-Phenol (FS Attached)"/>
      <sheetName val="BA10_2011"/>
      <sheetName val="BA10_2012"/>
      <sheetName val="14.P2F-BPA (FS Attached)"/>
      <sheetName val="BA10BPA_CO (Mar-12)"/>
      <sheetName val="BA01PHE_CO (Apr-12)"/>
      <sheetName val="P&amp;L-Q"/>
      <sheetName val="JUN2012"/>
      <sheetName val="Jan-12 "/>
      <sheetName val="Feb-12"/>
      <sheetName val="Mar-12"/>
      <sheetName val="Apr-12"/>
      <sheetName val="May-12"/>
      <sheetName val="Jun-12"/>
      <sheetName val="BA10BPA_CO (Jan-12)"/>
      <sheetName val="BA10BPA_CO (Jul-12)"/>
      <sheetName val="PTTPL "/>
      <sheetName val="PTTGC(ขาย)"/>
      <sheetName val="PTTGC "/>
      <sheetName val="ICT AUC"/>
      <sheetName val=" PTT ขาย"/>
      <sheetName val="PTT"/>
      <sheetName val="BSA"/>
      <sheetName val="TTT"/>
      <sheetName val="TTT (CM)"/>
      <sheetName val="PTT(FEED)"/>
      <sheetName val="PTTGC(FEED)"/>
      <sheetName val="PTTUT"/>
      <sheetName val="NPC S&amp;E"/>
      <sheetName val="NPC S&amp;E-AUC "/>
      <sheetName val="PTTME"/>
      <sheetName val="PTTME-AUC (2)"/>
      <sheetName val="SUM_Sale"/>
      <sheetName val="BA01PHE_CO (Jan-11)"/>
      <sheetName val="BA01_CGS"/>
      <sheetName val="PL (New V.)"/>
      <sheetName val="Manu Cost (PTTGC)"/>
      <sheetName val="BA01_NRV"/>
      <sheetName val="MONTLY REPORT (P.1)"/>
      <sheetName val="BA01PHE_CO (Jun-12)"/>
      <sheetName val="AR PTTCL"/>
      <sheetName val="Revenue  July - Sep"/>
      <sheetName val="Revenue April - June "/>
      <sheetName val="Revenue Jan - Mar"/>
      <sheetName val="Revenue Oct - Dec"/>
      <sheetName val="Capital (2)"/>
      <sheetName val="ดบ.Auc2009"/>
      <sheetName val="LT-Advance"/>
      <sheetName val="เงินประกัน"/>
      <sheetName val="Asset-YTD."/>
      <sheetName val="Asset-YTD-Detail"/>
      <sheetName val="26902010"/>
      <sheetName val="จำนวนหุ้น- ต.ค.52"/>
      <sheetName val="TB_BS (2)"/>
      <sheetName val="TB_PL (2)"/>
      <sheetName val="PostAdj"/>
      <sheetName val="BCExport"/>
      <sheetName val="Input PFM"/>
      <sheetName val="TBL"/>
      <sheetName val="งบเปรียบเทียบ"/>
      <sheetName val="งบไตรมาส"/>
      <sheetName val="S&amp;A exp."/>
      <sheetName val="Note 1"/>
      <sheetName val="Note 2"/>
      <sheetName val="Note 10"/>
      <sheetName val="Note 12"/>
      <sheetName val="หน้าปก"/>
      <sheetName val="F1-001"/>
      <sheetName val="Cashflow30.6.06"/>
      <sheetName val="Cashflow30.06.05_incompleted"/>
      <sheetName val="P100(3-100)"/>
      <sheetName val="X100(6-100)"/>
      <sheetName val="G100(12-100)"/>
      <sheetName val="T100(7-100)"/>
      <sheetName val="O100(8-100)"/>
      <sheetName val="O101(8-101)"/>
      <sheetName val="V100(9-100)"/>
      <sheetName val="V101(9-101)"/>
      <sheetName val="V102(9-102)"/>
      <sheetName val="Q100(11-100)"/>
      <sheetName val="J100(13-100)"/>
      <sheetName val="K100(14-100)"/>
      <sheetName val="K101(14-101)"/>
      <sheetName val="L100(15-100)"/>
      <sheetName val="L101(15-101)"/>
      <sheetName val="L102(15-102)"/>
      <sheetName val="U100"/>
      <sheetName val="M100(16-100)"/>
      <sheetName val="M101(16-101)"/>
      <sheetName val="TB End Mar 11"/>
      <sheetName val="SMT"/>
      <sheetName val="L303"/>
      <sheetName val="L401.1"/>
      <sheetName val="V302"/>
      <sheetName val="X301"/>
      <sheetName val="X302"/>
      <sheetName val="X350"/>
      <sheetName val="R301"/>
      <sheetName val="Sheet"/>
      <sheetName val="CopierLease"/>
      <sheetName val="CarLease1"/>
      <sheetName val="CarLease2"/>
      <sheetName val="ZD312(Test resign)"/>
      <sheetName val="ZD313(resign note)"/>
      <sheetName val="Raw Material ?????"/>
      <sheetName val="J301"/>
      <sheetName val="J301.1"/>
      <sheetName val="J302 -BASF Poly"/>
      <sheetName val="J303 - TRF Cognis"/>
      <sheetName val="J304 - TB Cognis -30-Sep-11"/>
      <sheetName val="B300- Cognis"/>
      <sheetName val="clear acc."/>
      <sheetName val="Other Receivable"/>
      <sheetName val="O2.1 (2)"/>
      <sheetName val="F1 (8)"/>
      <sheetName val="F2 (8)"/>
      <sheetName val="F3 (8)"/>
      <sheetName val="tb08 (2)"/>
      <sheetName val="vat-rec4"/>
      <sheetName val="คชจ.ขาย+บริหาร"/>
      <sheetName val="SG&amp;A '08  (2)"/>
      <sheetName val="SG&amp;A'09"/>
      <sheetName val="SG&amp;A '08 "/>
      <sheetName val="K403_Vouch"/>
      <sheetName val="ZD300-After Reclass"/>
      <sheetName val="Selling"/>
      <sheetName val="Tot.SG&amp;A"/>
      <sheetName val="ZD304-1"/>
      <sheetName val="ZD305_Vouch"/>
      <sheetName val="ZD306_monthly"/>
      <sheetName val="ZD307- Predictive Rental"/>
      <sheetName val="ana last"/>
      <sheetName val="OH"/>
      <sheetName val="ZD300 Monthly Exp."/>
      <sheetName val="ZD300.1"/>
      <sheetName val="ZD301 resonable"/>
      <sheetName val="ZD301 re(1)"/>
      <sheetName val="ZD301 re(2)"/>
      <sheetName val="ZD301 re(3)"/>
      <sheetName val="ZD302 vouch"/>
      <sheetName val="ZD310 salary"/>
      <sheetName val="ZD311 SSF"/>
      <sheetName val="PBC_space rental"/>
      <sheetName val="PBC_4771000"/>
      <sheetName val="Date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81110"/>
      <sheetName val="L330"/>
      <sheetName val="Overseas"/>
      <sheetName val="L430"/>
      <sheetName val="Mold DKI"/>
      <sheetName val="Sales 2009"/>
      <sheetName val="Detail Sale by product"/>
      <sheetName val="bblยังไม่จ่าย"/>
      <sheetName val="bblจ่ายแล้ว"/>
      <sheetName val="TB_2003"/>
      <sheetName val="TB_2004"/>
      <sheetName val="AR2009"/>
      <sheetName val="AR2555"/>
      <sheetName val="AR2556"/>
      <sheetName val="AR2557"/>
      <sheetName val="Sheet 4"/>
      <sheetName val="Note_Media"/>
      <sheetName val="20-1-A"/>
      <sheetName val="20-1-TM"/>
      <sheetName val="20-1-Test"/>
      <sheetName val="20-1-T-TM"/>
      <sheetName val="20-1-CS"/>
      <sheetName val="20-1-Se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-1"/>
      <sheetName val="ZE-1"/>
      <sheetName val="B-A"/>
      <sheetName val="CC-A"/>
      <sheetName val="PND.1"/>
      <sheetName val="ZD-2 (2)"/>
      <sheetName val="Non-Sub B"/>
      <sheetName val="Non-Sub BB"/>
      <sheetName val="BS-Shot"/>
      <sheetName val="BS-Long"/>
      <sheetName val="SGA"/>
      <sheetName val="MA Cost"/>
      <sheetName val="Purchase-06'07"/>
      <sheetName val="Purchase-05'07"/>
      <sheetName val="Purchase-04'07"/>
      <sheetName val="Purchase-03'07"/>
      <sheetName val="Purchase-02'07"/>
      <sheetName val="Sum 02'09 - 01'10"/>
      <sheetName val="Sum 02'09 - 12'09"/>
      <sheetName val="01'10"/>
      <sheetName val="12'09"/>
      <sheetName val="11'09"/>
      <sheetName val="10'09"/>
      <sheetName val="09'09"/>
      <sheetName val="08'09"/>
      <sheetName val="07'09-3rd"/>
      <sheetName val="06'09"/>
      <sheetName val="05'09"/>
      <sheetName val="04'09"/>
      <sheetName val="03'09"/>
      <sheetName val="02'09"/>
      <sheetName val="YE Asset (2)"/>
      <sheetName val="YE Lia (2)"/>
      <sheetName val="YE PL (2)"/>
      <sheetName val="L300-1"/>
      <sheetName val="M300-1"/>
      <sheetName val="X300 "/>
      <sheetName val="V400 note"/>
      <sheetName val="ZD300-Note"/>
      <sheetName val="ZC310"/>
      <sheetName val="Vehi"/>
      <sheetName val="DEPRE(2008)"/>
      <sheetName val="Data_Detail"/>
      <sheetName val="Parameter"/>
      <sheetName val="คชจ.พนักงาน"/>
      <sheetName val="ROFF2003"/>
      <sheetName val="Furniture_Master"/>
      <sheetName val="Base Rental"/>
      <sheetName val="F3-1"/>
      <sheetName val="20-1.1"/>
      <sheetName val="analytic"/>
      <sheetName val="Predict Royalty"/>
      <sheetName val="blank2"/>
      <sheetName val="Compare Sales"/>
      <sheetName val="Test sale"/>
      <sheetName val="Test sale (2)"/>
      <sheetName val="ZD000"/>
      <sheetName val="ZD100"/>
      <sheetName val="ZD110"/>
      <sheetName val="ZD120"/>
      <sheetName val="Apr - Mat Required"/>
      <sheetName val="Apr - HRC by Grade"/>
      <sheetName val="Apr - Liq Steel by Grade"/>
      <sheetName val="Apr - Slab by Grade"/>
      <sheetName val="Apr - Coil by Grade"/>
      <sheetName val="Apr - HRC by Thickness"/>
      <sheetName val="May - Prod Mix"/>
      <sheetName val="May - Mat Required"/>
      <sheetName val="May - HRC by Grade"/>
      <sheetName val="May - Liq Steel by Grade"/>
      <sheetName val="May - Slab by Grade"/>
      <sheetName val="May - Coil by Grade"/>
      <sheetName val="May - HRC by Thickness"/>
      <sheetName val="Jun - Prod Mix"/>
      <sheetName val="Jun - Mat Required"/>
      <sheetName val="Jun - HRC by Grade"/>
      <sheetName val="Jun - Liq Steel by Grade"/>
      <sheetName val="Jun - Slab by Grade"/>
      <sheetName val="Jun - Coil by Grade"/>
      <sheetName val="Jun - HRC by Thickness"/>
      <sheetName val="Jul - Prod Mix"/>
      <sheetName val="Jul - Mat Required"/>
      <sheetName val="Jul - HRC by Grade"/>
      <sheetName val="Jul - Liq Steel by Grade"/>
      <sheetName val="Jul - Slab by Grade"/>
      <sheetName val="Jul - Coil by Grade"/>
      <sheetName val="Jul - HRC by Thickness"/>
      <sheetName val="Aug - Prod Mix"/>
      <sheetName val="Aug - Mat Required"/>
      <sheetName val="Aug - HRC by Grade"/>
      <sheetName val="Aug - Liq Steel by Grade"/>
      <sheetName val="Aug - Slab by Grade"/>
      <sheetName val="Aug - Coil by Grade"/>
      <sheetName val="Aug - HRC by Thickness"/>
      <sheetName val="Sep - Prod Mix"/>
      <sheetName val="Sep - Mat Required"/>
      <sheetName val="Sep - HRC by Grade"/>
      <sheetName val="Sep - Liq Steel by Grade"/>
      <sheetName val="Sep - Slab by Grade"/>
      <sheetName val="Sep - Coil by Grade"/>
      <sheetName val="Sep - HRC by Thickness"/>
      <sheetName val="Oct - Prod Mix"/>
      <sheetName val="Oct - Mat Required"/>
      <sheetName val="Oct - HRC by Grade"/>
      <sheetName val="Oct - Liq Steel by Grade"/>
      <sheetName val="Oct - Slab by Grade"/>
      <sheetName val="Oct - Coil by Grade"/>
      <sheetName val="Oct - HRC by Thickness"/>
      <sheetName val="Nov - Prod Mix"/>
      <sheetName val="Nov - Mat Required"/>
      <sheetName val="Nov - HRC by Grade"/>
      <sheetName val="Nov - Liq Steel by Grade"/>
      <sheetName val="Nov - Slab by Grade"/>
      <sheetName val="Nov - Coil by Grade"/>
      <sheetName val="Nov - HRC by Thickness"/>
      <sheetName val="Dec - Prod Mix"/>
      <sheetName val="Dec - Mat Required"/>
      <sheetName val="Dec - HRC by Grade"/>
      <sheetName val="Dec - Liq Steel by Grade"/>
      <sheetName val="Dec - Slab by Grade"/>
      <sheetName val="Dec - Coil by Grade"/>
      <sheetName val="Dec - HRC by Thickness"/>
      <sheetName val="Year 2005 - Prod Mix"/>
      <sheetName val="Year 2005 - Mat Required"/>
      <sheetName val="2005 - HRC by Grade"/>
      <sheetName val="2005 - Liq Steel by Grade"/>
      <sheetName val="2005 - Slab by Grade"/>
      <sheetName val="2005 - Coil by Grade"/>
      <sheetName val="2005 - HRC by Grade ($)"/>
      <sheetName val="2005 - HRC by Month"/>
      <sheetName val="2005 - HRC by Thickness"/>
      <sheetName val="2005 - Net Profit by Month"/>
      <sheetName val="2005 - Profit Analysis"/>
      <sheetName val="2005 - AVG by Thickness"/>
      <sheetName val="2005 Product Mix"/>
      <sheetName val="2005 - AVG Cost by Thickness"/>
      <sheetName val="K.Yai - AVG Cost by Thickness"/>
      <sheetName val="Difference"/>
      <sheetName val="Material Movement-Qty"/>
      <sheetName val="Material Movement-Price"/>
      <sheetName val="Assmp"/>
      <sheetName val="ppc"/>
      <sheetName val="ppcanalysis"/>
      <sheetName val="PCnote"/>
      <sheetName val="Poly costing"/>
      <sheetName val="Costing"/>
      <sheetName val="costsheet (2)"/>
      <sheetName val="costsheet"/>
      <sheetName val="POY PRODN NORMS"/>
      <sheetName val="IM AIR"/>
      <sheetName val="OIL CONS"/>
      <sheetName val="SDY"/>
      <sheetName val="goc"/>
      <sheetName val="AdjHide"/>
      <sheetName val="persys"/>
      <sheetName val="reworkingff"/>
      <sheetName val="Utility"/>
      <sheetName val="Fix Exp"/>
      <sheetName val="CF Q2-2011"/>
      <sheetName val="Employee obligation"/>
      <sheetName val="CFM1"/>
      <sheetName val="CFM2"/>
      <sheetName val="CFM3"/>
      <sheetName val="round-f3"/>
      <sheetName val="C-Ana"/>
      <sheetName val="L-N"/>
      <sheetName val="L-C"/>
      <sheetName val="M-T"/>
      <sheetName val="M-0"/>
      <sheetName val="Rec AR"/>
      <sheetName val="Rec AP"/>
      <sheetName val="CC "/>
      <sheetName val="MM-T"/>
      <sheetName val="MM-O"/>
      <sheetName val="10-Ana"/>
      <sheetName val="Rec sales"/>
      <sheetName val="Test-FG"/>
      <sheetName val="Test-FG(1)"/>
      <sheetName val="Test-Semi"/>
      <sheetName val="Test-Semi(1)"/>
      <sheetName val="Test-Issue"/>
      <sheetName val="Test-Issue(1)"/>
      <sheetName val="Receipt"/>
      <sheetName val="Issue flow"/>
      <sheetName val="Rec pur"/>
      <sheetName val="test-pur"/>
      <sheetName val="test-pur(con)"/>
      <sheetName val="20-cut-im"/>
      <sheetName val="RECภงด"/>
      <sheetName val="TEST W T"/>
      <sheetName val="sum_agree"/>
      <sheetName val="S11"/>
      <sheetName val="10-3"/>
      <sheetName val="20analytic"/>
      <sheetName val="20-3"/>
      <sheetName val="20-issued"/>
      <sheetName val="U_STS"/>
      <sheetName val="U-1_STS (2)"/>
      <sheetName val="Zone1"/>
      <sheetName val="Zone2"/>
      <sheetName val="ภาค"/>
      <sheetName val="ภาค (2)"/>
      <sheetName val="นำธุรกิจ 1"/>
      <sheetName val="นำธุรกิจ 2"/>
      <sheetName val="TB-CPR_Dec'09 and Jun'09"/>
      <sheetName val="TB-CPR_Jun '10"/>
      <sheetName val="G-310"/>
      <sheetName val="I-300"/>
      <sheetName val="L-410"/>
      <sheetName val="Q-310"/>
      <sheetName val="X-310"/>
      <sheetName val="ZD-310"/>
      <sheetName val="ZE-310"/>
      <sheetName val="DATA FIXED ASSETS FOR COMPUTE "/>
      <sheetName val="MACRO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Recovered_Sheet12"/>
      <sheetName val="Recovered_Sheet13"/>
      <sheetName val="Add Data"/>
      <sheetName val="InterastPayCash_BS"/>
      <sheetName val="K-CUR"/>
      <sheetName val="keys"/>
      <sheetName val="ip"/>
      <sheetName val="detail - tcc"/>
      <sheetName val="NOTEBS1"/>
      <sheetName val="NOTEBS2"/>
      <sheetName val="NOTEPL1"/>
      <sheetName val="NOTEPL2"/>
      <sheetName val="adminexp"/>
      <sheetName val="REC&amp;PAY-TRADE"/>
      <sheetName val="REC&amp;PAY - other"/>
      <sheetName val="REC&amp;PAY-promissory note"/>
      <sheetName val="long term loan"/>
      <sheetName val="Investment_sub&amp;asso"/>
      <sheetName val="Investment_other"/>
      <sheetName val="asset&amp;invest_sold"/>
      <sheetName val="IP&amp;manage_exp"/>
      <sheetName val="debentures"/>
      <sheetName val="req note-cur"/>
      <sheetName val="ST-derivative"/>
      <sheetName val="req note last year"/>
      <sheetName val="ppe _note last year"/>
      <sheetName val="G100"/>
      <sheetName val="G320 Reasonable test"/>
      <sheetName val="PQI-AUC"/>
      <sheetName val="32000"/>
      <sheetName val="41000"/>
      <sheetName val="41100"/>
      <sheetName val="42000"/>
      <sheetName val="43000"/>
      <sheetName val="51000-53000"/>
      <sheetName val="หมายเหตุประกอบงบ09Q3"/>
      <sheetName val="G400) depre test"/>
      <sheetName val="G100 (2)"/>
      <sheetName val="0909"/>
      <sheetName val="0100PL_MF"/>
      <sheetName val="0200MK"/>
      <sheetName val="0200IM"/>
      <sheetName val="0999CO"/>
      <sheetName val="pivot inmonth"/>
      <sheetName val="MI portion"/>
      <sheetName val="Detail Impair"/>
      <sheetName val="총괄표"/>
      <sheetName val="RE"/>
      <sheetName val="COGM"/>
      <sheetName val="T2A"/>
      <sheetName val="T3-1(7)"/>
      <sheetName val="T3-3A"/>
      <sheetName val="Adj&amp;Rcl_2009"/>
      <sheetName val="Audit diff 2009"/>
      <sheetName val="TB0410"/>
      <sheetName val="TB Apr'10"/>
      <sheetName val="TB0510"/>
      <sheetName val="TB May'10"/>
      <sheetName val="TB0610"/>
      <sheetName val="TBJun'10"/>
      <sheetName val="Ratio analysis"/>
      <sheetName val="Detail for Cash flow"/>
      <sheetName val="Adj&amp;Rcl_Jun'10"/>
      <sheetName val="Audit diff 2010"/>
      <sheetName val="P400"/>
      <sheetName val="G400"/>
      <sheetName val="H400"/>
      <sheetName val="M410"/>
      <sheetName val="N400"/>
      <sheetName val="X410"/>
      <sheetName val="W500"/>
      <sheetName val="W510"/>
      <sheetName val="ZC400"/>
      <sheetName val="controlAP"/>
      <sheetName val="AP01"/>
      <sheetName val="Defer Dec. 2002"/>
      <sheetName val="Defer Nov. 2003 "/>
      <sheetName val="OV"/>
      <sheetName val="Cover Q"/>
      <sheetName val="US CFS 1"/>
      <sheetName val="US CFS 2"/>
      <sheetName val="US CFS 3"/>
      <sheetName val="US CFS 4"/>
      <sheetName val="US CFS 5"/>
      <sheetName val="US DFS1"/>
      <sheetName val="US DFS2"/>
      <sheetName val="F-NOTE (2)"/>
      <sheetName val="LOAN JULY 31' 2002"/>
      <sheetName val="LOAN AUGUST 31' 2002 "/>
      <sheetName val="LOAN SEPTEMBER 30' 2002  "/>
      <sheetName val="LOAN DECEMBER 27' 2002 "/>
      <sheetName val="LOAN JANUARY' 2003"/>
      <sheetName val="LOAN FEBRUARY' 2003 "/>
      <sheetName val="LOAN MARCH' 2003"/>
      <sheetName val="LOAN APRIL' 2003 "/>
      <sheetName val="LOAN MAY' 2003  "/>
      <sheetName val="LOAN JUN' 2003 "/>
      <sheetName val="LOAN JUL' 2003  "/>
      <sheetName val="LOAN AUG' 2003 "/>
      <sheetName val="L_T_LOAN"/>
      <sheetName val="LOAN SEP' 2003 "/>
      <sheetName val="LOAN OCT' 2003 "/>
      <sheetName val="LOAN NOV' 2003 "/>
      <sheetName val="Retail"/>
      <sheetName val="Retail2"/>
      <sheetName val="Retail3"/>
      <sheetName val="Used3"/>
      <sheetName val="Used4"/>
      <sheetName val="BD"/>
      <sheetName val="WS1"/>
      <sheetName val="WS2"/>
      <sheetName val="****01"/>
      <sheetName val="Equip."/>
      <sheetName val="Vehicle"/>
      <sheetName val="System 003"/>
      <sheetName val="SmallOffice"/>
      <sheetName val="Mean"/>
      <sheetName val="MEOPCV"/>
      <sheetName val="HCFI"/>
      <sheetName val="MEOPWH"/>
      <sheetName val="MEOPRTL_NEW"/>
      <sheetName val="MEOPRPM_USED"/>
      <sheetName val="MEOPLSE"/>
      <sheetName val="MEOPLMC"/>
      <sheetName val="MEOPRPM"/>
      <sheetName val="MEOPRPMUSED"/>
      <sheetName val="MEOPMARINE"/>
      <sheetName val="MEOPPE"/>
      <sheetName val="AUTO Chart"/>
      <sheetName val="RPM Chart"/>
      <sheetName val="Turnaround time"/>
      <sheetName val="System downtimes"/>
      <sheetName val="MEOPRTL"/>
      <sheetName val="MEOPRTL_USED"/>
      <sheetName val="MEOPLMC_AUCTION"/>
      <sheetName val="TURNAROUND"/>
      <sheetName val="SYSTEMDOWNTIMES"/>
      <sheetName val="HEADCOUNT"/>
      <sheetName val="HEADCOUNT_TREND"/>
      <sheetName val="TREASURY"/>
      <sheetName val="TREASURY_1"/>
      <sheetName val="Inc &amp; Bal "/>
      <sheetName val="ยอดระหว่างกัน"/>
      <sheetName val="PFข้อ7.2540_BP"/>
      <sheetName val="PFข้อ7.2540_BS"/>
      <sheetName val="PFข้อ8.2541_"/>
      <sheetName val="Exp._etd"/>
      <sheetName val="Export_tkic"/>
      <sheetName val="ประกอบงบ-ใช้ตอนQ4"/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NFS_Employee Exp."/>
      <sheetName val="F-1_B1"/>
      <sheetName val="F-2_B1"/>
      <sheetName val="F-3_B1"/>
      <sheetName val="F-1note_B4"/>
      <sheetName val="F-2note_B4"/>
      <sheetName val="B-lead"/>
      <sheetName val="Bconfirm"/>
      <sheetName val="Allowance 03"/>
      <sheetName val="allowance 02"/>
      <sheetName val="C_note"/>
      <sheetName val="RMnote"/>
      <sheetName val="RM CTP 11'03"/>
      <sheetName val="RM CTP"/>
      <sheetName val="SP Final"/>
      <sheetName val="L_note"/>
      <sheetName val="U 11'03"/>
      <sheetName val="U 12'03"/>
      <sheetName val="MM 11'03 "/>
      <sheetName val="MM 12'03"/>
      <sheetName val="Tax 2003"/>
      <sheetName val="Tax 2002"/>
      <sheetName val="NN - CTP-Q4'03 (1st)"/>
      <sheetName val="table of sales&amp;lease"/>
      <sheetName val="สัญญาเช่าระยะยาว"/>
      <sheetName val="variance_jan_dec02"/>
      <sheetName val="TestSale"/>
      <sheetName val="Cut10"/>
      <sheetName val="10 - Note"/>
      <sheetName val="20_note"/>
      <sheetName val="variance_jan_dec"/>
      <sheetName val="Act_var_jan_dec03"/>
      <sheetName val="30-1_note"/>
      <sheetName val="3-property lease"/>
      <sheetName val="หมายเหตุประกอบงบ"/>
      <sheetName val="F-1Note"/>
      <sheetName val="F-2Note"/>
      <sheetName val="AJE-RE"/>
      <sheetName val=" B-1"/>
      <sheetName val="Cut-off 10"/>
      <sheetName val="Cut-off 20"/>
      <sheetName val="Cut-off 20detail"/>
      <sheetName val="BS2005"/>
      <sheetName val="CFQ1'06-KPMG"/>
      <sheetName val="PL2005"/>
      <sheetName val="BS Q106"/>
      <sheetName val="BS Q105r1"/>
      <sheetName val="BS Q405"/>
      <sheetName val="PL Q405"/>
      <sheetName val="paper trade Mar06"/>
      <sheetName val="Purchase Mar06"/>
      <sheetName val="March 06"/>
      <sheetName val="Margin Analysis"/>
      <sheetName val="Mass"/>
      <sheetName val="Inv Ledger"/>
      <sheetName val="TSRV"/>
      <sheetName val="Crude"/>
      <sheetName val="USD LCM"/>
      <sheetName val="Own Use"/>
      <sheetName val="COSA"/>
      <sheetName val="CCS Prices"/>
      <sheetName val="Output per GL"/>
      <sheetName val="CCS Margin"/>
      <sheetName val="JDE Rec"/>
      <sheetName val="JE Inventory"/>
      <sheetName val="JE Fixed Costs"/>
      <sheetName val="px civil"/>
      <sheetName val="CIVIL UP"/>
      <sheetName val="aa piping"/>
      <sheetName val="Equity transaction"/>
      <sheetName val="Subsidiaries"/>
      <sheetName val="F-4-1"/>
      <sheetName val="N-Note"/>
      <sheetName val="Q1-1"/>
      <sheetName val="Q1-2"/>
      <sheetName val="Q2-1"/>
      <sheetName val="ZK-1"/>
      <sheetName val="ZK-1-1"/>
      <sheetName val="ZK-2-1"/>
      <sheetName val="CF-31"/>
      <sheetName val="CF-32"/>
      <sheetName val="CF-3_1"/>
      <sheetName val="MI_BS"/>
      <sheetName val="Conso_3M"/>
      <sheetName val="個別(FS-311）"/>
      <sheetName val="科目（FS-311）"/>
      <sheetName val="PBK"/>
      <sheetName val="@Master9612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Guideline"/>
      <sheetName val="AO - GL Reconciliations"/>
      <sheetName val="AO - Bank Reconciliations"/>
      <sheetName val="AO - IntraGroup Reconciliations"/>
      <sheetName val="AO - System Reconciliations"/>
      <sheetName val="AMR"/>
      <sheetName val="DCM"/>
      <sheetName val="LPM"/>
      <sheetName val="RTA"/>
      <sheetName val="Reconciliation_final"/>
      <sheetName val="AO FTEs - by sub-proc_final"/>
      <sheetName val="Org Chart AO NALNNZ_final"/>
      <sheetName val="AO Transition Checklist "/>
      <sheetName val="AU Org Structure"/>
      <sheetName val="NBS AO Desktop Procedures"/>
      <sheetName val="Nestle AU &amp; NZ Action Log"/>
      <sheetName val="AO Additional Resp"/>
      <sheetName val="SOW_Fixed Assets"/>
      <sheetName val="Fixed Assets SSC vs Retained AO"/>
      <sheetName val=" AO Fixed Assets MOC"/>
      <sheetName val="Workshadowing Plan"/>
      <sheetName val="Magnitude Schedules FINAL"/>
      <sheetName val="NBS PEC wp"/>
      <sheetName val="GL Summary of Activities"/>
      <sheetName val="AO MOC Intervention Points"/>
      <sheetName val="PEC Timeline"/>
      <sheetName val="AO FTEs - by sub-proc."/>
      <sheetName val="Org Chart AO NALNNZ"/>
      <sheetName val="AO SLA "/>
      <sheetName val="Detailed AO  Processes"/>
      <sheetName val="Staff Handover "/>
      <sheetName val="FASD NBS&amp;Market_Matrix"/>
      <sheetName val="AO Scope "/>
      <sheetName val="PH AO Highlevel plan"/>
      <sheetName val="NBS PEC Standard Template"/>
      <sheetName val="GLOct07"/>
      <sheetName val="PEC Timetable"/>
      <sheetName val="Factory Controls "/>
      <sheetName val="Reconciliation List NAL"/>
      <sheetName val="Reconciliation List NNZ"/>
      <sheetName val="Rules Based Recurring Post NAL"/>
      <sheetName val="Rules Based Recurring Post NNZ"/>
      <sheetName val="Internal and External ReportNAL"/>
      <sheetName val="Internal and External ReportNNZ"/>
      <sheetName val="PEC AU &amp; NZ  PEC Simulation"/>
      <sheetName val="K340"/>
      <sheetName val="Weekly"/>
      <sheetName val="สาเหตุ"/>
      <sheetName val="DESCRIPTION"/>
      <sheetName val="material all"/>
      <sheetName val="ws"/>
      <sheetName val="CrfTextFile"/>
      <sheetName val="item"/>
      <sheetName val="temp"/>
      <sheetName val="C&amp;F Price May.07(Spot.rate)"/>
      <sheetName val="C&amp;F Price Mar.07 (FWD.rate)"/>
      <sheetName val="price1-15"/>
      <sheetName val="price16-30"/>
      <sheetName val="Module5"/>
      <sheetName val="ต้นทุนขาย"/>
      <sheetName val="รายจ่ายที่ไม่ถือเป็นรายจ่าย"/>
      <sheetName val="กรอก 50"/>
      <sheetName val="PL-BOI"/>
      <sheetName val="คชจ.กรอก 50"/>
      <sheetName val="รวมรายได้อื่น -A"/>
      <sheetName val="ค่าไฟฟ้า-A"/>
      <sheetName val="ค่าไฟฟ้า"/>
      <sheetName val="SALE FRY MAY'05"/>
      <sheetName val="Capacity "/>
      <sheetName val="คำนวณ TAX"/>
      <sheetName val="FORC"/>
      <sheetName val="รายการปรับปรุง  BOI"/>
      <sheetName val="Pro_line5"/>
      <sheetName val="Pro-2005"/>
      <sheetName val="SUMSAL-EXP05"/>
      <sheetName val="PL-2005"/>
      <sheetName val="Sales_GL_BOI#4"/>
      <sheetName val="Sales_GL_BOI#5"/>
      <sheetName val="09Liquor"/>
      <sheetName val="75Electricity"/>
      <sheetName val="76Audio"/>
      <sheetName val="SUAD (B3)"/>
      <sheetName val="Fully 05"/>
      <sheetName val="Fully 04"/>
      <sheetName val="A-ticmark"/>
      <sheetName val="Com BB"/>
      <sheetName val="Com Pur"/>
      <sheetName val="Equip BB"/>
      <sheetName val="Equip Pur"/>
      <sheetName val="Software BB"/>
      <sheetName val="Software Pur"/>
      <sheetName val="SCC"/>
      <sheetName val="SCC-1"/>
      <sheetName val="Volvo"/>
      <sheetName val="Fortuner"/>
      <sheetName val="work flow"/>
      <sheetName val="20.TIC"/>
      <sheetName val="30.TIC"/>
      <sheetName val="WT_update"/>
      <sheetName val="20-Testnote"/>
      <sheetName val="20-cut(L)"/>
      <sheetName val="20-cut(I)"/>
      <sheetName val="FS1"/>
      <sheetName val="FS1.1"/>
      <sheetName val="FS2.1"/>
      <sheetName val="FS3"/>
      <sheetName val="FS3.1"/>
      <sheetName val="FS5"/>
      <sheetName val="I3"/>
      <sheetName val="N1.N"/>
      <sheetName val=".U"/>
      <sheetName val="U.N"/>
      <sheetName val="II1"/>
      <sheetName val="II2"/>
      <sheetName val="II3"/>
      <sheetName val="UU1"/>
      <sheetName val="ZACut"/>
      <sheetName val="ZL1"/>
      <sheetName val="ZC1"/>
      <sheetName val="ZC2"/>
      <sheetName val="ZJ"/>
      <sheetName val="ZJ1"/>
      <sheetName val="ZLCut"/>
      <sheetName val="ZM.N"/>
      <sheetName val="ZM1"/>
      <sheetName val="ST"/>
      <sheetName val="ZJ2"/>
      <sheetName val="I2-1"/>
      <sheetName val="GPAdj (2)"/>
      <sheetName val="ADJ (1)"/>
      <sheetName val="ZD-301 (Analytic)"/>
      <sheetName val="ZD-302 (Sampling)"/>
      <sheetName val="ZD-302,1"/>
      <sheetName val="ZD-303 (PND.1)"/>
      <sheetName val="ZD-304 (Professional fee)"/>
      <sheetName val="ZD-305 (Consulting)"/>
      <sheetName val="ZD-306 (motor+general rental)"/>
      <sheetName val="ZD-306,1 (SUAD No5)"/>
      <sheetName val="ZD-307 (3M vouch)"/>
      <sheetName val="ZD-308 (Transportation)"/>
      <sheetName val="ZD-308 (present)"/>
      <sheetName val="Jung step down (60)"/>
      <sheetName val="Rayong"/>
      <sheetName val="KH"/>
      <sheetName val="กระทบ ค่าเช่า sales least back"/>
      <sheetName val="ค่าเสื่อมราคา"/>
      <sheetName val="F-1_NOTE"/>
      <sheetName val="F-2_NOTE "/>
      <sheetName val="F-3_NOTE"/>
      <sheetName val="F3_NOTE2"/>
      <sheetName val="90-3 Deferred Tax"/>
      <sheetName val="ACCRUED EXP"/>
      <sheetName val="IIa.1"/>
      <sheetName val="IIa.2.1"/>
      <sheetName val="IIa.2.2"/>
      <sheetName val="IIb"/>
      <sheetName val="IIc"/>
      <sheetName val="Balance sheet (GT)"/>
      <sheetName val="Profit &amp; Loss (GT)"/>
      <sheetName val="Deail Income Expenses"/>
      <sheetName val="Accrued Detail"/>
      <sheetName val="Accrued Detail (2)"/>
      <sheetName val="Trade Debtors-Ageing"/>
      <sheetName val="Trade Debtors(2)"/>
      <sheetName val="Fixed Asset"/>
      <sheetName val="Rental Deposit"/>
      <sheetName val="REF1"/>
      <sheetName val="RFE2"/>
      <sheetName val="REF3 "/>
      <sheetName val="REF4"/>
      <sheetName val="REF5"/>
      <sheetName val="REF6"/>
      <sheetName val="REF7"/>
      <sheetName val="Rental Income "/>
      <sheetName val="Contract-ME"/>
      <sheetName val="Leasing Info"/>
      <sheetName val="tbQ1'07"/>
      <sheetName val="tbQ1'07 (2)"/>
      <sheetName val="L1.2"/>
      <sheetName val="L1.2-320"/>
      <sheetName val="N330"/>
      <sheetName val="Z-310"/>
      <sheetName val="V1.1"/>
      <sheetName val="V1.2"/>
      <sheetName val="S-301"/>
      <sheetName val="L2-310"/>
      <sheetName val="L2-311"/>
      <sheetName val="L2-320"/>
      <sheetName val="V2-310"/>
      <sheetName val="Q2-310"/>
      <sheetName val="F3-2"/>
      <sheetName val="F3-3"/>
      <sheetName val="Q300 (NEW)"/>
      <sheetName val="Q-Note"/>
      <sheetName val="G300 (NEW)"/>
      <sheetName val="G303 for print"/>
      <sheetName val="K320"/>
      <sheetName val="K330"/>
      <sheetName val="K331"/>
      <sheetName val="K331.2"/>
      <sheetName val="M300 (NEW)"/>
      <sheetName val="Q310 (NEW)"/>
      <sheetName val="Q320 (NEW)"/>
      <sheetName val="Z300"/>
      <sheetName val="ZD300.2"/>
      <sheetName val="G300 (OLD)"/>
      <sheetName val="G301 (OLD)"/>
      <sheetName val="G301 (NEW)"/>
      <sheetName val="G302 (OLD)"/>
      <sheetName val="K1-1"/>
      <sheetName val="K321"/>
      <sheetName val="K332 analytic"/>
      <sheetName val="L312"/>
      <sheetName val="M301 (NEW)"/>
      <sheetName val="M300 (OLD)"/>
      <sheetName val="Q300 (OLD)"/>
      <sheetName val="Q301"/>
      <sheetName val="Summary Loan"/>
      <sheetName val="Q310 (OLD)"/>
      <sheetName val="Q201"/>
      <sheetName val="Q320 (OLD)"/>
      <sheetName val="Q321 (NEW)"/>
      <sheetName val="KK  (2)"/>
      <sheetName val="Cut purchase"/>
      <sheetName val="ZDnote"/>
      <sheetName val="Submission Form"/>
      <sheetName val="F- Stock-Cut off"/>
      <sheetName val="F- Stock-Cut off-WH1"/>
      <sheetName val="F- Stock-Cut off-WH3"/>
      <sheetName val="F- Stock-Cut off-WH4"/>
      <sheetName val="Aging_stock"/>
      <sheetName val="Local sale"/>
      <sheetName val="SAD "/>
      <sheetName val="M-2"/>
      <sheetName val="M-3"/>
      <sheetName val="N-3"/>
      <sheetName val="Possible "/>
      <sheetName val="Q-2"/>
      <sheetName val="F_Provision"/>
      <sheetName val="LCM"/>
      <sheetName val="unit cost"/>
      <sheetName val="review JV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K-addi"/>
      <sheetName val="K-Depr E"/>
      <sheetName val="K-Depr R"/>
      <sheetName val="K-Repair"/>
      <sheetName val="K-Insurance"/>
      <sheetName val="K-Sell "/>
      <sheetName val="K-Physi"/>
      <sheetName val="AP Interco."/>
      <sheetName val="ZD300-YE'10 YE'09"/>
      <sheetName val="ZD301-HC &amp; YE"/>
      <sheetName val="ZD301.1-mix"/>
      <sheetName val="ZD301.2-610611"/>
      <sheetName val="ZD301.3-610411"/>
      <sheetName val="ZD301.4-610421"/>
      <sheetName val="ZD-301.5ค่าเช่ารถ"/>
      <sheetName val="ZD301.6-ค่าเช่าอาคาร"/>
      <sheetName val="TAXQ3"/>
      <sheetName val="ภาษีถูกหัก ณ ที่จ่าย"/>
      <sheetName val="Expense"/>
      <sheetName val="กำไรขาดทุนยกมา"/>
      <sheetName val="TAXQ4"/>
      <sheetName val="G101_Movement"/>
      <sheetName val="G102_Test Depre"/>
      <sheetName val="45 Sheet PPE "/>
      <sheetName val="Vouch Addition List"/>
      <sheetName val="H101_Movement"/>
      <sheetName val="45 Sheet Intang"/>
      <sheetName val="Intangible Register"/>
      <sheetName val="FUJI XEROX"/>
      <sheetName val="SMBC IN"/>
      <sheetName val="ps-link"/>
      <sheetName val="F.2"/>
      <sheetName val="F.3"/>
      <sheetName val="ZH300"/>
      <sheetName val="Cut-off Credit"/>
      <sheetName val="Cut-off Debit"/>
      <sheetName val="All WP"/>
      <sheetName val="U300.1"/>
      <sheetName val="U305"/>
      <sheetName val="SALARY CALCULATION"/>
      <sheetName val="V312"/>
      <sheetName val="ORIGINAL"/>
      <sheetName val="NON SUB"/>
      <sheetName val="V301 ORI"/>
      <sheetName val="V302 ORI"/>
      <sheetName val="Subsequent event"/>
      <sheetName val="ZD306"/>
      <sheetName val="Technical fee"/>
      <sheetName val="CUT-OFF SALES LOCAL"/>
      <sheetName val="CUT-OFF SALES OVERSEA"/>
      <sheetName val="CUT-OFF PUR LOCAL"/>
      <sheetName val="CUT-OFF PURCHASE OVERSEA"/>
      <sheetName val="DETAIL GOOD INTRANSIT"/>
      <sheetName val="Sample tool"/>
      <sheetName val="prorate"/>
      <sheetName val="5220"/>
      <sheetName val="5520"/>
      <sheetName val="7030"/>
      <sheetName val="7040"/>
      <sheetName val="7051"/>
      <sheetName val="7056"/>
      <sheetName val="7061"/>
      <sheetName val="7062"/>
      <sheetName val="7064"/>
      <sheetName val="7065"/>
      <sheetName val="7066"/>
      <sheetName val="7069"/>
      <sheetName val="7072"/>
      <sheetName val="7079"/>
      <sheetName val="7083"/>
      <sheetName val="8107"/>
      <sheetName val="8120"/>
      <sheetName val="8201"/>
      <sheetName val="8282"/>
      <sheetName val="8511"/>
      <sheetName val="9595"/>
      <sheetName val="9613"/>
      <sheetName val="9614"/>
      <sheetName val="ZD-old_other&amp;sublab"/>
      <sheetName val="Cut off-sale2"/>
      <sheetName val="Cut-Local Sale"/>
      <sheetName val="Cut-Xpot"/>
      <sheetName val="ZD- Sponsor"/>
      <sheetName val="ZD-Artist relation"/>
      <sheetName val="ZD-press"/>
      <sheetName val="ZD- Int"/>
      <sheetName val="ZD- Promotion event"/>
      <sheetName val="ZD- Other direct"/>
      <sheetName val="ZD showcase"/>
      <sheetName val="ZD-201"/>
      <sheetName val="WT_test"/>
      <sheetName val="ZD-307"/>
      <sheetName val="ZD-air"/>
      <sheetName val="ZD- hotel"/>
      <sheetName val="ZD computer "/>
      <sheetName val="MIS"/>
      <sheetName val="recruit"/>
      <sheetName val="Audit"/>
      <sheetName val="ZD miscellaneous"/>
      <sheetName val="Bank charge"/>
      <sheetName val="All other"/>
      <sheetName val="NY"/>
      <sheetName val="Std.Cost  By Technical(Jun 04)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Salaries (by month)"/>
      <sheetName val="table sept 45"/>
      <sheetName val="Combine for KSP"/>
      <sheetName val="Expense File for run KSP_01"/>
      <sheetName val="Expense File for run KSP_02"/>
      <sheetName val="KSP ZD300"/>
      <sheetName val="5310100ค่าขนส่งเข้า"/>
      <sheetName val="ค่าตอบแทนการเลี้ยง"/>
      <sheetName val="ค่าน้ำมันและแก๊สรถยนต์"/>
      <sheetName val="ค่าเชื้อเพลิงอื่นๆ"/>
      <sheetName val="ค่าขนส่งออก"/>
      <sheetName val="บรรจุภัณฑ์ใช้ไป"/>
      <sheetName val="วัสดุใช้ไป"/>
      <sheetName val="Repair and Maintanance"/>
      <sheetName val="ค่าตอบแทนการใช้ระบบคอม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Recon Elim #1"/>
      <sheetName val="F4-1"/>
      <sheetName val="F4-2"/>
      <sheetName val="F4-3"/>
      <sheetName val="F4(con) detail"/>
      <sheetName val="elim"/>
      <sheetName val="sumelim"/>
      <sheetName val="F1(con)"/>
      <sheetName val="F2(con)"/>
      <sheetName val="F3(con)"/>
      <sheetName val="F4-1(con)"/>
      <sheetName val="F4-2(con)"/>
      <sheetName val="F4(CON)"/>
      <sheetName val="TB-03-2010"/>
      <sheetName val="BL.A"/>
      <sheetName val="BL.L"/>
      <sheetName val="AJE&amp;RJE2009"/>
      <sheetName val="AJE&amp;RJE2010"/>
      <sheetName val="Audit Diff2010"/>
      <sheetName val="P002"/>
      <sheetName val="G002"/>
      <sheetName val="G002-1"/>
      <sheetName val="H002"/>
      <sheetName val="J002"/>
      <sheetName val="K002"/>
      <sheetName val="K002-1"/>
      <sheetName val="L002"/>
      <sheetName val="L002-1"/>
      <sheetName val="M002"/>
      <sheetName val="N002"/>
      <sheetName val="W002"/>
      <sheetName val="W002-1"/>
      <sheetName val="O002"/>
      <sheetName val="O002-1"/>
      <sheetName val="R002"/>
      <sheetName val="Q002"/>
      <sheetName val="Q002-1"/>
      <sheetName val="X002"/>
      <sheetName val="X002-1"/>
      <sheetName val="T002"/>
      <sheetName val="T002-1"/>
      <sheetName val="V002"/>
      <sheetName val="ZC002"/>
      <sheetName val="ZD002"/>
      <sheetName val="ZD003"/>
      <sheetName val="Selling Info"/>
      <sheetName val="TB( UNgroup)"/>
      <sheetName val="G300-Note"/>
      <sheetName val="G301-KSP-Addition"/>
      <sheetName val="IDEA"/>
      <sheetName val="G302"/>
      <sheetName val="G303Vouching FA"/>
      <sheetName val="G304"/>
      <sheetName val="G305"/>
      <sheetName val="G307 SAP-Dep."/>
      <sheetName val="F-Def-Inc Jun'04"/>
      <sheetName val="F-Def-Inc Dec'03"/>
      <sheetName val="DI-History"/>
      <sheetName val="DInc(R)"/>
      <sheetName val="MFM-July05"/>
      <sheetName val="SVM-June05"/>
      <sheetName val="directorfee "/>
      <sheetName val="II1 (2)"/>
      <sheetName val="LL (2)"/>
      <sheetName val="40,70"/>
      <sheetName val="DL"/>
      <sheetName val="oth"/>
      <sheetName val="TS_Local"/>
      <sheetName val="TS_Export"/>
      <sheetName val="TB_OCT'07"/>
      <sheetName val="TB_DEC'07"/>
      <sheetName val="LEAD Sale(L500)"/>
      <sheetName val="Cut-Off Sale(D)"/>
      <sheetName val="Cut-Off Sale(E)"/>
      <sheetName val="Analysis-old"/>
      <sheetName val="AnalyticalSale( L520)"/>
      <sheetName val="L321_Attch."/>
      <sheetName val="L311'09"/>
      <sheetName val="L311'08"/>
      <sheetName val="M303"/>
      <sheetName val="M304"/>
      <sheetName val="M311-sum"/>
      <sheetName val="ZD302_Note"/>
      <sheetName val="Financial Statements"/>
      <sheetName val="Allowance for doubtful account"/>
      <sheetName val="Marketable securities"/>
      <sheetName val="P.P&amp;E"/>
      <sheetName val="Deferred assets"/>
      <sheetName val="Short-term borrowings"/>
      <sheetName val="Long-term debt"/>
      <sheetName val="Long term-debt"/>
      <sheetName val="Selling,general and adm"/>
      <sheetName val="Other income and expense"/>
      <sheetName val="Extraordinary gain and loss"/>
      <sheetName val="Inter-company"/>
      <sheetName val="CF Infomation"/>
      <sheetName val="Contingent liabilities"/>
      <sheetName val="Estimated results"/>
      <sheetName val="Employee"/>
      <sheetName val="Company Code"/>
      <sheetName val="F3 "/>
      <sheetName val="sumadj"/>
      <sheetName val="U .1"/>
      <sheetName val="U-2.1"/>
      <sheetName val="30-note "/>
      <sheetName val="30-PND"/>
      <sheetName val="40-pre"/>
      <sheetName val="attribute-sale local (2)"/>
      <sheetName val="ts-local-kam (2)"/>
      <sheetName val="FAC 1"/>
      <sheetName val="FAC 4"/>
      <sheetName val="Tax pending"/>
      <sheetName val="commision"/>
      <sheetName val="corp"/>
      <sheetName val="Tech"/>
      <sheetName val="MNG fee"/>
      <sheetName val="Advance payment1"/>
      <sheetName val="ADJ for client"/>
      <sheetName val="TBDec10"/>
      <sheetName val="B1-1.note"/>
      <sheetName val="B1-2.note"/>
      <sheetName val="B1-3.note"/>
      <sheetName val="K501"/>
      <sheetName val="K300 note"/>
      <sheetName val="Nature 1"/>
      <sheetName val="Nature 2"/>
      <sheetName val="R300-note"/>
      <sheetName val="Retirement2008 "/>
      <sheetName val="Retirement 2009"/>
      <sheetName val="I300"/>
      <sheetName val="K401-confirmation"/>
      <sheetName val="Trend analysis-BS"/>
      <sheetName val="Trend analysis-PL"/>
      <sheetName val="Items"/>
      <sheetName val="ProjectStruct"/>
      <sheetName val="CY2006"/>
      <sheetName val="CY2007"/>
      <sheetName val="CY2008"/>
      <sheetName val="CY2009"/>
      <sheetName val="CY2010"/>
      <sheetName val="CY2011"/>
      <sheetName val="CY2012"/>
      <sheetName val="CY2013"/>
      <sheetName val="CY2014"/>
      <sheetName val="CY2015"/>
      <sheetName val="Personnel_Costs"/>
      <sheetName val="Benefits&amp;Effects"/>
      <sheetName val="Risk&amp;Opportunity"/>
      <sheetName val="Transfer_ITOCT"/>
      <sheetName val="Fully Depre"/>
      <sheetName val="DEPSYS47"/>
      <sheetName val="Basic information"/>
      <sheetName val="Reporting list"/>
      <sheetName val="FSPaste"/>
      <sheetName val="check between sheet"/>
      <sheetName val="golf"/>
      <sheetName val="Adj&amp;Reclassify"/>
      <sheetName val="A5"/>
      <sheetName val="A6"/>
      <sheetName val="A7"/>
      <sheetName val="A8"/>
      <sheetName val="A9"/>
      <sheetName val="A10"/>
      <sheetName val="A11"/>
      <sheetName val="A12-1"/>
      <sheetName val="A12-2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"/>
      <sheetName val="F20"/>
      <sheetName val="F21"/>
      <sheetName val="F22"/>
      <sheetName val="F23"/>
      <sheetName val="F24"/>
      <sheetName val="F24-Evaluation"/>
      <sheetName val="F28"/>
      <sheetName val="F29"/>
      <sheetName val="F30"/>
      <sheetName val="F31"/>
      <sheetName val="F32"/>
      <sheetName val="F33"/>
      <sheetName val="F34"/>
      <sheetName val="F35"/>
      <sheetName val="F36"/>
      <sheetName val="F37"/>
      <sheetName val="CSV_Conv.def"/>
      <sheetName val="K304"/>
      <sheetName val="K305"/>
      <sheetName val="fg-coil"/>
      <sheetName val="wp-wire 190109"/>
      <sheetName val="NFS-1"/>
      <sheetName val="NFS-2"/>
      <sheetName val="C-N"/>
      <sheetName val="C-RM"/>
      <sheetName val="C-WIP"/>
      <sheetName val="C-FG"/>
      <sheetName val="U-N"/>
      <sheetName val="U-9"/>
      <sheetName val="CC-N"/>
      <sheetName val="NN-o"/>
      <sheetName val="10-N"/>
      <sheetName val="20 "/>
      <sheetName val="20N"/>
      <sheetName val="VAR-note"/>
      <sheetName val="30-tic"/>
      <sheetName val="Asset Verification"/>
      <sheetName val="Additional"/>
      <sheetName val="Build"/>
      <sheetName val="Furniture"/>
      <sheetName val="Computer"/>
      <sheetName val="Tetephone"/>
      <sheetName val="Software"/>
      <sheetName val="SCB 1 - Current"/>
      <sheetName val="SCB 2 - Current"/>
      <sheetName val="DMD Office"/>
      <sheetName val="ADMIN OFFICE (2)"/>
      <sheetName val="T3-3B"/>
      <sheetName val="T6-2(1)"/>
      <sheetName val="T6-2(11)A"/>
      <sheetName val="T6-6(4)"/>
      <sheetName val="T6-6A"/>
      <sheetName val="T6-6B"/>
      <sheetName val="T6-14C"/>
      <sheetName val="T10(3)A"/>
      <sheetName val="T14-1A"/>
      <sheetName val="T14-1B"/>
      <sheetName val="T15A"/>
      <sheetName val="T15B"/>
      <sheetName val="T17A"/>
      <sheetName val="제조소득"/>
      <sheetName val="공장면제신청"/>
      <sheetName val="공장감면"/>
      <sheetName val="T27"/>
      <sheetName val="T36"/>
      <sheetName val="T56"/>
      <sheetName val="T59"/>
      <sheetName val="법인세Provision"/>
      <sheetName val="이연법인세"/>
      <sheetName val="23(갑)"/>
      <sheetName val="23(을)"/>
      <sheetName val="32"/>
      <sheetName val="33"/>
      <sheetName val="퇴직급여충당금"/>
      <sheetName val="대손충당금"/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OIL"/>
      <sheetName val="EDP-Master"/>
      <sheetName val="Q312"/>
      <sheetName val="Q313"/>
      <sheetName val="Q314"/>
      <sheetName val="Payment Schedule1"/>
      <sheetName val="Payment Schedule2"/>
      <sheetName val="Payment Schedule3"/>
      <sheetName val="Payment Schedule4"/>
      <sheetName val="R 301"/>
      <sheetName val="R 302"/>
      <sheetName val="R 303"/>
      <sheetName val="FS-1"/>
      <sheetName val="Input_forecast"/>
      <sheetName val="Input_BS Spec"/>
      <sheetName val="Narrative"/>
      <sheetName val="M0"/>
      <sheetName val="Overview M2"/>
      <sheetName val="Overview forecast"/>
      <sheetName val="M3"/>
      <sheetName val="M4"/>
      <sheetName val="M6"/>
      <sheetName val="M7"/>
      <sheetName val="M8"/>
      <sheetName val="M8_2"/>
      <sheetName val="M21"/>
      <sheetName val="Overview M21"/>
      <sheetName val="M9"/>
      <sheetName val="Overview M9"/>
      <sheetName val="M17"/>
      <sheetName val="Overview M17"/>
      <sheetName val="M18"/>
      <sheetName val="noa"/>
      <sheetName val="CF_A"/>
      <sheetName val="CF_B"/>
      <sheetName val="CF_P"/>
      <sheetName val="Overview M18"/>
      <sheetName val="M19"/>
      <sheetName val="M14"/>
      <sheetName val="M15"/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SZ"/>
      <sheetName val="S20-1"/>
      <sheetName val="S30"/>
      <sheetName val="S70"/>
      <sheetName val="Current Portion of LT"/>
      <sheetName val="Pivot TB"/>
      <sheetName val="TB 31.12.10"/>
      <sheetName val="G300-"/>
      <sheetName val="H300-"/>
      <sheetName val="K401-Reclass"/>
      <sheetName val="N300 "/>
      <sheetName val="ZD300-Reclass."/>
      <sheetName val="Total OH+SG&amp;Al"/>
      <sheetName val="L310 (2)"/>
      <sheetName val="L2-1 (5)"/>
      <sheetName val="L2-1 (4)"/>
      <sheetName val="Sum Sales"/>
      <sheetName val="STD cost 3mths"/>
      <sheetName val="variance 3 mths"/>
      <sheetName val="actual TB 3mths"/>
      <sheetName val="K300-1"/>
      <sheetName val="K300-note"/>
      <sheetName val="K301-GIT"/>
      <sheetName val="K302-WIP"/>
      <sheetName val="K350"/>
      <sheetName val="K360"/>
      <sheetName val="K360-1"/>
      <sheetName val="K360-2"/>
      <sheetName val="K400-note"/>
      <sheetName val="Spare Parts"/>
      <sheetName val="Main Unit"/>
      <sheetName val="Confirmation sent"/>
      <sheetName val="AJE2009 "/>
      <sheetName val="RJE2009"/>
      <sheetName val="2010 AJE&amp;RJE"/>
      <sheetName val="2010 SUAD"/>
      <sheetName val="Master TB"/>
      <sheetName val="Ana_IS"/>
      <sheetName val="Ana_BS"/>
      <sheetName val="Pivot K400"/>
      <sheetName val="K400-Sum"/>
      <sheetName val="V320"/>
      <sheetName val="Pivot Admin"/>
      <sheetName val="ZD300-Sum"/>
      <sheetName val="Adj&amp;Rcl"/>
      <sheetName val="Client adj"/>
      <sheetName val="STK adj"/>
      <sheetName val="Manual key - client"/>
      <sheetName val="S5"/>
      <sheetName val="S6"/>
      <sheetName val="S6-1"/>
      <sheetName val="S6-2"/>
      <sheetName val="S7"/>
      <sheetName val="S7-1"/>
      <sheetName val="S8-1"/>
      <sheetName val="S9"/>
      <sheetName val="S9-1"/>
      <sheetName val="S14-1"/>
      <sheetName val="S9-2"/>
      <sheetName val="S11-1"/>
      <sheetName val="S11-2"/>
      <sheetName val="S12"/>
      <sheetName val="S14"/>
      <sheetName val="S15"/>
      <sheetName val="S15-1"/>
      <sheetName val="S15-2"/>
      <sheetName val="S16"/>
      <sheetName val="S16-1"/>
      <sheetName val="TH00 (3)"/>
      <sheetName val="TH05 (3)"/>
      <sheetName val="TH06 (3)"/>
      <sheetName val="TH10 (3)"/>
      <sheetName val="TH14 (3)"/>
      <sheetName val="TH70 (3)"/>
      <sheetName val="TH90from PMS (3)"/>
      <sheetName val="THX0 (3)"/>
      <sheetName val="THX2-Semicon (3)"/>
      <sheetName val="By funloc (2)"/>
      <sheetName val="By funloc"/>
      <sheetName val="TB-2006"/>
      <sheetName val="TB-2006 (2)"/>
      <sheetName val="G331"/>
      <sheetName val="H310"/>
      <sheetName val="Electric Old_New Cell04 (2)"/>
      <sheetName val="Metal Payable"/>
      <sheetName val="Daily-LME"/>
      <sheetName val="Zn-Jan"/>
      <sheetName val="Al-Jan"/>
      <sheetName val="Transamine - PS0301"/>
      <sheetName val="Century - CT0301"/>
      <sheetName val="Glencore - IS0308"/>
      <sheetName val="Glencore - IS0310"/>
      <sheetName val="Sale-Umicore"/>
      <sheetName val="Sale-Umicore (2)"/>
      <sheetName val="Sale-Umicore (3)"/>
      <sheetName val="Sale-Umicore (4)"/>
      <sheetName val="SUM ADJ."/>
      <sheetName val="Forward contract"/>
      <sheetName val="S10 cut service note"/>
      <sheetName val="Note receivable"/>
      <sheetName val="Parameters"/>
      <sheetName val="30-1(Oct)"/>
      <sheetName val="TB12.31.05(1)"/>
      <sheetName val="B-4"/>
      <sheetName val="RJE_Old"/>
      <sheetName val="Pending Doc"/>
      <sheetName val="Exp staff"/>
      <sheetName val="U NFS"/>
      <sheetName val="NN Interest"/>
      <sheetName val="Sale BOI&amp;Non-BOI OK"/>
      <sheetName val="30NFS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ReadMeFirst"/>
      <sheetName val="ErrorCheck"/>
      <sheetName val="Foreign Sales"/>
      <sheetName val="sales to non-Consoli Input"/>
      <sheetName val="sales to non-Consoli Amount"/>
      <sheetName val="sales to non-Consoli QTY"/>
      <sheetName val="CF_Fixed_Assets"/>
      <sheetName val="CF_Depreciation"/>
      <sheetName val="CF beginning balacnce"/>
      <sheetName val="CF_decrease check"/>
      <sheetName val="CAP_P011"/>
      <sheetName val="CAP_P012"/>
      <sheetName val="CAP_P013 for Consoli Company"/>
      <sheetName val="P026-1"/>
      <sheetName val="P026-2"/>
      <sheetName val="P026-3"/>
      <sheetName val="P026-4"/>
      <sheetName val="CAP_P031"/>
      <sheetName val="CAP_P032"/>
      <sheetName val="CAP_P033"/>
      <sheetName val="CAP_P034"/>
      <sheetName val="P036-2"/>
      <sheetName val="P023-2"/>
      <sheetName val="Cell address"/>
      <sheetName val="Ver_Info"/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Payroll Process"/>
      <sheetName val="GL Payroll"/>
      <sheetName val="Payment Payroll"/>
      <sheetName val="GIVDR00P"/>
      <sheetName val="BHT"/>
      <sheetName val="YEN"/>
      <sheetName val="USD"/>
      <sheetName val="EXP_BHT"/>
      <sheetName val="ACSTM00P"/>
      <sheetName val="Wkgs_Lead_P&amp;L"/>
      <sheetName val="Wkgs_BS Lead"/>
      <sheetName val="X303"/>
      <sheetName val="group-expense"/>
      <sheetName val="reconcile salary-pty Oct'10"/>
      <sheetName val="reconcile salary-pty"/>
      <sheetName val="D03"/>
      <sheetName val="S01"/>
      <sheetName val="S02"/>
      <sheetName val="S03"/>
      <sheetName val="S04"/>
      <sheetName val="S05"/>
      <sheetName val="S06"/>
      <sheetName val="S13"/>
      <sheetName val="743 data PO"/>
      <sheetName val="743 Accrued"/>
      <sheetName val="COST Q1_2012"/>
      <sheetName val="COST EQUIPMENT"/>
      <sheetName val="743"/>
      <sheetName val="744"/>
      <sheetName val="758"/>
      <sheetName val="759"/>
      <sheetName val="764"/>
      <sheetName val="765"/>
      <sheetName val="779-780"/>
      <sheetName val="790"/>
      <sheetName val="GL-744"/>
      <sheetName val="SUM GL"/>
      <sheetName val="SH-7-10"/>
      <sheetName val="CF-11"/>
      <sheetName val="PL 3 months"/>
      <sheetName val="CF Consol_Check "/>
      <sheetName val="CF Company_Check"/>
      <sheetName val="Console Shareholders_Check"/>
      <sheetName val="Consol BS_Check"/>
      <sheetName val="Consol PL_Check"/>
      <sheetName val="Eliminate Transactions"/>
      <sheetName val="Sum Investment_Check"/>
      <sheetName val="Gain(Loss) on AP and AR sub."/>
      <sheetName val="Reconcile BS&amp;PL_Take equity"/>
      <sheetName val="Gain(Loss) on loan to sub."/>
      <sheetName val="NTFS Investment"/>
      <sheetName val="LVE_31 Dec 11"/>
      <sheetName val="GCT_31 Dec 11"/>
      <sheetName val="LNV_31 Dec 11"/>
      <sheetName val="LVTC_31 Dec 11"/>
      <sheetName val="Latino_31 Mar 12"/>
      <sheetName val="BLVT_31 Mar 12"/>
      <sheetName val="Client Adjustment"/>
      <sheetName val="Client Reclassification"/>
      <sheetName val="Shareholders_Check"/>
      <sheetName val="BS_Check"/>
      <sheetName val="PL_Check"/>
      <sheetName val="3000"/>
      <sheetName val="3100"/>
      <sheetName val="3200"/>
      <sheetName val="3300"/>
      <sheetName val="3600_awp auditor"/>
      <sheetName val="3600"/>
      <sheetName val="3400"/>
      <sheetName val="3500"/>
      <sheetName val="3600 GL"/>
      <sheetName val="3700"/>
      <sheetName val="4000"/>
      <sheetName val="5000"/>
      <sheetName val="6000_Rev"/>
      <sheetName val="6100_Cost"/>
      <sheetName val="6200_Exp"/>
      <sheetName val="6300_Other Inc"/>
      <sheetName val="6400_Profit Share"/>
      <sheetName val="6500_Int Expense"/>
      <sheetName val="6600_Tax"/>
      <sheetName val="Bank Account"/>
      <sheetName val="Allocate Selling &amp; Admin."/>
      <sheetName val="PO_2010"/>
      <sheetName val="PO_2011 "/>
      <sheetName val="PO_2012"/>
      <sheetName val="677"/>
      <sheetName val="752"/>
      <sheetName val="760"/>
      <sheetName val="770"/>
      <sheetName val="501001-002-101,502603"/>
      <sheetName val="GL Accrued"/>
      <sheetName val="How to get accrued details"/>
      <sheetName val="GL Exclude Accrued"/>
      <sheetName val="GL Exclude Accrued-Pos"/>
      <sheetName val="GL Exclude Accrued-Neg"/>
      <sheetName val="P&amp;L-Q3"/>
      <sheetName val="Var-Q3"/>
      <sheetName val="Index Q3"/>
      <sheetName val="Index Bgt"/>
      <sheetName val="Index Exp"/>
      <sheetName val="Var YTD"/>
      <sheetName val="Upto Oct-03"/>
      <sheetName val="Upto Sep"/>
      <sheetName val="Index Dom"/>
      <sheetName val="Page"/>
      <sheetName val="Comment"/>
      <sheetName val="Polyester"/>
      <sheetName val="PolyesterRev"/>
      <sheetName val="Variances "/>
      <sheetName val="Per Ton"/>
      <sheetName val="Contribution"/>
      <sheetName val="Var DM2"/>
      <sheetName val="Annex-A"/>
      <sheetName val="Annex-C"/>
      <sheetName val="Reco Poly"/>
      <sheetName val="Summ Tally"/>
      <sheetName val="FPG"/>
      <sheetName val="Annex-B"/>
      <sheetName val="Sum-Real"/>
      <sheetName val="GRAPDOM-EXP"/>
      <sheetName val="Sales-Adjust"/>
      <sheetName val="RM Pur"/>
      <sheetName val="RM Price Var"/>
      <sheetName val="PTA-MEG"/>
      <sheetName val="Waste"/>
      <sheetName val="Procons"/>
      <sheetName val="WC-Graphs"/>
      <sheetName val="Graph RM"/>
      <sheetName val="Pur-Graph2"/>
      <sheetName val="Rev Target"/>
      <sheetName val="G401"/>
      <sheetName val="G404"/>
      <sheetName val="G500_PPE"/>
      <sheetName val="G500_RM"/>
      <sheetName val="G500_Busi"/>
      <sheetName val="F-3 (9)"/>
      <sheetName val="B5"/>
      <sheetName val="B5_Final_Q2'11"/>
      <sheetName val="B5_Final_Q1'11"/>
      <sheetName val="TBIRH"/>
      <sheetName val="Mat_Q2'2011"/>
      <sheetName val="G300_PPE"/>
      <sheetName val="O410"/>
      <sheetName val="ZD310"/>
      <sheetName val="ZE310"/>
      <sheetName val="ZD300 "/>
      <sheetName val="Summary of Findings"/>
      <sheetName val="Summary - 2011"/>
      <sheetName val=" IRH P &amp; M2010"/>
      <sheetName val="Coal Heater IRH 2010"/>
      <sheetName val="Summary - 2012"/>
      <sheetName val="F&amp;F Q4-11"/>
      <sheetName val="vehicle Q4-11"/>
      <sheetName val=" IRH2011  Depn ( Plant &amp; Mach)"/>
      <sheetName val="IRH coal fh depn  "/>
      <sheetName val=" IRT 2011 Plant &amp; Mach"/>
      <sheetName val="Summary P &amp; M"/>
      <sheetName val=" IRH2011  Depn (   building)"/>
      <sheetName val=" IRT 2011  Bldg (final )"/>
      <sheetName val="B3. PPE"/>
      <sheetName val=" IRH2012  Depn (building) "/>
      <sheetName val=" IRT 2012  Bldg (final )"/>
      <sheetName val="CFH &amp; Solar"/>
      <sheetName val="Partly Impaired "/>
      <sheetName val="F &amp; F"/>
      <sheetName val="ITAG"/>
      <sheetName val="IRHE"/>
      <sheetName val="IVL Loan"/>
      <sheetName val="Debtors March 12"/>
      <sheetName val="Creditors Top March 12"/>
      <sheetName val="Creditors SW March 12"/>
      <sheetName val="Advance 310312"/>
      <sheetName val="Commitment"/>
      <sheetName val="G700_Summary"/>
      <sheetName val="G701 IRH P&amp;M"/>
      <sheetName val="G702 IRT P&amp;M"/>
      <sheetName val="G703 IRH CFH"/>
      <sheetName val="G704 Partially"/>
      <sheetName val="Summary 2012"/>
      <sheetName val=" IRH P &amp; M2012"/>
      <sheetName val="Progress Graphs"/>
      <sheetName val="Period Notes"/>
      <sheetName val="ProjSumRep"/>
      <sheetName val="BasicDataInput"/>
      <sheetName val="FinancialReport"/>
      <sheetName val="HOManhoursReport"/>
      <sheetName val="SiteManhoursReport"/>
      <sheetName val="ExpensesReport"/>
      <sheetName val="MiscCostsReport"/>
      <sheetName val="Contingency Release"/>
      <sheetName val="MerchantAccountReport"/>
      <sheetName val="Fixed Assets-Not on IFS"/>
      <sheetName val="CCRRegister"/>
      <sheetName val="HOManhoursBudget"/>
      <sheetName val="SiteManhoursBudget"/>
      <sheetName val="ExpensesBudget"/>
      <sheetName val="MiscCostsBudget"/>
      <sheetName val="MerchantAccountBudget"/>
      <sheetName val="Step1_Vat share"/>
      <sheetName val="Step2_DIE_Bank"/>
      <sheetName val="JX-Bank"/>
      <sheetName val="Step3_Unrealized"/>
      <sheetName val="JX-other"/>
      <sheetName val="Step4_Revalue ARAP"/>
      <sheetName val="Step5_UB"/>
      <sheetName val="JE-REVERSE DIE in  UB"/>
      <sheetName val="Step6_Int.inc"/>
      <sheetName val="Step7_Over accr"/>
      <sheetName val="Step8_Depre"/>
      <sheetName val="Int cap"/>
      <sheetName val="Step10_Tran WiP"/>
      <sheetName val="Detail TW"/>
      <sheetName val="GL Revalue not Post"/>
      <sheetName val="Adj-final"/>
      <sheetName val="Step9_Int cap"/>
      <sheetName val="E1 (2)"/>
      <sheetName val="JE_Jan"/>
      <sheetName val="SUMMARY USD"/>
      <sheetName val="Tb 8 jan 11"/>
      <sheetName val="Q2-2"/>
      <sheetName val="Q2-3"/>
      <sheetName val="Q2-1 (2)"/>
      <sheetName val="งบกำไรขาดทุน 1 เดือน"/>
      <sheetName val="Dec.11-Revised"/>
      <sheetName val="Dec.11"/>
      <sheetName val="Nov.11"/>
      <sheetName val="Oct.11"/>
      <sheetName val="Sep.11"/>
      <sheetName val="Aug.11"/>
      <sheetName val="Jul.11"/>
      <sheetName val="Jun.11"/>
      <sheetName val="May.11"/>
      <sheetName val="Apr.11 (2)"/>
      <sheetName val="Apr.11"/>
      <sheetName val="Mar.11"/>
      <sheetName val="Feb.11"/>
      <sheetName val="Jan.11"/>
      <sheetName val="Nov10"/>
      <sheetName val="Oct10"/>
      <sheetName val="Sep10"/>
      <sheetName val="Aug10"/>
      <sheetName val="Jul10"/>
      <sheetName val="Jun10"/>
      <sheetName val="May10"/>
      <sheetName val="Apr10"/>
      <sheetName val="Mar10"/>
      <sheetName val="Feb10"/>
      <sheetName val="Jan10"/>
      <sheetName val="Asset Jan-Jun.09"/>
      <sheetName val="Q2-CF-Revised"/>
      <sheetName val="Q2-CF"/>
      <sheetName val="EFF"/>
      <sheetName val="Efficiency RM"/>
      <sheetName val="effi"/>
      <sheetName val="COM &amp; COGS"/>
      <sheetName val="I 2"/>
      <sheetName val="สรุปยังไม่เสร็จ"/>
      <sheetName val="เวลา"/>
      <sheetName val="Year 2005"/>
      <sheetName val="NBV FA Q'4  2005 "/>
      <sheetName val="NBV Oct'09 "/>
      <sheetName val="NBV Nov'09 "/>
      <sheetName val="NBV Dec'09 "/>
      <sheetName val="Sup_code"/>
      <sheetName val="Acc_code"/>
      <sheetName val="Form-cu"/>
      <sheetName val="Form-oth"/>
      <sheetName val="LedgerJournalTrans_BS"/>
      <sheetName val="LedgerJournalTrans_Unreconciled"/>
      <sheetName val="LedgerJournalTrans_AP"/>
      <sheetName val="LedgerJournalTrans_AR"/>
      <sheetName val="LedgerJournalTrans_FA"/>
      <sheetName val="LedgerBudget"/>
      <sheetName val="TB_Grouping (Dec'08)"/>
      <sheetName val="TB Jun 08"/>
      <sheetName val="TB MAR 09 YTD"/>
      <sheetName val="GL Expense Report (Dec)"/>
      <sheetName val="Managemeny fee"/>
      <sheetName val="TB_Dec"/>
      <sheetName val="TB Q1'10"/>
      <sheetName val="Detail expense_Q1'10"/>
      <sheetName val="Management benefits 2010&amp;2009"/>
      <sheetName val="Manangement benefits"/>
      <sheetName val="Info."/>
      <sheetName val="ZF300"/>
      <sheetName val="K395"/>
      <sheetName val="K396"/>
      <sheetName val="X800"/>
      <sheetName val="O500"/>
      <sheetName val="G500"/>
      <sheetName val="N500"/>
      <sheetName val="N600"/>
      <sheetName val="N700"/>
      <sheetName val="J500"/>
      <sheetName val="Q600"/>
      <sheetName val="Q500"/>
      <sheetName val="X500"/>
      <sheetName val="X600"/>
      <sheetName val="Reclassified Q309"/>
      <sheetName val="GL Expense Report_Oct09"/>
      <sheetName val="TFPRICE"/>
      <sheetName val="Stock card"/>
      <sheetName val="Cal.sheet"/>
      <sheetName val="Detailed"/>
      <sheetName val="Adj.from IFRS"/>
      <sheetName val="Useful Life"/>
      <sheetName val="BA01PHE_CO (July-12)"/>
      <sheetName val="FWD-Unrealized"/>
      <sheetName val="FWD-Realized"/>
      <sheetName val="Fx.Gain-Q1-BOD"/>
      <sheetName val="FWD Q1"/>
      <sheetName val="P&amp;L-Q2"/>
      <sheetName val="BA01_PL (DRAFT)"/>
      <sheetName val="Jan-10"/>
      <sheetName val="Feb-10"/>
      <sheetName val="Mar-10"/>
      <sheetName val="Apr-10"/>
      <sheetName val="May-10"/>
      <sheetName val="JUN-10"/>
      <sheetName val="Jan-10(Excise Tax)"/>
      <sheetName val="Jan-10(CN adj.Q@Y.2009)"/>
      <sheetName val="Mar-10(CN adj.Q&amp;P@Jan10)"/>
      <sheetName val="BA10BPA_CO (Sep-12)"/>
      <sheetName val="26402030"/>
      <sheetName val="BA10BPA_CO (Sep-11)"/>
      <sheetName val="Stock-Inven&lt;Detail&gt;_Revised "/>
      <sheetName val="Stock-Inven (Sum)_Revised"/>
      <sheetName val="Contra_Revised"/>
      <sheetName val="Gap_Revised"/>
      <sheetName val="BA01PHE_CO (May-12)"/>
      <sheetName val="COGS_Inter BA"/>
      <sheetName val="Stock-Catalyst"/>
      <sheetName val="Adj.GI&gt;Purchase (Jan-11)"/>
      <sheetName val="Adj.Purchase&gt;GI (Apr-13)"/>
      <sheetName val="BA10BPA_CO (Dec-11)"/>
      <sheetName val="Stock-Inven (Sum)_No TA ADJ"/>
      <sheetName val="COGS_revised"/>
      <sheetName val="EDC-1"/>
      <sheetName val="EDC-2"/>
      <sheetName val="โครงสร้างราคา EDC-1"/>
      <sheetName val="cost CA&amp;EDC"/>
      <sheetName val="Act-CA-act"/>
      <sheetName val="DC1-E-act"/>
      <sheetName val="Conv-CA"/>
      <sheetName val="cv-est-1 "/>
      <sheetName val="CFR"/>
      <sheetName val="Maintenance cost"/>
      <sheetName val="โครงสร้างราคา-NTS"/>
      <sheetName val="โครงสร้างราคา (3)"/>
      <sheetName val="Break Down"/>
      <sheetName val="Att# Expatriate MH"/>
      <sheetName val="Att# CPC"/>
      <sheetName val="Att# Thai Staff MH"/>
      <sheetName val="Att# expense"/>
      <sheetName val="Contract MH rate"/>
      <sheetName val="Nominal Accounts"/>
      <sheetName val="stat local"/>
      <sheetName val="ADJ_"/>
      <sheetName val="Rate_B,G"/>
      <sheetName val="IDM"/>
      <sheetName val="試車"/>
      <sheetName val="off shore C"/>
      <sheetName val="off shore k"/>
      <sheetName val="on shore C"/>
      <sheetName val="on shore k"/>
      <sheetName val="PTT Ph indirect manpower"/>
      <sheetName val="COGS_Revise inter BA"/>
      <sheetName val="31001020"/>
      <sheetName val="22020010 "/>
      <sheetName val="49059010"/>
      <sheetName val="26404010_Relate"/>
      <sheetName val="15200020"/>
      <sheetName val="15050030"/>
      <sheetName val="COGS_Inter BA(CO-CCA)"/>
      <sheetName val="Stock Amor Catalyst_revise"/>
      <sheetName val="13020010"/>
      <sheetName val="13050010"/>
      <sheetName val="15420010"/>
      <sheetName val="15450010"/>
      <sheetName val="26050011"/>
      <sheetName val="AssetMtd"/>
      <sheetName val="AssetYtd"/>
      <sheetName val="Asset Note"/>
      <sheetName val="Contra_revised (CO-CCA)"/>
      <sheetName val="Create M&amp;E excl. 1 yr"/>
      <sheetName val="Create Building"/>
      <sheetName val="Create Others"/>
      <sheetName val="Create PCS"/>
      <sheetName val="1.Cal for Accrued TA "/>
      <sheetName val="1.1.SP (K.Panuwat)"/>
      <sheetName val="1.2.MNT and Other (K.Panuwat)"/>
      <sheetName val="PMO List"/>
      <sheetName val="MH"/>
      <sheetName val="dia-in"/>
      <sheetName val="SFP"/>
      <sheetName val="PL QTD"/>
      <sheetName val="Shift handover"/>
      <sheetName val="All Activities"/>
      <sheetName val="UTConsmpt"/>
      <sheetName val="Industrial"/>
      <sheetName val="Special"/>
      <sheetName val="Package Chemicals"/>
      <sheetName val="Medical"/>
      <sheetName val="Hospitality"/>
      <sheetName val="MAster TB Mar'11"/>
      <sheetName val="TB-CPR_Mar'11"/>
      <sheetName val="Management Benefit 2010"/>
      <sheetName val="Summary reclass"/>
      <sheetName val="K-400"/>
      <sheetName val="คำนวณ TAx YE"/>
      <sheetName val="I301"/>
      <sheetName val="Test New hire-Resign"/>
      <sheetName val="Test Payment"/>
      <sheetName val="SAP-TH"/>
      <sheetName val="SAP-JAP-FINAL"/>
      <sheetName val="J-310"/>
      <sheetName val="K303 (2)"/>
      <sheetName val="K304 (2)"/>
      <sheetName val="L340"/>
      <sheetName val="L341"/>
      <sheetName val="L350"/>
      <sheetName val="L360"/>
      <sheetName val="Confirm"/>
      <sheetName val="TB'09"/>
      <sheetName val="TB update 30.4.10"/>
      <sheetName val="TOE_Bank Reconcilation"/>
      <sheetName val="L400 "/>
      <sheetName val="L400-Note"/>
      <sheetName val="V330"/>
      <sheetName val="L-Cut local"/>
      <sheetName val="K-Cut local"/>
      <sheetName val="L-Cut Export"/>
      <sheetName val="K-Cut Import"/>
      <sheetName val="chitimc"/>
      <sheetName val="tax comp08"/>
      <sheetName val="Allocate tax adjustment 200 (R)"/>
      <sheetName val="A1-Reserves 2009"/>
      <sheetName val="31032009 (2)"/>
      <sheetName val="Accrued bonus-S&amp;M"/>
      <sheetName val="Car over 1MB_12mths_M"/>
      <sheetName val="Car cost over1M-S_11mnths"/>
      <sheetName val="Car over 1MB_12mths_S"/>
      <sheetName val="A4-Design 2009"/>
      <sheetName val="Inven Variance"/>
      <sheetName val="Software(M)"/>
      <sheetName val="S-Software_11Mth"/>
      <sheetName val="S-Software_Mar09"/>
      <sheetName val="A8-Unclaim"/>
      <sheetName val="Tax coupon"/>
      <sheetName val="Add back"/>
      <sheetName val="7212103"/>
      <sheetName val="1232104"/>
      <sheetName val="7114104 Dividend received (2)"/>
      <sheetName val="Emp.Loan"/>
      <sheetName val="Over accrue"/>
      <sheetName val="Client-M"/>
      <sheetName val="Client-S"/>
      <sheetName val="Mau"/>
      <sheetName val="Dthu"/>
      <sheetName val="KM"/>
      <sheetName val="PB"/>
      <sheetName val="PBKM"/>
      <sheetName val="Chairman"/>
      <sheetName val="CEO"/>
      <sheetName val="COO"/>
      <sheetName val="PTGDDH"/>
      <sheetName val="PTGDMH"/>
      <sheetName val="PTGDSX"/>
      <sheetName val="PTGD SALES &amp; MAR"/>
      <sheetName val="PTGDDN"/>
      <sheetName val="CFO"/>
      <sheetName val="PTGDKH"/>
      <sheetName val="BTGD"/>
      <sheetName val="COOKIES"/>
      <sheetName val="CRACKERS"/>
      <sheetName val="SNACK"/>
      <sheetName val="BUN"/>
      <sheetName val="CANDY"/>
      <sheetName val="KYTHUAT"/>
      <sheetName val="QA"/>
      <sheetName val="OM"/>
      <sheetName val="KHO NL-BB-VT"/>
      <sheetName val="KHOTP"/>
      <sheetName val="KHBH"/>
      <sheetName val="Thiet ke"/>
      <sheetName val="GFS-DFS"/>
      <sheetName val="KDQT"/>
      <sheetName val="KTCP"/>
      <sheetName val="KTQT"/>
      <sheetName val="SOLOMON"/>
      <sheetName val="H &amp; R"/>
      <sheetName val="Adm"/>
      <sheetName val="Library"/>
      <sheetName val="PHAPCHE"/>
      <sheetName val="CHUNGVP"/>
      <sheetName val="CHUNGPX"/>
      <sheetName val="Luong BTGD"/>
      <sheetName val="~         "/>
      <sheetName val="chitiet"/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1805"/>
      <sheetName val="1303"/>
      <sheetName val="2055"/>
      <sheetName val="2059"/>
      <sheetName val="1390"/>
      <sheetName val="1897"/>
      <sheetName val="1241"/>
      <sheetName val="1761"/>
      <sheetName val="TT_10KV"/>
      <sheetName val="TT_0,4KV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  <sheetName val="ConsoQ'3"/>
      <sheetName val="ConsoQ'1, 05"/>
      <sheetName val="Tonghop"/>
      <sheetName val="0"/>
      <sheetName val="9"/>
      <sheetName val="Chart Data"/>
      <sheetName val="Variance to Budget Forecast"/>
      <sheetName val="SUMMARY 2003 ENAA Budget"/>
      <sheetName val="ENAA depts"/>
      <sheetName val="SUMMARY 2003 EPT Budget"/>
      <sheetName val="EPT depts"/>
      <sheetName val="SUMMARY 2003 Corp Budget"/>
      <sheetName val="ENAA Corporate Depts"/>
      <sheetName val="SUMMARY 2003 Exploration Budget"/>
      <sheetName val="Man Month Rates"/>
      <sheetName val="core data"/>
      <sheetName val="Budget Plan"/>
      <sheetName val="Recoveries"/>
      <sheetName val="SUMMARY 2002 REFORECAST"/>
      <sheetName val="Expl'n Depts"/>
      <sheetName val="Exploration"/>
      <sheetName val="Production"/>
      <sheetName val="Developments"/>
      <sheetName val="Business Development"/>
      <sheetName val="Intnl Gas"/>
      <sheetName val="Shared Services"/>
      <sheetName val="ENAA Management"/>
      <sheetName val="IS Departments"/>
      <sheetName val="Budget 2003 Infor"/>
      <sheetName val="WORKINGS"/>
      <sheetName val="Allocations"/>
      <sheetName val="1st Pass Reforecast Info"/>
      <sheetName val="NET G&amp;A"/>
      <sheetName val="NET G&amp;A BY LOCATION"/>
      <sheetName val="LOCATION"/>
      <sheetName val="RATE CHECKS"/>
      <sheetName val="Mold_DKI"/>
      <sheetName val="Sales_2009"/>
      <sheetName val="Detail_Sale_by_product"/>
      <sheetName val="TB (2)"/>
      <sheetName val="BS-Analytic"/>
      <sheetName val="PL-Analytic"/>
      <sheetName val="31.08.10"/>
      <sheetName val="31.10.10"/>
      <sheetName val="31.12.10"/>
      <sheetName val="R310"/>
      <sheetName val="req_note"/>
      <sheetName val="req_note_2545"/>
      <sheetName val="company_name_for_consoSCG"/>
      <sheetName val="FA_register"/>
      <sheetName val="Status!"/>
      <sheetName val="2006!"/>
      <sheetName val="B 7!"/>
      <sheetName val="MPP!"/>
      <sheetName val="SUAD.1"/>
      <sheetName val="SUAD.2"/>
      <sheetName val="SUAD.2.1"/>
      <sheetName val="F 3.1"/>
      <sheetName val="O 300"/>
      <sheetName val="L 300"/>
      <sheetName val="L 301"/>
      <sheetName val="L 302"/>
      <sheetName val="L 302.1"/>
      <sheetName val="L 302.2"/>
      <sheetName val="K 300"/>
      <sheetName val="M 300"/>
      <sheetName val="M 310"/>
      <sheetName val="G 300_out"/>
      <sheetName val="H-300"/>
      <sheetName val="H-301"/>
      <sheetName val="H300_Crown"/>
      <sheetName val="G-301"/>
      <sheetName val="G 302"/>
      <sheetName val="K-410"/>
      <sheetName val="F3-1.1"/>
      <sheetName val="F3-2.1"/>
      <sheetName val="F3-3.1"/>
      <sheetName val="TB_oct08"/>
      <sheetName val="O302"/>
      <sheetName val="K300.1"/>
      <sheetName val="K301.2"/>
      <sheetName val="K301.4"/>
      <sheetName val="K301.3"/>
      <sheetName val="K306"/>
      <sheetName val="K306.1"/>
      <sheetName val="K307"/>
      <sheetName val="G300.1"/>
      <sheetName val="G30x"/>
      <sheetName val="Q330x"/>
      <sheetName val="Q321"/>
      <sheetName val="Q322"/>
      <sheetName val="Q323"/>
      <sheetName val="K312"/>
      <sheetName val="K313"/>
      <sheetName val="V331"/>
      <sheetName val="V340"/>
      <sheetName val="V340.1"/>
      <sheetName val="V342"/>
      <sheetName val="V343"/>
      <sheetName val="V344"/>
      <sheetName val="Cal Royalty-PBC"/>
      <sheetName val="BOT Fx"/>
      <sheetName val="G301 ODP 2009"/>
      <sheetName val="G301 HWS"/>
      <sheetName val="G301 ODP"/>
      <sheetName val="Pending (2)"/>
      <sheetName val="จำนวนคนไข้"/>
      <sheetName val="อัตราดอกเบี้ย"/>
      <sheetName val="T300 if add back dep"/>
      <sheetName val="T300-4"/>
      <sheetName val="Q300-1"/>
      <sheetName val="Q400-1"/>
      <sheetName val="L400-2"/>
      <sheetName val="L400-3"/>
      <sheetName val="L400-4"/>
      <sheetName val="AR90-270 (P'Tam)"/>
      <sheetName val="L300-2"/>
      <sheetName val="KK2006"/>
      <sheetName val="R300-1"/>
      <sheetName val="CC-2(R302)"/>
      <sheetName val="Building"/>
      <sheetName val="Golf Course"/>
      <sheetName val="Plant &amp; Machinery"/>
      <sheetName val="FF&amp;E"/>
      <sheetName val="Office"/>
      <sheetName val="Housekeeping"/>
      <sheetName val="Kitchen&amp;BAR"/>
      <sheetName val="Club House"/>
      <sheetName val="FA-Count"/>
      <sheetName val="mgt report  "/>
      <sheetName val="CI summary"/>
      <sheetName val="CI - detailed"/>
      <sheetName val="PO - detailed"/>
      <sheetName val="Spending - detailed"/>
      <sheetName val="Header"/>
      <sheetName val="Debtors&amp;Retns"/>
      <sheetName val="DoubtfulDebts"/>
      <sheetName val="ODrsPrepays"/>
      <sheetName val="EmpLoansSTDs"/>
      <sheetName val="SharesUnlisted"/>
      <sheetName val="SharesListed"/>
      <sheetName val="BankOdraft"/>
      <sheetName val="TradeCreds"/>
      <sheetName val="OthCredsClr"/>
      <sheetName val="Borrowings"/>
      <sheetName val="Leases"/>
      <sheetName val="Intercoy"/>
      <sheetName val="Provisions"/>
      <sheetName val="DeferredInc"/>
      <sheetName val="STI_ACCOUNTS"/>
      <sheetName val="FITB"/>
      <sheetName val="PDIT"/>
      <sheetName val="TaxIncome"/>
      <sheetName val="DividendsRecd"/>
      <sheetName val="IntercoyInterest"/>
      <sheetName val="ExemptIncome"/>
      <sheetName val="Entertainment"/>
      <sheetName val="Invest. in JV"/>
      <sheetName val="CGTWsheet"/>
      <sheetName val="CapGainLoss"/>
      <sheetName val="Legals"/>
      <sheetName val="SubsDonations"/>
      <sheetName val="BadDebts"/>
      <sheetName val="Repairs"/>
      <sheetName val="Consulting"/>
      <sheetName val="BorrowExps"/>
      <sheetName val="Royalties"/>
      <sheetName val="FinLeaseAdjs"/>
      <sheetName val="ForeignExchg"/>
      <sheetName val="Research"/>
      <sheetName val="Extraordinary"/>
      <sheetName val="ForeignIncome"/>
      <sheetName val="ForeignTaxCrs"/>
      <sheetName val="DividendsPaid"/>
      <sheetName val="Look up tables"/>
      <sheetName val="VBA macros"/>
      <sheetName val="P&amp;L-roll"/>
      <sheetName val="DC"/>
      <sheetName val="P&amp;L-Cash"/>
      <sheetName val="P&amp;L-Cash-roll"/>
      <sheetName val="DC-Cash"/>
      <sheetName val="OH-Cash"/>
      <sheetName val="P&amp;L-Cour"/>
      <sheetName val="P&amp;L-Cour-roll"/>
      <sheetName val="DC-Cour"/>
      <sheetName val="OH-Cour"/>
      <sheetName val="P&amp;L-Grd"/>
      <sheetName val="P&amp;L-Grd-roll"/>
      <sheetName val="DC-Grd"/>
      <sheetName val="OH-Grd"/>
      <sheetName val="P&amp;L-ESS"/>
      <sheetName val="P&amp;L-ESS-roll"/>
      <sheetName val="DC-ESS"/>
      <sheetName val="OH-ESS"/>
      <sheetName val="P&amp;L-CS"/>
      <sheetName val="P&amp;L-CS-roll"/>
      <sheetName val="DC-CS"/>
      <sheetName val="OH-CS"/>
      <sheetName val="Borrowing"/>
      <sheetName val="Index Sheet"/>
      <sheetName val="Algeria"/>
      <sheetName val="Armor Gp"/>
      <sheetName val="Australia(GSL) "/>
      <sheetName val="Australia(MJM)"/>
      <sheetName val="Argentina AR01,AR02 "/>
      <sheetName val="Austria AT02,AT04,AT07,..."/>
      <sheetName val="Azerbaijan AZ01"/>
      <sheetName val="Bahrain BH01"/>
      <sheetName val="Bangladesh BD01"/>
      <sheetName val="Barbados BB100"/>
      <sheetName val="Belgium BE04,07,09,10,11,23,30,"/>
      <sheetName val="Bhutan BT01"/>
      <sheetName val="Bolivia BO01,BO02"/>
      <sheetName val="Botswana BW100 "/>
      <sheetName val="Brunei BN100"/>
      <sheetName val="Bulgaria BG02"/>
      <sheetName val="Cambodia"/>
      <sheetName val="Cameroon"/>
      <sheetName val="Canada CA02,CA100,CA103"/>
      <sheetName val="Chile CL01,02,04,05,06,08,09,10"/>
      <sheetName val="China CN03,CN100 "/>
      <sheetName val="Colombia,CO01,02,04,05 "/>
      <sheetName val="Congo CD100,CD101 "/>
      <sheetName val="Costa Rica CR01,CR100"/>
      <sheetName val="Cyprus CY01"/>
      <sheetName val="Cote d'Ivoire CI100"/>
      <sheetName val="Czech Rep CZ07"/>
      <sheetName val="Denmark DK25,DK57"/>
      <sheetName val="Djibouti"/>
      <sheetName val="Dominican Rep DO01,DO100"/>
      <sheetName val="Ecuador "/>
      <sheetName val="Egypt EG01"/>
      <sheetName val="El Salvador SV01"/>
      <sheetName val="Estonia EE01-EE15"/>
      <sheetName val="Finland FI03,FI14"/>
      <sheetName val="France FR02-FR36"/>
      <sheetName val="Gabon"/>
      <sheetName val="Gambia"/>
      <sheetName val="Germany"/>
      <sheetName val="Ghana GH100"/>
      <sheetName val="Greece,GR04-GR14 "/>
      <sheetName val="Guam GU01"/>
      <sheetName val="Guatemala GT02 "/>
      <sheetName val="Guinea"/>
      <sheetName val="Honduras HN01"/>
      <sheetName val="Hong Kong "/>
      <sheetName val="Hungary"/>
      <sheetName val="India Summary"/>
      <sheetName val="IN01,IN03,IN16,IN17 "/>
      <sheetName val="IN04"/>
      <sheetName val="IN05"/>
      <sheetName val="IN02,IN06,IN15 "/>
      <sheetName val="IN07"/>
      <sheetName val="IN08,IN13"/>
      <sheetName val="IN09"/>
      <sheetName val="IN010"/>
      <sheetName val="India by entity"/>
      <sheetName val="Indonesia "/>
      <sheetName val="Ireland"/>
      <sheetName val="Israel "/>
      <sheetName val="Jamaica"/>
      <sheetName val="Jordan"/>
      <sheetName val="Kazakhstan"/>
      <sheetName val="Kenya"/>
      <sheetName val="Kuwait"/>
      <sheetName val="Latvia"/>
      <sheetName val="Lebanon LB02"/>
      <sheetName val="Lesotho"/>
      <sheetName val="Lithuania "/>
      <sheetName val="Luxembourg"/>
      <sheetName val="Macau"/>
      <sheetName val="Madagascar"/>
      <sheetName val="Malawi"/>
      <sheetName val="Mali"/>
      <sheetName val="Malta"/>
      <sheetName val="Mauritania"/>
      <sheetName val="Mauritius"/>
      <sheetName val="Mexico"/>
      <sheetName val="Morocco"/>
      <sheetName val="Mozambique"/>
      <sheetName val="Namibia "/>
      <sheetName val="Nepal"/>
      <sheetName val="Netherlands"/>
      <sheetName val="New Zealand"/>
      <sheetName val="Nicaragua"/>
      <sheetName val="Nigeria "/>
      <sheetName val="Norway "/>
      <sheetName val="Oman"/>
      <sheetName val="Pakistan"/>
      <sheetName val="Panama"/>
      <sheetName val="PapuaNewGuinea "/>
      <sheetName val="Paraguay"/>
      <sheetName val="Peru"/>
      <sheetName val="Philippines "/>
      <sheetName val="Philippines acc rationalisation"/>
      <sheetName val="Poland"/>
      <sheetName val="Puerto Rico"/>
      <sheetName val="Qatar"/>
      <sheetName val="Romania "/>
      <sheetName val="Russia"/>
      <sheetName val="Saudi Arabia"/>
      <sheetName val="SecuraMonde Shiremoor"/>
      <sheetName val="Senegal"/>
      <sheetName val="Serbia  "/>
      <sheetName val="Serbia"/>
      <sheetName val="Sierra Leone"/>
      <sheetName val="Slovakia "/>
      <sheetName val="Slovenia"/>
      <sheetName val="South Africa "/>
      <sheetName val="South Africa Care&amp;Justice "/>
      <sheetName val="South Africa-Fidelity "/>
      <sheetName val="South Korea"/>
      <sheetName val="Sweden"/>
      <sheetName val="Sri Lanka"/>
      <sheetName val="Sudan"/>
      <sheetName val="Syria"/>
      <sheetName val="Taiwan"/>
      <sheetName val="Tanzania"/>
      <sheetName val="Thailand "/>
      <sheetName val="Trinidad"/>
      <sheetName val="Turkey "/>
      <sheetName val="Turkmenistan"/>
      <sheetName val="Uganda "/>
      <sheetName val="Ukraine"/>
      <sheetName val="UAE "/>
      <sheetName val="Uruguay"/>
      <sheetName val="Uzbekistan"/>
      <sheetName val="Venezuela(AG)"/>
      <sheetName val="Yemen"/>
      <sheetName val="Zambia"/>
      <sheetName val="Asia Pacific Regional VG101"/>
      <sheetName val="G4Si Consolidated"/>
      <sheetName val="G4S International Inc"/>
      <sheetName val="G4S Intl Pty-Sydney"/>
      <sheetName val="G4Si Asia"/>
      <sheetName val="G4Si Jo'burg"/>
      <sheetName val="G4S Int,Hamburg,Woking,Antw "/>
      <sheetName val="G4SI USA"/>
      <sheetName val="GB126-Guernsey"/>
      <sheetName val="GB124 Isle of Man"/>
      <sheetName val="GB125 Jersey"/>
      <sheetName val="GB114 Justice Services"/>
      <sheetName val="GB112,113,119 Cash Services"/>
      <sheetName val="GB UK Guarding"/>
      <sheetName val="G4S Technology entities"/>
      <sheetName val="Global Risks entities"/>
      <sheetName val="Wackenhut,Titania US20,28,42"/>
      <sheetName val="Wackenhut Intl US37"/>
      <sheetName val="G4S Government Services-US100,"/>
      <sheetName val="Justice Services-US103"/>
      <sheetName val="Youth Services US105 "/>
      <sheetName val="Facilities by region"/>
      <sheetName val="SUMMARY BY REGION"/>
      <sheetName val="Facilities by Bank"/>
      <sheetName val="Relationship Bk accsMT940 costs"/>
      <sheetName val="Banks share of group turnover"/>
      <sheetName val="LC _ TR Listing"/>
      <sheetName val="Asia Pack-Brunei Sep03"/>
      <sheetName val="selling Admin10"/>
      <sheetName val="L310 "/>
      <sheetName val="K310 - ana"/>
      <sheetName val="K301.1"/>
      <sheetName val="K301.2-4,6"/>
      <sheetName val="K301.5"/>
      <sheetName val="K302.2"/>
      <sheetName val="K302.3"/>
      <sheetName val="K302.3.1"/>
      <sheetName val="K302.3.2"/>
      <sheetName val="K303"/>
      <sheetName val="K301.2-4 (2)"/>
      <sheetName val="sale export-cut off"/>
      <sheetName val="Mal"/>
      <sheetName val="Sin"/>
      <sheetName val="Thl"/>
      <sheetName val="TB-Oct'09"/>
      <sheetName val="TB-Dec'09"/>
      <sheetName val="G001 "/>
      <sheetName val="H001"/>
      <sheetName val="K001"/>
      <sheetName val="L001"/>
      <sheetName val="M001"/>
      <sheetName val="O001"/>
      <sheetName val="Q001"/>
      <sheetName val="V001"/>
      <sheetName val="X001"/>
      <sheetName val="ZC001"/>
      <sheetName val="ZD001"/>
      <sheetName val="ZE100"/>
      <sheetName val="K300note"/>
      <sheetName val="K300note (2)"/>
      <sheetName val="K001-1"/>
      <sheetName val="K001-2"/>
      <sheetName val="K001-3"/>
      <sheetName val="K001-4"/>
      <sheetName val="K001-6"/>
      <sheetName val="K001-6 (2)"/>
      <sheetName val="K001-6 (3)"/>
      <sheetName val="K-Turnover"/>
      <sheetName val="retirement"/>
      <sheetName val="T100"/>
      <sheetName val="IFRS"/>
      <sheetName val="Deferred"/>
      <sheetName val="Dec15"/>
      <sheetName val="DEC31"/>
      <sheetName val="รายการปป.อื่นๆ"/>
      <sheetName val="Order Test"/>
      <sheetName val="Access"/>
      <sheetName val="Std.Yield"/>
      <sheetName val="PPR241"/>
      <sheetName val="EW-FA-0900"/>
      <sheetName val="PL 1-10-2005"/>
      <sheetName val="รายละเอียด 2005"/>
      <sheetName val="รายละเอียดขายต่างประเทศ"/>
      <sheetName val="COST ซื้อขายระหว่างกัน"/>
      <sheetName val="COST 2005"/>
      <sheetName val="ACC.ขาย10-05"/>
      <sheetName val="ค่าวิชาชีพตัวแทน (2005)"/>
      <sheetName val="ค่าดอกเบี้ย (2005)"/>
      <sheetName val="คชจ.ปันส่วน+จัดการ SK"/>
      <sheetName val="#PL 01-10_2005  RECONCILE ( BPK"/>
      <sheetName val=" IB-PL-00-01 SUMMARY"/>
      <sheetName val="05.2005"/>
      <sheetName val="bbcl"/>
      <sheetName val="TRIAL-BALANCE SAP"/>
      <sheetName val="TRIAL-BALANCE"/>
      <sheetName val="FROM"/>
      <sheetName val="3-300"/>
      <sheetName val="5-300"/>
      <sheetName val="5-400"/>
      <sheetName val="5-500"/>
      <sheetName val="5-600"/>
      <sheetName val="5-700"/>
      <sheetName val="6-300"/>
      <sheetName val="6-400"/>
      <sheetName val="6-500"/>
      <sheetName val="6-600"/>
      <sheetName val="7-300"/>
      <sheetName val="8-300"/>
      <sheetName val="8-400"/>
      <sheetName val="9-300"/>
      <sheetName val="10-300"/>
      <sheetName val="10-300A"/>
      <sheetName val="10-400"/>
      <sheetName val="11-300A"/>
      <sheetName val="11-300B"/>
      <sheetName val="11-300C"/>
      <sheetName val="11-400A"/>
      <sheetName val="11-400B"/>
      <sheetName val="11-500"/>
      <sheetName val="12-300"/>
      <sheetName val="14-300"/>
      <sheetName val="14-400"/>
      <sheetName val="14-400A"/>
      <sheetName val="15-300"/>
      <sheetName val="15-400"/>
      <sheetName val="15-500"/>
      <sheetName val="16-300"/>
      <sheetName val="16-400"/>
      <sheetName val="WORKING TRIBALANCE"/>
      <sheetName val="WORKING CASH FLOW"/>
      <sheetName val="TAX ADJUST"/>
      <sheetName val="Adjust&amp;Reclassifly"/>
      <sheetName val="ดัชนี -Monthy"/>
      <sheetName val="ดัชนี"/>
      <sheetName val="ดัชนี-REV"/>
      <sheetName val="PL-D(3)"/>
      <sheetName val="PL-D(1)"/>
      <sheetName val="AR-AP"/>
      <sheetName val="BS-RPT1"/>
      <sheetName val="BS-RPT2"/>
      <sheetName val="BS-OTHERS1"/>
      <sheetName val="BS-OTHERS2"/>
      <sheetName val="INV-S2_Kittayaboon"/>
      <sheetName val="INV-S2_TbevMK"/>
      <sheetName val="INV-S2_Interbev"/>
      <sheetName val="INV-S1"/>
      <sheetName val="INV-S2_Oth"/>
      <sheetName val="INV1"/>
      <sheetName val="INV2"/>
      <sheetName val="INV3"/>
      <sheetName val="INV-S2"/>
      <sheetName val="INV-S3"/>
      <sheetName val="PL-EXPS"/>
      <sheetName val="PL_Exch"/>
      <sheetName val="PL_Invest"/>
      <sheetName val="PL-INT1"/>
      <sheetName val="PL-INT2"/>
      <sheetName val="PL-D2"/>
      <sheetName val="รหัส ก"/>
      <sheetName val="รหัส ข"/>
      <sheetName val="รหัส ค-rev"/>
      <sheetName val="รหัส ค"/>
      <sheetName val="รหัส ง-rev"/>
      <sheetName val="รหัส ง"/>
      <sheetName val="รหัส จ (1)"/>
      <sheetName val="รหัส จ (2)"/>
      <sheetName val="รหัส ฉ"/>
      <sheetName val="รหัส ช-rev"/>
      <sheetName val="รหัส ช"/>
      <sheetName val="รหัส ซ(1)"/>
      <sheetName val="รหัส ซ (2)-rev"/>
      <sheetName val="รหัส ซ (2)"/>
      <sheetName val="รหัส ฌ"/>
      <sheetName val="รหัส ญ"/>
      <sheetName val="รหัส ฎ (1)"/>
      <sheetName val="รหัส ฎ (2)"/>
      <sheetName val="รหัส ฏ"/>
      <sheetName val="รหัส ฐ"/>
      <sheetName val="รหัส ฑ(1)"/>
      <sheetName val="รหัส ฑ (2)"/>
      <sheetName val="รหัส ฑ (3)"/>
      <sheetName val="รหัส ฒ(1)"/>
      <sheetName val="รหัส ฒ (2)-rev"/>
      <sheetName val="รหัส ฒ (2)"/>
      <sheetName val="รหัส ณ"/>
      <sheetName val="รหัส ด"/>
      <sheetName val="Investment Property (1)"/>
      <sheetName val="Investment Property (2)"/>
      <sheetName val="InTax"/>
      <sheetName val="DefTMov"/>
      <sheetName val="ทรัพย์สิน 1 บาท"/>
      <sheetName val="คำแนะนำ"/>
      <sheetName val="ดัชนี_เดือน"/>
      <sheetName val="ดัชนี_ไตรมาส"/>
      <sheetName val="BS_Beer"/>
      <sheetName val="BS_Drinks"/>
      <sheetName val="PL_Beer"/>
      <sheetName val="PL_Drinks"/>
      <sheetName val="AR-AP_Beer"/>
      <sheetName val="AR-AP_Drinks"/>
      <sheetName val="BS-RPTST"/>
      <sheetName val="BS-RPTST1_Beer"/>
      <sheetName val="BS-RPTST1_Drinks"/>
      <sheetName val="BS-RPTLT"/>
      <sheetName val="BS-OTHERS"/>
      <sheetName val="INV2_Allowance"/>
      <sheetName val="INV2_Obsolete"/>
      <sheetName val="INV2_Decay"/>
      <sheetName val="INV2_Public"/>
      <sheetName val="INV-CGS1"/>
      <sheetName val="INV-S1_30306"/>
      <sheetName val="INV-S1_30301"/>
      <sheetName val="INV-S1_50201"/>
      <sheetName val="INV-S1_30305"/>
      <sheetName val="INV-S1_30303"/>
      <sheetName val="INV-S1_30304"/>
      <sheetName val="INV-S1_50301"/>
      <sheetName val="INV-S1_20203"/>
      <sheetName val="INV-S1_20506"/>
      <sheetName val="INV-S1_99025"/>
      <sheetName val="INV-S1_Oth"/>
      <sheetName val="PL-OTHINCM"/>
      <sheetName val="PL-EMPLO"/>
      <sheetName val="PL-INT"/>
      <sheetName val="PL-INT_Beer"/>
      <sheetName val="PL-INT_Drinks"/>
      <sheetName val="PL-D"/>
      <sheetName val="PL-D_Beer"/>
      <sheetName val="PL-D_Drinks"/>
      <sheetName val="รหัส จ(1)"/>
      <sheetName val="รหัส จ(2)"/>
      <sheetName val="รหัส จ(3)"/>
      <sheetName val="รหัส ซ_Beer"/>
      <sheetName val="รหัส ซ_Drinks"/>
      <sheetName val="รหัส ซ(2)"/>
      <sheetName val="รหัส ซ(3)"/>
      <sheetName val="รหัส ฌ(1)"/>
      <sheetName val="รหัส ฌ_Beer"/>
      <sheetName val="รหัส ฌ_Drinks"/>
      <sheetName val="รหัส ฌ(2)"/>
      <sheetName val="รหัส ฎ(1)"/>
      <sheetName val="รหัส ฎ(2)"/>
      <sheetName val="รหัส ฑ(2)"/>
      <sheetName val="รหัส ฑ(3)"/>
      <sheetName val="รหัส ฒ(2)"/>
      <sheetName val="InvtPro1"/>
      <sheetName val="InvtPro2"/>
      <sheetName val="DfTax1"/>
      <sheetName val="DfTax2"/>
      <sheetName val="Related  Agreement"/>
      <sheetName val="Signnificant"/>
      <sheetName val="O-Analytic"/>
      <sheetName val="O210"/>
      <sheetName val="Acc Int"/>
      <sheetName val="Q-FS Note"/>
      <sheetName val="Q210"/>
      <sheetName val="H200 - Deposit"/>
      <sheetName val="H200 - Test"/>
      <sheetName val="L210"/>
      <sheetName val="AR ratio"/>
      <sheetName val="confirm and subseq."/>
      <sheetName val="L-NFS"/>
      <sheetName val="KSP"/>
      <sheetName val="Set Mat "/>
      <sheetName val="tbรายจว"/>
      <sheetName val="ZD-302 K Procedure"/>
      <sheetName val="ZD-302 K Procedure ณ Dec."/>
      <sheetName val="ZD-303 Allocation Total ณ Dec."/>
      <sheetName val="ZD-303 Allocation Total"/>
      <sheetName val="ZD-304Vouching "/>
      <sheetName val="15220-02"/>
      <sheetName val="15220-03"/>
      <sheetName val="15220"/>
      <sheetName val="ZD200"/>
      <sheetName val="ZD201"/>
      <sheetName val="ZD202"/>
      <sheetName val="ZD202 (2)"/>
      <sheetName val="ZD203"/>
      <sheetName val="ZD203(2)"/>
      <sheetName val="Test Purchase"/>
      <sheetName val="walkthrough(credit)"/>
      <sheetName val="walkthrough (POS)"/>
      <sheetName val="Purchase process"/>
      <sheetName val="Request doc"/>
      <sheetName val="TAB_DEP"/>
      <sheetName val="1318201"/>
      <sheetName val="1328301"/>
      <sheetName val="1338101"/>
      <sheetName val="1338201"/>
      <sheetName val="1338301"/>
      <sheetName val="1338401"/>
      <sheetName val="1338501"/>
      <sheetName val="1338601"/>
      <sheetName val="1358301"/>
      <sheetName val="TAX - Thaiparker (2)"/>
      <sheetName val="adj-food supplement"/>
      <sheetName val="adj-food supplement (2)"/>
      <sheetName val="food supplement"/>
      <sheetName val="Tea"/>
      <sheetName val="U-CAP"/>
      <sheetName val="ทรัพย์สินตามแนวท่อ"/>
      <sheetName val="allocated-oh (2)"/>
      <sheetName val="C NRV"/>
      <sheetName val="VJ to approve open job"/>
      <sheetName val="GP092002"/>
      <sheetName val="TB Aug'10"/>
      <sheetName val="bscom"/>
      <sheetName val="manage"/>
      <sheetName val="M-MM (2)"/>
      <sheetName val="f-1-1"/>
      <sheetName val="C-nrv"/>
      <sheetName val="CC (2)"/>
      <sheetName val="exc"/>
      <sheetName val="DDNOTE"/>
      <sheetName val="Project &amp; Construction"/>
      <sheetName val="Engineering Center"/>
      <sheetName val="Maintenance Polyolefins"/>
      <sheetName val="Maintenance Olefins"/>
      <sheetName val="ME Center"/>
      <sheetName val="EE&amp;IE Center"/>
      <sheetName val="DataSheet_Cls"/>
      <sheetName val="AA_settle"/>
      <sheetName val="Hyperion-1"/>
      <sheetName val="Hyperion"/>
      <sheetName val="CRM-1"/>
      <sheetName val="CRM"/>
      <sheetName val="AUCLoadData1"/>
      <sheetName val="AUCLoadData1 (2)"/>
      <sheetName val="Status24.05.48"/>
      <sheetName val="สรุปCE50"/>
      <sheetName val="CE_10000"/>
      <sheetName val="detail 0480-10000"/>
      <sheetName val="plan_Depre_CCCC_asset_31.08.06"/>
      <sheetName val="plan_Depre_close_IO_2006"/>
      <sheetName val="plan_Depre_close_IO_2007"/>
      <sheetName val="plan_Depre_CE2007"/>
      <sheetName val="รายชื่อผู้ติดต่อ"/>
      <sheetName val="Managing Director"/>
      <sheetName val="สินค้าพิเศษ"/>
      <sheetName val="ส่วนวางแผน"/>
      <sheetName val="การบุคคล"/>
      <sheetName val="ใบของบ"/>
      <sheetName val="ROC-CCTR."/>
      <sheetName val="REPCO-CCtr"/>
      <sheetName val="MTT-CCtr"/>
      <sheetName val="RPL-CCtr"/>
      <sheetName val="RIL1996-CCtr"/>
      <sheetName val="20-Test-Imp"/>
      <sheetName val="20-Test-Imp-Note"/>
      <sheetName val="20-Test-Loc"/>
      <sheetName val="20-Test-Loc-Note"/>
      <sheetName val="20-3-Note"/>
      <sheetName val="l-note"/>
      <sheetName val="mm-note"/>
      <sheetName val="boi"/>
      <sheetName val="Sales-local"/>
      <sheetName val="Sales-export"/>
      <sheetName val="Idle cost"/>
      <sheetName val="TB-0310"/>
      <sheetName val="Alert"/>
      <sheetName val="F2-1"/>
      <sheetName val="Admin tic"/>
      <sheetName val="Note5_RelatedParties"/>
      <sheetName val="RelatedParties (Change)"/>
      <sheetName val="TB-YTD"/>
      <sheetName val="Note for CashFlow"/>
      <sheetName val="Note8_Inventory"/>
      <sheetName val="Note16_LTDebt"/>
      <sheetName val="Note16_Detail LT Debt"/>
      <sheetName val="RelatedParties"/>
      <sheetName val="sales-Services"/>
      <sheetName val="~Mar"/>
      <sheetName val="Rekap"/>
      <sheetName val="Summary of TB"/>
      <sheetName val="TB Currency Wise (BS account) "/>
      <sheetName val="H1-A"/>
      <sheetName val="H1-B"/>
      <sheetName val="H1-C"/>
      <sheetName val="I1-A"/>
      <sheetName val="I1-B"/>
      <sheetName val="K1"/>
      <sheetName val="L1-A1"/>
      <sheetName val="L1-A2"/>
      <sheetName val="L1-B"/>
      <sheetName val="L1-C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Tax Recoverable"/>
      <sheetName val="Deffered Expenditure"/>
      <sheetName val="Plasma Investment"/>
      <sheetName val="koreksi plasma"/>
      <sheetName val="Developmen Cost of Plt."/>
      <sheetName val="Construction In Progress"/>
      <sheetName val="Acrual "/>
      <sheetName val="Advances from customers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K Movement"/>
      <sheetName val="M-4"/>
      <sheetName val="N-2"/>
      <sheetName val="NN "/>
      <sheetName val="FISKAL"/>
      <sheetName val="O-1_PPh 21"/>
      <sheetName val="O-1.1 Rekap gaji"/>
      <sheetName val="O-2_PPh 23"/>
      <sheetName val="O-3_PPh 25"/>
      <sheetName val="O-5_PPN"/>
      <sheetName val="Q-3"/>
      <sheetName val="Q-3.1"/>
      <sheetName val="R-1 Perhitungan def. tax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CIP-2008 to 2009"/>
      <sheetName val="Point discuss"/>
      <sheetName val="C.1"/>
      <sheetName val="C.2"/>
      <sheetName val="C.2.1"/>
      <sheetName val="C.3"/>
      <sheetName val="C.4"/>
      <sheetName val="E-1.2"/>
      <sheetName val="F.5"/>
      <sheetName val="F.6"/>
      <sheetName val="G-1.3"/>
      <sheetName val="K.2.1"/>
      <sheetName val="K.2.2"/>
      <sheetName val="K.3"/>
      <sheetName val="K.4"/>
      <sheetName val="J.1"/>
      <sheetName val="J.2"/>
      <sheetName val="N.1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-3.1"/>
      <sheetName val="U.3.2"/>
      <sheetName val="Rekap SKP"/>
      <sheetName val="U-5.1"/>
      <sheetName val="Cross Check"/>
      <sheetName val="Cash on hand and in banks"/>
      <sheetName val="Short-term investment"/>
      <sheetName val="Accounts receivable"/>
      <sheetName val="Other receivable (payable)"/>
      <sheetName val="Prepaid exp, tax and advance"/>
      <sheetName val="Notes Payable"/>
      <sheetName val="AP trade"/>
      <sheetName val="Accrued expense"/>
      <sheetName val="Taxes payable"/>
      <sheetName val="Advance from customer"/>
      <sheetName val="Pension Fund"/>
      <sheetName val="Deferred tax liabilities"/>
      <sheetName val="Unrealized Gain on MF"/>
      <sheetName val="Other charges (income)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PM&amp;TE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utOff Bank"/>
      <sheetName val="C-17 Test of Forex"/>
      <sheetName val="AR analysis"/>
      <sheetName val="I Lead"/>
      <sheetName val="I-2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Test Pricing"/>
      <sheetName val="U-3 Lead"/>
      <sheetName val="U-3.2"/>
      <sheetName val="U-4.3"/>
      <sheetName val="U-4.4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induk (2)"/>
      <sheetName val="Deferred tax assets"/>
      <sheetName val="Macro5"/>
      <sheetName val="PEMBELIAN"/>
      <sheetName val="M T S"/>
      <sheetName val="FP-FIKTIF"/>
      <sheetName val="KOREKSI-PM"/>
      <sheetName val="CONF-EKST"/>
      <sheetName val="CONF-INT"/>
      <sheetName val="JASA-LN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PM"/>
      <sheetName val="TMP1"/>
      <sheetName val="WORKS"/>
      <sheetName val="F Lead"/>
      <sheetName val="Purchase Cutoff"/>
      <sheetName val="DNR_Sep"/>
      <sheetName val="Other_Sep"/>
      <sheetName val="Analytical Review"/>
      <sheetName val="NOT"/>
      <sheetName val="mutasiCF"/>
      <sheetName val="CF suppl."/>
      <sheetName val="Memo cash"/>
      <sheetName val="C Lead"/>
      <sheetName val="Memo AR"/>
      <sheetName val="E Lead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Lead"/>
      <sheetName val="N 1"/>
      <sheetName val="N 2"/>
      <sheetName val="N 3"/>
      <sheetName val="O Memo"/>
      <sheetName val="O Lead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Medan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NETOV"/>
      <sheetName val="PacketDataModels"/>
      <sheetName val="1xEVDataModels"/>
      <sheetName val="Legend"/>
      <sheetName val="TABEL"/>
      <sheetName val="RKP KDR"/>
      <sheetName val="LAP KDR"/>
      <sheetName val="RKP MOST"/>
      <sheetName val="PNGM"/>
      <sheetName val="LAP CODE"/>
      <sheetName val="DBF"/>
      <sheetName val="prepaid 25"/>
      <sheetName val="prepaid 23"/>
      <sheetName val="prepaid 23 page 2"/>
      <sheetName val="tax creditable"/>
      <sheetName val="R. VAT rev"/>
      <sheetName val="R. VAT"/>
      <sheetName val="sales &amp; VAT"/>
      <sheetName val="R. 21"/>
      <sheetName val="Salaries &amp; WHT 21"/>
      <sheetName val="PPh Final"/>
      <sheetName val="R. WHT 23"/>
      <sheetName val="WHT 23"/>
      <sheetName val="R. WHT 26"/>
      <sheetName val="skp"/>
      <sheetName val="SPM 23"/>
      <sheetName val="Penyusutan 0K"/>
      <sheetName val="Penyusutan 0"/>
      <sheetName val="Daf-Perhit-PPN"/>
      <sheetName val="Not PPN (stp)"/>
      <sheetName val="Not PPN"/>
      <sheetName val="buatWP"/>
      <sheetName val="DbKtr"/>
      <sheetName val="LPIS"/>
      <sheetName val="Judul"/>
      <sheetName val="SPHP"/>
      <sheetName val="DTPP"/>
      <sheetName val="KKP Induk"/>
      <sheetName val="Nothit PPN"/>
      <sheetName val="LPPHP"/>
      <sheetName val="STHP"/>
      <sheetName val="PPNSPM"/>
      <sheetName val="SK Lengkap"/>
      <sheetName val="A 2"/>
      <sheetName val="A 3"/>
      <sheetName val="A 4"/>
      <sheetName val="A 6"/>
      <sheetName val="A 7"/>
      <sheetName val="A 8"/>
      <sheetName val="B.3"/>
      <sheetName val="Koreksi"/>
      <sheetName val="B.4"/>
      <sheetName val="Koreksi (2)"/>
      <sheetName val="B 5"/>
      <sheetName val="B 6"/>
      <sheetName val="Data Export"/>
      <sheetName val="Impor WP + 16C"/>
      <sheetName val="Master Klar"/>
      <sheetName val="Master Klar Impor"/>
      <sheetName val="Master Klar Lokal"/>
      <sheetName val="Master Klar Data"/>
      <sheetName val="FP M &lt; 500"/>
      <sheetName val="FP M &gt; 500"/>
      <sheetName val="FP M &gt; 500 Data (2)"/>
      <sheetName val="FP M &gt; 500 Data"/>
      <sheetName val="Data Klar"/>
      <sheetName val="Uji Arus Form"/>
      <sheetName val="ND Klar"/>
      <sheetName val="001"/>
      <sheetName val="002"/>
      <sheetName val="017"/>
      <sheetName val="023"/>
      <sheetName val="025"/>
      <sheetName val="041"/>
      <sheetName val="051"/>
      <sheetName val="052"/>
      <sheetName val="054"/>
      <sheetName val="056"/>
      <sheetName val="KonPMS"/>
      <sheetName val="092"/>
      <sheetName val="402"/>
      <sheetName val="403"/>
      <sheetName val="407"/>
      <sheetName val="408"/>
      <sheetName val="411"/>
      <sheetName val="413"/>
      <sheetName val="KonfirSSP"/>
      <sheetName val="Ka Pos"/>
      <sheetName val="Korea"/>
      <sheetName val="BNI"/>
      <sheetName val="Penegasan"/>
      <sheetName val="Penegasan In"/>
      <sheetName val="Rekap Konfirmasi"/>
      <sheetName val="Daf Rek"/>
      <sheetName val="KKP Klar"/>
      <sheetName val="BA Uang dan Brg"/>
      <sheetName val="BAPHP"/>
      <sheetName val="Uji Arus Isi"/>
      <sheetName val="KPS6"/>
      <sheetName val="Obyek 23"/>
      <sheetName val="Obyek 1"/>
      <sheetName val="Obyek 4(2)"/>
      <sheetName val="KOR"/>
      <sheetName val="Lamp"/>
      <sheetName val="Perst"/>
      <sheetName val="NH"/>
      <sheetName val="UR"/>
      <sheetName val="PK"/>
      <sheetName val="PPNT"/>
      <sheetName val="ANL"/>
      <sheetName val="Konf"/>
      <sheetName val="P-PPN"/>
      <sheetName val="IMP"/>
      <sheetName val="EKS"/>
      <sheetName val="21SSP"/>
      <sheetName val="21SPM"/>
      <sheetName val="21BP"/>
      <sheetName val="1721A1"/>
      <sheetName val="23SSP"/>
      <sheetName val="23SPM"/>
      <sheetName val="23BP"/>
      <sheetName val="FSSP"/>
      <sheetName val="FSPM"/>
      <sheetName val="FBP"/>
      <sheetName val="26SSP"/>
      <sheetName val="26SPM"/>
      <sheetName val="26BP"/>
      <sheetName val="21SSP_Lokasi"/>
      <sheetName val="21SPM_Lokasi"/>
      <sheetName val="21BP_Lokasi"/>
      <sheetName val="1721A1_Lokasi"/>
      <sheetName val="23SSP_Lokasi"/>
      <sheetName val="23SPM_Lokasi"/>
      <sheetName val="23BP_Lokasi"/>
      <sheetName val="FSSP_Lokasi"/>
      <sheetName val="FSPM_Lokasi"/>
      <sheetName val="FBP_Lokasi"/>
      <sheetName val="26SSP_Lokasi"/>
      <sheetName val="26SPM_Lokasi"/>
      <sheetName val="26BP_Lokasi"/>
      <sheetName val="1721A1 Lokasi"/>
      <sheetName val="1721A1 Edit"/>
      <sheetName val="23SSP Lok"/>
      <sheetName val="23SPM Lok"/>
      <sheetName val="23BP Lok"/>
      <sheetName val="Rekap SPT"/>
      <sheetName val="Ekualisasi WP"/>
      <sheetName val="Rekap SPT WP WH"/>
      <sheetName val="21SSP PMA"/>
      <sheetName val="21SPM PMA"/>
      <sheetName val="21BP PMA"/>
      <sheetName val="1721A1 PMA"/>
      <sheetName val="21SSP Serpg"/>
      <sheetName val="21SPM Serpg"/>
      <sheetName val="21BP Serpg"/>
      <sheetName val="1721A1 Serpg"/>
      <sheetName val="21SSP Sidoarj"/>
      <sheetName val="21SPM Sidoarj"/>
      <sheetName val="21BP Sidoarj"/>
      <sheetName val="1721A1 Sidoarj"/>
      <sheetName val="23SSP PMA"/>
      <sheetName val="23SPM PMA"/>
      <sheetName val="23BP PMA"/>
      <sheetName val="23SSP Sidoarj"/>
      <sheetName val="23SPM Sidoarj"/>
      <sheetName val="23BP Sidoarj"/>
      <sheetName val="FSSP PMA"/>
      <sheetName val="FSPM PMA"/>
      <sheetName val="FBP PMA"/>
      <sheetName val="FSSP Sidoarj"/>
      <sheetName val="FSPM Sidoarj"/>
      <sheetName val="FBP Sidoarj"/>
      <sheetName val="26SSP PMA"/>
      <sheetName val="26SPM PMA"/>
      <sheetName val="26BP PMA"/>
      <sheetName val="26SSP Sidoarj"/>
      <sheetName val="26SPM Sidoarj"/>
      <sheetName val="26BP Sidoarj"/>
      <sheetName val="23SSP Ok"/>
      <sheetName val="23SPM Ok"/>
      <sheetName val="23BP Ok"/>
      <sheetName val="23SSP CBNG Ok"/>
      <sheetName val="23SPM CBNG Ok"/>
      <sheetName val="23BP CBNG"/>
      <sheetName val="23SSP SMG"/>
      <sheetName val="23SPM SMG"/>
      <sheetName val="23BP SMG"/>
      <sheetName val="21SSP_Cibinong"/>
      <sheetName val="21SPM_Cibinong"/>
      <sheetName val="21BP_Cibinong"/>
      <sheetName val="1721A1_Cibinong"/>
      <sheetName val="21SSP_SMG"/>
      <sheetName val="21SPM_SMG"/>
      <sheetName val="21BP_SMG"/>
      <sheetName val="1721A1_SMG"/>
      <sheetName val="PPN"/>
      <sheetName val="PPNSSP"/>
      <sheetName val="PK PM"/>
      <sheetName val="FP Masuk"/>
      <sheetName val="FP Keluar"/>
      <sheetName val="STPPPN"/>
      <sheetName val="PPNLN"/>
      <sheetName val="PPNLNSSP"/>
      <sheetName val="PPnBM"/>
      <sheetName val="PPnBMSSP"/>
      <sheetName val="PPnBMSPM"/>
      <sheetName val="014"/>
      <sheetName val="034"/>
      <sheetName val="035"/>
      <sheetName val="058"/>
      <sheetName val="059"/>
      <sheetName val="401"/>
      <sheetName val="612"/>
      <sheetName val="615"/>
      <sheetName val="Uji Arus Form 05"/>
      <sheetName val="SE 14' 05"/>
      <sheetName val="Rekap Apr to Des 03"/>
      <sheetName val="ＣＡＭＹ　ＭⅢ"/>
      <sheetName val="XII"/>
      <sheetName val="FS_T"/>
      <sheetName val="SE_coso_T"/>
      <sheetName val="FS_E"/>
      <sheetName val="PL_E"/>
      <sheetName val="SE_Coso_E"/>
      <sheetName val="CF_E"/>
      <sheetName val="RJE 1"/>
      <sheetName val="Con_BS"/>
      <sheetName val="Con_PL"/>
      <sheetName val="Con_E"/>
      <sheetName val="Pass_Adj&amp;Rje"/>
      <sheetName val="TBBS"/>
      <sheetName val="TBPL"/>
      <sheetName val="D-1"/>
      <sheetName val="J-2"/>
      <sheetName val="220"/>
      <sheetName val="230"/>
      <sheetName val="AJ"/>
      <sheetName val=" IB-PL-YTD"/>
      <sheetName val="TB0609"/>
      <sheetName val="TB0909"/>
      <sheetName val="TB0910"/>
      <sheetName val="TB1210"/>
      <sheetName val="H301"/>
      <sheetName val="H302"/>
      <sheetName val="X401"/>
      <sheetName val="X402"/>
      <sheetName val="X403"/>
      <sheetName val="V300A"/>
      <sheetName val="Work Done"/>
      <sheetName val="TB(Oct'10)"/>
      <sheetName val="Group TB Nissen as 31 Jan2011"/>
      <sheetName val="Cash Analytic"/>
      <sheetName val="L300.1 analytic"/>
      <sheetName val="K600"/>
      <sheetName val="K601"/>
      <sheetName val="TB0211"/>
      <sheetName val="TB0311"/>
      <sheetName val="L400 (2)"/>
      <sheetName val="L400A"/>
      <sheetName val="K400 (2)"/>
      <sheetName val="K400A"/>
      <sheetName val="Material Movement-Amt"/>
      <sheetName val="Income Statement"/>
      <sheetName val="Financial Ratios"/>
      <sheetName val="Cash Cycle"/>
      <sheetName val="Cash Projection"/>
      <sheetName val="Cash Projection Chart"/>
      <sheetName val="P&amp;L Sensitivity"/>
      <sheetName val="Vesuvius"/>
      <sheetName val="michel"/>
      <sheetName val="Toshiba"/>
      <sheetName val="Cavote1"/>
      <sheetName val="Mishima kosan"/>
      <sheetName val="Millcraft"/>
      <sheetName val="NKT"/>
      <sheetName val="Millcraft (2)"/>
      <sheetName val="Mitsubishi"/>
      <sheetName val="Mitsubishi (2)"/>
      <sheetName val="Mr.Barrie"/>
      <sheetName val="K.Pannee"/>
      <sheetName val="YPO"/>
      <sheetName val="ประกันสังคม"/>
      <sheetName val="กองบังคับคดีระยอง"/>
      <sheetName val="กองบังคับคดี อายัดที่ 3"/>
      <sheetName val="กองบังคับคดี อายัดที่ 3 (2)"/>
      <sheetName val="Providend Fund"/>
      <sheetName val="คุณมาลัย"/>
      <sheetName val="คุณปุณวีร์"/>
      <sheetName val="Technology"/>
      <sheetName val="Thai-German"/>
      <sheetName val="คุณสมหมาย"/>
      <sheetName val="คุณสมหมาย (2)"/>
      <sheetName val="lafarge"/>
      <sheetName val="Vesius"/>
      <sheetName val="RHI Re"/>
      <sheetName val="RHI AG"/>
      <sheetName val="Fivestrength"/>
      <sheetName val="Finessco"/>
      <sheetName val="Norinc"/>
      <sheetName val="NKT (2)"/>
      <sheetName val="โรงแรมดีพาเล"/>
      <sheetName val="พรทิพย์ (2)"/>
      <sheetName val="พรทิพย์ (3)"/>
      <sheetName val="K.Sunan"/>
      <sheetName val="Fivestrength1"/>
      <sheetName val="Vesuvius1"/>
      <sheetName val="Finessco1"/>
      <sheetName val="Mr.Barrie (2)"/>
      <sheetName val="คุณสถิตย์ขัย"/>
      <sheetName val="คุณพรจนา"/>
      <sheetName val="World"/>
      <sheetName val="World (2)"/>
      <sheetName val="โรงแรมดี."/>
      <sheetName val="Multiserv"/>
      <sheetName val="สมาคมบริษัทจดทะเบียน (2)"/>
      <sheetName val="BCC Jan-Dec"/>
      <sheetName val="BCC Jul-Dec"/>
      <sheetName val="F-3 12 mths"/>
      <sheetName val="tri"/>
      <sheetName val="MENU-PA"/>
      <sheetName val="MENU-DOP"/>
      <sheetName val="incom"/>
      <sheetName val="inven turnover"/>
      <sheetName val="Summary NRV"/>
      <sheetName val="IS_Revise"/>
      <sheetName val="URL_Details"/>
      <sheetName val="TB_Revise"/>
      <sheetName val="Trans_Revise"/>
      <sheetName val="Detail_AP"/>
      <sheetName val="Detail_AR"/>
      <sheetName val="Intest Exp."/>
      <sheetName val="Intest Income"/>
      <sheetName val="URL_Details_June"/>
      <sheetName val="Comfirm_AR"/>
      <sheetName val="Monthly Bt"/>
      <sheetName val="year-to-date"/>
      <sheetName val="New-form"/>
      <sheetName val="ASSUMTION"/>
      <sheetName val="พันยอด"/>
      <sheetName val="sisc"/>
      <sheetName val="scsc"/>
      <sheetName val="c-steel"/>
      <sheetName val="Program (3)"/>
      <sheetName val="PG0410"/>
      <sheetName val="consumed_adj"/>
      <sheetName val="TB 300911"/>
      <sheetName val="70-N"/>
      <sheetName val="70.1"/>
      <sheetName val="14.9月分"/>
      <sheetName val="Defer tax cal_2009"/>
      <sheetName val="Defer tax cal_Q1'2010"/>
      <sheetName val="Defer tax cal_Q2'2010"/>
      <sheetName val="Defer tax cal_Q3'2010"/>
      <sheetName val="Defer tax cal_YE'2010"/>
      <sheetName val="Defer tax cal_BF11"/>
      <sheetName val="NotesQ154"/>
      <sheetName val="NotesQ254"/>
      <sheetName val="Defer tax cal_Q1'2011"/>
      <sheetName val="Defer tax cal_Q2'2011"/>
      <sheetName val="Defer tax cal_Q2'2011 YTD"/>
      <sheetName val="Defer tax cal_Q3'2011"/>
      <sheetName val="Defer tax cal_YE'2011"/>
      <sheetName val="Note to FS-Q1'2011"/>
      <sheetName val="Note to FS-Q2'2011"/>
      <sheetName val="Note to FS-Q3'2011"/>
      <sheetName val="Note to FS-YE'2011"/>
      <sheetName val="Temp diff_Fixed asset"/>
      <sheetName val="Temp diff_revenue"/>
      <sheetName val="Temp diff_obligation"/>
      <sheetName val="Temp diff_lease"/>
      <sheetName val="notes _30Jun"/>
      <sheetName val="BS-APR(Conver) 2 USD"/>
      <sheetName val="BS-APR(Conversion)1"/>
      <sheetName val="ReconcileAC"/>
      <sheetName val="BS-APR13 "/>
      <sheetName val="DEPOSIT RCVD"/>
      <sheetName val="MAPPING BS"/>
      <sheetName val="BS-ASAP"/>
      <sheetName val="Linking BS"/>
      <sheetName val="Linking PL"/>
      <sheetName val="3-100"/>
      <sheetName val="5-100"/>
      <sheetName val="6-100"/>
      <sheetName val="6-101"/>
      <sheetName val="6-102"/>
      <sheetName val="7-100"/>
      <sheetName val="8-100"/>
      <sheetName val="8-101"/>
      <sheetName val="9-100"/>
      <sheetName val="9-101"/>
      <sheetName val="9-102"/>
      <sheetName val="11-100"/>
      <sheetName val="11-101"/>
      <sheetName val="11-102"/>
      <sheetName val="12-100 "/>
      <sheetName val="Analysis depreciation"/>
      <sheetName val="13-100"/>
      <sheetName val="14-100"/>
      <sheetName val="14-101"/>
      <sheetName val="15-100"/>
      <sheetName val="15-101"/>
      <sheetName val="15-102"/>
      <sheetName val="16-100"/>
      <sheetName val="16-101"/>
      <sheetName val="16-260"/>
      <sheetName val="Particular 101-293"/>
      <sheetName val="FS_BS"/>
      <sheetName val="FS_PL"/>
      <sheetName val="Sum Exp"/>
      <sheetName val="2011 TB"/>
      <sheetName val="Assign work"/>
      <sheetName val="TB_PBC"/>
      <sheetName val="Oct'2012 TB"/>
      <sheetName val="Dec'2012 TB"/>
      <sheetName val="Particular 101-263(2)"/>
      <sheetName val="TB11"/>
      <sheetName val="BS11"/>
      <sheetName val="PL11"/>
      <sheetName val="Nov'2012 TB"/>
      <sheetName val="Sum Exp11"/>
      <sheetName val="BS(unupdated)"/>
      <sheetName val="Particular 101-263"/>
      <sheetName val="BS2"/>
      <sheetName val="BS3"/>
      <sheetName val="K401(old)"/>
      <sheetName val="Sum Exp12"/>
      <sheetName val="ZD400-YE"/>
      <sheetName val="ZD500"/>
      <sheetName val="FSL"/>
      <sheetName val="FSL (2)"/>
      <sheetName val="Ratio (2)"/>
      <sheetName val="TIC"/>
      <sheetName val="Addition (To UK)"/>
      <sheetName val="Addition (To UK)-up"/>
      <sheetName val="Disposal+Write-off(UK GAAP)"/>
      <sheetName val="Disposal (To UK)"/>
      <sheetName val="Depre 0809"/>
      <sheetName val="Predict depre"/>
      <sheetName val="Disposal+Write-off"/>
      <sheetName val="RW-purchase"/>
      <sheetName val="PD cost"/>
      <sheetName val="income st "/>
      <sheetName val="C&amp;B"/>
      <sheetName val="other current"/>
      <sheetName val="other  non current "/>
      <sheetName val="intangible asset"/>
      <sheetName val="other asset"/>
      <sheetName val="Leasing AP"/>
      <sheetName val="AP other"/>
      <sheetName val="AP Short term loans "/>
      <sheetName val="062009"/>
      <sheetName val="Pty3_Q2'04"/>
      <sheetName val="Sheet2_(2)"/>
      <sheetName val="Sheet2_(4)"/>
      <sheetName val="COVER_PAGE"/>
      <sheetName val="Sales_Report"/>
      <sheetName val="BS_"/>
      <sheetName val="F-4(2)"/>
      <sheetName val="20-1note"/>
      <sheetName val="20-cut(2)"/>
      <sheetName val="G300-use"/>
      <sheetName val="G302.1"/>
      <sheetName val="H300 (3)"/>
      <sheetName val="15310000-TEM"/>
      <sheetName val="15310000-RE"/>
      <sheetName val="15325000-RE"/>
      <sheetName val="ODP"/>
      <sheetName val="15325000-TEM"/>
      <sheetName val="H300 (2)"/>
      <sheetName val="0560"/>
      <sheetName val="Do for Quarter"/>
      <sheetName val="Delegate"/>
      <sheetName val="TB 31.12.12 final"/>
      <sheetName val="Index _ link"/>
      <sheetName val="F-1 asset "/>
      <sheetName val="F-2 Liab."/>
      <sheetName val="F-3 IS"/>
      <sheetName val="เลขที่เอกสาร"/>
      <sheetName val="pack"/>
      <sheetName val="RM COUNT"/>
      <sheetName val="RM_LKB1 "/>
      <sheetName val="B12-1"/>
      <sheetName val="B12-2"/>
      <sheetName val="B12-3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F1-YE07"/>
      <sheetName val="F2-YE07"/>
      <sheetName val="F3-YE07"/>
      <sheetName val="Key in_4'Dyear'07"/>
      <sheetName val="Key in_4'Dyear'08"/>
      <sheetName val="M_AR"/>
      <sheetName val="AR Note"/>
      <sheetName val="M_STL"/>
      <sheetName val="DD-2"/>
      <sheetName val="DD-3"/>
      <sheetName val="MM_AP"/>
      <sheetName val="MM_STL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A-12"/>
      <sheetName val="A-14"/>
      <sheetName val="70-2"/>
      <sheetName val="HH-3"/>
      <sheetName val="PRJE_10"/>
      <sheetName val="SUM_10"/>
      <sheetName val="FS_Note"/>
      <sheetName val="X-3"/>
      <sheetName val="NN-2"/>
      <sheetName val="NN-3"/>
      <sheetName val="R_PND1kor"/>
      <sheetName val="20-1 to 5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cash flow 1"/>
      <sheetName val="cash flow 2"/>
      <sheetName val="งบcash flow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อัตราค่าบรรทุก"/>
      <sheetName val="1-20"/>
      <sheetName val="Gauge"/>
      <sheetName val="2-10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9-10"/>
      <sheetName val="9-11"/>
      <sheetName val="9-20"/>
      <sheetName val="9-21 "/>
      <sheetName val="9-22"/>
      <sheetName val="11-10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2-300"/>
      <sheetName val="4-200"/>
      <sheetName val="4-210"/>
      <sheetName val="4-231"/>
      <sheetName val="4-232"/>
      <sheetName val="4-233"/>
      <sheetName val="4-234"/>
      <sheetName val="4-400"/>
      <sheetName val="4-201"/>
      <sheetName val="9-110"/>
      <sheetName val="Hilight1"/>
      <sheetName val="Unit Aveage"/>
      <sheetName val="3-400"/>
      <sheetName val="3-500"/>
      <sheetName val="4-210.1"/>
      <sheetName val="Audit Note"/>
      <sheetName val="Buy"/>
      <sheetName val="Average Cost"/>
      <sheetName val="3-51"/>
      <sheetName val="Int."/>
      <sheetName val="DIVI"/>
      <sheetName val="Audit Note (2)"/>
      <sheetName val="9-31"/>
      <sheetName val="9-32"/>
      <sheetName val="9-33"/>
      <sheetName val="Hilight"/>
      <sheetName val="RelatedParty"/>
      <sheetName val="Financial Statement"/>
      <sheetName val="pFinancial Statement"/>
      <sheetName val="EQTradingTransactionReport"/>
      <sheetName val="DSFITradingTransactionReport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computer hardware"/>
      <sheetName val="computer software"/>
      <sheetName val="BV"/>
      <sheetName val="ทะเบียนทรัพย์สิน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9-11 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-300"/>
      <sheetName val="9-211"/>
      <sheetName val="9-230"/>
      <sheetName val="9-240"/>
      <sheetName val="11-2"/>
      <sheetName val="PPEQ2_2006"/>
      <sheetName val="ที่ดิน"/>
      <sheetName val="ส่วนปรับปรุงอาคาร"/>
      <sheetName val="เครื่องใช้ สนง"/>
      <sheetName val="เครื่องมือ เครื่องใช้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SE_T"/>
      <sheetName val="AJE&amp;RJE&amp;Client"/>
      <sheetName val="SE-rec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Commonsize BS"/>
      <sheetName val="Commonsize PL"/>
      <sheetName val="Pass Adj&amp;Rje"/>
      <sheetName val="WP cashflow"/>
      <sheetName val="K-101 "/>
      <sheetName val="K-102"/>
      <sheetName val="K-200"/>
      <sheetName val="K-201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ประกันภัย"/>
      <sheetName val="16-1-05"/>
      <sheetName val="16-1-06"/>
      <sheetName val="16-1-07"/>
      <sheetName val="16-1-11"/>
      <sheetName val="BV=1"/>
      <sheetName val="Shareholder"/>
      <sheetName val="A-note (2)"/>
      <sheetName val="แก้"/>
      <sheetName val="ส้มต้องปริ๊น"/>
      <sheetName val="G-0"/>
      <sheetName val="Undue Unput Vat"/>
      <sheetName val="G-1400-1"/>
      <sheetName val="BB-100"/>
      <sheetName val="GG-คดีถูกฟ้อง"/>
      <sheetName val="GG-100"/>
      <sheetName val="คชจ.ค้างจ่าย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ขาย+บริหาร 52 -P"/>
      <sheetName val="ขาย+บริหาร 51-P"/>
      <sheetName val="WPL (2)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EMP"/>
      <sheetName val="Type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BS&amp;PL"/>
      <sheetName val="Adj Begin TB"/>
      <sheetName val="7-101"/>
      <sheetName val="10-100"/>
      <sheetName val="12-100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N-1 (2)"/>
      <sheetName val="++++"/>
      <sheetName val="PM &amp; TE"/>
      <sheetName val="SUM-LEAD"/>
      <sheetName val="N-3.1"/>
      <sheetName val="N-2.3"/>
      <sheetName val="Deb_1"/>
      <sheetName val="Deb_2"/>
      <sheetName val="Deb_3"/>
      <sheetName val="Deb_4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A"/>
      <sheetName val="N-1B"/>
      <sheetName val="N-4"/>
      <sheetName val="N-4.1"/>
      <sheetName val="N-4.2"/>
      <sheetName val="N-4.3"/>
      <sheetName val="N-4.4"/>
      <sheetName val="K-1AA reconcile SAP vs GL"/>
      <sheetName val="K-2 Depreciation"/>
      <sheetName val="K-2A"/>
      <sheetName val="HO 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11"/>
      <sheetName val="TPP-C 2003"/>
      <sheetName val="U-2(old)"/>
      <sheetName val="U-4(old)"/>
      <sheetName val="M-6cufoff"/>
      <sheetName val="M-6.1"/>
      <sheetName val="MM-A"/>
      <sheetName val="MM-B"/>
      <sheetName val="N-5"/>
      <sheetName val="Div"/>
      <sheetName val="U-3.1 ana cost"/>
      <sheetName val="U-4 Ana S&amp;A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E-4"/>
      <sheetName val="E-5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PL'000"/>
      <sheetName val="Equ'000"/>
      <sheetName val="Equ"/>
      <sheetName val="Inves"/>
      <sheetName val="Unearned"/>
      <sheetName val="Cost-break"/>
      <sheetName val="Exp 45"/>
      <sheetName val="Acc Exp"/>
      <sheetName val="Acc Exp2"/>
      <sheetName val="PU1"/>
      <sheetName val="PU2"/>
      <sheetName val="Cos"/>
      <sheetName val="U-2.2"/>
      <sheetName val="U-2.2 (2)"/>
      <sheetName val="U-2.2 (4)"/>
      <sheetName val="LGPD"/>
      <sheetName val="C-1A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O-1"/>
      <sheetName val="conso-PL_accum"/>
      <sheetName val="conso-PL"/>
      <sheetName val="workdone"/>
      <sheetName val="AR aging"/>
      <sheetName val="REC_c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C - 2"/>
      <sheetName val="C - 3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er employee"/>
      <sheetName val="Sales cutoff"/>
      <sheetName val="Review CN"/>
      <sheetName val="K-1.1 (2)"/>
      <sheetName val="REC (2)"/>
      <sheetName val="CJE (2)"/>
      <sheetName val="detail_profit&amp;loss"/>
      <sheetName val="_2_ส่งข้อมูลต้นทุนฉีดให้บัญชี"/>
      <sheetName val="Detail-Sep"/>
      <sheetName val="Investment Database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Quantity"/>
      <sheetName val="Compare sale"/>
      <sheetName val="Sales Q4"/>
      <sheetName val="Sales Q3"/>
      <sheetName val="Sales Q2"/>
      <sheetName val="AP-FAsb"/>
      <sheetName val="I-2.1"/>
      <sheetName val="Current Portion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TB-2001-Renovate-Wrong"/>
      <sheetName val="TB-2001-Apr'01"/>
      <sheetName val="TB-2001-Revised"/>
      <sheetName val="BS-1"/>
      <sheetName val="BS-2"/>
      <sheetName val="K-2 "/>
      <sheetName val="S-1"/>
      <sheetName val="U-2.3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MajorAP"/>
      <sheetName val="OVER"/>
      <sheetName val="%RM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TISCO-OTHER"/>
      <sheetName val="TISCO-OTHER (2)"/>
      <sheetName val=" APS  APS-DI ING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Nature-P"/>
      <sheetName val="P-4"/>
      <sheetName val="P-5"/>
      <sheetName val="Possible"/>
      <sheetName val="Legal"/>
      <sheetName val="J-3"/>
      <sheetName val="J6 ทำYE"/>
      <sheetName val="J6.1 ทำYE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CURRENT LIABILITIES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etail M"/>
      <sheetName val="31.12.04"/>
      <sheetName val="31.03.05"/>
      <sheetName val="sumlead"/>
      <sheetName val="T-1A"/>
      <sheetName val="Trfc&amp;Toll C+"/>
      <sheetName val="pl_cf-N"/>
      <sheetName val="Repay_N"/>
      <sheetName val="Est vol per day"/>
      <sheetName val="Est vol per day (2)"/>
      <sheetName val="U2.4"/>
      <sheetName val="Workdone leasing"/>
      <sheetName val="leasing"/>
      <sheetName val="MM-0"/>
      <sheetName val="AR - Detail"/>
      <sheetName val="LCN"/>
      <sheetName val="AP - Detail"/>
      <sheetName val="AR provision"/>
      <sheetName val="EE-0"/>
      <sheetName val="F-2.1"/>
      <sheetName val="G-5"/>
      <sheetName val="M-3.1"/>
      <sheetName val="N-6"/>
      <sheetName val="N-6.1"/>
      <sheetName val="U-2.2A"/>
      <sheetName val="U-2.2B"/>
      <sheetName val="conso46"/>
      <sheetName val="REC05"/>
      <sheetName val="Restate"/>
      <sheetName val="SADQ1'07"/>
      <sheetName val="CJEQ1'07"/>
      <sheetName val="RECQ1'07"/>
      <sheetName val="U-7"/>
      <sheetName val="U-8"/>
      <sheetName val="TB1"/>
      <sheetName val="GP รวม"/>
      <sheetName val="test_GP_ABC"/>
      <sheetName val="analyze_budget"/>
      <sheetName val="U-5 _analyze"/>
      <sheetName val="U-5.2_entertainment exp."/>
      <sheetName val="U_Review JV"/>
      <sheetName val="review_JV"/>
      <sheetName val="E-3.1"/>
      <sheetName val="I-3"/>
      <sheetName val="I-3.1"/>
      <sheetName val="K-CIP"/>
      <sheetName val="O-1.1"/>
      <sheetName val="R-IPD"/>
      <sheetName val="R-OPD"/>
      <sheetName val="Ana-revenue"/>
      <sheetName val="Data Cost"/>
      <sheetName val="Ana-COS"/>
      <sheetName val="No.of.Patient"/>
      <sheetName val="Doctor Fee(U-4.1A)"/>
      <sheetName val="No.of.Doctor(U-4.1B)"/>
      <sheetName val="Compare (2)"/>
      <sheetName val="D-6"/>
      <sheetName val="K-1B"/>
      <sheetName val="K-1A_1"/>
      <sheetName val="N-7"/>
      <sheetName val="N-7.1"/>
      <sheetName val="SBT"/>
      <sheetName val="N-8"/>
      <sheetName val="S-4"/>
      <sheetName val="U-1.1 Ana"/>
      <sheetName val="U-3-int-inc"/>
      <sheetName val="U-4 cost"/>
      <sheetName val="U-5 admin"/>
      <sheetName val="U-6 intexp"/>
      <sheetName val="Total Co."/>
      <sheetName val="RPT"/>
      <sheetName val="G-4.3"/>
      <sheetName val="Analyse U"/>
      <sheetName val="U-9.2"/>
      <sheetName val="U-9.3"/>
      <sheetName val="U-11"/>
      <sheetName val="PORT"/>
      <sheetName val="Trial Balance (Old)"/>
      <sheetName val="Bank details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taweeka"/>
      <sheetName val="engineer"/>
      <sheetName val="cargo"/>
      <sheetName val="accident"/>
      <sheetName val="Taweepol"/>
      <sheetName val="hull"/>
      <sheetName val="U2.1"/>
      <sheetName val="U2.1A"/>
      <sheetName val="U2.1B"/>
      <sheetName val="U2B05"/>
      <sheetName val="U2.2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F-1 Q3'04"/>
      <sheetName val="K-1 Q3'4 "/>
      <sheetName val="K-2 Q3'4 "/>
      <sheetName val="CIP-Lumpini"/>
      <sheetName val="K-3 Q3'4 "/>
      <sheetName val="K-4 Q3'4"/>
      <sheetName val="K-4.1 for ye"/>
      <sheetName val="E-3 ar provision"/>
      <sheetName val="E-4 Sale-Cut off"/>
      <sheetName val="E-3 Sale-Cut off Dec'03"/>
      <sheetName val="E-5 Credit Note"/>
      <sheetName val="E-4 Credit Note Dec'03"/>
      <sheetName val="Q-1 "/>
      <sheetName val="Adv Pay for RM (2)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1"/>
      <sheetName val="Depre cal #2"/>
      <sheetName val="Addition_AUC"/>
      <sheetName val="Leasehold"/>
      <sheetName val="R&amp;M"/>
      <sheetName val="leasing (2)"/>
      <sheetName val="Insu 02"/>
      <sheetName val="Insurance1"/>
      <sheetName val="Insurance2"/>
      <sheetName val="Land indeed"/>
      <sheetName val="Nature J"/>
      <sheetName val="J-3.1"/>
      <sheetName val="IS 2005 LOCATION as at 15MAR200"/>
      <sheetName val="desc"/>
      <sheetName val="ADMIN52...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1A non"/>
      <sheetName val="U-2attach non"/>
      <sheetName val="Toll rate non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F-1.1"/>
      <sheetName val="K-8"/>
      <sheetName val="K-11A"/>
      <sheetName val="K-12"/>
      <sheetName val="K-13"/>
      <sheetName val="wage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ry"/>
      <sheetName val="AP-FAHCC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K-2Q3"/>
      <sheetName val="K-2Q2"/>
      <sheetName val="K-2Q1"/>
      <sheetName val="K-2a.1"/>
      <sheetName val="K-Add Q3"/>
      <sheetName val="K-R&amp;M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E-3 Provision"/>
      <sheetName val="E-4 Cut off"/>
      <sheetName val="E-5 CN"/>
      <sheetName val="PayrollNote"/>
      <sheetName val="PF"/>
      <sheetName val="NoteFA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POSSIBLE ACCRUED"/>
      <sheetName val="U-2l1A"/>
      <sheetName val="U-2l2B"/>
      <sheetName val="U-4l1A"/>
      <sheetName val="U-4l1B"/>
      <sheetName val="U-5l1"/>
      <sheetName val="U-5l2"/>
      <sheetName val="U-5l3"/>
      <sheetName val="commonsize"/>
      <sheetName val="U-2B"/>
      <sheetName val="monthly GP "/>
      <sheetName val="U-4.2A "/>
      <sheetName val="C200"/>
      <sheetName val="UU_VV"/>
      <sheetName val="INC_A"/>
      <sheetName val="50 "/>
      <sheetName val="A312"/>
      <sheetName val="RECONCILIATION TSD"/>
      <sheetName val="CCY"/>
      <sheetName val="KTP"/>
      <sheetName val="KTT"/>
      <sheetName val="PJD"/>
      <sheetName val="OSU"/>
      <sheetName val="JSI"/>
      <sheetName val="Evaluation-TDI"/>
      <sheetName val="Lists"/>
      <sheetName val="Fur&amp;Fix"/>
      <sheetName val="SW"/>
      <sheetName val="Equip"/>
      <sheetName val="S-2"/>
      <sheetName val="Test rate"/>
      <sheetName val="Ins-Vehicle"/>
      <sheetName val="J-3.1A"/>
      <sheetName val="J-3.2"/>
      <sheetName val="N-3 Other AP"/>
      <sheetName val="N-4 Accrued expenses"/>
      <sheetName val="N-6 Bonus"/>
      <sheetName val="sale1"/>
      <sheetName val="F-2.2"/>
      <sheetName val="F-2.3"/>
      <sheetName val="M-3Purc"/>
      <sheetName val="Sal-TVS"/>
      <sheetName val="sale cutoff"/>
      <sheetName val="AR_provision"/>
      <sheetName val="Provision stock"/>
      <sheetName val="K- Repair&amp;Main"/>
      <sheetName val="S review legel fee"/>
      <sheetName val="REC GROUP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P001"/>
      <sheetName val="T001"/>
      <sheetName val="U001"/>
      <sheetName val="UA001"/>
      <sheetName val="UB001"/>
      <sheetName val="VA001"/>
      <sheetName val="VD001"/>
      <sheetName val="VD200"/>
      <sheetName val="VD100"/>
      <sheetName val="K-9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U-3.1A"/>
      <sheetName val="R_Jan"/>
      <sheetName val="R_feb"/>
      <sheetName val="R_Mar"/>
      <sheetName val="R_Apr"/>
      <sheetName val="R_May"/>
      <sheetName val="Ren"/>
      <sheetName val="Ser"/>
      <sheetName val="เทียบ 2 ด."/>
      <sheetName val="411and431sum"/>
      <sheetName val="412"/>
      <sheetName val="431"/>
      <sheetName val="ADJ - RATE"/>
      <sheetName val="TR - AP- 00"/>
      <sheetName val="I-3.1New"/>
      <sheetName val="I-4 (2)"/>
      <sheetName val="I-4"/>
      <sheetName val="I-5"/>
      <sheetName val="Minute"/>
      <sheetName val="TOP_Q4'07"/>
      <sheetName val="TPP-Lead2003"/>
      <sheetName val="Elim Seg AM"/>
      <sheetName val="個品ﾘｽ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ADJ. AMOUNT"/>
      <sheetName val="corporate income tax cal."/>
      <sheetName val="ADDED BACK EXP."/>
      <sheetName val="CORPORATE INCOME TAX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FI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Funding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노무비"/>
      <sheetName val="OneYield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Formulas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UK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vlookup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Recon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"/>
      <sheetName val="PBR(M)"/>
      <sheetName val="PREMIER"/>
      <sheetName val="PT.INDOPRIMA"/>
      <sheetName val="PT.KONAN"/>
      <sheetName val="SLS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nter co"/>
      <sheetName val="I200"/>
      <sheetName val="I400"/>
      <sheetName val="I6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UA100"/>
      <sheetName val="UB100"/>
      <sheetName val="VA100"/>
      <sheetName val="VC100"/>
      <sheetName val="SE&amp;A_2007"/>
      <sheetName val="Salary_2007"/>
      <sheetName val="VE100"/>
      <sheetName val="AR-PPD-Q3 (2)"/>
      <sheetName val="AR  30-09-2016"/>
      <sheetName val="AR 31-12-2016"/>
      <sheetName val="ยื่นยันยอด EGAT"/>
      <sheetName val="AR EGAT 31-12-16"/>
      <sheetName val="คำนวณการรับเงินEGAT"/>
      <sheetName val="E-1.1"/>
      <sheetName val="E-10"/>
      <sheetName val="E-11"/>
      <sheetName val="E-11.1"/>
      <sheetName val="E-12"/>
      <sheetName val="G-1.1"/>
      <sheetName val="G-2.1"/>
      <sheetName val="J-2-1"/>
      <sheetName val="J-2-.1.1"/>
      <sheetName val="J-3-1"/>
      <sheetName val="N-1.1"/>
      <sheetName val="Vat reconcile"/>
      <sheetName val="S-3"/>
      <sheetName val="U-1.1"/>
      <sheetName val="ECC detail"/>
      <sheetName val="U-1-2"/>
      <sheetName val="U-1-3"/>
      <sheetName val="U-1.3.1"/>
      <sheetName val="U4A"/>
      <sheetName val="U-2.6"/>
      <sheetName val="U-2.7"/>
      <sheetName val="U-2.8"/>
      <sheetName val="U-2.9"/>
      <sheetName val="U-2.10"/>
      <sheetName val="U-2.11"/>
      <sheetName val="U-2.12"/>
      <sheetName val="OSMEP"/>
      <sheetName val="U-2.13"/>
      <sheetName val="U-4.3.1"/>
      <sheetName val="U-4.3.2"/>
      <sheetName val="U-5.2"/>
      <sheetName val="U-5.2.1A"/>
      <sheetName val="payroll&amp;depre rec"/>
      <sheetName val="U-5.3"/>
      <sheetName val="U-5.4"/>
      <sheetName val="U-5.5"/>
      <sheetName val="U-5.5.A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เป้า 4748"/>
      <sheetName val="เป้า 4748 (2)"/>
      <sheetName val="แผน3-5ปี"/>
      <sheetName val="รายเล็ก"/>
      <sheetName val="อ้อยออก (2)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DTrading"/>
      <sheetName val="sale exp"/>
      <sheetName val="Adm-FAC"/>
      <sheetName val="Adm-HO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1046"/>
      <sheetName val="Detail 1"/>
      <sheetName val="Detail2"/>
      <sheetName val="Detail5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CON"/>
      <sheetName val="E-2A"/>
      <sheetName val="RM PACK SUPPLY"/>
      <sheetName val="F-3A"/>
      <sheetName val="3-31"/>
      <sheetName val="4-20 "/>
      <sheetName val="E510"/>
      <sheetName val="E520"/>
      <sheetName val="E110 "/>
      <sheetName val="E120"/>
      <sheetName val="E130"/>
      <sheetName val="3-52.1"/>
      <sheetName val="7-10"/>
      <sheetName val="17-11"/>
      <sheetName val="Detail 54-T "/>
      <sheetName val="Detail 53-T "/>
      <sheetName val="BS-English"/>
      <sheetName val="Detail 54-E "/>
      <sheetName val="Detail 53-E"/>
      <sheetName val="PL- English"/>
      <sheetName val="Z830TB"/>
      <sheetName val="Z831WBS"/>
      <sheetName val="Z832WPL"/>
      <sheetName val="Z820Adj&amp;RjE"/>
      <sheetName val="3-14.1"/>
      <sheetName val="3-14.3"/>
      <sheetName val="3-14.4"/>
      <sheetName val="3-14.5"/>
      <sheetName val="3-14.6"/>
      <sheetName val="3-14.7"/>
      <sheetName val="3-14.8"/>
      <sheetName val="3-27"/>
      <sheetName val="5-11"/>
      <sheetName val="5-12"/>
      <sheetName val="4-23 1"/>
      <sheetName val="4-23.2"/>
      <sheetName val="Detail-T'08"/>
      <sheetName val="Detail-E'08"/>
      <sheetName val="Detail-T'07"/>
      <sheetName val="Detail-E'07"/>
      <sheetName val=" 3-15 "/>
      <sheetName val="3-40-1"/>
      <sheetName val="3-41-1"/>
      <sheetName val="3-42-1"/>
      <sheetName val="Related 17"/>
      <sheetName val="B110"/>
      <sheetName val="B141"/>
      <sheetName val="B142"/>
      <sheetName val="B143"/>
      <sheetName val="B150"/>
      <sheetName val="B160"/>
      <sheetName val="B161-1"/>
      <sheetName val="B161-2"/>
      <sheetName val="B162-1"/>
      <sheetName val="B162-2"/>
      <sheetName val="B163-1"/>
      <sheetName val="B163-2"/>
      <sheetName val="B164-1"/>
      <sheetName val="B164-2"/>
      <sheetName val="B165"/>
      <sheetName val="B166"/>
      <sheetName val="B166.1"/>
      <sheetName val="B170"/>
      <sheetName val="B171"/>
      <sheetName val="B180"/>
      <sheetName val="A510"/>
      <sheetName val="A520"/>
      <sheetName val="A530"/>
      <sheetName val="A590"/>
      <sheetName val="B130.1"/>
      <sheetName val="B800"/>
      <sheetName val="B920"/>
      <sheetName val="Detail10"/>
      <sheetName val="Detail09"/>
      <sheetName val="Z850(Hilight)"/>
      <sheetName val="Z810 (TB)"/>
      <sheetName val="Z811(WBS)"/>
      <sheetName val="Z812(WPL)"/>
      <sheetName val="Z860"/>
      <sheetName val="A110"/>
      <sheetName val="A120"/>
      <sheetName val="A800"/>
      <sheetName val="B122"/>
      <sheetName val="B123"/>
      <sheetName val="B156"/>
      <sheetName val="Bond"/>
      <sheetName val="3-32"/>
      <sheetName val="3-33"/>
      <sheetName val="3-34"/>
      <sheetName val="3-35"/>
      <sheetName val="3-36"/>
      <sheetName val="9-23"/>
      <sheetName val="9-24"/>
      <sheetName val="9-25"/>
      <sheetName val="9-130 (2)"/>
      <sheetName val="11-13"/>
      <sheetName val="  17  "/>
      <sheetName val="สรุปP&amp;S"/>
      <sheetName val="3-17"/>
      <sheetName val="3-45"/>
      <sheetName val="3-46"/>
      <sheetName val="3-46.1"/>
      <sheetName val="3-46.2"/>
      <sheetName val="11-21"/>
      <sheetName val="E400"/>
      <sheetName val="PL;T Q 3M. "/>
      <sheetName val="PL;E Q_3M "/>
      <sheetName val="FS; T"/>
      <sheetName val="FS; E"/>
      <sheetName val="Detail CF2008"/>
      <sheetName val="Adj&amp;Rje'2008"/>
      <sheetName val="Adj&amp;Rje'2007"/>
      <sheetName val="r-activity"/>
      <sheetName val="Com.BS"/>
      <sheetName val="Com.PL"/>
      <sheetName val="SE-200"/>
      <sheetName val="100-10-conclusion"/>
      <sheetName val="100-20 Analysis"/>
      <sheetName val="100-20 Analysis (2)"/>
      <sheetName val="100-30-Q1'52&amp;Q4'51(3m)"/>
      <sheetName val="100-31-Q1'52 &amp; Q1'51 (3M)"/>
      <sheetName val="100-40 เทียบราคาขาย"/>
      <sheetName val="100-100-กระทบรายได้"/>
      <sheetName val="100-110-รายได้ภพ.30"/>
      <sheetName val="100-200"/>
      <sheetName val="100-250-V.Oversea"/>
      <sheetName val="100-300"/>
      <sheetName val="100-400"/>
      <sheetName val="100-500"/>
      <sheetName val="100-600"/>
      <sheetName val="100-800-Scanใบรับคืนสินค้า"/>
      <sheetName val="Scanใบลดหนี้"/>
      <sheetName val="Q1'52"/>
      <sheetName val="Q4'51"/>
      <sheetName val="สินค้า"/>
      <sheetName val="AllInv"/>
      <sheetName val="Warr"/>
      <sheetName val="&lt;-Notes-&gt;"/>
      <sheetName val="Proj"/>
      <sheetName val="MRec"/>
      <sheetName val="Inv"/>
      <sheetName val="Summ"/>
      <sheetName val="Wait"/>
      <sheetName val="Profit"/>
      <sheetName val="Participant View"/>
      <sheetName val="Table"/>
      <sheetName val="IRR"/>
      <sheetName val="sens test"/>
      <sheetName val="Tab"/>
      <sheetName val="cal (2)"/>
      <sheetName val="Spreadsheet"/>
      <sheetName val="Appendix"/>
      <sheetName val="Hana"/>
      <sheetName val="HANA Table"/>
      <sheetName val="HANA Cal"/>
      <sheetName val="HANA Model"/>
      <sheetName val="Cut-off sale"/>
      <sheetName val="Cut off-Promotion"/>
      <sheetName val="Sbsqt-Promotion"/>
      <sheetName val="Cut off-Ticket"/>
      <sheetName val="Detail test sale"/>
      <sheetName val="Received from customer"/>
      <sheetName val="Issued"/>
      <sheetName val="U-5 Ana"/>
      <sheetName val="TB Jun 07"/>
      <sheetName val="TB Dec 07"/>
      <sheetName val="VV"/>
      <sheetName val="ALL-CPW"/>
      <sheetName val="OfficeMC-Master"/>
      <sheetName val="OfficeMC-Adj"/>
      <sheetName val="XXXXXXXX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INSTALL"/>
      <sheetName val="M&amp;E"/>
      <sheetName val="Audit program_PPE"/>
      <sheetName val="G300 PPE"/>
      <sheetName val="G 310 SAP Depre."/>
      <sheetName val="G 340"/>
      <sheetName val="Monthly movement"/>
      <sheetName val=" SAP FA-not print"/>
      <sheetName val="CutOff-Claim"/>
      <sheetName val="Cutoff-Prem"/>
      <sheetName val="pj0-365"/>
      <sheetName val="U-NOTE-3"/>
      <sheetName val="TRAIL_MAR2000"/>
      <sheetName val="TRIAL_FEB2002"/>
      <sheetName val="10-Test Export"/>
      <sheetName val="10-Test Local"/>
      <sheetName val="10-Cut_Export(pum)"/>
      <sheetName val="10_Cut_Export"/>
      <sheetName val="10_Cut_Local"/>
      <sheetName val="20-Test Import"/>
      <sheetName val="20-Test Local"/>
      <sheetName val="20-Cut Import"/>
      <sheetName val="20-Cut Local"/>
      <sheetName val="employee nfs"/>
      <sheetName val="Unused"/>
      <sheetName val="20;2"/>
      <sheetName val="old20-3"/>
      <sheetName val="Additional fee09"/>
      <sheetName val="PBC cal09"/>
      <sheetName val="Concession09"/>
      <sheetName val="239002 Accrued Additional"/>
      <sheetName val="X101"/>
      <sheetName val="X101-100"/>
      <sheetName val="510001"/>
      <sheetName val="233001 Accrued refund"/>
      <sheetName val="X101-200"/>
      <sheetName val="NFS_personnel exp"/>
      <sheetName val="ZB101-200"/>
      <sheetName val="TBLKB_12.09"/>
      <sheetName val="TB LCB_ 12.09"/>
      <sheetName val="TB_12.2009"/>
      <sheetName val="BS "/>
      <sheetName val="BS and PL"/>
      <sheetName val="share holder"/>
      <sheetName val="FA Cash flow"/>
      <sheetName val="SMT-use"/>
      <sheetName val="AJE-08"/>
      <sheetName val="K101"/>
      <sheetName val="L101"/>
      <sheetName val="J102"/>
      <sheetName val="M101"/>
      <sheetName val="G101-100"/>
      <sheetName val="M102"/>
      <sheetName val="V101"/>
      <sheetName val="V102"/>
      <sheetName val="Q103"/>
      <sheetName val="Q104"/>
      <sheetName val="X102"/>
      <sheetName val="X103"/>
      <sheetName val="X103-100"/>
      <sheetName val="P101"/>
      <sheetName val="P101-100"/>
      <sheetName val="P101-200"/>
      <sheetName val="L102"/>
      <sheetName val="ZC101"/>
      <sheetName val="ZT101"/>
      <sheetName val="ZC102"/>
      <sheetName val="ZB101"/>
      <sheetName val="COG"/>
      <sheetName val="EXP."/>
      <sheetName val="ZD101"/>
      <sheetName val="NFS_admin exp"/>
      <sheetName val="ZB101-100"/>
      <sheetName val="ZO"/>
      <sheetName val="J101"/>
      <sheetName val="LGS"/>
      <sheetName val="QA_BEER"/>
      <sheetName val="MCB-43"/>
      <sheetName val="BRAN-45"/>
      <sheetName val="sheet 1"/>
      <sheetName val="FA06A"/>
      <sheetName val="FA06F"/>
      <sheetName val="FA05A"/>
      <sheetName val="Prepaid 06"/>
      <sheetName val="Prepaid 05"/>
      <sheetName val="FY 06-IT exp"/>
      <sheetName val="Budget 2006"/>
      <sheetName val="MTP 2007"/>
      <sheetName val="MTP 2008"/>
      <sheetName val="MTP 2009"/>
      <sheetName val="Forcat FY2006-IT Exp"/>
      <sheetName val="NFS6-FA 2005,leased AS"/>
      <sheetName val="G.P. PROVISION"/>
      <sheetName val="Cash Receive Report"/>
      <sheetName val="DIRECT SHIPMENT"/>
      <sheetName val="AR Form"/>
      <sheetName val="payment_consign"/>
      <sheetName val="payment_credit (BC)"/>
      <sheetName val="payment_credit (BU)"/>
      <sheetName val="ADP Uncollected"/>
      <sheetName val="AL500"/>
      <sheetName val="AL501 Aging and Allowance"/>
      <sheetName val="AL 502 Partial"/>
      <sheetName val="AL 503 12-53Line-Cre-NSum"/>
      <sheetName val="L504 Ratio analysis"/>
      <sheetName val="AL505 Subsequent"/>
      <sheetName val="LV 300"/>
      <sheetName val="V 300A update"/>
      <sheetName val="V 301"/>
      <sheetName val="V 303"/>
      <sheetName val="V 304 Subsequent"/>
      <sheetName val="เงินรับฝาก"/>
      <sheetName val="TB แยกส่วนงาน"/>
      <sheetName val="J 402 Dividend paid"/>
      <sheetName val="90 (2)"/>
      <sheetName val="DD (2)"/>
      <sheetName val="K-4 WD"/>
      <sheetName val="FG(K-4.1)"/>
      <sheetName val="Sum FG-count(K-3.1)"/>
      <sheetName val="RM (K-4.2)"/>
      <sheetName val="RM-Note(K-4.2note)"/>
      <sheetName val="Sum RM-count(K-3.2)"/>
      <sheetName val="SP(K-4.3)"/>
      <sheetName val="ขอ DO"/>
      <sheetName val="ขอใบรับผลผลิต"/>
      <sheetName val="SP (2)"/>
      <sheetName val="OS loss_Group"/>
      <sheetName val="Test reasonableness_temprat (2)"/>
      <sheetName val="Detail loan-rat"/>
      <sheetName val="Detail loan-chan"/>
      <sheetName val="budget-2005"/>
      <sheetName val="saleplan-2005"/>
      <sheetName val="actual-Jan'05"/>
      <sheetName val="new-ZD"/>
      <sheetName val="M600"/>
      <sheetName val="B-2-1"/>
      <sheetName val="B-2 "/>
      <sheetName val="B-5"/>
      <sheetName val="B-6"/>
      <sheetName val="B-7"/>
      <sheetName val="U 6mth"/>
      <sheetName val="BB-Note"/>
      <sheetName val="BB-2-1"/>
      <sheetName val="BB-3"/>
      <sheetName val=" BB-3-1"/>
      <sheetName val="GP analysis"/>
      <sheetName val="10-note"/>
      <sheetName val="70NOTE"/>
      <sheetName val="Ana-BTR"/>
      <sheetName val="AJE-BTRE"/>
      <sheetName val="L3-BTRE"/>
      <sheetName val="M-BTRE"/>
      <sheetName val="Q301-BTRE "/>
      <sheetName val="X300-BTRE"/>
      <sheetName val="G-BTRE"/>
      <sheetName val="G300-BTRE"/>
      <sheetName val="G301-BTRE"/>
      <sheetName val="P-BTRE"/>
      <sheetName val="P1-BTRE"/>
      <sheetName val="P2-BTRE "/>
      <sheetName val="BF-BTRE"/>
      <sheetName val="result"/>
      <sheetName val="Exp.rel.UW"/>
      <sheetName val="Exp.rel.MKT"/>
      <sheetName val="Pl-3 months"/>
      <sheetName val="pl - e"/>
      <sheetName val="bs - e"/>
      <sheetName val="TAX "/>
      <sheetName val="TB0306-E"/>
      <sheetName val="TB0306-T"/>
      <sheetName val="Data-BS"/>
      <sheetName val="Data-PL"/>
      <sheetName val="คชจ.ดำเนินงาน"/>
      <sheetName val="ลูกหนี้+หนี้สินอื่น  "/>
      <sheetName val="sale pro+adv."/>
      <sheetName val="Premium ratio"/>
      <sheetName val="data prem"/>
      <sheetName val="Commission ratio"/>
      <sheetName val="data com"/>
      <sheetName val="Loss ratio"/>
      <sheetName val="data NIC"/>
      <sheetName val="data NEP"/>
      <sheetName val="Summary Report-THB"/>
      <sheetName val="Summary Report-USD"/>
      <sheetName val="Monthly_THB"/>
      <sheetName val="YTD_THB"/>
      <sheetName val="Monthly"/>
      <sheetName val="Actual-GE Book"/>
      <sheetName val="2004_SI_GEBook"/>
      <sheetName val="2004_SI_YTD_GEBook"/>
      <sheetName val="2004SI-Monthly"/>
      <sheetName val="2004SI-YTD"/>
      <sheetName val="2003_SII_GEBook"/>
      <sheetName val="2003_SII_YTD_GEBook"/>
      <sheetName val="Commentary_Local"/>
      <sheetName val="Commentary"/>
      <sheetName val="SI-OP"/>
      <sheetName val="2004_OP_GEBook"/>
      <sheetName val="2004_OP_YTD_GEBook"/>
      <sheetName val="2004OP-Monthly"/>
      <sheetName val="2004OP-YTD"/>
      <sheetName val="2003_SII"/>
      <sheetName val="2003_SII_YTD"/>
      <sheetName val="2002_SII_YTD_THB"/>
      <sheetName val="Constant"/>
      <sheetName val="Audit program"/>
      <sheetName val="AJ 300"/>
      <sheetName val="J300.A_Analyse"/>
      <sheetName val="AJ 310 Govt Bond"/>
      <sheetName val="AJ 320 TB(Notes)"/>
      <sheetName val="AJ 340 Unlisted stocks"/>
      <sheetName val="AJ 350 Debenture"/>
      <sheetName val="AJ 360 Other (Unit trust)"/>
      <sheetName val="SJ500"/>
      <sheetName val="SJ510_Unrealized"/>
      <sheetName val="U 310"/>
      <sheetName val="313-CAP "/>
      <sheetName val="VEHICLE-GCB"/>
      <sheetName val="Companycar"/>
      <sheetName val="U101"/>
      <sheetName val="GLACC"/>
      <sheetName val="HO"/>
      <sheetName val="CHO"/>
      <sheetName val="sak"/>
      <sheetName val="MUNGKRON"/>
      <sheetName val="F-3 (3 mth)"/>
      <sheetName val="F-3 (9 mth)"/>
      <sheetName val="F3-analytic"/>
      <sheetName val="NRV (K-3)"/>
      <sheetName val="K-3.1"/>
      <sheetName val="K-3.2"/>
      <sheetName val="X-2"/>
      <sheetName val=" ZB"/>
      <sheetName val="ZBnote"/>
      <sheetName val="allo"/>
      <sheetName val="subsidy"/>
      <sheetName val="movement PN"/>
      <sheetName val="movement long term loan"/>
      <sheetName val="ZC402"/>
      <sheetName val="ZC411"/>
      <sheetName val="ZC401"/>
      <sheetName val="Y301-no up"/>
      <sheetName val="L403"/>
      <sheetName val="L312-confirm-AR"/>
      <sheetName val="L312-confirm-AR (2)"/>
      <sheetName val="L311-AR"/>
      <sheetName val="L313-makro"/>
      <sheetName val="L314-CP"/>
      <sheetName val="L315-supership"/>
      <sheetName val="L340note-sale"/>
      <sheetName val="L341cut-off sale"/>
      <sheetName val="ZC421"/>
      <sheetName val="Hong_average "/>
      <sheetName val="Hong_real "/>
      <sheetName val="ROFF2004"/>
      <sheetName val="Main_Menu"/>
      <sheetName val="DEFERRED SIS"/>
      <sheetName val="_ACCR_PAYABLE_SIS"/>
      <sheetName val="payment recurr (2)"/>
      <sheetName val="payment recurr"/>
      <sheetName val="PV AS"/>
      <sheetName val="PV MO"/>
      <sheetName val="PV RP"/>
      <sheetName val="PV PO"/>
      <sheetName val="PO 07"/>
      <sheetName val=" MO 07"/>
      <sheetName val="HO 07"/>
      <sheetName val="AS 07"/>
      <sheetName val="RP 07"/>
      <sheetName val="FG1 (2)"/>
      <sheetName val="sum AP Exp. "/>
      <sheetName val="11-95-02"/>
      <sheetName val="11-95-05"/>
      <sheetName val="21-70-33 "/>
      <sheetName val="21-70-51 "/>
      <sheetName val="21-70-52 "/>
      <sheetName val="21-70-32"/>
      <sheetName val="21-70-99"/>
      <sheetName val="20 Note"/>
      <sheetName val="30 Note"/>
      <sheetName val="tic30"/>
      <sheetName val="VConf."/>
      <sheetName val="NN note"/>
      <sheetName val="Schedule 2 SAD"/>
      <sheetName val="commitment 2007"/>
      <sheetName val="G300 (12)"/>
      <sheetName val="fully07"/>
      <sheetName val="issue_10"/>
      <sheetName val="OUTSTANDING INVOICE 311207"/>
      <sheetName val="Local Pur"/>
      <sheetName val="Test cost LOCAL"/>
      <sheetName val="request doc."/>
      <sheetName val="recurring"/>
      <sheetName val="EAS"/>
      <sheetName val="EASCA"/>
      <sheetName val="Computron"/>
      <sheetName val="JE Template"/>
      <sheetName val="Profit Share Report Oct 2001"/>
      <sheetName val="Exhibit E"/>
      <sheetName val="CF-RM"/>
      <sheetName val="CF-USD"/>
      <sheetName val="B8"/>
      <sheetName val="C4-1"/>
      <sheetName val="E2 (2)"/>
      <sheetName val="E3-5"/>
      <sheetName val="E6"/>
      <sheetName val="E6-1"/>
      <sheetName val="E6-2"/>
      <sheetName val="K3"/>
      <sheetName val="K4"/>
      <sheetName val="K3-1"/>
      <sheetName val="FMG Inspection"/>
      <sheetName val="New Include"/>
      <sheetName val="ﾒﾝﾊﾞｰ表"/>
      <sheetName val="ﾒﾝﾊﾞｰ表_照合付"/>
      <sheetName val="SIGN"/>
      <sheetName val="No.028-(2)"/>
      <sheetName val="No.057"/>
      <sheetName val="lb"/>
      <sheetName val="nk"/>
      <sheetName val="sm"/>
      <sheetName val="ck"/>
      <sheetName val="rc"/>
      <sheetName val="lm"/>
      <sheetName val="pt"/>
      <sheetName val="ud"/>
      <sheetName val="cb"/>
      <sheetName val="kr"/>
      <sheetName val="bu"/>
      <sheetName val="MCH"/>
      <sheetName val="คลังห้องเย็น CS-CPD"/>
      <sheetName val="คลังห้องเย็น CS-SH"/>
      <sheetName val="ห้องเย็นชลสิทธิ์"/>
      <sheetName val="สโตร์ CG-CPD"/>
      <sheetName val="สโตร์ GS-SH"/>
      <sheetName val="สโตร์ยูนิฟอร์ม GA"/>
      <sheetName val="Schedule 1-not adjust"/>
      <sheetName val="skec_plan"/>
      <sheetName val="calcuation_weekly"/>
      <sheetName val="edpr27W-1.rpt"/>
      <sheetName val="rpr23-1.rpt"/>
      <sheetName val="PPRS85.RPT"/>
      <sheetName val="ชาชูใจ"/>
      <sheetName val="คาคูนิ"/>
      <sheetName val="RM  EKUSA "/>
      <sheetName val="Pork kakuni330."/>
      <sheetName val="Pork kakuni DEC 2007."/>
      <sheetName val="pork collar chachu"/>
      <sheetName val="pork collar block  JAN1-23 "/>
      <sheetName val="pork collar block JAN24-30"/>
      <sheetName val="Pork kakuni.feb"/>
      <sheetName val="pork collar block feb"/>
      <sheetName val="Pork kakuni. 30-31JAN "/>
      <sheetName val="pork collar chachu.330"/>
      <sheetName val="Pork Belly Block "/>
      <sheetName val="Pork Belly Block  1 batch"/>
      <sheetName val="Pork Belly Blockfeb"/>
      <sheetName val="Pork Mince"/>
      <sheetName val="สรุปยอดใช้MARCH 2008"/>
      <sheetName val="CODE G"/>
      <sheetName val="EKUSA"/>
      <sheetName val="Summary  -Income"/>
      <sheetName val="Consolidate Room"/>
      <sheetName val="FO"/>
      <sheetName val="HK"/>
      <sheetName val="RSVN"/>
      <sheetName val="Consolidate F&amp;B "/>
      <sheetName val="Bistro"/>
      <sheetName val="L98"/>
      <sheetName val="POOL "/>
      <sheetName val="Banquet"/>
      <sheetName val="Strait"/>
      <sheetName val="Bar 8"/>
      <sheetName val="Other Department"/>
      <sheetName val="SPA"/>
      <sheetName val="TEL"/>
      <sheetName val="G Ldry"/>
      <sheetName val="Kiosks"/>
      <sheetName val="Consolidate A&amp;G"/>
      <sheetName val="M-Fin-It"/>
      <sheetName val="Security"/>
      <sheetName val="TBS_DEC-10"/>
      <sheetName val="ZD300_1"/>
      <sheetName val="ZD300_2"/>
      <sheetName val="TB(Read only)"/>
      <sheetName val="L300 "/>
      <sheetName val="K300 "/>
      <sheetName val="O300-Ana"/>
      <sheetName val="ZD300-Ana"/>
      <sheetName val="cut-purchase"/>
      <sheetName val="TB grouping"/>
      <sheetName val="113-15-100,106,202_113-16-100"/>
      <sheetName val="113-16-200"/>
      <sheetName val="113-15-750"/>
      <sheetName val="214-16-000"/>
      <sheetName val="113-20-000"/>
      <sheetName val="114-05-000_116-05-102_11605401"/>
      <sheetName val="11605211"/>
      <sheetName val="116-05-400"/>
      <sheetName val="116-30-300"/>
      <sheetName val="116-35-105"/>
      <sheetName val="116-30-250"/>
      <sheetName val="11630500"/>
      <sheetName val="219-05-200,300,350"/>
      <sheetName val="219-20-150_219-30-250"/>
      <sheetName val="TB.ALL"/>
      <sheetName val="แฟชั้น1"/>
      <sheetName val="สีลม2"/>
      <sheetName val="รัชดา"/>
      <sheetName val="รัตนา"/>
      <sheetName val="ลาดพร้าว"/>
      <sheetName val="วังบูรพา"/>
      <sheetName val="เชียงใหม่1"/>
      <sheetName val="พระราม3"/>
      <sheetName val="บางรัก"/>
      <sheetName val="ปิ่นเกล้า"/>
      <sheetName val="ชิดลม"/>
      <sheetName val="พัทยา"/>
      <sheetName val="ลาดหญ้า"/>
      <sheetName val="_TM_Ratio"/>
      <sheetName val="BS-all"/>
      <sheetName val="PL-all"/>
      <sheetName val="Telecom Industry"/>
      <sheetName val="Operational statistic"/>
      <sheetName val="Service income"/>
      <sheetName val="IC"/>
      <sheetName val="Cost &amp; GP"/>
      <sheetName val="AR &amp; Inv turnover"/>
      <sheetName val="Concession"/>
      <sheetName val="ST liquidity"/>
      <sheetName val="Debt &amp; Equity"/>
      <sheetName val="ROA &amp; ROE"/>
      <sheetName val="Revenue sharing"/>
      <sheetName val="GP Handset"/>
      <sheetName val="AR allowance"/>
      <sheetName val="Inventory provision"/>
      <sheetName val="SUAD-ใหม่"/>
      <sheetName val="SUAD-เก่า"/>
      <sheetName val="CF (2)"/>
      <sheetName val="SMT Calculation"/>
      <sheetName val="ADPT"/>
      <sheetName val="O101"/>
      <sheetName val="O102"/>
      <sheetName val="ZE101"/>
      <sheetName val="O103"/>
      <sheetName val="O104"/>
      <sheetName val="W102"/>
      <sheetName val="ZE102"/>
      <sheetName val="W101"/>
      <sheetName val="L103"/>
      <sheetName val="Allocate"/>
      <sheetName val="K102"/>
      <sheetName val="ZD102"/>
      <sheetName val="T101-100(2)"/>
      <sheetName val="T101-100 (3)"/>
      <sheetName val="WTที่ขอคืน"/>
      <sheetName val="WT1"/>
      <sheetName val="UC"/>
      <sheetName val="Analytical Procedure-BS "/>
      <sheetName val="Analytical Procedure-PL"/>
      <sheetName val="เอกสาร"/>
      <sheetName val="5-100 ok"/>
      <sheetName val="5-210 ok"/>
      <sheetName val="5-220 ok"/>
      <sheetName val="13-101"/>
      <sheetName val="13-102"/>
      <sheetName val="ZS300.1"/>
      <sheetName val="ZS301"/>
      <sheetName val="Insurance-BAI"/>
      <sheetName val="Car Register-BAI"/>
      <sheetName val="subKK-PL"/>
      <sheetName val="SubKK-UB"/>
      <sheetName val="SubKK-KK"/>
      <sheetName val="subKK-NR"/>
      <sheetName val="subKK-RY"/>
      <sheetName val="subkk."/>
      <sheetName val="purchase ana."/>
      <sheetName val="Aging UC 54 ส่ง อ.ตุลวรรธน์"/>
      <sheetName val="60aging ส่งคุณอดิสรทุกเดือน  54"/>
      <sheetName val="30 Aging54 อ.ตุลวรรธน์ เหมาจ่าย"/>
      <sheetName val="รายงานให้ ปกส. 4-3-54"/>
      <sheetName val="ทำรื่องขอลดหนี้  290354"/>
      <sheetName val=" อายุหนี้เป็น  ผจก. ปี54,53,52"/>
      <sheetName val="รายละเอียดลูกหนี้คงค้าง ปี 52-5"/>
      <sheetName val="Aging เหมาจ่าย ปี 54 บัญชีสมุห์"/>
      <sheetName val="การตั้งค่าเผื่อหนี้สงสัยจะสูญ53"/>
      <sheetName val="การตั้งค่าเผื่อหนี้สงสัยจะสูญ54"/>
      <sheetName val="เกฎณ์การตั้งเบิก"/>
      <sheetName val="Summary (full)"/>
      <sheetName val="Summary (12 mth fwd)"/>
      <sheetName val="Detail P&amp;L Tower A รวม .8"/>
      <sheetName val="Service Charge"/>
      <sheetName val="Common Service"/>
      <sheetName val="Lease Supporting"/>
      <sheetName val="Down Time"/>
      <sheetName val="Leasing Comm"/>
      <sheetName val="Consignment"/>
      <sheetName val="Utility Rev &amp; Cost"/>
      <sheetName val="Expense Budget 2006"/>
      <sheetName val="Occupancy"/>
      <sheetName val="Configuration"/>
      <sheetName val="S30-NOTE.2"/>
      <sheetName val="การจัดทำข้อมูล-รบกวนอ่านด้วยค่ะ"/>
      <sheetName val="4.1ที่ดิน อาคารและอุปกรณ์-Q2'11"/>
      <sheetName val="NFS PPE"/>
      <sheetName val="4.2สินทรัพย์ใม่มีตัวตน-Note"/>
      <sheetName val="4.3 สินทรัพย์-CF"/>
      <sheetName val="4.4 การขายสินทรัพย์ "/>
      <sheetName val="FS1-N"/>
      <sheetName val="FS2-N"/>
      <sheetName val="FS3-N"/>
      <sheetName val="ZM.1"/>
      <sheetName val="ZM-N"/>
      <sheetName val="ZC.1"/>
      <sheetName val="ZJ.1"/>
      <sheetName val="CTRL"/>
      <sheetName val="Stat_Balance_Cencar"/>
      <sheetName val="ACC_"/>
      <sheetName val="PCC_Original"/>
      <sheetName val="1.PCC"/>
      <sheetName val="2.BK"/>
      <sheetName val="SKB_Original"/>
      <sheetName val="3.SKB3"/>
      <sheetName val="4.Center"/>
      <sheetName val="5.JW"/>
      <sheetName val="6.PTY"/>
      <sheetName val="7.QH"/>
      <sheetName val="comblie"/>
      <sheetName val="RTB"/>
      <sheetName val="SW original"/>
      <sheetName val="SBR"/>
      <sheetName val="1188"/>
      <sheetName val="U2.010"/>
      <sheetName val="U2.020"/>
      <sheetName val="1191"/>
      <sheetName val="1192"/>
      <sheetName val="1195"/>
      <sheetName val="1199"/>
      <sheetName val="1200"/>
      <sheetName val="Reporting Confirmation(consol)"/>
      <sheetName val="Control check"/>
      <sheetName val="Segment &amp; Acc - Nuch"/>
      <sheetName val="2 BD●"/>
      <sheetName val="5 BD●"/>
      <sheetName val="BS Segment"/>
      <sheetName val="PL(12mths)"/>
      <sheetName val="PL Segment(3mths)"/>
      <sheetName val="PL Segment"/>
      <sheetName val="PL(3mths)"/>
      <sheetName val="TB After ADJ"/>
      <sheetName val="Combine"/>
      <sheetName val="Group (Temp)"/>
      <sheetName val="Mapping"/>
      <sheetName val="ADJ RCF"/>
      <sheetName val="oldX2"/>
      <sheetName val="oldX3"/>
      <sheetName val="F24S"/>
      <sheetName val="8 BD●"/>
      <sheetName val="F10-1"/>
      <sheetName val="F10-2"/>
      <sheetName val="F48-1"/>
      <sheetName val="F49"/>
      <sheetName val="F17-1"/>
      <sheetName val="F17-2"/>
      <sheetName val="F17-3"/>
      <sheetName val="F21-2"/>
      <sheetName val="F22-2"/>
      <sheetName val="F26-1"/>
      <sheetName val="F26-2"/>
      <sheetName val="F27"/>
      <sheetName val="F28-1"/>
      <sheetName val="F28-1S"/>
      <sheetName val="F28-2"/>
      <sheetName val="F28-2S"/>
      <sheetName val="F32-1"/>
      <sheetName val="F38"/>
      <sheetName val="F39"/>
      <sheetName val="F40"/>
      <sheetName val="F41-1"/>
      <sheetName val="F41-2"/>
      <sheetName val="F43"/>
      <sheetName val="F44"/>
      <sheetName val="F45"/>
      <sheetName val="F46"/>
      <sheetName val="F47"/>
      <sheetName val="Attached information Sheet"/>
      <sheetName val="M_RCEVUNIT"/>
      <sheetName val="DWHFS"/>
      <sheetName val="segment4"/>
      <sheetName val="segment3"/>
      <sheetName val="segment2"/>
      <sheetName val="segment1"/>
      <sheetName val="DLmaster"/>
      <sheetName val="AR TRADE 3"/>
      <sheetName val="AR LOXLEY"/>
      <sheetName val="AR RELATED"/>
      <sheetName val="AR_HIRE PUR"/>
      <sheetName val="_PREPAID PURCHASE "/>
      <sheetName val="PREPAID OTHER"/>
      <sheetName val="DEFERRED VAT-ADD BACK"/>
      <sheetName val="DEFERRED INT_"/>
      <sheetName val="UNREALIZED"/>
      <sheetName val="AD DIR"/>
      <sheetName val="ACCR_INT_REC"/>
      <sheetName val="BID BOND"/>
      <sheetName val="TRUST_SCB"/>
      <sheetName val="AP TRADE_3"/>
      <sheetName val="RATE_AP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  <sheetName val="Initial compare 1"/>
      <sheetName val="Clients Summary ROUNDED"/>
      <sheetName val="Clients Summary"/>
      <sheetName val="Clients revised sum ROUNDED"/>
      <sheetName val="Clients revised summary"/>
      <sheetName val="Summary by unit prorated"/>
      <sheetName val="Summary by unit"/>
      <sheetName val="Matl Factors"/>
      <sheetName val="Mhr Factors"/>
      <sheetName val="Home Office"/>
      <sheetName val="Factors"/>
      <sheetName val="Currency 05-Jul-04"/>
      <sheetName val="Estimate 1"/>
      <sheetName val="Estimate 2"/>
      <sheetName val="Estimate 3"/>
      <sheetName val="Estimate 4"/>
      <sheetName val="Estimate 5"/>
      <sheetName val="Estimate 6"/>
      <sheetName val="Estimate 7"/>
      <sheetName val="Estimate 8"/>
      <sheetName val="Estimate 9"/>
      <sheetName val="Estimate 10"/>
      <sheetName val="Estimate 11"/>
      <sheetName val="Estimate 12"/>
      <sheetName val="Estimate 13"/>
      <sheetName val="Estimate 14"/>
      <sheetName val="Estimate 15"/>
      <sheetName val="ConsolidationSheet"/>
      <sheetName val="Estimate Macros"/>
      <sheetName val="InsertLineDlg"/>
      <sheetName val="Rate Sheet"/>
      <sheetName val="MTO &amp; Labour"/>
      <sheetName val="InsulationCalcs"/>
      <sheetName val="Site rate A"/>
      <sheetName val="Site rate B"/>
      <sheetName val="Shop rate A"/>
      <sheetName val="Shop rate B"/>
      <sheetName val="Pipe Sch &amp; Material"/>
      <sheetName val="ChemicalCleanCalcs"/>
      <sheetName val="LineList "/>
      <sheetName val="MaterialClass"/>
      <sheetName val="Paint Summary"/>
      <sheetName val="Insulation Summary"/>
      <sheetName val="Insulation Summary -Fittings"/>
      <sheetName val="Insulation HC Tables"/>
      <sheetName val="Insulation PP Tables"/>
      <sheetName val="IsoList"/>
      <sheetName val="Pipe Summary"/>
      <sheetName val="Fittings Summary"/>
      <sheetName val="UnitRates"/>
      <sheetName val="Equip_100"/>
      <sheetName val="Equip_200"/>
      <sheetName val="Equip_300"/>
      <sheetName val="CapCost_100"/>
      <sheetName val="CapCost_200"/>
      <sheetName val="CapCost_300"/>
      <sheetName val="MarFact"/>
      <sheetName val="Scans"/>
      <sheetName val="Equip (2)"/>
      <sheetName val="6 BD●"/>
      <sheetName val="TB BEFORE ADJ"/>
      <sheetName val="Reporting Confirmation(equity)"/>
      <sheetName val="F32-2"/>
      <sheetName val="DIVA"/>
      <sheetName val="Conso Adj"/>
      <sheetName val="Capital Dist."/>
      <sheetName val="Philippines"/>
      <sheetName val="India"/>
      <sheetName val="Indonesia"/>
      <sheetName val="Capital Deal "/>
      <sheetName val="Investment "/>
      <sheetName val="Goft"/>
      <sheetName val="ADJ&amp;RCF"/>
      <sheetName val="Q1'13"/>
      <sheetName val="YE'12"/>
      <sheetName val="ZC500"/>
      <sheetName val="ZC600"/>
      <sheetName val="Deffered Tax of Jun'12"/>
      <sheetName val="Deffered Tax of Sep'12"/>
      <sheetName val="Deffered Tax of Dec'12"/>
      <sheetName val="Deffered Tax of mar'13"/>
      <sheetName val="Deffered Tax of mar'13 Rev.1"/>
      <sheetName val="Deffered Tax of Jun'13"/>
      <sheetName val="Corp. Tax Jun'13"/>
      <sheetName val="Est. Bonus"/>
      <sheetName val="573-201306"/>
      <sheetName val="573-201303"/>
      <sheetName val="ZD300-HC"/>
      <sheetName val="ZD330"/>
      <sheetName val="ZD320"/>
      <sheetName val="N_(2)"/>
      <sheetName val="Note_Ex"/>
      <sheetName val="Inv_Ex"/>
      <sheetName val="Note_Im"/>
      <sheetName val="Inv_Im"/>
      <sheetName val="Test_Salary"/>
      <sheetName val="S4-2_(note)"/>
      <sheetName val="Phor_Por_30"/>
      <sheetName val="prod "/>
      <sheetName val="outputs"/>
      <sheetName val="BSFC"/>
      <sheetName val="prod_"/>
      <sheetName val="M_1"/>
      <sheetName val="M_5"/>
      <sheetName val="M_9"/>
      <sheetName val="M_10"/>
      <sheetName val="M_11"/>
      <sheetName val="ACT_JAN_JUL06"/>
      <sheetName val="M_14(BOI)"/>
      <sheetName val="Wkgs_BS_Lead"/>
      <sheetName val="Unadjust"/>
      <sheetName val="TB_Jun08"/>
      <sheetName val="TB_March08"/>
      <sheetName val="TB_March09"/>
      <sheetName val="TB_Jun09"/>
      <sheetName val="F2 (3M)"/>
      <sheetName val="F2 (6M)"/>
      <sheetName val="K101.2"/>
      <sheetName val="M100"/>
      <sheetName val="V100"/>
      <sheetName val="X100"/>
      <sheetName val="ZC100"/>
      <sheetName val="Cost allocation"/>
      <sheetName val="20-test sp"/>
      <sheetName val="20-test rm"/>
      <sheetName val="20-test rm (2)"/>
      <sheetName val="40-1(oct)"/>
      <sheetName val="CN, Inv"/>
      <sheetName val="JV, RV, PV"/>
      <sheetName val="CN, Inv (2)"/>
      <sheetName val="JV, RV, PV (2)"/>
      <sheetName val="Lookups"/>
      <sheetName val="งบทดลอง - ต.ค.2547"/>
      <sheetName val="Cost Summary"/>
      <sheetName val="TB(5Feb13)"/>
      <sheetName val="Cost_Summary"/>
      <sheetName val="s006-⑤ (1)"/>
      <sheetName val="w op"/>
      <sheetName val="PPE&amp;AUC"/>
      <sheetName val="TOP_Carat_2001 ;)"/>
      <sheetName val="Pivot Aug'"/>
      <sheetName val="Calc"/>
      <sheetName val="Hist BS"/>
      <sheetName val="Hist PL"/>
      <sheetName val="M03"/>
      <sheetName val="M01"/>
      <sheetName val="PL48-1"/>
      <sheetName val="PL48"/>
      <sheetName val="PL47"/>
      <sheetName val="PL46"/>
      <sheetName val="Note14"/>
      <sheetName val="Note14.1"/>
      <sheetName val="uncorrect"/>
      <sheetName val="correct"/>
      <sheetName val="Audit Adj."/>
      <sheetName val="CPN_TB 2006"/>
      <sheetName val="TB by branch 2006"/>
      <sheetName val="TB Com"/>
      <sheetName val="Top lead-check"/>
      <sheetName val="TB Template"/>
      <sheetName val="TB by branch"/>
      <sheetName val="J320"/>
      <sheetName val="J330"/>
      <sheetName val="M320"/>
      <sheetName val="T320"/>
      <sheetName val="TB BR Q1'10"/>
      <sheetName val="TB BR Q4'09"/>
      <sheetName val="TB BR Q3'09"/>
      <sheetName val="TB BR Q2'09"/>
      <sheetName val="TB BR Q1'09"/>
      <sheetName val="Exhibit 33"/>
      <sheetName val="List Data"/>
      <sheetName val="07.08.2008"/>
      <sheetName val="KSP cost"/>
      <sheetName val="Sampling plan cost"/>
      <sheetName val="Sampling plan allocation "/>
      <sheetName val="MOLDSALE-2005"/>
      <sheetName val="MOLD-WinsFA31122005 (FOR SALE)"/>
      <sheetName val="List of Schedules-G"/>
      <sheetName val="App_G"/>
      <sheetName val="App_G1"/>
      <sheetName val="App_G2"/>
      <sheetName val="App_G3"/>
      <sheetName val="App_G4"/>
      <sheetName val="App_G5"/>
      <sheetName val="App_G6"/>
      <sheetName val="App_G7"/>
      <sheetName val="App_G8"/>
      <sheetName val="App_G9"/>
      <sheetName val="Pdtivity - LS"/>
      <sheetName val="Pdtivity - LP"/>
      <sheetName val="Ex 15L"/>
      <sheetName val="Ex 15"/>
      <sheetName val="Ex 15A"/>
      <sheetName val="Ex 14L"/>
      <sheetName val="Ex 14"/>
      <sheetName val="Ex 14A"/>
      <sheetName val="Fund Flow"/>
      <sheetName val="Turns"/>
      <sheetName val="Ex 11A"/>
      <sheetName val="Ex 11C"/>
      <sheetName val="Ex 8JE"/>
      <sheetName val="Ex 8JU"/>
      <sheetName val="Ex 8J"/>
      <sheetName val="Sales Est"/>
      <sheetName val="Ex 8IL"/>
      <sheetName val="Ex 8I"/>
      <sheetName val="Ex 8IA"/>
      <sheetName val="Ex 8H"/>
      <sheetName val="Ex 8G"/>
      <sheetName val="Ex 8F"/>
      <sheetName val="Ex 8E19"/>
      <sheetName val="Ex 8E18"/>
      <sheetName val="Ex 8E17"/>
      <sheetName val="Ex 8E16"/>
      <sheetName val="Ex 8E15"/>
      <sheetName val="Ex 8E14"/>
      <sheetName val="Ex 8E13"/>
      <sheetName val="Ex 8E12"/>
      <sheetName val="Ex 8E11"/>
      <sheetName val="Ex 8E10"/>
      <sheetName val="Ex 8E9"/>
      <sheetName val="Ex 8E8"/>
      <sheetName val="Ex 8E7"/>
      <sheetName val="Ex 8E6"/>
      <sheetName val="Ex 8E5"/>
      <sheetName val="Ex 8E4"/>
      <sheetName val="Ex 8E3"/>
      <sheetName val="Ex 8E2"/>
      <sheetName val="Ex 8E1"/>
      <sheetName val="Ex 8E"/>
      <sheetName val="Ex 8D17"/>
      <sheetName val="Ex 8D16"/>
      <sheetName val="Ex 8D15"/>
      <sheetName val="Ex 8D14"/>
      <sheetName val="Ex 8D13"/>
      <sheetName val="Ex 8D12"/>
      <sheetName val="Ex 8D11"/>
      <sheetName val="Ex 8D10"/>
      <sheetName val="Ex 8D9"/>
      <sheetName val="Ex 8D8"/>
      <sheetName val="Ex 8D7"/>
      <sheetName val="Ex 8D6"/>
      <sheetName val="Ex 8D5"/>
      <sheetName val="Ex 8D4"/>
      <sheetName val="Ex 8D3"/>
      <sheetName val="Ex 8D2"/>
      <sheetName val="Ex 8D1"/>
      <sheetName val="Ex 8D"/>
      <sheetName val="Ex 8C"/>
      <sheetName val="Ex 8B"/>
      <sheetName val="Ex 8AX"/>
      <sheetName val="Ex 8A"/>
      <sheetName val="Contents"/>
      <sheetName val="Outstanding Tax payable"/>
      <sheetName val="URL_Details_Dec"/>
      <sheetName val="TB Mar'13"/>
      <sheetName val="X700"/>
      <sheetName val="Q700"/>
      <sheetName val="CSL TB-APR'12"/>
      <sheetName val="CSL TB-May'12"/>
      <sheetName val="PPE-APR'12"/>
      <sheetName val="APR'12"/>
      <sheetName val="PPE-May'12"/>
      <sheetName val="May'12"/>
      <sheetName val="G&amp;A-APR'12"/>
      <sheetName val="F1-ANA"/>
      <sheetName val="F2-ANA"/>
      <sheetName val="F3-ANA"/>
      <sheetName val="CAJE-RJE'12"/>
      <sheetName val="Reclass 1112"/>
      <sheetName val="AP CIP"/>
      <sheetName val="TB Worksheet"/>
      <sheetName val="TB YE'10"/>
      <sheetName val="NFS 4.1"/>
      <sheetName val="NFS 4.2"/>
      <sheetName val="NFS 4.3"/>
      <sheetName val="NFS 4.4"/>
      <sheetName val="NFS 5,6,7"/>
      <sheetName val="NFS 8"/>
      <sheetName val="NFS 10 (Separated)"/>
      <sheetName val="NFS 10 (Consol)"/>
      <sheetName val="NFS 6"/>
      <sheetName val="NFS 11,12"/>
      <sheetName val="NFS 13,14,15,16"/>
      <sheetName val="Accrued related YE'10"/>
      <sheetName val="Deposit YE'10"/>
      <sheetName val="Accrued Q3'10"/>
      <sheetName val="note 2 YE'10"/>
      <sheetName val="ภาระผูกพัน (2)"/>
      <sheetName val="leadรวมYE'10"/>
      <sheetName val="Consolidate Oishi"/>
      <sheetName val="NFS 8, 9, 11"/>
      <sheetName val="NFS 12"/>
      <sheetName val="NFS 13-Q3'10"/>
      <sheetName val="NFS 13 6m-09"/>
      <sheetName val="Consolidate Oishi-Q3'10"/>
      <sheetName val="leadรวม-Q3'10"/>
      <sheetName val="รหัส ฒ-Q3'10"/>
      <sheetName val="Commit-OTQ3'10"/>
      <sheetName val="Loan from OR"/>
      <sheetName val="Loan to OT"/>
      <sheetName val="Intan. asset"/>
      <sheetName val="ภาระผูกพัน"/>
      <sheetName val="ค่าSE YE'10"/>
      <sheetName val="SalaryToCogs'10"/>
      <sheetName val="ค่าตอบแทนกรรมการ"/>
      <sheetName val="ค่าตอบแทนผู้บริหาร- after adj"/>
      <sheetName val="ค่าตอบแทนผู้บริหาร"/>
      <sheetName val="SalaryToCogs'09"/>
      <sheetName val="Promissory note-OG"/>
      <sheetName val="Movement PN-OR (2)"/>
      <sheetName val="leadรวม Q2'10"/>
      <sheetName val="Commit-OT Q2'10"/>
      <sheetName val="leadรวม-Q2'09"/>
      <sheetName val="NFS-21.1"/>
      <sheetName val="NFS-21"/>
      <sheetName val="NFS 3.1"/>
      <sheetName val="NFS 3.2"/>
      <sheetName val="NFS 3.3"/>
      <sheetName val="NFS 3.4"/>
      <sheetName val="NFS 4, 7"/>
      <sheetName val="NFS 11"/>
      <sheetName val="note 2 Q3'10"/>
      <sheetName val="ค่าSE Q3'10"/>
      <sheetName val="Accrued YE'10"/>
      <sheetName val="test income (2)"/>
      <sheetName val="TB Dec Adj. Fixed Asset"/>
      <sheetName val="TB 1209"/>
      <sheetName val="G-101"/>
      <sheetName val="M-101"/>
      <sheetName val="M-102"/>
      <sheetName val="O-100_1"/>
      <sheetName val="O-101"/>
      <sheetName val="O-101_1"/>
      <sheetName val="P-100"/>
      <sheetName val="V-101"/>
      <sheetName val="W-100"/>
      <sheetName val="W-101"/>
      <sheetName val="W-102"/>
      <sheetName val="X-101"/>
      <sheetName val="X-102"/>
      <sheetName val="ZC-100"/>
      <sheetName val="rje2"/>
      <sheetName val="F-22 hh"/>
      <sheetName val="10-TEST -04"/>
      <sheetName val="ALL_EXP(ACC-SUB)"/>
      <sheetName val="JVFROM"/>
      <sheetName val="input data"/>
      <sheetName val="1 financials"/>
      <sheetName val="1a profit"/>
      <sheetName val="1b investment"/>
      <sheetName val="7A csf"/>
      <sheetName val="9A risks"/>
      <sheetName val="9B opps"/>
      <sheetName val="10A capex"/>
      <sheetName val="10B MIS"/>
      <sheetName val="10C Environment"/>
      <sheetName val="11A Growth"/>
      <sheetName val="11B Growth"/>
      <sheetName val="12A Growth"/>
      <sheetName val="12B Growth"/>
      <sheetName val="13A Tax"/>
      <sheetName val="13B Extra gains"/>
      <sheetName val="13c-1 interest"/>
      <sheetName val="13c-2 Funding"/>
      <sheetName val="IB"/>
      <sheetName val="kpi"/>
      <sheetName val="Consultant"/>
      <sheetName val="DD Count"/>
      <sheetName val="AV.Investment-OL1"/>
      <sheetName val="AV.Investment-OL1update"/>
      <sheetName val="un adjust"/>
      <sheetName val="CASHF-1"/>
      <sheetName val="CASHF-2"/>
      <sheetName val="CASHF-2 note"/>
      <sheetName val="B-aging"/>
      <sheetName val="EE -print"/>
      <sheetName val="EE (2)"/>
      <sheetName val="10 Ana"/>
      <sheetName val="10 -20 Ana"/>
      <sheetName val="20-vouch "/>
      <sheetName val="Ana20"/>
      <sheetName val="Addback"/>
      <sheetName val="R-300"/>
      <sheetName val="TB-Oct07"/>
      <sheetName val="TB_Dec'06"/>
      <sheetName val="AJE 2011"/>
      <sheetName val="RJE 2011"/>
      <sheetName val="SUAD_12"/>
      <sheetName val="Analyze Q1'12 "/>
      <sheetName val="O300.1"/>
      <sheetName val="O300.2"/>
      <sheetName val="T301"/>
      <sheetName val="ZU300"/>
      <sheetName val="N340"/>
      <sheetName val="Reclassify 2006"/>
      <sheetName val="R55TB09100_NMG100_1293703_PDF"/>
      <sheetName val="CF Conso"/>
      <sheetName val="Materiality consol"/>
      <sheetName val="TB NMG 12-2010 (26.1.11)"/>
      <sheetName val="Profit &amp; Loss"/>
      <sheetName val="G 400"/>
      <sheetName val="H 400"/>
      <sheetName val="X320"/>
      <sheetName val="R55TB09100_NMG100_1110029_PDF"/>
      <sheetName val="I-1000"/>
      <sheetName val="LT investment"/>
      <sheetName val="Sheet LT Invest"/>
      <sheetName val="Property held for lease"/>
      <sheetName val="L-1000"/>
      <sheetName val="Properties foreclosed"/>
      <sheetName val="L-3000"/>
      <sheetName val="N-1000"/>
      <sheetName val="N-2000"/>
      <sheetName val=" St Loans"/>
      <sheetName val="P-1000"/>
      <sheetName val="O-1000"/>
      <sheetName val="O1310"/>
      <sheetName val="SRV INCOME"/>
      <sheetName val="Vouch ServInc"/>
      <sheetName val="Rec. PP30"/>
      <sheetName val="J-2000"/>
      <sheetName val="INT INCOME"/>
      <sheetName val="ZA-1000"/>
      <sheetName val="OTH INC"/>
      <sheetName val="Admin exp."/>
      <sheetName val="SLA"/>
      <sheetName val="INT EXP "/>
      <sheetName val=" ATT_Int exp"/>
      <sheetName val="Inc. Tax"/>
      <sheetName val="ดัชนี-เดือน"/>
      <sheetName val="ดัชนี-ไตรมาส"/>
      <sheetName val="INV-S1_20501"/>
      <sheetName val="INV-S1_20204"/>
      <sheetName val="INV-S1 Oth"/>
      <sheetName val="PL-Exch"/>
      <sheetName val="PL-Invest"/>
      <sheetName val="รหัส จ (3)"/>
      <sheetName val="income149"/>
      <sheetName val="defered149"/>
      <sheetName val="InvtPt(1)"/>
      <sheetName val="InvtPt(2)"/>
      <sheetName val="SA"/>
      <sheetName val="SB-1"/>
      <sheetName val="SM-1"/>
      <sheetName val="SL"/>
      <sheetName val="SL-3"/>
      <sheetName val="SU"/>
      <sheetName val="SU-1"/>
      <sheetName val="SU-2"/>
      <sheetName val="SAA"/>
      <sheetName val="SBB"/>
      <sheetName val="SBB-1"/>
      <sheetName val="SMM"/>
      <sheetName val="SEE"/>
      <sheetName val="SEE-1"/>
      <sheetName val="SDD"/>
      <sheetName val="SKK"/>
      <sheetName val="SFF"/>
      <sheetName val="S10"/>
      <sheetName val="Vouch S20"/>
      <sheetName val="Vouch S30"/>
      <sheetName val="S40"/>
      <sheetName val="G 300"/>
      <sheetName val="G 301"/>
      <sheetName val="P301"/>
      <sheetName val="1490"/>
      <sheetName val="CARS"/>
      <sheetName val="Subsequent_2002"/>
      <sheetName val="Subsequent_2003"/>
      <sheetName val="Subsequent_2004"/>
      <sheetName val="Subsequent_2005"/>
      <sheetName val="0909 PPE"/>
      <sheetName val="0909 Intangible"/>
      <sheetName val="Jun.09 (JV#772)"/>
      <sheetName val="TB Jun.09"/>
      <sheetName val="R 300"/>
      <sheetName val="TB Sep'12"/>
      <sheetName val="Reviewed allowance"/>
      <sheetName val="Follow up 1"/>
      <sheetName val="TB 3.10.12"/>
      <sheetName val="Bank 9.12"/>
      <sheetName val="Acct-AseanTV"/>
      <sheetName val="Rvs Accr.ProjCost"/>
      <sheetName val="PND51"/>
      <sheetName val="10-test (revis"/>
      <sheetName val="TB End Mar'12 (Final)"/>
      <sheetName val="Loss flood (Line 162)"/>
      <sheetName val="TB End Mar'12"/>
      <sheetName val="GL-N"/>
      <sheetName val="TB as 31 March 2013"/>
      <sheetName val="G300-No up"/>
      <sheetName val="Employee benefit "/>
      <sheetName val="Production suspension"/>
      <sheetName val="ADJ_RJE"/>
      <sheetName val="GL-N (2)"/>
      <sheetName val=" SURD"/>
      <sheetName val="SRD"/>
      <sheetName val="CashflowYE'09"/>
      <sheetName val="GP (2)"/>
      <sheetName val="Exp Sale&amp; Admin 51"/>
      <sheetName val="Exp Sale&amp;Admin 53"/>
      <sheetName val="Data Company"/>
      <sheetName val="Data MKT"/>
      <sheetName val="Edit 62100"/>
      <sheetName val="Anatlytic"/>
      <sheetName val="L300 Note"/>
      <sheetName val="ZD300 ANa"/>
      <sheetName val="U302 (2)"/>
      <sheetName val="K421"/>
      <sheetName val="K422"/>
      <sheetName val="L421"/>
      <sheetName val="STG"/>
      <sheetName val="EXP-ASSET"/>
      <sheetName val="PL1-8"/>
      <sheetName val="TB-Original"/>
      <sheetName val="Yamasa"/>
      <sheetName val="Tax calculation"/>
      <sheetName val="Note Oth.Curr.Lia."/>
      <sheetName val="Note Oth.Curr.Assets"/>
      <sheetName val="N-310"/>
      <sheetName val="Note Admin"/>
      <sheetName val="EQP I_before1996"/>
      <sheetName val="EQP II_after1996"/>
      <sheetName val="Test Depre_after1996"/>
      <sheetName val="Test Depre_before1996"/>
      <sheetName val="Sales_before1996"/>
      <sheetName val="Sales_after1996"/>
      <sheetName val="VVVa"/>
      <sheetName val="BS-Format FULL"/>
      <sheetName val="Datial sale FAC"/>
      <sheetName val="Unadj"/>
      <sheetName val="8-1000"/>
      <sheetName val="15-1000"/>
      <sheetName val="14-1000"/>
      <sheetName val="16-1000"/>
      <sheetName val="12-1000"/>
      <sheetName val="FA dere"/>
      <sheetName val="FA dere2"/>
      <sheetName val="9-1000"/>
      <sheetName val="11-3000"/>
      <sheetName val="W103"/>
      <sheetName val="6-1000"/>
      <sheetName val="3-1000"/>
      <sheetName val="11-1000"/>
      <sheetName val="11-4000"/>
      <sheetName val="13-2000"/>
      <sheetName val="13-1000"/>
      <sheetName val="12-2000"/>
      <sheetName val="11-2000"/>
      <sheetName val="15-2000"/>
      <sheetName val="15-5000"/>
      <sheetName val="14-2000"/>
      <sheetName val="7-1000"/>
      <sheetName val="10-1000"/>
      <sheetName val="10-2000"/>
      <sheetName val="AR service"/>
      <sheetName val="AP ratio"/>
      <sheetName val="INV ratio"/>
      <sheetName val="MM-de"/>
      <sheetName val="ค่าสอบ"/>
      <sheetName val="โบนัส"/>
      <sheetName val="margin"/>
      <sheetName val="WTax"/>
      <sheetName val="เมืองกิจ"/>
      <sheetName val="spytd"/>
      <sheetName val="BS ATTACH"/>
      <sheetName val="Client TB 31-Dec-11"/>
      <sheetName val=" client TB Nov"/>
      <sheetName val="PY-2010"/>
      <sheetName val="-pivot-"/>
      <sheetName val="Mapping New - Old"/>
      <sheetName val="Amortized GW"/>
      <sheetName val="PBC  GL A-xx FOREX Adj P'Kuk"/>
      <sheetName val=" control TB"/>
      <sheetName val="PBC PA Report v3"/>
      <sheetName val="PA-2012"/>
      <sheetName val="SUAD "/>
      <sheetName val="L310-R"/>
      <sheetName val="T500"/>
      <sheetName val="V310-R"/>
      <sheetName val="X310-R"/>
      <sheetName val="総括NO.1"/>
      <sheetName val="WIP,FG_-_PVC"/>
      <sheetName val="WIP,FG_-_Cast"/>
      <sheetName val="WIP,FG_-_Conso"/>
      <sheetName val="Aging_-_FG"/>
      <sheetName val="Aging_-_FG_(2)"/>
      <sheetName val="Aging_-_RM"/>
      <sheetName val="Sales_Forcast"/>
      <sheetName val="Selling_Exp_"/>
      <sheetName val="Detail_-_RM"/>
      <sheetName val="Detail_-_RM_'04"/>
      <sheetName val="Detail_-_Supplies"/>
      <sheetName val="****00"/>
      <sheetName val="GEMSE TOTAL - Service"/>
      <sheetName val="FRA - Svce"/>
      <sheetName val="EE - Svce"/>
      <sheetName val="MEA - Svce"/>
      <sheetName val="CENTREUR - Svce"/>
      <sheetName val="KMS - Svce"/>
      <sheetName val="SPA - Svce"/>
      <sheetName val="POR - Svce"/>
      <sheetName val="ITA - Svce"/>
      <sheetName val="GRE - Svce"/>
      <sheetName val="TUR - serv"/>
      <sheetName val="UK - Svce"/>
      <sheetName val="BEL - Svce"/>
      <sheetName val="HOL - Svce"/>
      <sheetName val="DKK - Svce"/>
      <sheetName val="NORFIN - Svce"/>
      <sheetName val="SWE - Svce"/>
      <sheetName val="NEService"/>
      <sheetName val="IBE - Svce"/>
      <sheetName val="ITG - Svce"/>
      <sheetName val="GEMSE TOTAL - Eqpt"/>
      <sheetName val="ZD301.2-combine with N's work"/>
      <sheetName val="ZD300'09"/>
      <sheetName val="ZD procedure"/>
      <sheetName val="VBFV0001"/>
      <sheetName val="OCT01 (2)"/>
      <sheetName val="BALANCE OCT 01"/>
      <sheetName val="MISC ADJ MSOB1104"/>
      <sheetName val="BALANCE OCT 01 (3)"/>
      <sheetName val="월별매출"/>
      <sheetName val="102529bth"/>
      <sheetName val="102529 BCT 1204"/>
      <sheetName val="102529 BCT-PAID NOT BOOK"/>
      <sheetName val="UNPRESENTED 102529 BCT 1204"/>
      <sheetName val="102529 BTH 1204"/>
      <sheetName val="BACKUP DEP NOT BK 102529 BTH"/>
      <sheetName val="102539 BCT 1204"/>
      <sheetName val="BKK 104553 INT"/>
      <sheetName val="XTH 104553 INT"/>
      <sheetName val="109553 BTH"/>
      <sheetName val="Analyze Depreciation G-115"/>
      <sheetName val="Q-101"/>
      <sheetName val="OP-CS"/>
      <sheetName val="Currency Assets &amp; Liabilities"/>
      <sheetName val="Input VAT Jan03"/>
      <sheetName val="V10 Jan03"/>
      <sheetName val="MJ Dec.'02"/>
      <sheetName val="MJ Jan03"/>
      <sheetName val="MSO Jan03"/>
      <sheetName val="VR Oct. 02"/>
      <sheetName val="VR Dec. '02"/>
      <sheetName val="국문FS99"/>
      <sheetName val="현금준비"/>
      <sheetName val="April 98"/>
      <sheetName val="May 98"/>
      <sheetName val="June 98"/>
      <sheetName val="July 98"/>
      <sheetName val="Jan 99"/>
      <sheetName val="Feb 99"/>
      <sheetName val="Mar 99"/>
      <sheetName val="Apr 99"/>
      <sheetName val="May 99"/>
      <sheetName val="June 99"/>
      <sheetName val="July 99"/>
      <sheetName val="August 99"/>
      <sheetName val="DR1B CM History"/>
      <sheetName val="vachon"/>
      <sheetName val="LCGRAPH-Aug"/>
      <sheetName val="Where to find"/>
      <sheetName val="PHone"/>
      <sheetName val="COVER-Rev"/>
      <sheetName val="GEGRAPH"/>
      <sheetName val="Variance Check 01-00"/>
      <sheetName val="SCGRAPH- qtr only"/>
      <sheetName val="SCGRAPH"/>
      <sheetName val="SCCOM"/>
      <sheetName val="SC TRENDS"/>
      <sheetName val="LCCOM"/>
      <sheetName val="LC BACKLOG"/>
      <sheetName val="MAJOR"/>
      <sheetName val="BUSSUM-Consol-cm"/>
      <sheetName val="USGRAPH"/>
      <sheetName val="DR1B Rolling Graph Calcs"/>
      <sheetName val="SCDOMV"/>
      <sheetName val="GLOBAL"/>
      <sheetName val="INTL "/>
      <sheetName val="ytd orders historicals"/>
      <sheetName val="backlog - by month"/>
      <sheetName val="OPI-SC"/>
      <sheetName val="OPI-LC"/>
      <sheetName val="SC Qtr Data"/>
      <sheetName val="Orders"/>
      <sheetName val="DR1B Orders"/>
      <sheetName val="DR1B V%s"/>
      <sheetName val="cm orders historicals"/>
      <sheetName val="Backlog by Quarter"/>
      <sheetName val="ZD300B-Analytic YE"/>
      <sheetName val="ZD301 Procedure-HC"/>
      <sheetName val="ZD303 Allocate"/>
      <sheetName val="ZD304 Branch Allocate"/>
      <sheetName val="ZD305 Vouch-HC"/>
      <sheetName val="ZD306 Procedure-YE"/>
      <sheetName val="ZD307 Vouch-YE"/>
      <sheetName val="ZD308 Analytic-HC"/>
      <sheetName val="F-3 (3Months)"/>
      <sheetName val="Property on hand"/>
      <sheetName val="Property Sold"/>
      <sheetName val="Sec.on Hand"/>
      <sheetName val="Sec.Sold"/>
      <sheetName val="Others Sold"/>
      <sheetName val="BSLATEMP"/>
      <sheetName val="Balances"/>
      <sheetName val="Transactions"/>
      <sheetName val="Cash Management"/>
      <sheetName val="Invoices"/>
      <sheetName val="Invoice Drill"/>
      <sheetName val="Journal Drill"/>
      <sheetName val="ARInvoice"/>
      <sheetName val="Tax cal_2009"/>
      <sheetName val="TB-JM201"/>
      <sheetName val="Detailed TB"/>
      <sheetName val="Post YE entries"/>
      <sheetName val="Adj&amp;Rje 2008"/>
      <sheetName val="ADJ2009"/>
      <sheetName val="Recon of RE with Stat accs"/>
      <sheetName val="Z-1000"/>
      <sheetName val="Z-1100"/>
      <sheetName val="OO-1000"/>
      <sheetName val="RR-1000"/>
      <sheetName val="RR-1100"/>
      <sheetName val="I1-1000"/>
      <sheetName val="PP-1000"/>
      <sheetName val="PP-1100"/>
      <sheetName val="LL-1000"/>
      <sheetName val="LL-2000"/>
      <sheetName val="YY-1000"/>
      <sheetName val="ZB-1000"/>
      <sheetName val="ZJ-1000"/>
      <sheetName val="ZM-1000"/>
      <sheetName val="ZS-1000"/>
      <sheetName val="ZT-1000"/>
      <sheetName val="Trn_0109 to 1209"/>
      <sheetName val="RJE_RE"/>
      <sheetName val="Excite accruals"/>
      <sheetName val="Adj&amp;Rje 2007"/>
      <sheetName val="Adj&amp;Rje 2006"/>
      <sheetName val="ZJ-1100"/>
      <sheetName val="ZJ-1300"/>
      <sheetName val="GCF Balances Fast"/>
      <sheetName val="TB-JM299"/>
      <sheetName val="TB-JM201 (2)"/>
      <sheetName val="Withholding tax"/>
      <sheetName val="TB-2005"/>
      <sheetName val="320"/>
      <sheetName val="A-006"/>
      <sheetName val="A-007"/>
      <sheetName val="L-010"/>
      <sheetName val="OO-1200"/>
      <sheetName val="YY-1000 (2)"/>
      <sheetName val="A-009"/>
      <sheetName val="A-010"/>
      <sheetName val="L-017"/>
      <sheetName val="L-014-17"/>
      <sheetName val="L-023"/>
      <sheetName val="320099001"/>
      <sheetName val="572002001"/>
      <sheetName val="Foreign WHT"/>
      <sheetName val="eT&amp;L-wk50 (Adjustment)"/>
      <sheetName val="รายได้รับล่วงหน้าปี  51  TBF4"/>
      <sheetName val="JE"/>
      <sheetName val="รายได้บริการที่จอดรถใหม่"/>
      <sheetName val="ค่าเช่าส่วนขยายสรรพสินค้า"/>
      <sheetName val="Barter 10ล้าน"/>
      <sheetName val="JE."/>
      <sheetName val="Q1'11"/>
      <sheetName val="Q2'11"/>
      <sheetName val="Q3'11"/>
      <sheetName val="Q4'11"/>
      <sheetName val="Q1'12"/>
      <sheetName val="Vlook"/>
      <sheetName val="Analytical "/>
      <sheetName val="Analytical old"/>
      <sheetName val="Trend expense"/>
      <sheetName val="Trend cost"/>
      <sheetName val="Utilites"/>
      <sheetName val="Advertising VS total income"/>
      <sheetName val="Rental income"/>
      <sheetName val="Other Current asset"/>
      <sheetName val="YTD-Actual"/>
      <sheetName val="YTD_Revised"/>
      <sheetName val="Asset Balance 12.2012"/>
      <sheetName val="capacité"/>
      <sheetName val="PL _ ผลงานใหม่รวม"/>
      <sheetName val="I301 Summary Loan No.11"/>
      <sheetName val="I302 YE Control Confirm Loan"/>
      <sheetName val="I303 Movement Loan not use"/>
      <sheetName val="I302 Summary Loan RP"/>
      <sheetName val="Original Loan Agreement No.11"/>
      <sheetName val="Original Loan Agreement RP"/>
      <sheetName val="TB from Client"/>
      <sheetName val="eAudit"/>
      <sheetName val="X300-T"/>
      <sheetName val="O401"/>
      <sheetName val="X301fff"/>
      <sheetName val="ZD302 Vouching"/>
      <sheetName val="ชั้น"/>
      <sheetName val="final"/>
      <sheetName val="bal sort"/>
      <sheetName val="ยกเลิกใบเสร็จ"/>
      <sheetName val="payment aug04"/>
      <sheetName val="payment jul05"/>
      <sheetName val="payment jun05"/>
      <sheetName val="payment may05"/>
      <sheetName val="payment apr05"/>
      <sheetName val="payment mar05"/>
      <sheetName val="payment feb05"/>
      <sheetName val="payment jan05"/>
      <sheetName val="payment dec04"/>
      <sheetName val="payment nov04"/>
      <sheetName val="payment oct04"/>
      <sheetName val="payment sep04"/>
      <sheetName val="aug action on npl"/>
      <sheetName val="aug action on pl"/>
      <sheetName val="******"/>
      <sheetName val="ASSUMP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EXPENSE COVER"/>
      <sheetName val="MORE COVER "/>
      <sheetName val="AGING SERVICE AR"/>
      <sheetName val="GAIN-LOSS EXCH.RATE"/>
      <sheetName val="INFO ADD#1  "/>
      <sheetName val="SKA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Semarang"/>
      <sheetName val="Belmera"/>
      <sheetName val="Palikanci"/>
      <sheetName val="Audit Adjustment"/>
      <sheetName val="Client's Late Adjustment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MBINE02"/>
      <sheetName val="Pusat"/>
      <sheetName val="Sulawesi"/>
      <sheetName val="Jatim"/>
      <sheetName val="Sumbagsel"/>
      <sheetName val="Jabar"/>
      <sheetName val="Jateng"/>
      <sheetName val="Sumbagut"/>
      <sheetName val="ELIMINASI"/>
      <sheetName val="Pjk Tangguhan"/>
      <sheetName val="Jurnal"/>
      <sheetName val="Cover (2)"/>
      <sheetName val="Beban-beban"/>
      <sheetName val="Beban-beban Jan-Jun Olah"/>
      <sheetName val="Pajak Tangguhan"/>
      <sheetName val="Pajak Tangguhan (2)"/>
      <sheetName val="Anggaran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Gab-edit new"/>
      <sheetName val="Gabungan-edit"/>
      <sheetName val="Gabungan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RUGI"/>
      <sheetName val="HJULS"/>
      <sheetName val="Anls04"/>
      <sheetName val="Anls05"/>
      <sheetName val="Cov"/>
      <sheetName val="PJ"/>
      <sheetName val="PW"/>
      <sheetName val="HPP++"/>
      <sheetName val="CO.KC-R"/>
      <sheetName val="CO.KC-R1"/>
      <sheetName val="CO.KC-T"/>
      <sheetName val="K200"/>
      <sheetName val="K210"/>
      <sheetName val="K220"/>
      <sheetName val="Detail Bank"/>
      <sheetName val=" krc"/>
      <sheetName val="rjn"/>
      <sheetName val="ums"/>
      <sheetName val="tdr"/>
      <sheetName val="cmi"/>
      <sheetName val="bks"/>
      <sheetName val="dbs"/>
      <sheetName val="lbu"/>
      <sheetName val="snb"/>
      <sheetName val="kld"/>
      <sheetName val="dro"/>
      <sheetName val="ngg"/>
      <sheetName val="lbb"/>
      <sheetName val="lwt"/>
      <sheetName val="klmt"/>
      <sheetName val="ttm"/>
      <sheetName val="awu"/>
      <sheetName val="lsr"/>
      <sheetName val="bny"/>
      <sheetName val="bkr"/>
      <sheetName val="tlg"/>
      <sheetName val="png"/>
      <sheetName val="sng"/>
      <sheetName val="wls"/>
      <sheetName val="fudi"/>
      <sheetName val="gdw"/>
      <sheetName val="egon"/>
      <sheetName val="jlnr"/>
      <sheetName val="TRI I 2005"/>
      <sheetName val="TRI 2 2005"/>
      <sheetName val="TRI 3 2004"/>
      <sheetName val="TRI 4-2004"/>
      <sheetName val="TWI"/>
      <sheetName val="JANU-KEU"/>
      <sheetName val="nggapulu &amp; labobar"/>
      <sheetName val="TRAYEK PER VOYAGE"/>
      <sheetName val="opsi"/>
      <sheetName val="PNP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NERACA"/>
      <sheetName val="PLTELKOM"/>
      <sheetName val="ALL-FA"/>
      <sheetName val="COPY"/>
      <sheetName val="dpt In-House feb'02"/>
      <sheetName val="dpt In-House feb'03"/>
      <sheetName val="dpt In-House Feb '03"/>
      <sheetName val="In-direct"/>
      <sheetName val="CIREBON"/>
      <sheetName val="Bandung"/>
      <sheetName val="BS BPKP"/>
      <sheetName val="PL BPKP"/>
      <sheetName val="Saldo Awal"/>
      <sheetName val="Okt"/>
      <sheetName val="Nop"/>
      <sheetName val="Des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LABA RUGI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KENDARI"/>
      <sheetName val="MANADO"/>
      <sheetName val="GORONTALO"/>
      <sheetName val="SAMARINDA"/>
      <sheetName val="BALIKPAPAN"/>
      <sheetName val="BANYUWANGI"/>
      <sheetName val="SURABAYA setelah di ajust"/>
      <sheetName val="SURABAYA"/>
      <sheetName val="JAKARTA setelah di ajust"/>
      <sheetName val="JAKARTA"/>
      <sheetName val="DENPASAR"/>
      <sheetName val="SALES 04"/>
      <sheetName val="XXXXX"/>
      <sheetName val="XXXX0"/>
      <sheetName val="XXXX1"/>
      <sheetName val="XXXX2"/>
      <sheetName val="XXXX3"/>
      <sheetName val="Kashplo"/>
      <sheetName val="FA 06 (2)"/>
      <sheetName val="FA 06 OKE"/>
      <sheetName val="FA 06"/>
      <sheetName val="ASSETS05"/>
      <sheetName val="asset 2005"/>
      <sheetName val="ngitung akum. toniji"/>
      <sheetName val="BBM-03"/>
      <sheetName val="BBM-03 (2)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amortisasi"/>
      <sheetName val="minig contri"/>
      <sheetName val="HE cost "/>
      <sheetName val="miscellaneous"/>
      <sheetName val="development exp"/>
      <sheetName val="printing"/>
      <sheetName val="register tambang"/>
      <sheetName val="refreshing &amp; sport"/>
      <sheetName val="f01"/>
      <sheetName val="MH CIVIL"/>
      <sheetName val="22"/>
      <sheetName val="23"/>
      <sheetName val="24"/>
      <sheetName val="26"/>
      <sheetName val="27"/>
      <sheetName val="28"/>
      <sheetName val="29"/>
      <sheetName val="34"/>
      <sheetName val="35"/>
      <sheetName val="36_1"/>
      <sheetName val="36_2"/>
      <sheetName val="36_3"/>
      <sheetName val="36_4"/>
      <sheetName val="37"/>
      <sheetName val="38"/>
      <sheetName val="41"/>
      <sheetName val="42"/>
      <sheetName val="51"/>
      <sheetName val="52"/>
      <sheetName val="53 "/>
      <sheetName val="54"/>
      <sheetName val="61"/>
      <sheetName val="62"/>
      <sheetName val="63"/>
      <sheetName val="64_1"/>
      <sheetName val="64_2"/>
      <sheetName val="64_3"/>
      <sheetName val="64_4"/>
      <sheetName val="64_5"/>
      <sheetName val="64_6"/>
      <sheetName val="64_14"/>
      <sheetName val="LAMP 6-11.2"/>
      <sheetName val="LAMP 6-11"/>
      <sheetName val="Lamp 1-5"/>
      <sheetName val="KK_PERKAPALAN"/>
      <sheetName val="DATA BAS BLNAN"/>
      <sheetName val="KK_BARANG"/>
      <sheetName val="Cut-Off BBM"/>
      <sheetName val="RINCI FO"/>
      <sheetName val="Cut-Off LO (2)"/>
      <sheetName val="Cut-Off LO"/>
      <sheetName val="SCAB09 (2)"/>
      <sheetName val="CUT-OFF SP"/>
      <sheetName val="VKON10"/>
      <sheetName val="KK_PERKAPALAN JULI"/>
      <sheetName val="BIAYA ABK"/>
      <sheetName val="BIAYA ABK JULI"/>
      <sheetName val="BREAKDOWN KINERJA SEM-I"/>
      <sheetName val="BBM"/>
      <sheetName val="BBM (2)"/>
      <sheetName val="PEMASARAN"/>
      <sheetName val="PEMELIHARAAN"/>
      <sheetName val="B.OVERHEAD NEW"/>
      <sheetName val="B. DILUAR USAHA NEW"/>
      <sheetName val="NERACA "/>
      <sheetName val="NAMA AKUN"/>
      <sheetName val="DATA BES PSO"/>
      <sheetName val="SCAB10 (2)"/>
      <sheetName val="SCAB10 (3)"/>
      <sheetName val="SCAB10 (4)"/>
      <sheetName val="SCAB10"/>
      <sheetName val="V06A10"/>
      <sheetName val="VCAB10"/>
      <sheetName val="V05A10"/>
      <sheetName val="V02A09 (3)"/>
      <sheetName val="V02A09 (2)"/>
      <sheetName val="V02A10"/>
      <sheetName val="KK_PERKAPALAN PSO"/>
      <sheetName val="Alt 4 BARU"/>
      <sheetName val="HIT BPK REAL'05 VERIFIKASI BARU"/>
      <sheetName val="REKAP PER KAPAL"/>
      <sheetName val="JANU-KEU (2)"/>
      <sheetName val="slhkcdkol"/>
      <sheetName val="JANU-KEU (3)"/>
      <sheetName val="TB-SD-Madura-2008"/>
      <sheetName val="WBS-WPL"/>
      <sheetName val="A.2"/>
      <sheetName val="40.2"/>
      <sheetName val="40.3"/>
      <sheetName val="40.4"/>
      <sheetName val="40.5"/>
      <sheetName val="KKP SL-baru"/>
      <sheetName val="htung lama"/>
      <sheetName val="finalhpp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DBase"/>
      <sheetName val="20000"/>
      <sheetName val="30000"/>
      <sheetName val="NetSales"/>
      <sheetName val="topWBS2"/>
      <sheetName val="topWBS1"/>
      <sheetName val="Consolidated jurnal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PRJE For Report Purposes"/>
      <sheetName val="Passed_adj"/>
      <sheetName val="DataCon"/>
      <sheetName val="Input_tables"/>
      <sheetName val="Data Karyawan"/>
      <sheetName val="Benefit_Tab"/>
      <sheetName val="JHT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Adjustment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SKFLN"/>
      <sheetName val=" 2nd Q"/>
      <sheetName val="GL apr-mei"/>
      <sheetName val="GL Jun"/>
      <sheetName val="fisc depr 2nd"/>
      <sheetName val="3. Items of Focus"/>
      <sheetName val="Front Cover"/>
      <sheetName val="1. P&amp;L Local GAAP"/>
      <sheetName val="2. BS YTD Trend"/>
      <sheetName val=" 5. BS  Results"/>
      <sheetName val="6. Other Assets BS Local GAAP"/>
      <sheetName val="7. Regulatory Analysis"/>
      <sheetName val="10. BS Reconciliation"/>
      <sheetName val="P8"/>
      <sheetName val="P10"/>
      <sheetName val="P11"/>
      <sheetName val="P14"/>
      <sheetName val="P15"/>
      <sheetName val="12. Provision Analysis"/>
      <sheetName val="13. Provision Analysis (2)"/>
      <sheetName val="14. Pricing Testing Analysis"/>
      <sheetName val="15. Risk Analysis - Credit"/>
      <sheetName val="16. Market Risk Analysis"/>
      <sheetName val="17. Treasury"/>
      <sheetName val="18. New Business"/>
      <sheetName val="19. Tax 1"/>
      <sheetName val="20. Tax 2"/>
      <sheetName val="21.  Reg&amp;Lit Enquiries"/>
      <sheetName val="3.Reg Capital"/>
      <sheetName val="4. GAAP recon"/>
      <sheetName val="5. AppA"/>
      <sheetName val="9. P &amp; L Reconciliation"/>
      <sheetName val="2-GAAP Recon"/>
      <sheetName val="Des 2011"/>
      <sheetName val="SL Des 2011"/>
      <sheetName val="N.3 Tickmark"/>
      <sheetName val="Exch Rate"/>
      <sheetName val="N.3 Index"/>
      <sheetName val="N.3 Memo"/>
      <sheetName val="N.3 RF"/>
      <sheetName val="N.3 Lead"/>
      <sheetName val="N.3.1 Detail 6 digits"/>
      <sheetName val="N.3.1.1 Detail per Branches"/>
      <sheetName val="N.3.2 GL Overseas"/>
      <sheetName val="N.3.3 Reconcile GL vs SubGL"/>
      <sheetName val="N.3.3.1 Saving Acc"/>
      <sheetName val="N.3.3.2.1 Tokyo"/>
      <sheetName val="N.3.3.2.2 Hongkong"/>
      <sheetName val="N.3.3.2.3 Singapore"/>
      <sheetName val="N.3.3.2.4 New York"/>
      <sheetName val="N.3.3.2.5 London"/>
      <sheetName val="N.3.4 Vostro"/>
      <sheetName val="N.3.4.1 Reclassification CA"/>
      <sheetName val="N.3.4.2 Reclassification TD"/>
      <sheetName val="N.3.4.3 Review Mapping Overseas"/>
      <sheetName val="N.3.5 ARPs"/>
      <sheetName val="N.3.6 TPF blocked as coll"/>
      <sheetName val="N.3.6.1 Blocked Domestic GIRO"/>
      <sheetName val="N.3.6.1 Blocked Domestic TAB"/>
      <sheetName val="N.3.6.1 Blocked Domestic DEP"/>
      <sheetName val="N.3.6.2 Blocked New York"/>
      <sheetName val="N.3.6.3 Blocked Singapore"/>
      <sheetName val="N.3.6.4 Blocked London"/>
      <sheetName val="N.3.7 Maturity"/>
      <sheetName val="Related Party "/>
      <sheetName val="N.3.8 Related Party"/>
      <sheetName val="N.3.8.1 KOP SWADHARMA"/>
      <sheetName val="N.3.8.2 BNI SECURITIES"/>
      <sheetName val="N.3.8.3 SWADHARMA GRS DINAMIKA"/>
      <sheetName val="N.3.8.4 BNI LIFE INSURANCE"/>
      <sheetName val="N.3.8.5 ASURANSI TRIPAKARTA"/>
      <sheetName val="N.3.8.6 DANA PENSIUN BNI"/>
      <sheetName val="N.3.8.7 SWADHARMA DUTA DATA"/>
      <sheetName val="N.3.8.8 SWADHARMA PROPERTINDO"/>
      <sheetName val="N.3.8.9 SWADHARMA INFORMATIKA"/>
      <sheetName val="N.3.8.10 YAYASAN DANAR"/>
      <sheetName val="N.3.8.11 BNI MULTI FINANCE"/>
      <sheetName val="N.3.8.12 SWADHARMA KERYSATYA"/>
      <sheetName val="N.3.8.14 CITANDUY PERKASA"/>
      <sheetName val="N.3.9 tab berdasarkan jenis"/>
      <sheetName val="N.3.10 Interest Rate Risk"/>
      <sheetName val="N.3.10.1 Suku bunga di atas LPS"/>
      <sheetName val="N.3.11 Details AJE-RJE(For NOP)"/>
      <sheetName val="CC current account"/>
      <sheetName val="CC time deposit"/>
      <sheetName val="CC saving account"/>
      <sheetName val="4.1 Placement w.o.b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saldo"/>
      <sheetName val="SaldoCorona"/>
      <sheetName val="kurs"/>
      <sheetName val="kurs (2)"/>
      <sheetName val="Cover Reporting Package"/>
      <sheetName val="Exch.rate"/>
      <sheetName val="1-Cash"/>
      <sheetName val="2-Nostro"/>
      <sheetName val="3-Placement"/>
      <sheetName val="4-Marketable securities"/>
      <sheetName val="4.1 List of Sales - MS"/>
      <sheetName val="4.2-MS-maturity date"/>
      <sheetName val="5-Trade Document"/>
      <sheetName val="6-Reverse repo"/>
      <sheetName val="7-derivatives"/>
      <sheetName val="7.1 Derivatives Details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Comm&amp; Cont.loss est."/>
      <sheetName val="SoC in Equity"/>
      <sheetName val="Cash Flows"/>
      <sheetName val="Addiional Info - Avg i rate"/>
      <sheetName val="Additional_info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RN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Q1.4 Memo"/>
      <sheetName val="Q1.4 Detail of BA"/>
      <sheetName val="Q1.4.1 Nature of BA Transaction"/>
      <sheetName val="17.7-Direct Offshore Loan"/>
      <sheetName val="Trade Doc"/>
      <sheetName val="ATMR-SBLC"/>
      <sheetName val="ATMR BG-Credit"/>
      <sheetName val="Irrevoc. LC"/>
      <sheetName val="ATMR BG-Non CR"/>
      <sheetName val="2.1 Nostro Reconciliation"/>
      <sheetName val="4.1 List of Sale - MS"/>
      <sheetName val="4.1-MS-maturity date"/>
      <sheetName val="7.1 Additional Info"/>
      <sheetName val="Group_Samples_STEP1"/>
      <sheetName val="GroupDebtors_STEP2"/>
      <sheetName val=" D.1 Memo"/>
      <sheetName val="D.1 Lead "/>
      <sheetName val="D.1.1 List OS"/>
      <sheetName val="D.1.1.1  EY Vouch Result"/>
      <sheetName val="D.1.2 Inc. test Resblns"/>
      <sheetName val="D.1.2.1 Avg. Placement"/>
      <sheetName val="D.1.2.2 Avg. CAWOB"/>
      <sheetName val="D.1.2.3 SL - int. income"/>
      <sheetName val="JASINDO"/>
      <sheetName val="BOSOWA"/>
      <sheetName val="ULTRA JAYA"/>
      <sheetName val="ANUGRAH PRIMA"/>
      <sheetName val="KID"/>
      <sheetName val="SAMPLE"/>
      <sheetName val="fm13(Giro)"/>
      <sheetName val="Periode"/>
      <sheetName val="Now"/>
      <sheetName val="Old vs New"/>
      <sheetName val="D-Krd"/>
      <sheetName val="Pend Dit"/>
      <sheetName val="Krd Deb"/>
      <sheetName val="PvtValDeb"/>
      <sheetName val="PvtDeb"/>
      <sheetName val="PvtvalMU"/>
      <sheetName val="PivotMU"/>
      <sheetName val="Korporasi"/>
      <sheetName val="Komersial"/>
      <sheetName val="Lancar"/>
      <sheetName val="DPK"/>
      <sheetName val="KL"/>
      <sheetName val="Diragukan"/>
      <sheetName val="Macet"/>
      <sheetName val="Konsumen"/>
      <sheetName val="Pvt Kol"/>
      <sheetName val="Rkp1-5"/>
      <sheetName val="cek blokir"/>
      <sheetName val="__4DEB_KREDIT__FINISH_"/>
      <sheetName val="Kom1"/>
      <sheetName val="Kom2"/>
      <sheetName val="Kom3"/>
      <sheetName val="Kom5"/>
      <sheetName val="Kor1"/>
      <sheetName val="Kor2"/>
      <sheetName val="Kor3"/>
      <sheetName val="April"/>
      <sheetName val="tumbuh"/>
      <sheetName val="NRC"/>
      <sheetName val="atmr"/>
      <sheetName val="AMORTISASI SOL"/>
      <sheetName val="atmrnew"/>
      <sheetName val="kk.bank"/>
      <sheetName val="Kesbank"/>
      <sheetName val="Kesbank-NEW"/>
      <sheetName val="CAMEL"/>
      <sheetName val="C-4 Index"/>
      <sheetName val="C-4 (LEAD)"/>
      <sheetName val="C-4 LEAD"/>
      <sheetName val="C-4.1"/>
      <sheetName val="C-4.2"/>
      <sheetName val="C-4.4"/>
      <sheetName val="C-4.3"/>
      <sheetName val="C-4.5"/>
      <sheetName val="C-4 Syariah"/>
      <sheetName val="E-2.2 int receivable"/>
      <sheetName val="U-  1.5.2"/>
      <sheetName val="U-1.5.2"/>
      <sheetName val="U-1.5.2.1"/>
      <sheetName val="U-1.5.2.2"/>
      <sheetName val="REPORT (2)"/>
      <sheetName val="pak"/>
      <sheetName val="Projectcost"/>
      <sheetName val="dt-1"/>
      <sheetName val="dt-2"/>
      <sheetName val="angsuran"/>
      <sheetName val="npv"/>
      <sheetName val="P.Jimmy"/>
      <sheetName val="P.Jimmy (2)"/>
      <sheetName val="SW1"/>
      <sheetName val="COF-VOF"/>
      <sheetName val="TOR"/>
      <sheetName val="BIXY"/>
      <sheetName val="OutputDoc"/>
      <sheetName val="URC Code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PPAP"/>
      <sheetName val="MatProv"/>
      <sheetName val="S4.2.1.2 Accept UPAS Detail "/>
      <sheetName val="GLvsDetail"/>
      <sheetName val="S4-Memo"/>
      <sheetName val="S4.2.1.2 UPAS Detail"/>
      <sheetName val="HK Branch"/>
      <sheetName val="Report Form"/>
      <sheetName val="S4.4-PPAP"/>
      <sheetName val="S4.5-MatProv"/>
      <sheetName val="S4.6-Report Form Accept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GL Correction"/>
      <sheetName val="C5.BO-Lead"/>
      <sheetName val="MS ARPs"/>
      <sheetName val="C5.1 Detai - SB"/>
      <sheetName val="C5.1.1BO-TRADING"/>
      <sheetName val="C5.1.2 BO-AFS"/>
      <sheetName val="C5.1.3 BO-HTM"/>
      <sheetName val="C5.2.1 BMEL"/>
      <sheetName val="C5.2.2 HK"/>
      <sheetName val="C5.2.3 CIB"/>
      <sheetName val="C5.2.4 SPORE"/>
      <sheetName val="C5.2a Summary"/>
      <sheetName val="PPAP-Rating"/>
      <sheetName val="Market Price"/>
      <sheetName val="MS portfolio all"/>
      <sheetName val="ALLOWANCE-FINAL"/>
      <sheetName val="Dec-Audited"/>
      <sheetName val="Sep-Audited"/>
      <sheetName val="Dec-Un"/>
      <sheetName val="Sep-Un"/>
      <sheetName val="KasInTransit-Dec07-Sep07-AllCur"/>
      <sheetName val="KasInTransit-Dec07-Dec06-AllCur"/>
      <sheetName val="Pivot-KasInTransit-Dec07"/>
      <sheetName val="Pivot-KasInTransit-Sep07"/>
      <sheetName val="Pivot-KasInTransit-Dec06"/>
      <sheetName val="KasInTransit-Dec07"/>
      <sheetName val="KasInTransit-Sep07"/>
      <sheetName val="KasInTransit-Dec06"/>
      <sheetName val="KasUtama-Dec07-Sep07-AllCur"/>
      <sheetName val="KasUtama-Dec07-Dec06-AllCurr"/>
      <sheetName val="KasUtama-Dec07-Dec06-PerCurr"/>
      <sheetName val="Pivot-KasUtama-Dec07"/>
      <sheetName val="KasUtama-Dec07"/>
      <sheetName val="Pivot-KasUtama-Dec06"/>
      <sheetName val="KasUtama-Dec06"/>
      <sheetName val="Pivot-KasUtama-Sep07"/>
      <sheetName val="KasUtama-Sep07"/>
      <sheetName val="Selisih ATM"/>
      <sheetName val="7.1-derivatives details"/>
      <sheetName val="Est. loss on Cont &amp; Comm"/>
      <sheetName val="BS Detail"/>
      <sheetName val="Int Acc"/>
      <sheetName val="HOASS"/>
      <sheetName val="HOLIAB"/>
      <sheetName val="J1.1"/>
      <sheetName val="J1.1.1"/>
      <sheetName val="J1.2"/>
      <sheetName val="J1.2.1"/>
      <sheetName val="J1.2.2"/>
      <sheetName val="J1.3"/>
      <sheetName val="J1.3.1"/>
      <sheetName val="J1.3.2"/>
      <sheetName val="J1.3.3"/>
      <sheetName val="J1.4"/>
      <sheetName val="J1.4.1"/>
      <sheetName val="J1.5"/>
      <sheetName val="J1.5.1"/>
      <sheetName val="J1.5.2"/>
      <sheetName val="J1.6"/>
      <sheetName val="J1.6.1"/>
      <sheetName val="J1.6.2"/>
      <sheetName val="J1.7"/>
      <sheetName val="J1.7.1"/>
      <sheetName val="J1.7.2"/>
      <sheetName val="J1.8"/>
      <sheetName val="J1.8.1"/>
      <sheetName val="J1.8.2"/>
      <sheetName val="J1.9"/>
      <sheetName val="J1.9.1"/>
      <sheetName val="J1.9.2"/>
      <sheetName val="J1.10"/>
      <sheetName val="J1.10.1"/>
      <sheetName val="J1.10.2"/>
      <sheetName val="J1.11"/>
      <sheetName val="NEG02"/>
      <sheetName val="Koreksi RAK"/>
      <sheetName val="Koreksi Audit"/>
      <sheetName val="NAktiva"/>
      <sheetName val="NPasiva"/>
      <sheetName val="Rugi Laba"/>
      <sheetName val="Ekuitas"/>
      <sheetName val="Arus Kas"/>
      <sheetName val="Aktap"/>
      <sheetName val="Rumus"/>
      <sheetName val="Print-Rin.Psv"/>
      <sheetName val="Print-Rin.Akt"/>
      <sheetName val="input-Rin.Psv"/>
      <sheetName val="input-Rin.Akt"/>
      <sheetName val="input-So.AKT"/>
      <sheetName val="Input-So.PAS"/>
      <sheetName val="Input-RAK Debet"/>
      <sheetName val="Input-RAK Kredit"/>
      <sheetName val="input-Adm"/>
      <sheetName val="Data-Syariah"/>
      <sheetName val="05_2003-compute"/>
      <sheetName val="CRA-Detail"/>
      <sheetName val="Test of Controls"/>
      <sheetName val="VIRUS-EDY"/>
      <sheetName val="Neraca 01"/>
      <sheetName val="Laba Rugi (2)"/>
      <sheetName val="Opex Jan~Jun"/>
      <sheetName val="Laba Rugi Jan~Dec"/>
      <sheetName val="Breakdown OPEX"/>
      <sheetName val="OPEX (Jan~Dec)"/>
      <sheetName val="Prepaid Insurance"/>
      <sheetName val="Prepaid TAX"/>
      <sheetName val="AP Others"/>
      <sheetName val="Deposit Received"/>
      <sheetName val="Bank Loan &amp; Capital"/>
      <sheetName val="LR"/>
      <sheetName val="TAKSIRAN PAJAK"/>
      <sheetName val="LABA RUGI FISKAL"/>
      <sheetName val="LR FISKAL 2005"/>
      <sheetName val="NDE "/>
      <sheetName val="PPh psl 29"/>
      <sheetName val="PPh psl 29 (Tahunan)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9 R-1 Lead"/>
      <sheetName val="9 R-1.1"/>
      <sheetName val="9 R-2 Lead"/>
      <sheetName val="Control Risk Apects"/>
      <sheetName val="Customize Work Program"/>
      <sheetName val="Dept. Obj"/>
      <sheetName val="Dept. Obj (2)"/>
      <sheetName val="Identitas"/>
      <sheetName val="pl-adj"/>
      <sheetName val="Marshal"/>
      <sheetName val="Loss recap"/>
      <sheetName val="Tran0104 (2)"/>
      <sheetName val="Tran0104"/>
      <sheetName val="9O 1.2 Tran0104 (2)"/>
      <sheetName val="9O 1.1"/>
      <sheetName val="E1.2GROUP-DIRECT"/>
      <sheetName val="CAJE-CRJE"/>
      <sheetName val="Rekon Fiscal"/>
      <sheetName val="RL Fiscal"/>
      <sheetName val="FA Fiscal"/>
      <sheetName val="Salary Detail"/>
      <sheetName val="Calc. test w.holding tax 21"/>
      <sheetName val="Analisis BS (2)"/>
      <sheetName val="Analisis PL (2)"/>
      <sheetName val="Tickmarks (2)"/>
      <sheetName val="Analisis BS (3)"/>
      <sheetName val="Analisis PL (3)"/>
      <sheetName val="Tickmarks (3)"/>
      <sheetName val="153300 Deposits"/>
      <sheetName val="DEPN 2002"/>
      <sheetName val="DEPN 2001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Class"/>
      <sheetName val="Atribute"/>
      <sheetName val="sales summary 2005"/>
      <sheetName val="target 2005"/>
      <sheetName val="sales analysis"/>
      <sheetName val="product group table"/>
      <sheetName val="month from C0"/>
      <sheetName val="Month_Tar2005"/>
      <sheetName val="Actual2004_2005"/>
      <sheetName val="sales summary 2004"/>
      <sheetName val="graph A-04 analysis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F-P"/>
      <sheetName val="Restructuring"/>
      <sheetName val="CAJE-CRJE BLOK I"/>
      <sheetName val="FA-C (2)"/>
      <sheetName val="Freeze Account"/>
      <sheetName val="unpaid"/>
      <sheetName val="Home Aged Debts"/>
      <sheetName val="Dollar Aged Debts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Investment-P (2)"/>
      <sheetName val="Elimination Adjustment"/>
      <sheetName val="IDCF-P"/>
      <sheetName val="Detail-PARENT"/>
      <sheetName val="AR-AGING SCH."/>
      <sheetName val="PP&amp;E"/>
      <sheetName val="Adj-Branches"/>
      <sheetName val="CC-1.1k"/>
      <sheetName val="CC-2k"/>
      <sheetName val="AA-1 .1"/>
      <sheetName val="AA-1. 2"/>
      <sheetName val="AA-1. 3"/>
      <sheetName val="AA-2"/>
      <sheetName val="AA-2.1"/>
      <sheetName val="AA-4"/>
      <sheetName val="AA-5"/>
      <sheetName val="AA- 6"/>
      <sheetName val="Taxation"/>
      <sheetName val="Expl"/>
      <sheetName val="Consol-1205"/>
      <sheetName val="RE Consol"/>
      <sheetName val="CAJE CSFB"/>
      <sheetName val="CAJE Intercompany"/>
      <sheetName val="Elimination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LT Avril 02"/>
      <sheetName val="Bonus Long Term"/>
      <sheetName val="Short term Bilan "/>
      <sheetName val="Feuil1"/>
      <sheetName val="Bonus ST Cost"/>
      <sheetName val="Read me first"/>
      <sheetName val="USD customers"/>
      <sheetName val="IDR customers"/>
      <sheetName val="CO E3-02"/>
      <sheetName val="CO T-03"/>
      <sheetName val="Sales Summary master"/>
      <sheetName val="monthly budget per cust num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Control Risk Aspects"/>
      <sheetName val="Permanent info"/>
      <sheetName val="Lampiran"/>
      <sheetName val="Depreciation &amp; Peny."/>
      <sheetName val="FA reconciliation"/>
      <sheetName val="F1771"/>
      <sheetName val="F1771-1"/>
      <sheetName val="F1771-2"/>
      <sheetName val="F1771-3"/>
      <sheetName val="F1771-4"/>
      <sheetName val="F1771-5"/>
      <sheetName val="F1771-6"/>
      <sheetName val="BS_Sum"/>
      <sheetName val="ISvsPlan"/>
      <sheetName val="Cover_Id"/>
      <sheetName val="Indonesiana"/>
      <sheetName val="BS-wide"/>
      <sheetName val="BS-wide-Old"/>
      <sheetName val="IS-old"/>
      <sheetName val="P&amp;L Division"/>
      <sheetName val="Ratios by aria"/>
      <sheetName val="IS (2)"/>
      <sheetName val="DIST-exp"/>
      <sheetName val="Database"/>
      <sheetName val="Fix99"/>
      <sheetName val="Fix"/>
      <sheetName val="Million"/>
      <sheetName val="New_COGS"/>
      <sheetName val="IS (3)"/>
      <sheetName val="Price-Qty-EBT simulation"/>
      <sheetName val="EBT simulation"/>
      <sheetName val="IncomeS"/>
      <sheetName val="CF detail"/>
      <sheetName val="Prod Sales"/>
      <sheetName val="S.M. &amp; Labor"/>
      <sheetName val="BP_Prod"/>
      <sheetName val="BP_GA"/>
      <sheetName val="BP_WH"/>
      <sheetName val="electricity"/>
      <sheetName val="water"/>
      <sheetName val="Purch"/>
      <sheetName val="Premises"/>
      <sheetName val="Plan_02"/>
      <sheetName val="SVM acc"/>
      <sheetName val="Prod Plan acc"/>
      <sheetName val="Prod Plan"/>
      <sheetName val="Samurai Bond"/>
      <sheetName val="BSMI Clean II IDR 500 bio"/>
      <sheetName val="DEG"/>
      <sheetName val="BTMU ABL Non Rev-IDR"/>
      <sheetName val="RPO Derivative effect"/>
      <sheetName val="FMO 2"/>
      <sheetName val="IFC AB Syndicated"/>
      <sheetName val="STBC 6"/>
      <sheetName val="SCCA Nexi"/>
      <sheetName val="STBC 7"/>
      <sheetName val="STBC 8"/>
      <sheetName val="STBC 9"/>
      <sheetName val="BOA"/>
      <sheetName val="MUTB"/>
      <sheetName val="MUTB 2"/>
      <sheetName val="BTMU ABL II Non Rev-IDR (2)"/>
      <sheetName val="BTMU ABL 3 Non Rev-USD"/>
      <sheetName val="STBC 4-Rev"/>
      <sheetName val="dt-val-02"/>
      <sheetName val="tunj."/>
      <sheetName val="2003"/>
      <sheetName val="dt-val-03"/>
      <sheetName val="2004"/>
      <sheetName val="dt-val-04"/>
      <sheetName val="dt-val-05"/>
      <sheetName val="adu"/>
      <sheetName val="2004 (3)"/>
      <sheetName val="2005_KP"/>
      <sheetName val="2004_KP"/>
      <sheetName val="2005 (2)"/>
      <sheetName val="2004 (2)"/>
      <sheetName val="2005 (3)"/>
      <sheetName val="hit_03"/>
      <sheetName val="hit_04"/>
      <sheetName val="hit_05"/>
      <sheetName val="indrec"/>
      <sheetName val="lap"/>
      <sheetName val="psak-psgjbr"/>
      <sheetName val="lamp.1"/>
      <sheetName val="lamp.2"/>
      <sheetName val="lamp.3"/>
      <sheetName val="lamp2"/>
      <sheetName val="lamp3"/>
      <sheetName val="lamp1"/>
      <sheetName val="trf-d-i"/>
      <sheetName val="trf-d-i (2)"/>
      <sheetName val="trf-d-w"/>
      <sheetName val="trf-dr"/>
      <sheetName val="TRF 150"/>
      <sheetName val="kepmenaker150"/>
      <sheetName val="uu13"/>
      <sheetName val="Sheet3 (2)"/>
      <sheetName val="SALES &amp; COGS"/>
      <sheetName val="DETAIL-CFLW"/>
      <sheetName val="DL-SUMMARY"/>
      <sheetName val="JURNAL (Month)"/>
      <sheetName val="DM99-HE"/>
      <sheetName val="DM99-PF"/>
      <sheetName val="DM99-PLO"/>
      <sheetName val="DM99-FHF"/>
      <sheetName val="DM99-EPI"/>
      <sheetName val="TK99-HE"/>
      <sheetName val="TK99-PF"/>
      <sheetName val="TK99-RP"/>
      <sheetName val="TK99-PLO"/>
      <sheetName val="TK99-EPI"/>
      <sheetName val="DIPA KINMATGI"/>
      <sheetName val="BRG.FSL.KB."/>
      <sheetName val="KWS.BRKT"/>
      <sheetName val="DETAIL MSLH KB"/>
      <sheetName val="SKEMA KAM"/>
      <sheetName val="MASLH.F2"/>
      <sheetName val="CROP_9"/>
      <sheetName val="CROP-1"/>
      <sheetName val="CROP-2"/>
      <sheetName val="CROP-3"/>
      <sheetName val="CROP-4"/>
      <sheetName val="CROP-5"/>
      <sheetName val="CROP-6"/>
      <sheetName val="CROP-7"/>
      <sheetName val="CROP-8"/>
      <sheetName val="CROP-9"/>
      <sheetName val="CROP-10"/>
      <sheetName val="CROP-11"/>
      <sheetName val="SEMBV"/>
      <sheetName val="wbs_1"/>
      <sheetName val="wbs_2"/>
      <sheetName val="detail _2_"/>
      <sheetName val="sumfa"/>
      <sheetName val="sales aff_"/>
      <sheetName val="other elim_"/>
      <sheetName val="Pesangon"/>
      <sheetName val="other _2_"/>
      <sheetName val="rekonsil cpi"/>
      <sheetName val="Perincian CPP"/>
      <sheetName val="Sales FA"/>
      <sheetName val="Pesangon _ jml kary"/>
      <sheetName val="SILICATE"/>
      <sheetName val="F00048"/>
      <sheetName val="A-FI-(3)"/>
      <sheetName val="inc-fi"/>
      <sheetName val="J-inc-sh"/>
      <sheetName val="J-inc-fi"/>
      <sheetName val="rec-1"/>
      <sheetName val="rec-2"/>
      <sheetName val="j-inc-aq"/>
      <sheetName val="inc-Aq"/>
      <sheetName val="PPH 23"/>
      <sheetName val="GR-(2)"/>
      <sheetName val="NS-(1)"/>
      <sheetName val="NS-BNRTY"/>
      <sheetName val="SH-(4)"/>
      <sheetName val="FI-(5)"/>
      <sheetName val="FI-()"/>
      <sheetName val="FI-(6)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cost to june"/>
      <sheetName val="CPC"/>
      <sheetName val="Dat"/>
      <sheetName val="NCL"/>
      <sheetName val="SECURITIES"/>
      <sheetName val="PPAP CALC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TB0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GL --&gt; Interim"/>
      <sheetName val="Top Summary"/>
      <sheetName val="GL Input Validations"/>
      <sheetName val="Scratchpad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3 P&amp;L - 3A Op.Exp"/>
      <sheetName val="4 Analysis"/>
      <sheetName val="F-1l F-2"/>
      <sheetName val="AppA1-1"/>
      <sheetName val="AppA1-2"/>
      <sheetName val="AppA2-1"/>
      <sheetName val="AppA2-2"/>
      <sheetName val="AppA3"/>
      <sheetName val="AppA4"/>
      <sheetName val="July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accounts"/>
      <sheetName val="stmt of equity"/>
      <sheetName val="auditors' report"/>
      <sheetName val="CAJE 2005"/>
      <sheetName val="Client Adj Gress"/>
      <sheetName val="BS-DTA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CAJE 2005_not update"/>
      <sheetName val="Sales Deduction"/>
      <sheetName val="GL Sales"/>
      <sheetName val="GL COGS"/>
      <sheetName val="COGS Reval"/>
      <sheetName val="COGS Reval Summ"/>
      <sheetName val="HF"/>
      <sheetName val="Prod Orig."/>
      <sheetName val="HF Orig."/>
      <sheetName val="Location_Details"/>
      <sheetName val="BOM"/>
      <sheetName val="Account_Sets"/>
      <sheetName val="B9 Margin"/>
      <sheetName val="COGS1"/>
      <sheetName val="COGS2"/>
      <sheetName val="COGS3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C"/>
      <sheetName val="Summary Individual Juli"/>
      <sheetName val="Summary Individual"/>
      <sheetName val="Juli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AP110"/>
      <sheetName val="F-7B"/>
      <sheetName val="B-1."/>
      <sheetName val="BB-10"/>
      <sheetName val="30(old)"/>
      <sheetName val="Attach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U dis"/>
      <sheetName val="F-1,2 (2)"/>
      <sheetName val="F-22 (2)"/>
      <sheetName val="F-1,2 (3)"/>
      <sheetName val="F-3 (3)"/>
      <sheetName val="F-1,2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DIVIDENDS"/>
      <sheetName val="Statement of Equity"/>
      <sheetName val="BPR-PL "/>
      <sheetName val="BPR-BS"/>
      <sheetName val="F-99"/>
      <sheetName val="A-10"/>
      <sheetName val="M MM "/>
      <sheetName val="BB-17"/>
      <sheetName val="FIN297"/>
      <sheetName val="FF-4(a)"/>
      <sheetName val="10,20"/>
      <sheetName val="U3-1"/>
      <sheetName val="M, MM"/>
      <sheetName val=" BB-2"/>
      <sheetName val="CC-3-1"/>
      <sheetName val="PP-2"/>
      <sheetName val="RCD 5- (APPENDIX 1)"/>
      <sheetName val="**_x0000__x0000_"/>
      <sheetName val="BPR - Conclusion"/>
      <sheetName val="F-1l2"/>
      <sheetName val="F-8(FSA)"/>
      <sheetName val="F-9b"/>
      <sheetName val="F-9c"/>
      <sheetName val="RCD-1-1"/>
      <sheetName val="C-6"/>
      <sheetName val="C-6a"/>
      <sheetName val="M MM"/>
      <sheetName val="Pnl-10"/>
      <sheetName val="F-1(KL)"/>
      <sheetName val="F-2(KL)"/>
      <sheetName val="F-3(KL)"/>
      <sheetName val="F-4(KL)"/>
      <sheetName val="F-5(KL)"/>
      <sheetName val="F-22(KL)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CF workings"/>
      <sheetName val="Pg7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31072001"/>
      <sheetName val="31082001"/>
      <sheetName val="30092001"/>
      <sheetName val="31102001"/>
      <sheetName val="30112001"/>
      <sheetName val="A8 PM"/>
      <sheetName val="AP110 (supp)"/>
      <sheetName val="F-8-20-1"/>
      <sheetName val="CF-IS"/>
      <sheetName val="CF-SCE"/>
      <sheetName val="AWPs Template"/>
      <sheetName val="A2-1 CLA"/>
      <sheetName val="A2-2 RJE"/>
      <sheetName val="A2-3 SAD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-1|1"/>
      <sheetName val="N (IR)"/>
      <sheetName val="O-5"/>
      <sheetName val="Sum-Proll"/>
      <sheetName val="&lt;F&gt;"/>
      <sheetName val="Maint"/>
      <sheetName val="BBA"/>
      <sheetName val="Words"/>
      <sheetName val="HP-03"/>
      <sheetName val="bond 2"/>
      <sheetName val="Stks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U-20"/>
      <sheetName val="AA-10"/>
      <sheetName val="BA"/>
      <sheetName val="BB-20"/>
      <sheetName val="NN-10"/>
      <sheetName val="NN-20"/>
      <sheetName val="FF-50"/>
      <sheetName val="ODint"/>
      <sheetName val="Bank Rec review"/>
      <sheetName val="***00"/>
      <sheetName val="TAworkings"/>
      <sheetName val="TA"/>
      <sheetName val="consol"/>
      <sheetName val="CF-7"/>
      <sheetName val="interbal"/>
      <sheetName val="segmental"/>
      <sheetName val="seg-turnover"/>
      <sheetName val="dato-turnover"/>
      <sheetName val="dato-pbt"/>
      <sheetName val="Assoc_byco"/>
      <sheetName val="associate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consol adjustments"/>
      <sheetName val="Proof of Associate"/>
      <sheetName val="MCMD95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-2"/>
      <sheetName val="A2-5"/>
      <sheetName val="A2 - 5 (2)"/>
      <sheetName val="A8-6 (1)"/>
      <sheetName val="A8-2(1)"/>
      <sheetName val="A3-1-4"/>
      <sheetName val="A3 - 3"/>
      <sheetName val="A3 - 4"/>
      <sheetName val="A8-5"/>
      <sheetName val="Form EYP 1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A-3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 - 7"/>
      <sheetName val="FF - 6"/>
      <sheetName val="AF-Notes"/>
      <sheetName val="Adm97"/>
      <sheetName val="A2|1"/>
      <sheetName val="A3|1"/>
      <sheetName val="F3|1"/>
      <sheetName val="FF2"/>
      <sheetName val="K1-K9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 IB-PL-MONTH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payroll - to insert 20.11.01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-1_Purchase Cut Off"/>
      <sheetName val="F9-1_RawMat"/>
      <sheetName val="F9-2_PurchasedFinGoods"/>
      <sheetName val="F9-3_Prod FG &amp; GIP"/>
      <sheetName val="F9-3~1_Soiled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JAMBI"/>
      <sheetName val="KR.AMPEL"/>
      <sheetName val="CEPU"/>
      <sheetName val="SORONG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ment"/>
      <sheetName val="SegAktiva"/>
      <sheetName val="SegPasiva"/>
      <sheetName val="SegR-L"/>
      <sheetName val="AJE (old)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B4.1.4.3.3"/>
      <sheetName val="01-adm"/>
      <sheetName val="02"/>
      <sheetName val="03"/>
      <sheetName val="04"/>
      <sheetName val="05"/>
      <sheetName val="06"/>
      <sheetName val="09"/>
      <sheetName val="36"/>
      <sheetName val="39"/>
      <sheetName val="E.2.1"/>
      <sheetName val="E.2.2"/>
      <sheetName val="G.2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U.3.1"/>
      <sheetName val="Beginning Balance"/>
      <sheetName val="TB MYOB"/>
      <sheetName val="IncomeStatement"/>
      <sheetName val="Bank Rec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PPh 21"/>
      <sheetName val="WHT PPh23.2"/>
      <sheetName val="Tax-others.2"/>
      <sheetName val="Accr-Tax 26"/>
      <sheetName val="VAT Payable.2"/>
      <sheetName val="Sales.2"/>
      <sheetName val="AR Dec.2"/>
      <sheetName val="TP"/>
      <sheetName val="IRATE"/>
      <sheetName val="IRATE DD"/>
      <sheetName val="cadillac"/>
      <sheetName val="panther"/>
      <sheetName val="avanza"/>
      <sheetName val="Salary Allocation"/>
      <sheetName val="Chart1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TOD"/>
      <sheetName val=" Work Program"/>
      <sheetName val="C.1 Bank Guarantee"/>
      <sheetName val="C.2 Revaluate test"/>
      <sheetName val="C.3 Cut Off Cash"/>
      <sheetName val="Pos326"/>
      <sheetName val="C RF - 1"/>
      <sheetName val="C RF - 2"/>
      <sheetName val="C Memo"/>
      <sheetName val="C Lead "/>
      <sheetName val="C2.3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iscal Computation"/>
      <sheetName val="FA_Dep"/>
      <sheetName val="FA SOLD"/>
      <sheetName val="FA_Buy(Sell)'06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WoCa KPI sheet"/>
      <sheetName val="Indirect Adj."/>
      <sheetName val="Essbase Retrieve"/>
      <sheetName val="Cust Ops Retrieve"/>
      <sheetName val="GMW Retrieve"/>
      <sheetName val="WoCa Forecast"/>
      <sheetName val="Interbank detail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Auxiliary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OP111"/>
      <sheetName val="psi"/>
      <sheetName val="%psi"/>
      <sheetName val="PL-R"/>
      <sheetName val="hyp PL"/>
      <sheetName val="ID REPORT"/>
      <sheetName val="data wp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V"/>
      <sheetName val="SUMMARY-VREVIEW"/>
      <sheetName val="SUMMARY-CAT B2"/>
      <sheetName val="CAPEX IT 2002 - 2006"/>
      <sheetName val="CAPEX BOGOR FACTORY"/>
      <sheetName val="Ex_Rate"/>
      <sheetName val="W-RATE"/>
      <sheetName val="Lead-BS"/>
      <sheetName val="Bank Recon"/>
      <sheetName val="Search for Unrecorded Liabilty"/>
      <sheetName val="FA Movement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fiscal depr(E)"/>
      <sheetName val="fiscal depr. (I)"/>
      <sheetName val="Cadangan premi"/>
      <sheetName val="supervision"/>
      <sheetName val="Rounding off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Gain"/>
      <sheetName val="PPh 21 Recon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Art.25 Inst. (E)"/>
      <sheetName val="Art.25 Inst. (I)"/>
      <sheetName val="Attachment (2)"/>
      <sheetName val="rekon-FA"/>
      <sheetName val="Recon 2007"/>
      <sheetName val="CC.Confirmation Control"/>
      <sheetName val="E Memo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HOUSING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RM2"/>
      <sheetName val="SM1"/>
      <sheetName val="SM2"/>
      <sheetName val="SM3"/>
      <sheetName val="Usage"/>
      <sheetName val="Subcon"/>
      <sheetName val="Others Out"/>
      <sheetName val="Accpac1"/>
      <sheetName val="Location_Details (2)"/>
      <sheetName val="Balance Sheets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OB 04RM"/>
      <sheetName val="SRF04"/>
      <sheetName val="TRF04"/>
      <sheetName val="Packmat"/>
      <sheetName val="MRP SRF04 vol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9910"/>
      <sheetName val="9909"/>
      <sheetName val="9908"/>
      <sheetName val="BatamFcst"/>
      <sheetName val="AcrMay"/>
      <sheetName val="FIXED FLOAT"/>
      <sheetName val="11493-FIX"/>
      <sheetName val="11499"/>
      <sheetName val="TRAV ADV"/>
      <sheetName val="OTHER ADV"/>
      <sheetName val="INSC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ay"/>
      <sheetName val="Slip"/>
      <sheetName val="Sum (2)"/>
      <sheetName val="Sum (3)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Power Supply"/>
      <sheetName val="TM"/>
      <sheetName val="Bibit"/>
      <sheetName val="Receivable"/>
      <sheetName val="Liabilities"/>
      <sheetName val="GroupCo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.1"/>
      <sheetName val="E.2.2.2"/>
      <sheetName val="E.2.3"/>
      <sheetName val="E.2.4"/>
      <sheetName val="E.2.4.1"/>
      <sheetName val="VB"/>
      <sheetName val="VB.1"/>
      <sheetName val="VB.2"/>
      <sheetName val="VC.1"/>
      <sheetName val="VC.2"/>
      <sheetName val="VC.3"/>
      <sheetName val="VC.4"/>
      <sheetName val="SALESDES_04"/>
      <sheetName val="RETUR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pcs_avg"/>
      <sheetName val="sum_prd"/>
      <sheetName val="sum_pack"/>
      <sheetName val="personal"/>
      <sheetName val="note_defect"/>
      <sheetName val="lat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Nt"/>
      <sheetName val="FIXED asset updated"/>
      <sheetName val="fa FEb 06"/>
      <sheetName val="REkap PAjak"/>
      <sheetName val="HEADER-NEW"/>
      <sheetName val="IndJan-Mar"/>
      <sheetName val="IndApr-Juni (2)"/>
      <sheetName val="IndJuly-Des"/>
      <sheetName val="Pemb Induk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0000000"/>
      <sheetName val="1000000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Sale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3.1.1"/>
      <sheetName val="Sheet permintaan vouching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1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car"/>
      <sheetName val="def_tax cig"/>
      <sheetName val="def_tax kareb"/>
      <sheetName val="def_tax cons"/>
      <sheetName val="NEWMAP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550"/>
      <sheetName val="4500"/>
      <sheetName val="4600"/>
      <sheetName val="4700"/>
      <sheetName val="48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JANUARI"/>
      <sheetName val="FEBRUARI"/>
      <sheetName val="MARET"/>
      <sheetName val="MEI"/>
      <sheetName val="JUNI"/>
      <sheetName val="AGUSTUS"/>
      <sheetName val="SEPTEMBER"/>
      <sheetName val="OKTOBER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TBM"/>
      <sheetName val="Depre-TM"/>
      <sheetName val="AL-BTL KK (2)"/>
      <sheetName val="BTL  "/>
      <sheetName val="XXX"/>
      <sheetName val="BTXX"/>
      <sheetName val="Ak_pro"/>
      <sheetName val="HUT "/>
      <sheetName val="BTH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AR 2"/>
      <sheetName val="kartu"/>
      <sheetName val="PREMI"/>
      <sheetName val="E15"/>
      <sheetName val="E14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sept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srg"/>
      <sheetName val="tgr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DATAIL"/>
      <sheetName val="HPP_AGUSTUS"/>
      <sheetName val="BELI _SEPTEMBER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DATA2"/>
      <sheetName val="JUALLAN"/>
      <sheetName val="MAS"/>
      <sheetName val="BALI"/>
      <sheetName val="JBR"/>
      <sheetName val="KDR"/>
      <sheetName val="MDN"/>
      <sheetName val="MDR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DEFFERED TAX"/>
      <sheetName val="AYD"/>
      <sheetName val="KYD Terkait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FARM 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Rekonsiliasi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PM TE"/>
      <sheetName val="WBS I"/>
      <sheetName val="WBS II"/>
      <sheetName val="C-Memo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Incst"/>
      <sheetName val="Dtlbs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misc inv"/>
      <sheetName val="CAI"/>
      <sheetName val="uk cr memo"/>
      <sheetName val="AUS"/>
      <sheetName val="CAN SOL"/>
      <sheetName val="Can Mgmt Alloc"/>
      <sheetName val="Depreciation "/>
      <sheetName val="Dep-detailed"/>
      <sheetName val="Gain "/>
      <sheetName val="Att. 9"/>
      <sheetName val="data_benefit(1)"/>
      <sheetName val="data_val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pph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PM, TE, SAD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mutasi"/>
      <sheetName val="A.4.1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11&amp;12"/>
      <sheetName val="14&amp;15"/>
      <sheetName val="Rekon RE"/>
      <sheetName val="18&amp;19"/>
      <sheetName val="20&amp;21"/>
      <sheetName val="InvoiceList"/>
      <sheetName val="A201"/>
      <sheetName val="A601"/>
      <sheetName val="A602"/>
      <sheetName val="I102"/>
      <sheetName val="T201"/>
      <sheetName val="A6.100"/>
      <sheetName val="C201"/>
      <sheetName val="C202"/>
      <sheetName val="C301"/>
      <sheetName val="G201"/>
      <sheetName val="I201"/>
      <sheetName val="O201"/>
      <sheetName val="A6.4"/>
      <sheetName val="F4 "/>
      <sheetName val="F51"/>
      <sheetName val="H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2 AR Aging"/>
      <sheetName val="E4-1"/>
      <sheetName val="EE memo"/>
      <sheetName val="M3-1"/>
      <sheetName val="MM memo"/>
      <sheetName val="NN Memo"/>
      <sheetName val="A2.1 AJE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A2.201 AJE"/>
      <sheetName val="A2.202. RJE"/>
      <sheetName val="A2.203 CLA"/>
      <sheetName val="A2.204 SAD"/>
      <sheetName val="A6.301"/>
      <sheetName val="B201"/>
      <sheetName val="EE101"/>
      <sheetName val="K201"/>
      <sheetName val="M201"/>
      <sheetName val="MM100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P.CTN"/>
      <sheetName val="Total PL"/>
      <sheetName val="cashflowcomp"/>
      <sheetName val="cashflowcomp (2)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dr"/>
      <sheetName val="Statement"/>
      <sheetName val="auditor"/>
      <sheetName val="acs"/>
      <sheetName val="fixed"/>
      <sheetName val="F-1 F-2"/>
      <sheetName val="U-disc"/>
      <sheetName val="BB-5"/>
      <sheetName val="20 30"/>
      <sheetName val="A2l2"/>
      <sheetName val="A3l1"/>
      <sheetName val="A3l1-1"/>
      <sheetName val="A2l1-RJE"/>
      <sheetName val="A2l2-CLA"/>
      <sheetName val="A2l3-SAD"/>
      <sheetName val="EA"/>
      <sheetName val="EC"/>
      <sheetName val="E1l1"/>
      <sheetName val="IA"/>
      <sheetName val="K3l1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Provision DD"/>
      <sheetName val="A8-2"/>
      <sheetName val="FS - 1"/>
      <sheetName val="FS - 2"/>
      <sheetName val="FS - 3"/>
      <sheetName val="C2 FD"/>
      <sheetName val="G2-1 "/>
      <sheetName val="K1-2 Policy"/>
      <sheetName val="N7Accrual"/>
      <sheetName val="U1income statm"/>
      <sheetName val="u1ar"/>
      <sheetName val="U2direct cost"/>
      <sheetName val="U3 fees reasonable"/>
      <sheetName val="U4 EPF &amp;staff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 (2)"/>
      <sheetName val="electromotor"/>
      <sheetName val="pump&amp;fan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MN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DES 02"/>
      <sheetName val="AGT"/>
      <sheetName val="Table Of Content"/>
      <sheetName val="Review Notes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DG"/>
      <sheetName val="BS (print)"/>
      <sheetName val="pl-"/>
      <sheetName val="pl-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Kewajiban Lainnya"/>
      <sheetName val="N-2-1_rollforward"/>
      <sheetName val="N-2-1_final"/>
      <sheetName val="G-030 PAS 19"/>
      <sheetName val="(c) Lapsing of pension"/>
      <sheetName val="TOR PAS19 Discount rate"/>
      <sheetName val="N-2-2"/>
      <sheetName val="SUMM_CURR_YR"/>
      <sheetName val="TB_SUMM"/>
      <sheetName val="LY"/>
      <sheetName val="LY2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BS-deftax (ITA)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invest 2002"/>
      <sheetName val="Equity Method"/>
      <sheetName val="invest 2003"/>
      <sheetName val="invest adj"/>
      <sheetName val="gue"/>
      <sheetName val="FA Holding"/>
      <sheetName val="coba"/>
      <sheetName val="mutation"/>
      <sheetName val="006681"/>
      <sheetName val="IMK9812101"/>
      <sheetName val="i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 as of feb 04"/>
      <sheetName val="REtail Vol"/>
      <sheetName val="FS vol"/>
      <sheetName val="New sku"/>
      <sheetName val="Existing"/>
      <sheetName val="MSB"/>
      <sheetName val="VAR ANALYSIS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P1 Other accrued expense"/>
      <sheetName val="P2 Other accrued S&amp;M"/>
      <sheetName val="24000095 &amp; 24000098"/>
      <sheetName val="DODO"/>
      <sheetName val="Frenki"/>
      <sheetName val="Rizky"/>
      <sheetName val="H Lead - Investment Lead"/>
      <sheetName val="H.200"/>
      <sheetName val="H210"/>
      <sheetName val="H.400"/>
      <sheetName val="H500"/>
      <sheetName val="UB Lead"/>
      <sheetName val="UB200"/>
      <sheetName val="UB300"/>
      <sheetName val="UB400"/>
      <sheetName val="UB500"/>
      <sheetName val="WP-Panu'02"/>
      <sheetName val="PL fiskal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Interest bearing receivable"/>
      <sheetName val="Other receivable "/>
      <sheetName val="bank loan"/>
      <sheetName val="Capital stock"/>
      <sheetName val="Due to related party"/>
      <sheetName val="Penj-PSA"/>
      <sheetName val="Deferred provision for inc tax"/>
      <sheetName val="purchase cut-off"/>
      <sheetName val="payment AR 1-23Jan09"/>
      <sheetName val="11498001"/>
      <sheetName val="Interconnecting Piping"/>
      <sheetName val="AG PIPING REV.1"/>
      <sheetName val="Process Piping"/>
      <sheetName val="ITB COST"/>
      <sheetName val="FKT_PJK"/>
      <sheetName val="BM"/>
      <sheetName val="excluding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j. umum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ASURANSI"/>
      <sheetName val="Sumber Sinar"/>
      <sheetName val="PER.PIUT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REGIONAL SUMBAGSEL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AMBON"/>
      <sheetName val="TOLI2"/>
      <sheetName val="JAYAPURA"/>
      <sheetName val="BIAK"/>
      <sheetName val="MERAUKE"/>
      <sheetName val="MANOKWARI"/>
      <sheetName val="FAK2"/>
      <sheetName val="SERUI"/>
      <sheetName val="NABIRE"/>
      <sheetName val="REGIONAL INDONESIA TIMUR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LPPU Sales Senin"/>
      <sheetName val="JKT1"/>
      <sheetName val="JKT2"/>
      <sheetName val="JKT3"/>
      <sheetName val="BGR"/>
      <sheetName val="KRW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REGIONAL JABAR"/>
      <sheetName val="TEGAL"/>
      <sheetName val="PURWOKERTO"/>
      <sheetName val="REGIONAL TEGAL"/>
      <sheetName val="YOGYA"/>
      <sheetName val="MAGELANG"/>
      <sheetName val="SURAKARTA"/>
      <sheetName val="PATI"/>
      <sheetName val="REGIONAL JATENG"/>
      <sheetName val="SBY"/>
      <sheetName val="MJKT"/>
      <sheetName val="BJN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ADC JEMBER"/>
      <sheetName val="REGIONAL JATIM"/>
      <sheetName val="KONSOL SM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DP"/>
      <sheetName val="MK"/>
      <sheetName val="SR"/>
      <sheetName val="TOTAL DP"/>
      <sheetName val="TOTAL LP"/>
      <sheetName val="NAS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QANTAS"/>
      <sheetName val="ISPI"/>
      <sheetName val="MADINA"/>
      <sheetName val="EE.5"/>
      <sheetName val="BSM"/>
      <sheetName val="PIM"/>
      <sheetName val="Middle, retail,Mikro&amp;credt card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Utilization"/>
      <sheetName val="Utlz (Act)"/>
      <sheetName val="Chart-L1"/>
      <sheetName val="Chart-L2"/>
      <sheetName val="ID"/>
      <sheetName val="Phil"/>
      <sheetName val="Sing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Penjelasan Net"/>
      <sheetName val="FISCAL 2002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WPL Detail"/>
      <sheetName val="CashFlow (2)"/>
      <sheetName val="SPT 1721"/>
      <sheetName val="PAJE-PRJE-07"/>
      <sheetName val="CAJE-CRJE-07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LABA-RUGI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struktur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CONTOH (1)"/>
      <sheetName val="CONTOH"/>
      <sheetName val="SCHEDULE KKSK"/>
      <sheetName val="SPD"/>
      <sheetName val="Opini'08"/>
      <sheetName val="Daft. Proyek"/>
      <sheetName val="Notes (2)"/>
      <sheetName val="E-2.3 Memo"/>
      <sheetName val="E-2.3 Lead"/>
      <sheetName val="E-2.3.1.1"/>
      <sheetName val="E-2.3.a (Piut.Lain&amp;Manu)"/>
      <sheetName val="E-2.3.1.1(July)"/>
      <sheetName val="E-2.3.1.2"/>
      <sheetName val="E-2.3.1.2(July)"/>
      <sheetName val="E-2.3.1.3 (AHM)"/>
      <sheetName val="E-2.3.1.4 (MD)"/>
      <sheetName val="E-2.3.1.5"/>
      <sheetName val="E-2.3.1.6 (Sales Detail I)"/>
      <sheetName val="E-2.3.1.7 (Sales Detail II)"/>
      <sheetName val="E-2.3.1 (Daan Mogot)"/>
      <sheetName val="E-2.3.2 (Jakarta)"/>
      <sheetName val="E-2.3.3 (Rawamangun)"/>
      <sheetName val="E-2.3.4 (Ciputat)"/>
      <sheetName val="E-2.3.5 (Cikupa)"/>
      <sheetName val="E-2.3.6 (Ciledug)"/>
      <sheetName val="E-2.3.7 (Mauk)"/>
      <sheetName val="E-2.3.8 (Tangerang)"/>
      <sheetName val="E-2.3.9 (Blitar)"/>
      <sheetName val="E-2.3.10 (Gresik) "/>
      <sheetName val="E-2.3.11 (Jombang)"/>
      <sheetName val="E-2.3.12 (Kediri)"/>
      <sheetName val="E-2.3.13 (Malang) "/>
      <sheetName val="E-2.3.14 (Mojokerto)"/>
      <sheetName val="E-2.3.15 (Sidoarjo)"/>
      <sheetName val="E-2.3.16 (Surabaya 2) "/>
      <sheetName val="E-2.3.17 (Banyuwangi) "/>
      <sheetName val="E-2.3.18 (Pasuruan) "/>
      <sheetName val="E-2.3.19 (Pekanbaru)"/>
      <sheetName val="E-2.3.20 (Duri)"/>
      <sheetName val="E-2.3.21 (Lampung)"/>
      <sheetName val="E-2.3.22 (Palembang)"/>
      <sheetName val="E-2.3.23 (HO)"/>
      <sheetName val="EE E-2.3"/>
      <sheetName val="Analisis"/>
      <sheetName val="Attachment 1"/>
      <sheetName val="Attachment 11"/>
      <sheetName val="Attachment 28"/>
      <sheetName val="Attachment 29"/>
      <sheetName val="Attachment 6"/>
      <sheetName val="Attachment Other Rec July 2010"/>
      <sheetName val="Attachment 48"/>
      <sheetName val="Rekon Gross Salary HO"/>
      <sheetName val="Rekon PPH 21 HO"/>
      <sheetName val="Sample PPh 21"/>
      <sheetName val="O-1 Lead"/>
      <sheetName val="Rekap Hutang Pajak"/>
      <sheetName val="BU2_Cikupa"/>
      <sheetName val="BU2_Ciledug&amp;Pondok Pin"/>
      <sheetName val="BU2_Mauk"/>
      <sheetName val="BU2_Serang"/>
      <sheetName val="BU2_Tangerang"/>
      <sheetName val="BU4_Karawang"/>
      <sheetName val="BU4_Bandung"/>
      <sheetName val="BU4_Bandung Multibrand"/>
      <sheetName val="BU4_Cirebon"/>
      <sheetName val="BU4_Jatibarang"/>
      <sheetName val="BU4_Subang"/>
      <sheetName val="BU4_Tasik Malaya"/>
      <sheetName val="BU5_Pemalang"/>
      <sheetName val="BU5_Cilacap"/>
      <sheetName val="BU5_Klaten"/>
      <sheetName val="BU5_Kudus"/>
      <sheetName val="BU5_Pekalongan"/>
      <sheetName val="BU5_Purwokerto"/>
      <sheetName val="BU5_Semarang"/>
      <sheetName val="BU5_Solo"/>
      <sheetName val="BU5_Yogyakarta"/>
      <sheetName val="BU6_Blitar"/>
      <sheetName val="BU6_Bojonegoro"/>
      <sheetName val="BU6_Jombang"/>
      <sheetName val="BU6_Kediri"/>
      <sheetName val="BU6_Madiun"/>
      <sheetName val="BU6_Malang"/>
      <sheetName val="BU6_Mojokerto"/>
      <sheetName val="BU6_Sidoarjo"/>
      <sheetName val="BU6_Surabaya"/>
      <sheetName val="BU6_Tuban"/>
      <sheetName val="BU7_Batam"/>
      <sheetName val="BU7_Binjai"/>
      <sheetName val="BU7_Lubuk Pakam"/>
      <sheetName val="BU7_Medan"/>
      <sheetName val="BU7_Pekan Baru"/>
      <sheetName val="BU7_Kisaran"/>
      <sheetName val="Rekap Beban Pajak"/>
      <sheetName val="BU6_Surabaya-Kertajaya"/>
      <sheetName val="Attachment 1-Sample PPh 21"/>
      <sheetName val="Attachment 2-Rekon PPH 21 HO"/>
      <sheetName val="Attach 3-Rekon Gross Salary HO"/>
      <sheetName val="Pending Data"/>
      <sheetName val="G-1 Memo"/>
      <sheetName val="G-1 Lead"/>
      <sheetName val="G-1.2"/>
      <sheetName val="Attachment 3"/>
      <sheetName val="To do"/>
      <sheetName val="N5.3 UUK 13"/>
      <sheetName val="N5.3 Memo"/>
      <sheetName val="N5.3.1 KepMen.ak"/>
      <sheetName val="N5.3.1.1 GL"/>
      <sheetName val="N5.3.2 MBT"/>
      <sheetName val="N5.3.1.3"/>
      <sheetName val="N5.3.1.3.1"/>
      <sheetName val="N5.3.1.4"/>
      <sheetName val="E-2.6 Memo"/>
      <sheetName val="E-2.6 Lead"/>
      <sheetName val="E-2.6.1"/>
      <sheetName val="11303002"/>
      <sheetName val="E-2.6.2"/>
      <sheetName val="Masih April"/>
      <sheetName val="E-2.6.3"/>
      <sheetName val="E-2.6.4"/>
      <sheetName val="Attachment 13"/>
      <sheetName val="Piutang Refund Premi"/>
      <sheetName val="G-3 Memo"/>
      <sheetName val="G-3 Lead"/>
      <sheetName val="G-3.1"/>
      <sheetName val="G-3.2"/>
      <sheetName val="Attachment 5"/>
      <sheetName val="G-3.1.1"/>
      <sheetName val="G-3.1.2 "/>
      <sheetName val="G-3.1.3"/>
      <sheetName val="G-3.1.4"/>
      <sheetName val="Attachment 36"/>
      <sheetName val="Est. Sal by pers"/>
      <sheetName val="GL Corr"/>
      <sheetName val=" D1.5 Lead PL"/>
      <sheetName val="D1.6 Interest Income"/>
      <sheetName val="REPORT "/>
      <sheetName val="D1.5.1 Matrix "/>
      <sheetName val="D.1.5.5 Missclsfy"/>
      <sheetName val="D1.5.1.1 Pricing"/>
      <sheetName val="D1.5.1.1 MTN mtm"/>
      <sheetName val="D1.5.1.1 Telkom PN"/>
      <sheetName val="D1.5.1.2 Unrlzd TRA"/>
      <sheetName val="D1.5.1.3 Unrlzd AFS"/>
      <sheetName val="D1.5.2 RollFw-AFS"/>
      <sheetName val="D1.5.3 RollFw-TRA"/>
      <sheetName val="D1.5.4 Sale SBI"/>
      <sheetName val="D1.6.1 Interest SBI"/>
      <sheetName val="D1.6.2 OS SBI"/>
      <sheetName val="Redemp"/>
      <sheetName val="GL Opic"/>
      <sheetName val="Purch SBI HTM"/>
      <sheetName val="Mansek"/>
      <sheetName val="AGUST"/>
      <sheetName val="SALE FFI 2003"/>
      <sheetName val="SALE FFI 2003 (2)"/>
      <sheetName val="SALE FFI 2003 (3)"/>
      <sheetName val="Perjamuan Tamu"/>
      <sheetName val="Piutang Lain lain"/>
      <sheetName val="Hutang Lain Lain"/>
      <sheetName val="Uang Muka lain lain"/>
      <sheetName val="non mutasi"/>
      <sheetName val="Movement Penyisihan"/>
      <sheetName val="RB BU8"/>
      <sheetName val="RB Bkl kanit"/>
      <sheetName val="RB Plb kanit"/>
      <sheetName val="RB Jbi kanit"/>
      <sheetName val="RB Prb kanit"/>
      <sheetName val="RB Lpg"/>
      <sheetName val="Motor Tarikan"/>
      <sheetName val="PIUTANG CLAIM ASURANSI"/>
      <sheetName val="PIUTANG BII"/>
      <sheetName val="TITIPAN BII"/>
      <sheetName val="RK PUSAT"/>
      <sheetName val="Meterai"/>
      <sheetName val="Accrued Komisi"/>
      <sheetName val="Cek List-"/>
      <sheetName val="PASIVA"/>
      <sheetName val="POS ADM"/>
      <sheetName val="Persiapan"/>
      <sheetName val="Ars"/>
      <sheetName val="Str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BO"/>
      <sheetName val="PENJ"/>
      <sheetName val="PENDPT"/>
      <sheetName val="SEL-KURS"/>
      <sheetName val="fix-ass"/>
      <sheetName val="Cab Utama"/>
      <sheetName val="KANPUS"/>
      <sheetName val="realjuli"/>
      <sheetName val="prakjuli"/>
      <sheetName val="KonPusat"/>
      <sheetName val="LEAD KONSOL"/>
      <sheetName val="AGING KONSOL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B.1.1"/>
      <sheetName val="B.1.2"/>
      <sheetName val="B.2.1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TPP"/>
      <sheetName val="Rul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CRA_Detail"/>
      <sheetName val="CAFL "/>
      <sheetName val="LIST-FA'08"/>
      <sheetName val="LIST-FA'07 (Otak-Atik)"/>
      <sheetName val="LIST-FA'07 (2)"/>
      <sheetName val="REKAP 2004"/>
      <sheetName val="cumm"/>
      <sheetName val="mess&amp;nda"/>
      <sheetName val="standard"/>
      <sheetName val="REKAP FA 2003"/>
      <sheetName val="Int.03"/>
      <sheetName val="YearEnd02"/>
      <sheetName val="TT Detail"/>
      <sheetName val="1051-WIRECHG"/>
      <sheetName val="1052-RECLASS USD"/>
      <sheetName val="1053-RECLASS IDR"/>
      <sheetName val="1054-RECLASS SGD"/>
      <sheetName val="LIST-FA 2008"/>
      <sheetName val="LIST-FA 2006"/>
      <sheetName val="LIST-FA 2007"/>
      <sheetName val="wSheet 06"/>
      <sheetName val="WSheet 07"/>
      <sheetName val="AJE-RJE"/>
      <sheetName val="Lead Exp"/>
      <sheetName val="Lead Exp (2)"/>
      <sheetName val="CRA-Det"/>
      <sheetName val="Target &amp; Budget 2 Year"/>
      <sheetName val="Budget Categories"/>
      <sheetName val="Budget Categories (2)"/>
      <sheetName val="Management  "/>
      <sheetName val="M &amp; E"/>
      <sheetName val="Technical Assistant  "/>
      <sheetName val="PSM"/>
      <sheetName val=" Central Level"/>
      <sheetName val="Unit Cost Advisory Team"/>
      <sheetName val="Definitions"/>
      <sheetName val="National"/>
      <sheetName val="DKI JAKARTA2 (2)"/>
      <sheetName val="SOUTH SUM2 (2)"/>
      <sheetName val="RIAU ISLAND2 (2)"/>
      <sheetName val="RIAU2 (2)"/>
      <sheetName val="NORTH SUM (2)"/>
      <sheetName val="WEST PAPUA2 (2)"/>
      <sheetName val="PAPUA2 (2)"/>
      <sheetName val="SOUTH SUL2 (2)"/>
      <sheetName val="BALI2 (2)"/>
      <sheetName val="EAST JAVA2 (2)"/>
      <sheetName val="CENTRAL JAVA2 (2)"/>
      <sheetName val="WEST JAVA2 (2)"/>
      <sheetName val="Technical Assistant"/>
      <sheetName val="Community Outreach"/>
      <sheetName val="Village"/>
      <sheetName val="Detail Budget Per Year"/>
      <sheetName val="Oracle"/>
      <sheetName val="EFECTIF"/>
      <sheetName val="Rekap Stru"/>
      <sheetName val="Rek Stru2"/>
      <sheetName val="rek fung2"/>
      <sheetName val="fungsional"/>
      <sheetName val="rek2"/>
      <sheetName val="non rek2"/>
      <sheetName val="rek2 (2)"/>
      <sheetName val="rinc BUA"/>
      <sheetName val="DRAFT_IND"/>
      <sheetName val="aruskas07"/>
      <sheetName val="JKaruskas07"/>
      <sheetName val="ledger konsol"/>
      <sheetName val="TREND_ASET"/>
      <sheetName val="TREND_LDR"/>
      <sheetName val="TREND_PYD"/>
      <sheetName val="TREND_CR"/>
      <sheetName val="TREND_CAR"/>
      <sheetName val="TREND_NPL"/>
      <sheetName val="COF"/>
      <sheetName val="LIKUIDITAS"/>
      <sheetName val="Data Analisa"/>
      <sheetName val="excel"/>
      <sheetName val="jurnal_harian"/>
      <sheetName val="PERMODALAN"/>
      <sheetName val="segmen_drop_market"/>
      <sheetName val="Analisa Marketing"/>
      <sheetName val="LIST DROPING"/>
      <sheetName val="LIST ANGSURAN"/>
      <sheetName val="DEBT AKTIF"/>
      <sheetName val="DEBTALL"/>
      <sheetName val="91101"/>
      <sheetName val="91101.I"/>
      <sheetName val="droping_marketing"/>
      <sheetName val="debituri"/>
      <sheetName val="Bank Umum Konvensional"/>
      <sheetName val="Bank Umum Syariah"/>
      <sheetName val="BPR Konvensional"/>
      <sheetName val="BPR Syariah"/>
      <sheetName val="olah"/>
      <sheetName val="LrM"/>
      <sheetName val="LrMon"/>
      <sheetName val="HrgDana"/>
      <sheetName val="Kompar"/>
      <sheetName val="tks2"/>
      <sheetName val="tks"/>
      <sheetName val="600B"/>
      <sheetName val="600 C"/>
      <sheetName val="640"/>
      <sheetName val="640B"/>
      <sheetName val="640 A"/>
      <sheetName val="640 C"/>
      <sheetName val="640 F"/>
      <sheetName val="660"/>
      <sheetName val="660B"/>
      <sheetName val="660 C"/>
      <sheetName val="800"/>
      <sheetName val="800B"/>
      <sheetName val="Mutasi LR"/>
      <sheetName val="Perincian"/>
      <sheetName val="Umum"/>
      <sheetName val="COA-Audit"/>
      <sheetName val="JK YE"/>
      <sheetName val="LDR-Lamp1"/>
      <sheetName val="KPMM-Lamp2"/>
      <sheetName val="KAP-PPAP-Lamp3"/>
      <sheetName val="Rentabilitas-Lamp4"/>
      <sheetName val="Temuan-Lamp5"/>
      <sheetName val="Temuan Interim 2009 (YE)"/>
      <sheetName val="Temuan Interim 2009"/>
      <sheetName val="PPAP FISKAL"/>
      <sheetName val="JK "/>
      <sheetName val="Lamp-5 LH"/>
      <sheetName val="Lamp-5 Review LH"/>
      <sheetName val="DEBTAKTIF"/>
      <sheetName val="LRMONTH"/>
      <sheetName val="KOMPAR."/>
      <sheetName val="ROA"/>
      <sheetName val="GRAFIK AD"/>
      <sheetName val="TARGET &amp; REAL. NERACA"/>
      <sheetName val="TARGET &amp; REAL. L R"/>
      <sheetName val="CASH_FLOW"/>
      <sheetName val="Ledger Konsol 07"/>
      <sheetName val="KKN"/>
      <sheetName val="100D"/>
      <sheetName val="100A1"/>
      <sheetName val="100A2"/>
      <sheetName val="110D"/>
      <sheetName val="110F"/>
      <sheetName val="130D1"/>
      <sheetName val="130D2"/>
      <sheetName val="140D1"/>
      <sheetName val="140D2"/>
      <sheetName val="170"/>
      <sheetName val="170F1"/>
      <sheetName val="195"/>
      <sheetName val="200 C1"/>
      <sheetName val="200D"/>
      <sheetName val="200E"/>
      <sheetName val="210 D1"/>
      <sheetName val="210D2"/>
      <sheetName val="APT"/>
      <sheetName val="230F1"/>
      <sheetName val="230F2.1"/>
      <sheetName val="230F3"/>
      <sheetName val="230F4"/>
      <sheetName val="230F5"/>
      <sheetName val="230D1"/>
      <sheetName val="230D2"/>
      <sheetName val="230D3"/>
      <sheetName val="230D4"/>
      <sheetName val="230D5"/>
      <sheetName val="230D6"/>
      <sheetName val="300F1"/>
      <sheetName val="300F2"/>
      <sheetName val="300F3"/>
      <sheetName val="300F4"/>
      <sheetName val="300F5"/>
      <sheetName val="300F6"/>
      <sheetName val="300F7"/>
      <sheetName val="300F8"/>
      <sheetName val="300F9"/>
      <sheetName val="300F10"/>
      <sheetName val="300F11"/>
      <sheetName val="300F12"/>
      <sheetName val="300F13"/>
      <sheetName val="300F14"/>
      <sheetName val="300F15"/>
      <sheetName val="300F16"/>
      <sheetName val="310F"/>
      <sheetName val="380"/>
      <sheetName val="390"/>
      <sheetName val="390F1"/>
      <sheetName val="390F2"/>
      <sheetName val="390D1"/>
      <sheetName val="390D2"/>
      <sheetName val="390D3"/>
      <sheetName val="390D4"/>
      <sheetName val="390D5"/>
      <sheetName val="225"/>
      <sheetName val="310J1"/>
      <sheetName val="310J2"/>
      <sheetName val="310J3"/>
      <sheetName val="320 F1"/>
      <sheetName val="350"/>
      <sheetName val="Est komit kontin"/>
      <sheetName val="200C1"/>
      <sheetName val="200G"/>
      <sheetName val="200F1.1"/>
      <sheetName val="200F1.2"/>
      <sheetName val="200F2.1"/>
      <sheetName val="200F2.2"/>
      <sheetName val="200F3"/>
      <sheetName val="210C1"/>
      <sheetName val="210G1"/>
      <sheetName val="230C1"/>
      <sheetName val="230F2"/>
      <sheetName val="300F1.1"/>
      <sheetName val="300F1.2"/>
      <sheetName val="300F1.3"/>
      <sheetName val="300F1.4"/>
      <sheetName val="300F1.5"/>
      <sheetName val="300F1.6"/>
      <sheetName val="300F2.1"/>
      <sheetName val="300F2.2"/>
      <sheetName val="300F2.3"/>
      <sheetName val="300F2.4"/>
      <sheetName val="300F2.5"/>
      <sheetName val="300F2.6"/>
      <sheetName val="300F2.7"/>
      <sheetName val="300F3.1"/>
      <sheetName val="300F3.2"/>
      <sheetName val="300F3.3"/>
      <sheetName val="300F3.4"/>
      <sheetName val="300F3.5"/>
      <sheetName val="300F3.6"/>
      <sheetName val="300F3.7"/>
      <sheetName val="300F3.8"/>
      <sheetName val="310F1"/>
      <sheetName val="Susunan Pengurus"/>
      <sheetName val="tangguhan"/>
      <sheetName val="JKaruskas06"/>
      <sheetName val="aruskas06"/>
      <sheetName val="JKaruskas05"/>
      <sheetName val="aruskas05"/>
      <sheetName val="Ledger Konsol 06"/>
      <sheetName val="Jurnal KOREKSI"/>
      <sheetName val="thll"/>
      <sheetName val="310r"/>
      <sheetName val="900F "/>
      <sheetName val="Fiskal PPAP"/>
      <sheetName val="Fiskal Des'07"/>
      <sheetName val="BY. KORFIS"/>
      <sheetName val="32092"/>
      <sheetName val="32073"/>
      <sheetName val="32111"/>
      <sheetName val="32049"/>
      <sheetName val="10929"/>
      <sheetName val="20911"/>
      <sheetName val="42319"/>
      <sheetName val="42311"/>
      <sheetName val="10311"/>
      <sheetName val="10315"/>
      <sheetName val="41111"/>
      <sheetName val="10839"/>
      <sheetName val="32124"/>
      <sheetName val="41122"/>
      <sheetName val="600D10"/>
      <sheetName val="200C1 (2)"/>
      <sheetName val="Konf Giro"/>
      <sheetName val="Konf Tab"/>
      <sheetName val="Konf Dep"/>
      <sheetName val="DES_07"/>
      <sheetName val="NOV_07"/>
      <sheetName val="OKT_07"/>
      <sheetName val="BP01"/>
      <sheetName val="BP02"/>
      <sheetName val="BP03"/>
      <sheetName val="BP04"/>
      <sheetName val="Be'ol"/>
      <sheetName val="BP05"/>
      <sheetName val="BP06"/>
      <sheetName val="new BeNdoL"/>
      <sheetName val="Pinjaman (tgl)"/>
      <sheetName val="KOL_EXCL x_PRGRM"/>
      <sheetName val="48 (2)"/>
      <sheetName val="Down Grade"/>
      <sheetName val="adm&amp;provisi"/>
      <sheetName val="195F2"/>
      <sheetName val="200 D1"/>
      <sheetName val="650F"/>
      <sheetName val="Jurnal Disetujui"/>
      <sheetName val="JK Audit"/>
      <sheetName val="AT FIS 08"/>
      <sheetName val="Koreksi Fiskal TRI"/>
      <sheetName val="Perhit Japrod"/>
      <sheetName val="RES_TRUK"/>
      <sheetName val="020a"/>
      <sheetName val="020b"/>
      <sheetName val="020c"/>
      <sheetName val="Drop-down List of Answers"/>
      <sheetName val="020d"/>
      <sheetName val="020e"/>
      <sheetName val="175"/>
      <sheetName val="190"/>
      <sheetName val="205"/>
      <sheetName val="330"/>
      <sheetName val="355"/>
      <sheetName val="360"/>
      <sheetName val="370"/>
      <sheetName val="395"/>
      <sheetName val="425"/>
      <sheetName val="455"/>
      <sheetName val="590"/>
      <sheetName val="620"/>
      <sheetName val="700"/>
      <sheetName val="750"/>
      <sheetName val="840.01"/>
      <sheetName val="840.02"/>
      <sheetName val="1500"/>
      <sheetName val="2500"/>
      <sheetName val="230B"/>
      <sheetName val="230 D1 New"/>
      <sheetName val="230 F1"/>
      <sheetName val="230 D11"/>
      <sheetName val="230 D3"/>
      <sheetName val="230 D4"/>
      <sheetName val="230 D5"/>
      <sheetName val="230 D6"/>
      <sheetName val="230 D7"/>
      <sheetName val="230 D8"/>
      <sheetName val="230 D9"/>
      <sheetName val="230 D10"/>
      <sheetName val="230D3( Interim)"/>
      <sheetName val="230D4( Interim)"/>
      <sheetName val="AYDA"/>
      <sheetName val="XXXXX1"/>
      <sheetName val="200000"/>
      <sheetName val="Ner-Mut"/>
      <sheetName val="PIUT DIR"/>
      <sheetName val="BPP EX"/>
      <sheetName val="NRC(F) "/>
      <sheetName val="ARUS KAS "/>
      <sheetName val="BPrd  "/>
      <sheetName val="BUA "/>
      <sheetName val="BO "/>
      <sheetName val="AHP"/>
      <sheetName val="Piut.x-port"/>
      <sheetName val="Piut.Lokal"/>
      <sheetName val="hu"/>
      <sheetName val="GLR"/>
      <sheetName val="GBY"/>
      <sheetName val="kar"/>
      <sheetName val="um "/>
      <sheetName val="x√"/>
      <sheetName val="inp"/>
      <sheetName val="nm"/>
      <sheetName val="by"/>
      <sheetName val="lph"/>
      <sheetName val="lpp"/>
      <sheetName val="at"/>
      <sheetName val="graf"/>
      <sheetName val="ph-3"/>
      <sheetName val="KRATIO"/>
      <sheetName val="K-LR"/>
      <sheetName val="K-NRC"/>
      <sheetName val="DAFTAR KK"/>
      <sheetName val="L(R)"/>
      <sheetName val="AT-LAMP"/>
      <sheetName val="lamp-I"/>
      <sheetName val="lamp-II"/>
      <sheetName val="KAS(100)"/>
      <sheetName val="PU(130)"/>
      <sheetName val="PA(135)"/>
      <sheetName val="PL(140)"/>
      <sheetName val="PERS(150)"/>
      <sheetName val="PJKDD(170)"/>
      <sheetName val="AKUM"/>
      <sheetName val="200-F"/>
      <sheetName val="HU(310)"/>
      <sheetName val="HL(330)"/>
      <sheetName val="HA(320)"/>
      <sheetName val="UMP(340)"/>
      <sheetName val="HPJK(350)"/>
      <sheetName val="BYMH(360)"/>
      <sheetName val="MDL(400)"/>
      <sheetName val="PEND(500)"/>
      <sheetName val="HPP(550)"/>
      <sheetName val="BOPS(600)"/>
      <sheetName val="BUA(700)"/>
      <sheetName val="PK(800)"/>
      <sheetName val="catt"/>
      <sheetName val="GPenj"/>
      <sheetName val="GBu"/>
      <sheetName val="PJLS"/>
      <sheetName val="HPP "/>
      <sheetName val="LMK"/>
      <sheetName val="NERMUT"/>
      <sheetName val="Anls"/>
      <sheetName val="brg jadi"/>
      <sheetName val="LR OLD"/>
      <sheetName val="Reg Pemb"/>
      <sheetName val="Reg Penj"/>
      <sheetName val="DPK Sep"/>
      <sheetName val="DPH Sep"/>
      <sheetName val="DPP Sep"/>
      <sheetName val="BB SEPT"/>
      <sheetName val="Bi 600"/>
      <sheetName val="BI 700"/>
      <sheetName val="LMK Sept"/>
      <sheetName val="grafik By"/>
      <sheetName val="Grafik  RL"/>
      <sheetName val="Graf pENJ"/>
      <sheetName val="Graf LR"/>
      <sheetName val="Graf Bi"/>
      <sheetName val="BY6"/>
      <sheetName val="FA2006"/>
      <sheetName val="Perhit. PPh 21 Tahunan 2007"/>
      <sheetName val="230C2.1"/>
      <sheetName val="230C2.2"/>
      <sheetName val="230C3"/>
      <sheetName val="230C4"/>
      <sheetName val="230 D1.1"/>
      <sheetName val="230 D1.2"/>
      <sheetName val="230 D2.1"/>
      <sheetName val="230 D2.2"/>
      <sheetName val="230 D2.3"/>
      <sheetName val="21&amp;26"/>
      <sheetName val="23&amp;26"/>
      <sheetName val="4 (2)"/>
      <sheetName val="Bea"/>
      <sheetName val="SSP"/>
      <sheetName val="PPh dipotong"/>
      <sheetName val="300 B"/>
      <sheetName val="300 C1"/>
      <sheetName val="300 C2"/>
      <sheetName val="390D13.1"/>
      <sheetName val="300 F"/>
      <sheetName val="300 F2"/>
      <sheetName val="300 F3"/>
      <sheetName val="300 F4"/>
      <sheetName val="300 F5"/>
      <sheetName val="500D"/>
      <sheetName val="500D1"/>
      <sheetName val="500D3"/>
      <sheetName val="200C2"/>
      <sheetName val="800D1"/>
      <sheetName val="320F1.1P"/>
      <sheetName val="800F1"/>
      <sheetName val="800F2"/>
      <sheetName val="KK ARUS KAS"/>
      <sheetName val="Konsolidasi"/>
      <sheetName val="JKaruskas"/>
      <sheetName val="year end"/>
      <sheetName val="IR"/>
      <sheetName val="Prosedur BUA&amp;Pej"/>
      <sheetName val="Lead sheet(TS)"/>
      <sheetName val="Rincian beban operasi"/>
      <sheetName val="BPPperbln-dirlab"/>
      <sheetName val="BPPperbln-sol,lis,pack"/>
      <sheetName val="BPPperbln-pemel"/>
      <sheetName val="BPPperbln-lain"/>
      <sheetName val="Analisa Biaya"/>
      <sheetName val="Biayaperbln"/>
      <sheetName val="CadUU13"/>
      <sheetName val="Distribusi"/>
      <sheetName val="PPIP"/>
      <sheetName val="Fak UU13"/>
      <sheetName val="Tabel Rek Ind"/>
      <sheetName val="Mort"/>
      <sheetName val="Dapes"/>
      <sheetName val="400F"/>
      <sheetName val="Daftar akta"/>
      <sheetName val="KOnfirmasi"/>
      <sheetName val="100 J"/>
      <sheetName val="BAP KAS"/>
      <sheetName val="valas"/>
      <sheetName val="CHGB"/>
      <sheetName val="Penarikan saldo kas"/>
      <sheetName val="reg. bank"/>
      <sheetName val="form.konf.bank"/>
      <sheetName val="Reg.konf.H-P"/>
      <sheetName val="Rekonsiliasi Bank Rp"/>
      <sheetName val="Rekonsiliasi Bank VLS"/>
      <sheetName val="DRAFT (2)"/>
      <sheetName val="310B"/>
      <sheetName val="310C"/>
      <sheetName val="310D1"/>
      <sheetName val="310D2"/>
      <sheetName val="310F2"/>
      <sheetName val="310F3"/>
      <sheetName val="310K"/>
      <sheetName val="TARIF"/>
      <sheetName val="13.hutang lain2"/>
      <sheetName val="RENT"/>
      <sheetName val="840A"/>
      <sheetName val="840"/>
      <sheetName val="840D1"/>
      <sheetName val="840D2"/>
      <sheetName val="840D3"/>
      <sheetName val="840D4"/>
      <sheetName val="840D5"/>
      <sheetName val="Angsuran PPh 29"/>
      <sheetName val="Analisa umur"/>
      <sheetName val="Mutasi Peny. piutang"/>
      <sheetName val="Analisa Statistik Piutang"/>
      <sheetName val="Rekonstruksi"/>
      <sheetName val="130 C1.1"/>
      <sheetName val="130 C1.2"/>
      <sheetName val="130 J"/>
      <sheetName val="125"/>
      <sheetName val="160"/>
      <sheetName val="185"/>
      <sheetName val="196"/>
      <sheetName val="200,210"/>
      <sheetName val="375"/>
      <sheetName val="399"/>
      <sheetName val="550"/>
      <sheetName val="841"/>
      <sheetName val="320A"/>
      <sheetName val="320B"/>
      <sheetName val="320C1.1"/>
      <sheetName val="320C1.2"/>
      <sheetName val="320C1.3"/>
      <sheetName val="320C1.4"/>
      <sheetName val="320C1.5"/>
      <sheetName val="320F1"/>
      <sheetName val="320F2"/>
      <sheetName val="320 F3"/>
      <sheetName val="320J"/>
      <sheetName val="PR01 - PM, TE"/>
      <sheetName val="PR02 - Ident. of Sig. Accts."/>
      <sheetName val="PR03 - Inherent Risk Assessment"/>
      <sheetName val="PR04 - Combined Risk Assessment"/>
      <sheetName val="KKA100 Cash"/>
      <sheetName val="KKA 120 -Short-term Investments"/>
      <sheetName val="KKA 125 -Marketable Securitites"/>
      <sheetName val="KKA 130 AR - Trade"/>
      <sheetName val="KKA 135 AR - Affiliate"/>
      <sheetName val="KKA 150 Invty"/>
      <sheetName val="KKA 180 Prepaid expenses"/>
      <sheetName val="KKA 185 Intangibles"/>
      <sheetName val="KKA 190 - Long-term Investments"/>
      <sheetName val="KKA 196 - Inv in affiliates"/>
      <sheetName val="KKA 200 PPE"/>
      <sheetName val="KKA 250 - Long-term receivables"/>
      <sheetName val="KKA 300 Notes Payable"/>
      <sheetName val="KKA 320 AP - Trade"/>
      <sheetName val="KKA 340 AP - Affiliates"/>
      <sheetName val="KKA 355 Income Taxes"/>
      <sheetName val="KKA 360 Provisions"/>
      <sheetName val="KKA 390 Long-term debt"/>
      <sheetName val="KKA 396 Derivatives"/>
      <sheetName val="KKA 400 Equity"/>
      <sheetName val="KKA 500 Revenue"/>
      <sheetName val="KKA 550 Cost of Sales"/>
      <sheetName val="KKA 600 Selling Expenses"/>
      <sheetName val="KKA 700 Admin Expenses"/>
      <sheetName val="KKA 750 Payroll"/>
      <sheetName val="KKA 800 Other Income (Expense)"/>
      <sheetName val="135"/>
      <sheetName val="340"/>
      <sheetName val="560"/>
      <sheetName val="RequisForSamplePivot"/>
      <sheetName val="ProdBlendPivot"/>
      <sheetName val="ProdPivot"/>
      <sheetName val="SalesPivot"/>
      <sheetName val="TrfToBlendPivot"/>
      <sheetName val="150 A"/>
      <sheetName val="150 B"/>
      <sheetName val="150 F1"/>
      <sheetName val="150 F3"/>
      <sheetName val="150 F4"/>
      <sheetName val="150 F5"/>
      <sheetName val="150 F6"/>
      <sheetName val="150 F7"/>
      <sheetName val="150 F8"/>
      <sheetName val="150 D1"/>
      <sheetName val="150 C1"/>
      <sheetName val="150 C2"/>
      <sheetName val="150 D2"/>
      <sheetName val="Lap Ekspor"/>
      <sheetName val="Lap Lokal"/>
      <sheetName val="K_2_2_1"/>
      <sheetName val="R_14_OIL"/>
      <sheetName val="R-1"/>
      <sheetName val="R-1 (Oil)"/>
      <sheetName val="R-1 (Gas)"/>
      <sheetName val="R-2"/>
      <sheetName val="R-2A"/>
      <sheetName val="R-3"/>
      <sheetName val="R-4"/>
      <sheetName val="R-4 (Oil)"/>
      <sheetName val="R-4 (Gas)"/>
      <sheetName val="R-4A"/>
      <sheetName val="R-8"/>
      <sheetName val="R-8A"/>
      <sheetName val="R-11"/>
      <sheetName val="R-11A"/>
      <sheetName val="R-14.OIL"/>
      <sheetName val="R-14.GAS"/>
      <sheetName val="R-15"/>
      <sheetName val="R-16.1"/>
      <sheetName val="R-16.1.1"/>
      <sheetName val="R-16.2"/>
      <sheetName val="R-16.2.1"/>
      <sheetName val="DMO-Dec99"/>
      <sheetName val="Tax Calculation Sheet"/>
      <sheetName val="Tbl-Q1"/>
      <sheetName val="Tbl-Q2"/>
      <sheetName val="Tbl-Q3"/>
      <sheetName val="C1 NOV"/>
      <sheetName val="C-Lead-NOV"/>
      <sheetName val="C2 NOV"/>
      <sheetName val="C3 NOV"/>
      <sheetName val="timedeppostnov"/>
      <sheetName val="Detail C1"/>
      <sheetName val="detailC2"/>
      <sheetName val="catatan"/>
      <sheetName val="C-Lead"/>
      <sheetName val="timedeppost"/>
      <sheetName val="confcontrol"/>
      <sheetName val="I_4_1 _2_"/>
      <sheetName val="I.3-dec (2)"/>
      <sheetName val="I Lead-REV (2)"/>
      <sheetName val="I-AP-for RePoRt (2)"/>
      <sheetName val="I-AR-for RePoRt (2)"/>
      <sheetName val="I .1-dec REV (2)"/>
      <sheetName val="I .1.1-dec (2)"/>
      <sheetName val="I.2-dec REV (2)"/>
      <sheetName val="I.2.1-dec (2)"/>
      <sheetName val="I.4-dec (2)"/>
      <sheetName val="I.4.1-dec (2)"/>
      <sheetName val="I.4.2-dec (2)"/>
      <sheetName val="I.4.3-dec (2)"/>
      <sheetName val="I.4.4-dec (2)"/>
      <sheetName val="MATRIX-JJP-DEC (2)"/>
      <sheetName val="I.4.1 (2)"/>
      <sheetName val="I.4.2 (2)"/>
      <sheetName val="I.3 (2)"/>
      <sheetName val="I Lead-decS (2)"/>
      <sheetName val="I.2-dec (2)"/>
      <sheetName val="I .1-dec (2)"/>
      <sheetName val="ar-turnover"/>
      <sheetName val="I-AP-for RePoRt"/>
      <sheetName val="I-AR-for RePoRt"/>
      <sheetName val="I Lead-REV"/>
      <sheetName val="I .1-dec REV"/>
      <sheetName val="I .1.1-dec"/>
      <sheetName val="I.2-dec REV"/>
      <sheetName val="I.2.1-dec"/>
      <sheetName val="I.3-dec"/>
      <sheetName val="I.4-dec"/>
      <sheetName val="I.4.1-dec"/>
      <sheetName val="I.4.2-dec"/>
      <sheetName val="I.4.3-dec"/>
      <sheetName val="I.4.4-dec"/>
      <sheetName val="MATRIX-JJP-DEC"/>
      <sheetName val="I.4.1"/>
      <sheetName val="I.4.2"/>
      <sheetName val="I.3"/>
      <sheetName val="I Lead-decS"/>
      <sheetName val="I.2-dec"/>
      <sheetName val="I .1-dec"/>
      <sheetName val="Worksheet_05"/>
      <sheetName val="BV1"/>
      <sheetName val="BV2"/>
      <sheetName val="BV3"/>
      <sheetName val="BV4"/>
      <sheetName val="PC2"/>
      <sheetName val="PC3"/>
      <sheetName val="PC5"/>
      <sheetName val="PC4"/>
      <sheetName val="AJ1"/>
      <sheetName val="LEDGER BS"/>
      <sheetName val="LEDGER PL"/>
      <sheetName val="EB"/>
      <sheetName val="Wells"/>
      <sheetName val="Zones"/>
      <sheetName val="REKAP_PPh21"/>
      <sheetName val="REKAP PPh23-26 "/>
      <sheetName val="KLASIFIKASI PPh23-26"/>
      <sheetName val="JENIS JASA PPh23-26"/>
      <sheetName val="REKAP PPh25"/>
      <sheetName val="REKAP PPNDN"/>
      <sheetName val="PPh PSL 4 (2)"/>
      <sheetName val="REKAP STP 2011"/>
      <sheetName val="DETLED"/>
      <sheetName val="ASSETFISKAL2009"/>
      <sheetName val="ASSETKOMERSIL2010"/>
      <sheetName val="ASSETFISKAL2010"/>
      <sheetName val="ASSETKOMERSIL2011"/>
      <sheetName val="ASSETFISKAL2011"/>
      <sheetName val="Lead sheet"/>
      <sheetName val="Rekonsiliasi PPh 21"/>
      <sheetName val="Rekonsiliasi PPh 23"/>
      <sheetName val="4(2)"/>
      <sheetName val="Pembayaran &amp; Pelaporan PPh 22"/>
      <sheetName val="PPh Badan"/>
      <sheetName val="Tangguhan (2)"/>
      <sheetName val="PROFIT LOSS"/>
      <sheetName val="1.BSPL"/>
      <sheetName val="2.EQUITY"/>
      <sheetName val="3.CASHFLOW"/>
      <sheetName val="4.NFS GENERAL"/>
      <sheetName val="6.NFS-ACCOUNT"/>
      <sheetName val="7.INFORMASI SEGMEN"/>
      <sheetName val="UTK CF"/>
      <sheetName val="KK Arus Kas (2)"/>
      <sheetName val="WS 311209"/>
      <sheetName val="TB98_oct99_sap99_WPL"/>
      <sheetName val="PL98"/>
      <sheetName val="WBS_WPL"/>
      <sheetName val="H-2.SRB-MRB-MsRB"/>
      <sheetName val="Notelines"/>
      <sheetName val="FS Lines"/>
      <sheetName val="FS Sub-Classes"/>
      <sheetName val="Classess"/>
      <sheetName val="Note Lines"/>
      <sheetName val="ALICIA"/>
      <sheetName val="MELANIA"/>
      <sheetName val="MOESI"/>
      <sheetName val="CIBUNI"/>
      <sheetName val="WPL FISKAL"/>
      <sheetName val="FInal Non Final"/>
      <sheetName val="2010-DESEMBER"/>
      <sheetName val="NDE C04 - RTK GA"/>
      <sheetName val="NDE C09 - IS"/>
      <sheetName val="NDE B10 - RTK COS"/>
      <sheetName val="NDE C14 - Pemasaran"/>
      <sheetName val="NDE D02A - Deposito"/>
      <sheetName val="NDE - BIAYA PAJAK"/>
      <sheetName val="TD - PENYUSUTAN"/>
      <sheetName val="NDE - BIAYA GAJI"/>
      <sheetName val="TD - BIAYA GAJI"/>
      <sheetName val="TD - HONOR TA"/>
      <sheetName val="TD - LABA AKTIVA"/>
      <sheetName val="NDE - BEBAN BUNGA"/>
      <sheetName val="__VBA__23"/>
      <sheetName val="__VBA__24"/>
      <sheetName val="__VBA__25"/>
      <sheetName val="__VBA__26"/>
      <sheetName val="__VBA__27"/>
      <sheetName val="__VBA__28"/>
      <sheetName val="__VBA__29"/>
      <sheetName val="__VBA__30"/>
      <sheetName val="__VBA__31"/>
      <sheetName val="__VBA__32"/>
      <sheetName val="__VBA__33"/>
      <sheetName val="__VBA__34"/>
      <sheetName val="__VBA__35"/>
      <sheetName val="__VBA__36"/>
      <sheetName val="__VBA__37"/>
      <sheetName val="__VBA__38"/>
      <sheetName val="__VBA__39"/>
      <sheetName val="__VBA__40"/>
      <sheetName val="__VBA__41"/>
      <sheetName val="__VBA__42"/>
      <sheetName val="__VBA__43"/>
      <sheetName val="__VBA__44"/>
      <sheetName val="__VBA__45"/>
      <sheetName val="__VBA__46"/>
      <sheetName val="__VBA__47"/>
      <sheetName val="__VBA__48"/>
      <sheetName val="__VBA__49"/>
      <sheetName val="__VBA__0"/>
      <sheetName val="__VBA__1"/>
      <sheetName val="__VBA__2"/>
      <sheetName val="__VBA__3_2"/>
      <sheetName val="__VBA__4_2"/>
      <sheetName val="__VBA__5_2"/>
      <sheetName val="__VBA__6_2"/>
      <sheetName val="__VBA__7_2"/>
      <sheetName val="__VBA__8_2"/>
      <sheetName val="__VBA__9_2"/>
      <sheetName val="__VBA__10_2"/>
      <sheetName val="__VBA__11_2"/>
      <sheetName val="__VBA__12_2"/>
      <sheetName val="EJE-INVESTMENT (2)"/>
      <sheetName val="FAIR VALUE"/>
      <sheetName val="TOP (2)"/>
      <sheetName val="CONSOLIDATED COMPANIES"/>
      <sheetName val="CASH-FLOW"/>
      <sheetName val="TOP"/>
      <sheetName val="EY RECLASS EQUITY-2009"/>
      <sheetName val="EY RECLASS 2009 FA-2009"/>
      <sheetName val="ADJUSTMENT AT CONSOL LEVEL"/>
      <sheetName val="EJE-INVESTMENT"/>
      <sheetName val="EJE-INTERCO BALANCES"/>
      <sheetName val="TRANSACTION WITH RP"/>
      <sheetName val="EJE-RESIPROCAL"/>
      <sheetName val="MONIS"/>
      <sheetName val="STI"/>
      <sheetName val="APAR"/>
      <sheetName val="FA-S"/>
      <sheetName val="FA-NS"/>
      <sheetName val="FA-BOT"/>
      <sheetName val="PRO"/>
      <sheetName val="ONCA"/>
      <sheetName val="CBL"/>
      <sheetName val="AE"/>
      <sheetName val="LBL"/>
      <sheetName val="ITC"/>
      <sheetName val="SI-CIT"/>
      <sheetName val="ITD"/>
      <sheetName val="SI-DTA"/>
      <sheetName val="PEBO"/>
      <sheetName val="SSS&lt;FINAL PEBO&gt;"/>
      <sheetName val="RET-PEBO"/>
      <sheetName val="GL-PEBO"/>
      <sheetName val="Pension-PEBO"/>
      <sheetName val="MONE"/>
      <sheetName val="Summary (Pr)"/>
      <sheetName val="CONDENSE"/>
      <sheetName val="aging AR-AP"/>
      <sheetName val="Akt &amp; kwjb original"/>
      <sheetName val="SSL - BS"/>
      <sheetName val="Jurnal eliminasi"/>
      <sheetName val="Eliminated (Condensed)"/>
      <sheetName val="Analysis 2009"/>
      <sheetName val="Penyertaan"/>
      <sheetName val="Def. tax konsol"/>
      <sheetName val="rincian beda waktu"/>
      <sheetName val="Minority interest"/>
      <sheetName val="hutang jk pjg per org curr"/>
      <sheetName val="Movement hutang"/>
      <sheetName val="OS - BS"/>
      <sheetName val="OS - per month"/>
      <sheetName val="SSL-per month "/>
      <sheetName val="FA for report"/>
      <sheetName val="FA - OS"/>
      <sheetName val="FA - SSL"/>
      <sheetName val="Labor Law"/>
      <sheetName val="Labor law fo report"/>
      <sheetName val="Jaminan Bank"/>
      <sheetName val="Jobsite"/>
      <sheetName val="JKTA"/>
      <sheetName val="Mine Serve"/>
      <sheetName val="Proposed 2003 Salary Range"/>
      <sheetName val="2003PEDist"/>
      <sheetName val="Matrix_2003"/>
      <sheetName val="Matrix03"/>
      <sheetName val="Matrix_2002 (3)"/>
      <sheetName val="Matrix"/>
      <sheetName val="PE Distribution"/>
      <sheetName val="Matrix_2001"/>
      <sheetName val="2002 NS Range"/>
      <sheetName val="2003 NS Range"/>
      <sheetName val="Compa"/>
      <sheetName val="RCF"/>
      <sheetName val="BBLR"/>
      <sheetName val="RBF"/>
      <sheetName val="BBNRC"/>
      <sheetName val="BAD"/>
      <sheetName val="KHU"/>
      <sheetName val="L-R"/>
      <sheetName val="ALK"/>
      <sheetName val="Pendptan (2)"/>
      <sheetName val="LTD"/>
      <sheetName val="Sheet8 (2)"/>
      <sheetName val="tb-mar"/>
      <sheetName val="Working Paper (2)"/>
      <sheetName val="1771 Y Ind"/>
      <sheetName val="1771 Y Eng"/>
      <sheetName val="Working Paper"/>
      <sheetName val="Final TB"/>
      <sheetName val="BIK"/>
      <sheetName val="Fiscal Correction"/>
      <sheetName val="Rugilaba"/>
      <sheetName val="Tax Calc. - Resume"/>
      <sheetName val="1771-V "/>
      <sheetName val="fasilitas"/>
      <sheetName val="26(4)"/>
      <sheetName val="cabang"/>
      <sheetName val="kompensasi"/>
      <sheetName val="kredit LN"/>
      <sheetName val="Updated sort"/>
      <sheetName val="Non Ded Exp"/>
      <sheetName val="Journal Entry"/>
      <sheetName val="Sub Total"/>
      <sheetName val="Scala"/>
      <sheetName val="ARKA"/>
      <sheetName val="PJL LK"/>
      <sheetName val="L-5"/>
      <sheetName val="L-6"/>
      <sheetName val="L-7"/>
      <sheetName val="L-8"/>
      <sheetName val="L-9"/>
      <sheetName val="L-10"/>
      <sheetName val="L-11"/>
      <sheetName val="L-13"/>
      <sheetName val="NLM"/>
      <sheetName val="Beli IVT"/>
      <sheetName val="PDJ"/>
      <sheetName val="Perhitungan PPh"/>
      <sheetName val="Piu Hut Ps 21-10"/>
      <sheetName val="Table 1"/>
      <sheetName val="Daftar Gaji Tambahan"/>
      <sheetName val="Daftar Gaji"/>
      <sheetName val="Buku Tambahan"/>
      <sheetName val="Tabel Bantu"/>
      <sheetName val="GLJ"/>
      <sheetName val="GLJ (2)"/>
      <sheetName val="KAS (3)"/>
      <sheetName val="BPJ (3)"/>
      <sheetName val="BPJ (2)"/>
      <sheetName val="NPC"/>
      <sheetName val="BPJ"/>
      <sheetName val="KAS (2)"/>
      <sheetName val="BPJ (4)"/>
      <sheetName val="JPJ"/>
      <sheetName val="NP"/>
      <sheetName val="Cashflow _ without SSM"/>
      <sheetName val="WBS_WPL KONSOL"/>
      <sheetName val="LKDES09-net,"/>
      <sheetName val="DETAIL PENJELASAN"/>
      <sheetName val="G_2_1"/>
      <sheetName val="G_3"/>
      <sheetName val="N_1_1"/>
      <sheetName val="S-2.2"/>
      <sheetName val="BS final"/>
      <sheetName val="fiscal pl"/>
      <sheetName val="WPComSummary"/>
      <sheetName val="RecPAybreport"/>
      <sheetName val="op.exp"/>
      <sheetName val="Rec&amp;Payb-net"/>
      <sheetName val="TB98,oct99&amp;sap99-WPL"/>
      <sheetName val="2h"/>
      <sheetName val="Top10-USD"/>
      <sheetName val="Top10-LC"/>
      <sheetName val="P-L Qtr"/>
      <sheetName val="FINREP _2_"/>
      <sheetName val="FINREP"/>
      <sheetName val="WP_SP_03"/>
      <sheetName val="C-8.1"/>
      <sheetName val="Att. E-1.2 (Subseq. Rcpt.)"/>
      <sheetName val="O-1-1 (PPh 21-Jkt)"/>
      <sheetName val="O-1.2 (PPh 21-Smg)"/>
      <sheetName val="WP-SP-03"/>
      <sheetName val="BS-fis"/>
      <sheetName val="PL-fis"/>
      <sheetName val="Perhitungan def. tax"/>
      <sheetName val="PYJE '03"/>
      <sheetName val="PAJE '03"/>
      <sheetName val="PRJE '03"/>
      <sheetName val="CAJE-03"/>
      <sheetName val="CRJE-03"/>
      <sheetName val="Passiva"/>
      <sheetName val="E-1.1 Oil"/>
      <sheetName val="E.1.1.3 Conf"/>
      <sheetName val="E-1.2 Gas"/>
      <sheetName val="E-1.2.1"/>
      <sheetName val="E-1.3 DMO"/>
      <sheetName val="E-2.2"/>
      <sheetName val="E-2.3"/>
      <sheetName val="E-2.3.3"/>
      <sheetName val="E-2.4"/>
      <sheetName val="E-2.4.1"/>
      <sheetName val="E-2.4.2"/>
      <sheetName val="K.2.1(rav indo gaap)"/>
      <sheetName val="K-2.2(rev indo gaap)"/>
      <sheetName val="K-2.3 Reserve"/>
      <sheetName val="N.1.1"/>
      <sheetName val="R-1.1"/>
      <sheetName val="T Confirmation"/>
      <sheetName val="U.1.1.1"/>
      <sheetName val="JNL Oil Old"/>
      <sheetName val="U-2.1.1.1"/>
      <sheetName val="U-2.1.2"/>
      <sheetName val="U-2.2.1"/>
      <sheetName val="GL 060210"/>
      <sheetName val="GL REVISED"/>
      <sheetName val="JIB_1H"/>
      <sheetName val="JIB_2H"/>
      <sheetName val="Comp DMO"/>
      <sheetName val="TB REVISED"/>
      <sheetName val="Oper"/>
      <sheetName val="TB OLD"/>
      <sheetName val="GL 060202"/>
      <sheetName val="INSTITUSI"/>
      <sheetName val="Asset SIT"/>
      <sheetName val="R-L"/>
      <sheetName val="RINC"/>
      <sheetName val="ujicoba"/>
      <sheetName val="MATRIKS HUTANG PIUTANG"/>
      <sheetName val="Smg"/>
      <sheetName val="Pjg"/>
      <sheetName val="Bjm"/>
      <sheetName val="CM Holding"/>
      <sheetName val="Y2D Holding"/>
      <sheetName val="LR detail"/>
      <sheetName val="FA Fiscal _ Tangguhan"/>
      <sheetName val="led-at"/>
      <sheetName val="monitoring"/>
      <sheetName val="Bukti Pot"/>
      <sheetName val="Rekon-Perbook SIT"/>
      <sheetName val="Rekon dctx"/>
      <sheetName val="dep-fiskal"/>
      <sheetName val="1771 Induk"/>
      <sheetName val="1771-III (2)"/>
      <sheetName val="1A depre"/>
      <sheetName val="3A"/>
      <sheetName val="3A-1"/>
      <sheetName val="3A-2"/>
      <sheetName val="8A-6 trans"/>
      <sheetName val="Angs 25"/>
      <sheetName val="NERACA&amp;PL"/>
      <sheetName val="E1 &amp; E2"/>
      <sheetName val="DATA CODA"/>
      <sheetName val="Mut Nop'10"/>
      <sheetName val="&lt;=201011"/>
      <sheetName val="Piutang &amp; hutang Afiliasi"/>
      <sheetName val="B. G &amp; A"/>
      <sheetName val="140B"/>
      <sheetName val="140 D"/>
      <sheetName val="140 F"/>
      <sheetName val="140C"/>
      <sheetName val="140F"/>
      <sheetName val="140F2"/>
      <sheetName val="Customers"/>
      <sheetName val="TrfToBlend"/>
      <sheetName val="SalesReg"/>
      <sheetName val="RequisForSample"/>
      <sheetName val="HProd"/>
      <sheetName val="HTrfToBlend"/>
      <sheetName val="HSalesReg"/>
      <sheetName val="HRequisForSample"/>
      <sheetName val="KKLR"/>
      <sheetName val="PAJE-PAJE SUMMARY "/>
      <sheetName val="CAJE- CAJE SUMMARY "/>
      <sheetName val="AFILIASI SIT _NET"/>
      <sheetName val="AFILIASI-2"/>
      <sheetName val="AR-AP By Cur"/>
      <sheetName val="Jml Kary"/>
      <sheetName val="Affiliated"/>
      <sheetName val="Affiliated-NET"/>
      <sheetName val="Foreign BS"/>
      <sheetName val="FA Versi report"/>
      <sheetName val="Breakdown BS"/>
      <sheetName val="Def_tax"/>
      <sheetName val="Eliminasi-REVISI"/>
      <sheetName val="Direct CF"/>
      <sheetName val="Minority interest SIT"/>
      <sheetName val="Non_audited subsis"/>
      <sheetName val="Empl benefit panurjwan"/>
      <sheetName val="RASIO 2"/>
      <sheetName val="rincian ptg dan htg"/>
      <sheetName val="Aff_SIG"/>
      <sheetName val="Aff_SIG _1_"/>
      <sheetName val="Aff_SIG_2"/>
      <sheetName val="LAP perub ekuitas"/>
      <sheetName val="jurnal_eli"/>
      <sheetName val="condensed entity"/>
      <sheetName val="AFFILIASI"/>
      <sheetName val="Perincian sesuai report"/>
      <sheetName val="FA KSL"/>
      <sheetName val="JURNAL ABSORB LABA ANAK KE TBS"/>
      <sheetName val="SSL _ PL"/>
      <sheetName val="PERINCIAN_1"/>
      <sheetName val="FA SSL"/>
      <sheetName val="LR COMPRE"/>
      <sheetName val="Bank SSL"/>
      <sheetName val="Equity report"/>
      <sheetName val="REKLASS 2010"/>
      <sheetName val="TOPCompare"/>
      <sheetName val="Balance per Entity"/>
      <sheetName val="Income per Entity"/>
      <sheetName val="TOP2010"/>
      <sheetName val="PLCompare"/>
      <sheetName val="PL2011"/>
      <sheetName val="PL2010"/>
      <sheetName val="AJE UNIT"/>
      <sheetName val="AJECONSOL"/>
      <sheetName val="TOP2011"/>
      <sheetName val="TB TBS JKT"/>
      <sheetName val="TBS SMR"/>
      <sheetName val="Sumbar - Likuidasi"/>
      <sheetName val="Pinang - Likuidasi"/>
      <sheetName val="UPPIS - Likuidasi"/>
      <sheetName val="Kapuas - Likuidasi"/>
      <sheetName val="Prabu - Likuidasi"/>
      <sheetName val="Banjar"/>
      <sheetName val="Kutai"/>
      <sheetName val="Ampel Konsol"/>
      <sheetName val="Merak"/>
      <sheetName val="Balerang"/>
      <sheetName val="Deli"/>
      <sheetName val="Kota"/>
      <sheetName val="Kuala"/>
      <sheetName val="Makassar"/>
      <sheetName val="Papan"/>
      <sheetName val="Riau"/>
      <sheetName val="Tara"/>
      <sheetName val="Tembini"/>
      <sheetName val="Tirang"/>
      <sheetName val="Musi"/>
      <sheetName val="PPN M"/>
      <sheetName val="mar "/>
      <sheetName val="G_ LR"/>
      <sheetName val="g_Penj"/>
      <sheetName val="G_ By"/>
      <sheetName val="Cust"/>
      <sheetName val="LPK"/>
      <sheetName val="By. Ops.Langsung "/>
      <sheetName val="By. Ops. Tdk Langsung"/>
      <sheetName val="Persentase"/>
      <sheetName val="LPSH"/>
      <sheetName val="JS 02"/>
      <sheetName val="Catt Review"/>
      <sheetName val="Tab An"/>
      <sheetName val="AKTIVATETAP"/>
      <sheetName val="PU"/>
      <sheetName val="PERS"/>
      <sheetName val="PJKDD"/>
      <sheetName val="BYDD"/>
      <sheetName val="KK-AT"/>
      <sheetName val="AL"/>
      <sheetName val="HL"/>
      <sheetName val="HA"/>
      <sheetName val="UMP"/>
      <sheetName val="HPJK"/>
      <sheetName val="BYMH"/>
      <sheetName val="MDL"/>
      <sheetName val="PEND"/>
      <sheetName val="kk-nrc"/>
      <sheetName val="nermut07"/>
      <sheetName val="lap by"/>
      <sheetName val="rl baru"/>
      <sheetName val="ph3"/>
      <sheetName val="ak"/>
      <sheetName val="G-Pj"/>
      <sheetName val="Pos2"/>
      <sheetName val="LR "/>
      <sheetName val="LR berjalan "/>
      <sheetName val="By langsng"/>
      <sheetName val="By-6"/>
      <sheetName val="By-7"/>
      <sheetName val="LMK (2)"/>
      <sheetName val="HTG LL"/>
      <sheetName val="UM KMR"/>
      <sheetName val="nm nEW"/>
      <sheetName val="Jr"/>
      <sheetName val="at (2)"/>
      <sheetName val="RK"/>
      <sheetName val="by pra"/>
      <sheetName val="hpp Ballroom"/>
      <sheetName val="at2"/>
      <sheetName val="G-LR"/>
      <sheetName val="G-By"/>
      <sheetName val="Hut Lain"/>
      <sheetName val="Piut lain"/>
      <sheetName val="NRC New"/>
      <sheetName val="LR berjalan New"/>
      <sheetName val="KARTU RATIO"/>
      <sheetName val="KARTU LR"/>
      <sheetName val="kartu neraca"/>
      <sheetName val="FotoAT"/>
      <sheetName val="Grafik "/>
      <sheetName val="By_6"/>
      <sheetName val="By-6(2)"/>
      <sheetName val="By_7"/>
      <sheetName val="By-7(2)"/>
      <sheetName val="ANALISA KONS"/>
      <sheetName val="Feb 09"/>
      <sheetName val="Olie _SPBU"/>
      <sheetName val="NRC (INT)"/>
      <sheetName val="mk INT"/>
      <sheetName val="mk F"/>
      <sheetName val="UM INT"/>
      <sheetName val="UM FIS"/>
      <sheetName val="PIUT EKSPOR INT"/>
      <sheetName val="PIUT EKSPOR F"/>
      <sheetName val="HUT INT"/>
      <sheetName val="HUT FIS"/>
      <sheetName val="Piut Kar F"/>
      <sheetName val="BY7"/>
      <sheetName val="BY9"/>
      <sheetName val="pos2 ner&amp;LR"/>
      <sheetName val="HUTB"/>
      <sheetName val="HUTNB"/>
      <sheetName val="LPSHB"/>
      <sheetName val="LPSHN"/>
      <sheetName val="persd"/>
      <sheetName val="pll"/>
      <sheetName val="ttl"/>
      <sheetName val="FORMBY6"/>
      <sheetName val="FORMBY7"/>
      <sheetName val="FORMBY9"/>
      <sheetName val="daft"/>
      <sheetName val="GR BY"/>
      <sheetName val="GR LR"/>
      <sheetName val="GR PENJ"/>
      <sheetName val="TKA"/>
      <sheetName val="LPH-VALAS"/>
      <sheetName val="LPP-VALAS"/>
      <sheetName val="perinc. bg"/>
      <sheetName val="HPP SP"/>
      <sheetName val="HPP MATRAS"/>
      <sheetName val="POS NRC"/>
      <sheetName val="ak-tetap"/>
      <sheetName val="lampiran6-new"/>
      <sheetName val="Road to report"/>
      <sheetName val="Juli 09"/>
      <sheetName val="analisa single"/>
      <sheetName val="analisa2"/>
      <sheetName val="analisa1"/>
      <sheetName val="PBPP"/>
      <sheetName val="LMP"/>
      <sheetName val="Rincian AT KOM"/>
      <sheetName val="KPNO"/>
      <sheetName val="KPO"/>
      <sheetName val="Sda"/>
      <sheetName val="NGAGEL"/>
      <sheetName val="200B"/>
      <sheetName val="200D1.1"/>
      <sheetName val="200C3"/>
      <sheetName val="200C4"/>
      <sheetName val="200C5"/>
      <sheetName val="200F1"/>
      <sheetName val="200F2"/>
      <sheetName val="200F4"/>
      <sheetName val="200F5"/>
      <sheetName val="200D2.1"/>
      <sheetName val="200D2.2"/>
      <sheetName val="200D2.3"/>
      <sheetName val="200D2.4"/>
      <sheetName val="200D2.5"/>
      <sheetName val="200D2.6"/>
      <sheetName val="650"/>
      <sheetName val="1600"/>
      <sheetName val="2600"/>
      <sheetName val="Sub ev rev"/>
      <sheetName val="Hub.is.rev"/>
      <sheetName val="Im. paska kerja rev"/>
      <sheetName val="TANAH _ BANGUNAN"/>
      <sheetName val="KENDARAAN "/>
      <sheetName val="PERLENGKAPAN "/>
      <sheetName val="PERABOT"/>
      <sheetName val="Cross Check AT KPNO"/>
      <sheetName val="Cross Check AT KPO"/>
      <sheetName val="Cross Check AT SDA"/>
      <sheetName val="Cross Check AT Ngagel"/>
      <sheetName val="Cross Check MLG"/>
      <sheetName val="Cross Check KONSOL"/>
      <sheetName val="100. Kas dan setara kas"/>
      <sheetName val="140. Piutang lain - lain"/>
      <sheetName val="180. uang muka kerja"/>
      <sheetName val="185. PYAD"/>
      <sheetName val="200. Aktiva Tetap"/>
      <sheetName val="250 Aktiva lain-lain"/>
      <sheetName val="350. Hutang lain-lain"/>
      <sheetName val="400. Modal"/>
      <sheetName val="700. Beban Usaha"/>
      <sheetName val="750 B"/>
      <sheetName val="750 D"/>
      <sheetName val="750 D1"/>
      <sheetName val="750 D2"/>
      <sheetName val="750 D3"/>
      <sheetName val="750 D4"/>
      <sheetName val="750 D5"/>
      <sheetName val="750 F"/>
      <sheetName val="KASUS1"/>
      <sheetName val="LATIH1"/>
      <sheetName val="KASUS2"/>
      <sheetName val="LATIH2"/>
      <sheetName val="KASUS3"/>
      <sheetName val="LATIH3"/>
      <sheetName val="KASUS4"/>
      <sheetName val="LATIH4"/>
      <sheetName val="KASUS5"/>
      <sheetName val="LATIH5"/>
      <sheetName val="Case"/>
      <sheetName val="Merak Export"/>
      <sheetName val="Merak Import"/>
      <sheetName val="VBA Code"/>
      <sheetName val="Overall"/>
      <sheetName val="asli"/>
      <sheetName val="kol"/>
      <sheetName val="Labul"/>
      <sheetName val="Sandi"/>
      <sheetName val="Denda"/>
      <sheetName val="konfirm"/>
      <sheetName val="perhit hrg tanah"/>
      <sheetName val="Hutang Tanah up date"/>
      <sheetName val="Kop-97"/>
      <sheetName val="Dafis"/>
      <sheetName val="Bab"/>
      <sheetName val="Ongko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SPT 2006"/>
      <sheetName val="Rekap &amp; Allowance"/>
      <sheetName val="Rekap JHT &amp; PPh"/>
      <sheetName val="Detail Gaji"/>
      <sheetName val="Detail Gaji (2)"/>
      <sheetName val="Top FA-2004"/>
      <sheetName val="Perlengkapan-Bangunan"/>
      <sheetName val="Perlengkapan-Bengkel"/>
      <sheetName val="Inventaris Kantor"/>
      <sheetName val="Mesin &amp; Peralatan"/>
      <sheetName val="Kendaraan Bermotor"/>
      <sheetName val="Aktiva Dlm - Penyelesaian"/>
      <sheetName val="CONVERED-PROD-PLAN"/>
      <sheetName val="DAILY-PLANNING-2"/>
      <sheetName val="production requirement (NOV)"/>
      <sheetName val="WEEKLY-PRODUCTION-PROGRAMME"/>
      <sheetName val="CM-MODULE-1-3"/>
      <sheetName val="CM-MODULE-4A-4B-7"/>
      <sheetName val="CUTRAG REQUIREMENT"/>
      <sheetName val="DAILY-PLANNING-1"/>
      <sheetName val="MACH-UTL.-SUMMARY"/>
      <sheetName val="MACH-UTL.-SUMMARY-MONTHLY"/>
      <sheetName val="SOP-11-2001"/>
      <sheetName val="DAILY-PROD-PLAN(JUNE)"/>
      <sheetName val="CUT-TOBACCO-RECEIVED &amp; REQ."/>
      <sheetName val="PRIMARY-PLANNING-(1)"/>
      <sheetName val="SOP-9"/>
      <sheetName val="PACKER-CAPACITY"/>
      <sheetName val="FACTORY"/>
      <sheetName val="Q1-02"/>
      <sheetName val="Q2-02"/>
      <sheetName val="RESUME"/>
      <sheetName val="LEAF COST DETAIL"/>
      <sheetName val="WRAPPING_COST"/>
      <sheetName val="WM-BYBRAND-QUARTER"/>
      <sheetName val="Det_Stock"/>
      <sheetName val="Blend F"/>
      <sheetName val="Usage (2)"/>
      <sheetName val="cc b"/>
      <sheetName val="DOM"/>
      <sheetName val="Trends CC"/>
      <sheetName val="cost per mille"/>
      <sheetName val="CC 01M"/>
      <sheetName val="CC 02"/>
      <sheetName val="CC 05"/>
      <sheetName val="CC 06"/>
      <sheetName val="CC 15"/>
      <sheetName val="CC 15A"/>
      <sheetName val="CC 21M"/>
      <sheetName val="CC 30"/>
      <sheetName val="CC 29"/>
      <sheetName val="Casing"/>
      <sheetName val="Usage by Blend"/>
      <sheetName val="BAT"/>
      <sheetName val="projection "/>
      <sheetName val="nppc"/>
      <sheetName val="apc"/>
      <sheetName val="mbrship "/>
      <sheetName val="amoortisation"/>
      <sheetName val="FAS-88-DP"/>
      <sheetName val="FAS-88-TPMK"/>
      <sheetName val="FAS-88-sample"/>
      <sheetName val="CF 2007"/>
      <sheetName val="TB-FINAL 2007"/>
      <sheetName val="TB-FINAL 2006"/>
      <sheetName val="Bank_2006"/>
      <sheetName val="Diff_BS"/>
      <sheetName val="Mapped 2006 P&amp;L"/>
      <sheetName val="TB_Final_2006"/>
      <sheetName val="PAJE PRJE"/>
      <sheetName val="CLR"/>
      <sheetName val="Corporate tax 2007"/>
      <sheetName val="Deferred tax 2007"/>
      <sheetName val="3800a"/>
      <sheetName val="3800b"/>
      <sheetName val="3800c"/>
      <sheetName val="4300a"/>
      <sheetName val="4300b"/>
      <sheetName val="5200a"/>
      <sheetName val="5200b"/>
      <sheetName val="5200c"/>
      <sheetName val="5200d"/>
      <sheetName val="5500"/>
      <sheetName val="5600"/>
      <sheetName val="5800a"/>
      <sheetName val="5800b"/>
      <sheetName val="5900"/>
      <sheetName val="Master Data"/>
      <sheetName val="Receiv-liabil"/>
      <sheetName val="Appendix 1 receiv."/>
      <sheetName val="Appendix 2 advan.-paym."/>
      <sheetName val="Appendix 3 liabilities"/>
      <sheetName val="Appendix 4 paym.-receiv."/>
      <sheetName val="TB2"/>
      <sheetName val="TB3"/>
      <sheetName val="TB4"/>
      <sheetName val="TB-Clean"/>
      <sheetName val="Settings"/>
      <sheetName val="LS_Standard"/>
      <sheetName val="DEPT  LOB FOR EY 2-10-06"/>
      <sheetName val="1771PL"/>
      <sheetName val="BDO"/>
      <sheetName val="Indexing"/>
      <sheetName val="Kurs BI"/>
      <sheetName val="Analitical"/>
      <sheetName val="WBSA (R)"/>
      <sheetName val="WBS-L (R) "/>
      <sheetName val="WPL (R)"/>
      <sheetName val="D (2)"/>
      <sheetName val="F.1.1"/>
      <sheetName val="D.1.1"/>
      <sheetName val="D.1.1.1"/>
      <sheetName val="D.1.2"/>
      <sheetName val="D.1.2.1"/>
      <sheetName val="Advance"/>
      <sheetName val="Add &amp; disp FA"/>
      <sheetName val="FA Jakarta Fiscal"/>
      <sheetName val="FA Medan Fiscal"/>
      <sheetName val="Prepayment"/>
      <sheetName val="Deposit frm Cust"/>
      <sheetName val="L.3"/>
      <sheetName val="List 23"/>
      <sheetName val="PSL 21 sept 08"/>
      <sheetName val="PSL 23"/>
      <sheetName val="Sales-purchase Test"/>
      <sheetName val="Spareparts"/>
      <sheetName val="DTA"/>
      <sheetName val="Master Item"/>
      <sheetName val="A6100 View"/>
      <sheetName val="FAS 60 Assumptions SM"/>
      <sheetName val="FAS 60 Assumptions TM"/>
      <sheetName val="Lapse LR GOE"/>
      <sheetName val="Lapse LR GOE new"/>
      <sheetName val="Lapse TM"/>
      <sheetName val="Lapse SM"/>
      <sheetName val="MRC1"/>
      <sheetName val="MRC2"/>
      <sheetName val="MRC3"/>
      <sheetName val="MRC4"/>
      <sheetName val="RMRC"/>
      <sheetName val="MSTR"/>
      <sheetName val="2000000"/>
      <sheetName val="3000000"/>
      <sheetName val="4000000"/>
      <sheetName val="PENJ "/>
      <sheetName val="Capitalize"/>
      <sheetName val="Overhaul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Loan movement"/>
      <sheetName val="LEASE &amp; LOAN"/>
      <sheetName val="FA BREAKDOWN"/>
      <sheetName val="FA  (2)"/>
      <sheetName val="HEADCOUNT "/>
      <sheetName val="PL(2)"/>
      <sheetName val="hisb-rubber"/>
      <sheetName val="HISB"/>
      <sheetName val="Calendar (2)"/>
      <sheetName val="calendar"/>
      <sheetName val="Actual vs perf"/>
      <sheetName val="RESERVES"/>
      <sheetName val=" LEASE &amp; LOAN"/>
      <sheetName val="INTERCO INV"/>
      <sheetName val="CAPITAL CHARGE"/>
      <sheetName val="OPLEASE"/>
      <sheetName val="OPS ODJ"/>
      <sheetName val="STOCKS"/>
      <sheetName val="Calendar _2_"/>
      <sheetName val="detail FS"/>
      <sheetName val="bal FC"/>
      <sheetName val="list no"/>
      <sheetName val="K&amp;B"/>
      <sheetName val="Cad BD"/>
      <sheetName val="PHI"/>
      <sheetName val="AP-trade"/>
      <sheetName val="Accrual"/>
      <sheetName val="DIA"/>
      <sheetName val="PST"/>
      <sheetName val="PDG"/>
      <sheetName val="PKU"/>
      <sheetName val="PLB"/>
      <sheetName val="LPG"/>
      <sheetName val="ACL"/>
      <sheetName val="BTR"/>
      <sheetName val="PTK"/>
      <sheetName val="Var-Des'04"/>
      <sheetName val="Audit Adj'04"/>
      <sheetName val="K.1 "/>
      <sheetName val="K-1.2 - FA Disposal"/>
      <sheetName val="K.1.3 addition"/>
      <sheetName val="K.1.4Disposal"/>
      <sheetName val="MTD-REPORT"/>
      <sheetName val="WBSA"/>
      <sheetName val="WBSL"/>
      <sheetName val="F.1_Cash"/>
      <sheetName val="D.1_Trade Receivables"/>
      <sheetName val="D.2_Other Rec"/>
      <sheetName val="C.1_Inventories"/>
      <sheetName val="Advance &amp; Prepaid Exp"/>
      <sheetName val="Prepaid Taxes"/>
      <sheetName val="A2.1.a_PropertyAndEquipment"/>
      <sheetName val="A2.1.b_Mutation"/>
      <sheetName val="Def Tax Asset"/>
      <sheetName val="G.1_Trade Payables"/>
      <sheetName val="K.1_Taxes Payable"/>
      <sheetName val="H.1_Accrued Expenses"/>
      <sheetName val="J.1_Advance From Customers"/>
      <sheetName val="M.1_Employee Benefits"/>
      <sheetName val="P.1.a_Share Capital"/>
      <sheetName val="P.1.b_Tambahan Mo. Disetor"/>
      <sheetName val="Q.1_Sales"/>
      <sheetName val="R.1_COS"/>
      <sheetName val="S.1_Selling Exp"/>
      <sheetName val="T.1_G&amp;A Exp"/>
      <sheetName val="T2.1_Other Income (Charges)"/>
      <sheetName val="T3.1_Income Tax"/>
      <sheetName val="KK CF"/>
      <sheetName val="FAS 60 Assumptions NON TM"/>
      <sheetName val="Lapse Non TM"/>
      <sheetName val="ABO"/>
      <sheetName val="Kennz"/>
      <sheetName val="Inhalt"/>
      <sheetName val="Allgem. Angaben"/>
      <sheetName val="Auftrag"/>
      <sheetName val="Sp-Erg"/>
      <sheetName val="PersStat"/>
      <sheetName val="Verm-lage"/>
      <sheetName val="Ertr-lage"/>
      <sheetName val="Umsatz HB II"/>
      <sheetName val="Umsatz regional"/>
      <sheetName val="Best.-veränd."/>
      <sheetName val="akt. Eigenleist."/>
      <sheetName val="SoErtr (1)"/>
      <sheetName val="SoErtr (2)"/>
      <sheetName val="MatAufw"/>
      <sheetName val="PersAufw"/>
      <sheetName val="Abschr. imm. WG +SA"/>
      <sheetName val="SoAufw (1)"/>
      <sheetName val="SoAufw (2)"/>
      <sheetName val="SoAufw (3)"/>
      <sheetName val="QualKost"/>
      <sheetName val="Beteil.-ertr."/>
      <sheetName val="Ertr. and. WP + Ausl."/>
      <sheetName val="Zinserträge"/>
      <sheetName val="Abschr. Fin.-anl."/>
      <sheetName val="Zinsaufw."/>
      <sheetName val="a.o. Ergebn."/>
      <sheetName val="Steuern"/>
      <sheetName val="Immater"/>
      <sheetName val="Sachanl"/>
      <sheetName val="FinAnl"/>
      <sheetName val="Vorraete"/>
      <sheetName val="FordLief"/>
      <sheetName val="FordVerb"/>
      <sheetName val="FordBet"/>
      <sheetName val="SonstFor"/>
      <sheetName val="Wertpap"/>
      <sheetName val="LiquMitt"/>
      <sheetName val="RAP aktiv"/>
      <sheetName val="Kap-Div (HB I)"/>
      <sheetName val="Kap-Div (HB II)"/>
      <sheetName val="SoPoRück"/>
      <sheetName val="Pens.-rückst."/>
      <sheetName val="Steuerrückst."/>
      <sheetName val="sonst. Rückst "/>
      <sheetName val="VerbKI(1)"/>
      <sheetName val="VerbKI(2)"/>
      <sheetName val="erhAnz"/>
      <sheetName val="VerbLief"/>
      <sheetName val="VerbWech"/>
      <sheetName val="VerbVerb"/>
      <sheetName val="VerbBet"/>
      <sheetName val="SonstVer"/>
      <sheetName val="RAP passiv"/>
      <sheetName val="Haft.-verh.+sofinVerpfl."/>
      <sheetName val="BILKURZ"/>
      <sheetName val="GUVKURZ"/>
      <sheetName val="AV Brutto"/>
      <sheetName val="AV Abschr."/>
      <sheetName val="Rücklagen"/>
      <sheetName val="GuV"/>
      <sheetName val="HB I ---&gt; HB II"/>
      <sheetName val="PAJE-2008"/>
      <sheetName val="PAJE-2009"/>
      <sheetName val="BS-CF"/>
      <sheetName val="PinjPolis (3)"/>
      <sheetName val="dec-98"/>
      <sheetName val="nov-98"/>
      <sheetName val="GLdownload"/>
      <sheetName val="gloct2nd"/>
      <sheetName val="Summary 1998"/>
      <sheetName val="Rec to control sheet"/>
      <sheetName val="vat status"/>
      <sheetName val="Summary 1997"/>
      <sheetName val="VAT 1-98 to 12-98"/>
      <sheetName val="IN RETURN NOT BOOKED"/>
      <sheetName val="OPEX REPORT"/>
      <sheetName val="DOWNLOAD"/>
      <sheetName val="Safety Incidents"/>
      <sheetName val="Operating Incidents"/>
      <sheetName val="Liquids Production"/>
      <sheetName val="Gas Sales"/>
      <sheetName val="Earnings"/>
      <sheetName val="Affiliate Earnings"/>
      <sheetName val="CASHOPX"/>
      <sheetName val="NONCSHOPEX"/>
      <sheetName val="WARNING"/>
      <sheetName val="LRR VOLUMES PAGE"/>
      <sheetName val="UPFACT DOWNLOAD"/>
      <sheetName val="OPEXDL2"/>
      <sheetName val="Gas Realisations @ STWD FX"/>
      <sheetName val="UNIT OPEX CALCULATION"/>
      <sheetName val="Cost Analysis"/>
      <sheetName val="Recap Inv"/>
      <sheetName val="Consumed"/>
      <sheetName val="Tobacco"/>
      <sheetName val="Tbc Jrn"/>
      <sheetName val="Eng"/>
      <sheetName val="Engineering"/>
      <sheetName val="Retcostboard"/>
      <sheetName val="PM (Dec 31, 2005)"/>
      <sheetName val="LTR"/>
      <sheetName val="PRJE - December 31, 2005"/>
      <sheetName val="CAJE - December 31, 2005 "/>
      <sheetName val="T-Account"/>
      <sheetName val="Lead TB"/>
      <sheetName val="Trial Balance Dec 31, 05"/>
      <sheetName val="Summary over-under accrued"/>
      <sheetName val="C Memo (1)"/>
      <sheetName val="C-12"/>
      <sheetName val="C-13"/>
      <sheetName val="C Memo (2)"/>
      <sheetName val="GHB-BHH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FA DETAILS"/>
      <sheetName val="ADD_PERIOD"/>
      <sheetName val="DISP_PERIOD"/>
      <sheetName val="DISP_YEAR"/>
      <sheetName val="PROGRESS"/>
      <sheetName val="AWP "/>
      <sheetName val="MATERIALITY "/>
      <sheetName val="MATERIALITY - BS"/>
      <sheetName val="MATERIALITY - PL"/>
      <sheetName val="WBS &amp; WPL"/>
      <sheetName val="TEST FOR UNRECORDED AR"/>
      <sheetName val="AR -OTHER"/>
      <sheetName val="STOT FIXED ASSET"/>
      <sheetName val="FA LISTING (PBC)"/>
      <sheetName val="REASONABLESS TEST"/>
      <sheetName val="SUBSTANTIF FIXED ASSET"/>
      <sheetName val="PAJE FIXED ASSET"/>
      <sheetName val="Asuransi kendaraan"/>
      <sheetName val="TEST FOR UNRECORDED AP"/>
      <sheetName val="PAYROLL DATA"/>
      <sheetName val="PAYROLL FLUCS"/>
      <sheetName val="sample 1"/>
      <sheetName val="DEFFERED TAXES"/>
      <sheetName val="SUBSTANTIV SALES"/>
      <sheetName val="NONOPEX"/>
      <sheetName val="PENGHASILAN DEPOSIT"/>
      <sheetName val="REKALKULASI U. PEND. JASA GIRO"/>
      <sheetName val="manfaat"/>
      <sheetName val="perhitungan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PRJE "/>
      <sheetName val="Materiality IDR &amp; USD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Db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CAP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111121105"/>
      <sheetName val="PMHD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2A"/>
      <sheetName val="4A"/>
      <sheetName val="5A"/>
      <sheetName val="6A"/>
      <sheetName val="7A"/>
      <sheetName val="III.1"/>
      <sheetName val="III.2"/>
      <sheetName val="C10a"/>
      <sheetName val="C10c"/>
      <sheetName val="MKT"/>
      <sheetName val="SK HTM"/>
      <sheetName val="TLKM-J"/>
      <sheetName val="N-TLKM"/>
      <sheetName val="Table Array"/>
      <sheetName val="TU By Div (2)"/>
      <sheetName val="detail pph from tu"/>
      <sheetName val="MED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FA Fiskal"/>
      <sheetName val="List FA-Fis"/>
      <sheetName val="FA-Kom'04 (2)"/>
      <sheetName val="Addition FA"/>
      <sheetName val="FA Mutation"/>
      <sheetName val="CAJE and C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JAMSOSTEK(R-2b)"/>
      <sheetName val="Pensiun fund(R-2c)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Tabel Rek Ing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BSH (2)"/>
      <sheetName val="HI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FA Reg"/>
      <sheetName val="Att N-1"/>
      <sheetName val="Revenue cut-off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E_7_1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ONSOL '07 &amp; 08"/>
      <sheetName val="Elimination 07"/>
      <sheetName val="Investment 07"/>
      <sheetName val="Elimination 08"/>
      <sheetName val="Investment 08"/>
      <sheetName val="NOVEMBER"/>
      <sheetName val="Colsolidasi"/>
      <sheetName val="TMT"/>
      <sheetName val="TU"/>
      <sheetName val="SSB"/>
      <sheetName val="CP"/>
      <sheetName val="MST"/>
      <sheetName val="CJ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harga Satuan"/>
      <sheetName val="Biaya PIR"/>
      <sheetName val="Hsl-Pen"/>
      <sheetName val="sat-baru"/>
      <sheetName val="infras"/>
      <sheetName val="CHEK"/>
      <sheetName val="BMP"/>
      <sheetName val="Cash-print"/>
      <sheetName val="BOT"/>
      <sheetName val="tt-biaya"/>
      <sheetName val="NOV_DEC98"/>
      <sheetName val="BUDGET_1999"/>
      <sheetName val="9NOP98"/>
      <sheetName val="NDS96_2000"/>
      <sheetName val="Data Prod_Graf"/>
      <sheetName val="GRAFTANKOS"/>
      <sheetName val="Data SRL"/>
      <sheetName val="Data Cost1"/>
      <sheetName val="Dt Breakdown"/>
      <sheetName val="PK Olah"/>
      <sheetName val="PK RM"/>
      <sheetName val="Graf SRL"/>
      <sheetName val="PCr"/>
      <sheetName val="Janload"/>
      <sheetName val="GRAF COST"/>
      <sheetName val="LA02"/>
      <sheetName val="LA03"/>
      <sheetName val="LAJan"/>
      <sheetName val="LAFeb"/>
      <sheetName val="LAMar"/>
      <sheetName val="Peta"/>
      <sheetName val="Slow"/>
      <sheetName val="Fast"/>
      <sheetName val="Dead"/>
      <sheetName val="Bagan"/>
      <sheetName val="MONITOR"/>
      <sheetName val="po-ho"/>
      <sheetName val="SPB-HO"/>
      <sheetName val="LAY"/>
      <sheetName val="per team"/>
      <sheetName val="SAROLANGUN"/>
      <sheetName val="hasil nilai"/>
      <sheetName val="BERITA ACARA"/>
      <sheetName val="AKHIR"/>
      <sheetName val="Form-1"/>
      <sheetName val="Form-2"/>
      <sheetName val="Form-3.1"/>
      <sheetName val="Form-3.2"/>
      <sheetName val="Form 3.3"/>
      <sheetName val="Form-3.4"/>
      <sheetName val="Form-3.4.1"/>
      <sheetName val="Form-3.5"/>
      <sheetName val="Form-3.6"/>
      <sheetName val="Form-3.7"/>
      <sheetName val="Form-3.8"/>
      <sheetName val="Form-3.9"/>
      <sheetName val="Form-4.1"/>
      <sheetName val="Form-6.1"/>
      <sheetName val="Form-7.1"/>
      <sheetName val="Form-7.2"/>
      <sheetName val="Form-7.3"/>
      <sheetName val="Form-7.3b"/>
      <sheetName val="Form-7.3c"/>
      <sheetName val="Form-7.4"/>
      <sheetName val="Form-7.4a"/>
      <sheetName val="Form-7.5"/>
      <sheetName val="Form-7.6"/>
      <sheetName val="Form-7.7"/>
      <sheetName val="Form-7.8"/>
      <sheetName val="Form-7.9"/>
      <sheetName val="Form-7.10"/>
      <sheetName val="Form-8.1"/>
      <sheetName val="Form-8.2"/>
      <sheetName val="Form-8.3"/>
      <sheetName val="Form-8.4"/>
      <sheetName val="HITAM ULU"/>
      <sheetName val="BELUM A tg"/>
      <sheetName val="REKAP SRL"/>
      <sheetName val="BELUM A  SAROLANGUN"/>
      <sheetName val="BELUM A  MERANGIN"/>
      <sheetName val="BELUM &quot;A&quot;"/>
      <sheetName val="REKAP MRG"/>
      <sheetName val="COVERR"/>
      <sheetName val="ULAS"/>
      <sheetName val="01a"/>
      <sheetName val="New assumption"/>
      <sheetName val="AF (1)"/>
      <sheetName val="Peralatan juli 2009"/>
      <sheetName val="Data Pembanding"/>
      <sheetName val="List Mesin"/>
      <sheetName val="Sarana"/>
      <sheetName val="Hit Bangunan"/>
      <sheetName val="AF"/>
      <sheetName val="Nilai Tanah"/>
      <sheetName val="SRN PLKP"/>
      <sheetName val="Areal Tanam"/>
      <sheetName val="5R-B"/>
      <sheetName val="1 - Laporan CILAKI  -  OK"/>
      <sheetName val="2 - cileles  -  ok"/>
      <sheetName val="3 - BAYAH  -  OK"/>
      <sheetName val="4 - TUGU  -  OK"/>
      <sheetName val="5 - CIKEMBAR  OK"/>
      <sheetName val="CIPARI - CILACAP"/>
      <sheetName val="REKAP NILAI"/>
      <sheetName val="DCF KARET"/>
      <sheetName val="bang"/>
      <sheetName val="indks"/>
      <sheetName val="Produksi"/>
      <sheetName val="Data Tan"/>
      <sheetName val="Data Banding TNH"/>
      <sheetName val="D-f"/>
      <sheetName val="Revmari"/>
      <sheetName val="Commsize"/>
      <sheetName val="Fixset"/>
      <sheetName val="Amort"/>
      <sheetName val="Timedepo"/>
      <sheetName val="Valuation"/>
      <sheetName val="JANUARI 1"/>
      <sheetName val="JANUARI 2"/>
      <sheetName val="Mandays"/>
      <sheetName val="Rekap TBM"/>
      <sheetName val="CPT_TM_NORMA"/>
      <sheetName val="RAWAT"/>
      <sheetName val="Produksi Inti"/>
      <sheetName val="Field Cost_TM"/>
      <sheetName val="01_CWM  Circle Weeding Manual "/>
      <sheetName val="02_CPT Chemist"/>
      <sheetName val="03_Rawat Path Chemis"/>
      <sheetName val="04_Buat Path Manual"/>
      <sheetName val="05_Buat Rawat TPH Manual"/>
      <sheetName val="06_Weeding Gwg. Manual (DAK)"/>
      <sheetName val="07_Weeding Gwg Chemist"/>
      <sheetName val="08_Spot Lalang"/>
      <sheetName val="09_Wiping Lalang"/>
      <sheetName val="10_Prunning"/>
      <sheetName val="11_Kastrasi Ablasi"/>
      <sheetName val="12_Deteksi EWS"/>
      <sheetName val="13_Sensus Pokok"/>
      <sheetName val="14_Sensus Produksi"/>
      <sheetName val="15_Konsolidasi Pokok Doyong"/>
      <sheetName val="16_Pemupukan Ure_TSPdll"/>
      <sheetName val="17_Pemupukan Tan.Kos"/>
      <sheetName val="TBM 0"/>
      <sheetName val="hectarage"/>
      <sheetName val="CFBNGE"/>
      <sheetName val="CFDIV9"/>
      <sheetName val="CFDIV10"/>
      <sheetName val="CFDIV11"/>
      <sheetName val="CFDIV12"/>
      <sheetName val="crop"/>
      <sheetName val="PPPTPH"/>
      <sheetName val="AKAYU"/>
      <sheetName val="RENDAHAN"/>
      <sheetName val="Spot Spraying"/>
      <sheetName val="LALANG"/>
      <sheetName val="GAWANGAN"/>
      <sheetName val="SURVEY"/>
      <sheetName val="ALATTRANSPORT"/>
      <sheetName val="JALANUTAMA"/>
      <sheetName val="JALANKOLEKSI"/>
      <sheetName val="JEMBATAN"/>
      <sheetName val="GORONG"/>
      <sheetName val="TITIPANEN"/>
      <sheetName val="PARITUTAMA"/>
      <sheetName val="PARITKOLEKSI"/>
      <sheetName val="TERAS"/>
      <sheetName val="TAPAKKUDA"/>
      <sheetName val="SENSUSPOKOK"/>
      <sheetName val="SISIPAN"/>
      <sheetName val="TUNASRUTIN"/>
      <sheetName val="TUNASPINGGIRJALAN"/>
      <sheetName val="SENSUSHAMADAUN"/>
      <sheetName val="BERANTASHAMADAUN"/>
      <sheetName val="TIKUS"/>
      <sheetName val="HAMALAIN"/>
      <sheetName val="PENYAKIT"/>
      <sheetName val="ANALISADAUN"/>
      <sheetName val="SENSUSBBC"/>
      <sheetName val="PUPUK"/>
      <sheetName val="Pupuk Asli"/>
      <sheetName val="TIMBANG BRONDOLAN"/>
      <sheetName val="PANEN"/>
      <sheetName val="RAB2008 Bukit"/>
      <sheetName val="HK_08"/>
      <sheetName val="wlalang"/>
      <sheetName val="NormaTBM"/>
      <sheetName val="TBM0"/>
      <sheetName val="Norma CPT TBM"/>
      <sheetName val="Norma CPT TM"/>
      <sheetName val="NORMA_PN"/>
      <sheetName val="NORMA1_TBM"/>
      <sheetName val="CPT TM"/>
      <sheetName val="8B.Biaya Umum (2)"/>
      <sheetName val="10B.Asset Non Tanaman (2)"/>
      <sheetName val="1.SETUP"/>
      <sheetName val="2.1.Asumsi Dasar"/>
      <sheetName val="2.2.Asumsi Dasar BLA"/>
      <sheetName val="2B.Nursery (baru)"/>
      <sheetName val="2B.Nursery (baru) (2)"/>
      <sheetName val="2B.1.Nursery (Existing)"/>
      <sheetName val="2B.1.Nursery (Existing)1"/>
      <sheetName val="3.Areal Stetmen"/>
      <sheetName val="1B.Land Clearing"/>
      <sheetName val="3B.Immature"/>
      <sheetName val="4.Master Block LC"/>
      <sheetName val="4B.Mature"/>
      <sheetName val="5.Master Block Tanaman"/>
      <sheetName val="5B.Gaji MANDOR"/>
      <sheetName val="6.Organisasi"/>
      <sheetName val="6B.Gaji KEBUN"/>
      <sheetName val="7.Cost Center"/>
      <sheetName val="7B.Gaji NON KEBUN"/>
      <sheetName val="8.Kendaraan"/>
      <sheetName val="8B.Biaya Umum"/>
      <sheetName val="9.WORKSHOP"/>
      <sheetName val="9B.INFRASTRUKTUR"/>
      <sheetName val="10.Machine"/>
      <sheetName val="10B.Asset Non Tanaman"/>
      <sheetName val="11.Stasiun PKS"/>
      <sheetName val="11B.Material PKS"/>
      <sheetName val="12.Profil Produksi"/>
      <sheetName val="12.B.Pembebasan Lahan"/>
      <sheetName val="13.Sejarah Produksi"/>
      <sheetName val="13.B.Perizinan"/>
      <sheetName val="14.Yield Distribution "/>
      <sheetName val="14B.HK RAWAT"/>
      <sheetName val="16.Rekomendasi Pupuk Bibit"/>
      <sheetName val="17.Pupuk TBM"/>
      <sheetName val="18.Rekomendasi Pupuk TM"/>
      <sheetName val="19.PERUN &amp; JALAN"/>
      <sheetName val="20.PARIT"/>
      <sheetName val="21.JEMBATAN"/>
      <sheetName val="22.BANGUNAN"/>
      <sheetName val="23.FSLTS KEBUN"/>
      <sheetName val="24.STS PERUMAHAN"/>
      <sheetName val="25.STS SARANA HRD"/>
      <sheetName val="26.STS VH&amp;HE"/>
      <sheetName val="27.STATUS INFRA"/>
      <sheetName val="28.Bibitan KS"/>
      <sheetName val="29.Bibitan Karet"/>
      <sheetName val="30.Prod Oil Palm"/>
      <sheetName val="31.Prod Rubber"/>
      <sheetName val="32.1.Harga pupuk"/>
      <sheetName val="32.2.Harga agrochemical"/>
      <sheetName val="32.3.Harga tools"/>
      <sheetName val="33.Harga kontraktor"/>
      <sheetName val="BA-TAPAK RUMAH"/>
      <sheetName val="BA-KOLAM BBT.II"/>
      <sheetName val="BA-LUBANG TANAM"/>
      <sheetName val="REK ACTUAL BA JUN"/>
      <sheetName val="BA Umum"/>
      <sheetName val="BA 0540"/>
      <sheetName val="REK KEB 4"/>
      <sheetName val="REK KEB 3"/>
      <sheetName val="REK KEB 2"/>
      <sheetName val="REK KEB 1"/>
      <sheetName val="BA-RM.TEKNIK"/>
      <sheetName val="BA-RINTIS"/>
      <sheetName val="BA-JALAN"/>
      <sheetName val="BA-JEMBATAN"/>
      <sheetName val="BA-PARIT"/>
      <sheetName val="BA-PINTU AIR"/>
      <sheetName val="G10-03-04"/>
      <sheetName val="G10-05-06"/>
      <sheetName val="G10-07-08"/>
      <sheetName val="BAYAR-ARDES"/>
      <sheetName val="G10-11-12"/>
      <sheetName val="G10-13-14"/>
      <sheetName val="G10-15-16"/>
      <sheetName val="BAYAR-MUS"/>
      <sheetName val="Ba Bbt_01"/>
      <sheetName val="Ba Bbt_02"/>
      <sheetName val="REK KEB GBSM"/>
      <sheetName val="Cover1"/>
      <sheetName val="Twin Flip"/>
      <sheetName val="Roller Coaster"/>
      <sheetName val="Daf. Isi "/>
      <sheetName val="An-Str "/>
      <sheetName val="An-Finsh"/>
      <sheetName val="Hrg Besi"/>
      <sheetName val="(I-2)1.2"/>
      <sheetName val="(I-4)1.4"/>
      <sheetName val="(I-2)1.2 (2)"/>
      <sheetName val="(1-1)1.1@ Pemutihan"/>
      <sheetName val="(I-4)1.4 (2)"/>
      <sheetName val="(I-3)1.3"/>
      <sheetName val="(II-2)2.2.1 (2)"/>
      <sheetName val="(II-2)2.2.1"/>
      <sheetName val="(II-6)2.2.6"/>
      <sheetName val="(II-6)2.2.7"/>
      <sheetName val="(II-1) 2.1"/>
      <sheetName val="(II-4)2.2.3"/>
      <sheetName val="(II-5)2.2.4 (2)"/>
      <sheetName val="(II-3)2.2.2"/>
      <sheetName val="(II-8)2.2.8"/>
      <sheetName val="(III-1)3.1"/>
      <sheetName val="(III-2)3.2"/>
      <sheetName val="(II-7)2.2.7"/>
      <sheetName val="(II-9)2.2.9"/>
      <sheetName val="(II-10)2.2.10"/>
      <sheetName val="(III-3)3.3"/>
      <sheetName val="(III-3)3.4"/>
      <sheetName val="(IV-1)4.1."/>
      <sheetName val="CALC_SHEET"/>
      <sheetName val="rekap versi cco"/>
      <sheetName val="Analisa (2)"/>
      <sheetName val="A.Pendahuluan"/>
      <sheetName val="A.Pekerjaan&amp;Umum"/>
      <sheetName val="B.Dam"/>
      <sheetName val="C.Intake"/>
      <sheetName val="D.Headrace"/>
      <sheetName val="E.Sandtrap"/>
      <sheetName val="F.Headpond"/>
      <sheetName val="G.Penstock"/>
      <sheetName val="H.Power House"/>
      <sheetName val="I.Tailrace"/>
      <sheetName val="J.Rumah Operator "/>
      <sheetName val="K.Jalan Akses"/>
      <sheetName val="RAB"/>
      <sheetName val="rekap progres"/>
      <sheetName val="projection sd sept 10"/>
      <sheetName val="RAB BARU"/>
      <sheetName val="uat orek2an (2)"/>
      <sheetName val="uat orek2an"/>
      <sheetName val="rekap buat hit"/>
      <sheetName val="rekap 1"/>
      <sheetName val="orek2an"/>
      <sheetName val="rekap  (3)"/>
      <sheetName val="rekap  (2)"/>
      <sheetName val="s-c JAN"/>
      <sheetName val="s-curve (3)"/>
      <sheetName val="s-curve (2)"/>
      <sheetName val="daftar harsat"/>
      <sheetName val="daftar kuantitas"/>
      <sheetName val="projection sd sept 10 (2)"/>
      <sheetName val="RAB bend sd pembuang"/>
      <sheetName val="PO -PT HK"/>
      <sheetName val="PELUANG PENARIKAN"/>
      <sheetName val="PERBD. FSK,INV,PENG"/>
      <sheetName val="PENG. BIAYA"/>
      <sheetName val="REKAP INVES &amp; PENG. BIAYA - GAB"/>
      <sheetName val="REKAP PROG. FISIK-GABUNGAN"/>
      <sheetName val="REKAP PROG.FISIK-RAB BARU"/>
      <sheetName val="RINC. PROG. FISIK-RAB KONVERSI"/>
      <sheetName val="RINC. PROG. FISIK-RAB BARU (HK)"/>
      <sheetName val="RINC. PROG. FSK-RAB LAMA (ASLI)"/>
      <sheetName val="STD-Plasma"/>
      <sheetName val="STD-Inti "/>
      <sheetName val="Invest-inti"/>
      <sheetName val="Plasma"/>
      <sheetName val="Cempaga-Finance"/>
      <sheetName val="Cad_Tbs Mob"/>
      <sheetName val="Cad_HPP"/>
      <sheetName val="P&amp;B_Selain_Bunga_2005 (2)"/>
      <sheetName val="Skema jual"/>
      <sheetName val="JUAL_UNIT"/>
      <sheetName val="Angs. Jual_05"/>
      <sheetName val="Plan Piutg 2005"/>
      <sheetName val="Pendap&amp;Beban Lain"/>
      <sheetName val="Rkp Anggaran"/>
      <sheetName val="Penebusan"/>
      <sheetName val="P&amp;B_Selain_Bunga_2005"/>
      <sheetName val="P&amp;B_Selain_Bunga_2004"/>
      <sheetName val="Omzet_Spareparts_2005"/>
      <sheetName val="Omzet_Spareparts_2004"/>
      <sheetName val="Omzet Service"/>
      <sheetName val="Biaya Umum &amp; Adm"/>
      <sheetName val="Biaya Umum &amp; Adm (2)"/>
      <sheetName val="Angs.Bank"/>
      <sheetName val="Hutang Lainnya"/>
      <sheetName val="Bayar Tebus"/>
      <sheetName val="Angs.B.Group"/>
      <sheetName val="Slide by month"/>
      <sheetName val="Breakdown-KPI"/>
      <sheetName val="fin bud OPU Transport"/>
      <sheetName val="KPI Difinisi"/>
      <sheetName val="KPI PER BULAN"/>
      <sheetName val="Financialhighlight"/>
      <sheetName val="Unit Opr"/>
      <sheetName val="bop"/>
      <sheetName val="Komp. Budget"/>
      <sheetName val="Rev.COGS.OPEX Bizplan 09"/>
      <sheetName val="CM-COST"/>
      <sheetName val="Analisa Revenue"/>
      <sheetName val="Review Tgl 15"/>
      <sheetName val="MPP Bizplan 09"/>
      <sheetName val="Sumber Data"/>
      <sheetName val="MARKETING"/>
      <sheetName val="HR 09"/>
      <sheetName val="HR 08"/>
      <sheetName val="CAPEX KENDRAAN"/>
      <sheetName val="CAPEX NON KENDARAAN"/>
      <sheetName val="NEWDEBT"/>
      <sheetName val="PENJUALAN ASSET"/>
      <sheetName val="TLP"/>
      <sheetName val="BUNGA"/>
      <sheetName val="CUSTUME"/>
      <sheetName val="DATA KRY"/>
      <sheetName val="PORMAT"/>
      <sheetName val="G A J I"/>
      <sheetName val="UPAH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LISTRIK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USI3"/>
      <sheetName val="LIST dn (4)"/>
      <sheetName val="LIST dn (3)"/>
      <sheetName val="LIST dn (2)"/>
      <sheetName val="dwim3 (2)"/>
      <sheetName val="dwim3"/>
      <sheetName val="dwim2"/>
      <sheetName val="DWIM"/>
      <sheetName val="MIRA"/>
      <sheetName val="MITSU (2)"/>
      <sheetName val="MITSU"/>
      <sheetName val="NUSA"/>
      <sheetName val="CABDI"/>
      <sheetName val="SSL"/>
      <sheetName val="SNP (3)"/>
      <sheetName val="SNP (2)"/>
      <sheetName val="SNP"/>
      <sheetName val="CHYSLO (5)"/>
      <sheetName val="CHYSLO (6)"/>
      <sheetName val="CHYSLO (7)"/>
      <sheetName val="CHYSLO (3)"/>
      <sheetName val="CHYSLO (4)"/>
      <sheetName val="CHYSLO (2)"/>
      <sheetName val="CHYSLO"/>
      <sheetName val="BALINDO"/>
      <sheetName val="Lima Saudara (2)"/>
      <sheetName val="Lima Saudara"/>
      <sheetName val="ABP REv"/>
      <sheetName val="dmp"/>
      <sheetName val="CBSP"/>
      <sheetName val="USI"/>
      <sheetName val="DGI"/>
      <sheetName val="MELATY"/>
      <sheetName val="kbm"/>
      <sheetName val="mbp"/>
      <sheetName val="ABP"/>
      <sheetName val="MIGS"/>
      <sheetName val="LIST dn"/>
      <sheetName val="MASTER (2)"/>
      <sheetName val="MINGGUAN"/>
      <sheetName val="Bulan"/>
      <sheetName val="Tahun"/>
      <sheetName val="Bulldozer"/>
      <sheetName val="Drill"/>
      <sheetName val="Shovel"/>
      <sheetName val="Rigid"/>
      <sheetName val="Tronton"/>
      <sheetName val="Crusher"/>
      <sheetName val="Handak"/>
      <sheetName val="OLI"/>
      <sheetName val="rata-rata"/>
      <sheetName val="Rencana"/>
      <sheetName val="MARMER"/>
      <sheetName val="TRASS"/>
      <sheetName val="OLI PAKAI"/>
      <sheetName val="SPARE PART"/>
      <sheetName val="OLI HEQ"/>
      <sheetName val="DOR"/>
      <sheetName val="Ref- Curr. code"/>
      <sheetName val="worksheet DBP updated march16"/>
      <sheetName val="CODE,NAME"/>
      <sheetName val="ING Basis"/>
      <sheetName val="TB 2006"/>
      <sheetName val="Shunde"/>
      <sheetName val="KNIT"/>
      <sheetName val="SCORE_RC_Code"/>
      <sheetName val="K.3.3"/>
      <sheetName val="BUT-1"/>
      <sheetName val="HEX-A"/>
      <sheetName val="HEX-E"/>
      <sheetName val="I-BUT"/>
      <sheetName val="status"/>
      <sheetName val="RD I-BUT"/>
      <sheetName val="Exc. Rate"/>
      <sheetName val="Order_Nov_w45"/>
      <sheetName val="bantu"/>
      <sheetName val="TAX LIST"/>
      <sheetName val="Journal Template"/>
      <sheetName val="A.4. Trial Balance"/>
      <sheetName val="A.4.1 AKTIVA"/>
      <sheetName val="A.4.2 PASIVA"/>
      <sheetName val="A.4.3 P&amp;L"/>
      <sheetName val=" CAJE"/>
      <sheetName val="C.1 - C-4 Bank Recons"/>
      <sheetName val="C.5 Deposit on call"/>
      <sheetName val="C.6 Bank CO"/>
      <sheetName val="CC. BAnk Confirmation Control"/>
      <sheetName val="E. Lead"/>
      <sheetName val="E-1. Reval Forex"/>
      <sheetName val="E.1.1 SUMMARY  Aging AR"/>
      <sheetName val="E-1.1.1 AGING AR"/>
      <sheetName val="E-2 Mutation Of AR_2"/>
      <sheetName val="E-3 subsequent"/>
      <sheetName val="E-4.SUMARY ROLL FRWRD AR"/>
      <sheetName val="E4.1.PERTAMINA"/>
      <sheetName val="E- 4.2 SCU"/>
      <sheetName val="E-4.3ELMIK"/>
      <sheetName val="E-4.4 EWS"/>
      <sheetName val="E-4.5MDM"/>
      <sheetName val="E-4.6ANADARCO"/>
      <sheetName val="EE. Confirmation control"/>
      <sheetName val="G-1.1 Adv Project - Intrcm"/>
      <sheetName val=" G-1.2 Detail Adv Employee"/>
      <sheetName val="G-1.3AGING ADVANCE"/>
      <sheetName val="G-1.4 Subsequent ADV_EMPY"/>
      <sheetName val=" G-1.5Subsequent ADV_INTCM"/>
      <sheetName val="G-2.1Art 22"/>
      <sheetName val="G2.2Prepaid 23"/>
      <sheetName val="G-2.3Prepaid 25"/>
      <sheetName val="G-2.4PPN"/>
      <sheetName val="K-1 Mutasi "/>
      <sheetName val="K-1.1 Detail Acquisition"/>
      <sheetName val="K-1.1.1 detail FA"/>
      <sheetName val="L. Deferred Tax"/>
      <sheetName val="L.1 PPH_BADAN"/>
      <sheetName val="L-1.1 Rincian_Koreksi_Fiscal"/>
      <sheetName val="N. Lead"/>
      <sheetName val="N.1PRHTNGAN AP-KURS DEC 29,2006"/>
      <sheetName val="N.1.1 SUMMARY Aging AP "/>
      <sheetName val="N.1.1.1Aging AP"/>
      <sheetName val="N.2 MUTATION OF AP"/>
      <sheetName val="N.3 Subsequent AP"/>
      <sheetName val="NN. Confr Control AP"/>
      <sheetName val="N-4 SUMMARY ROLL FRWRD AP"/>
      <sheetName val="N-4.1 PATRA LOGISTIK"/>
      <sheetName val="N-4.2 SCU"/>
      <sheetName val="N-4.3 GEOSAINS"/>
      <sheetName val="N-4.4ELNUSA -HOLDING"/>
      <sheetName val="N-4.5 TRIAS"/>
      <sheetName val="N-4.6 KOP Expro"/>
      <sheetName val="N-4.7 Allen"/>
      <sheetName val="O. Tax Payable"/>
      <sheetName val="O-1 PPh4(3)"/>
      <sheetName val="O-1,1"/>
      <sheetName val="O-2 pph pasal 23"/>
      <sheetName val="O-2.1."/>
      <sheetName val="O-3 PPh21 (2)"/>
      <sheetName val="P-1. CUSTOMER DEPOSIT"/>
      <sheetName val="P-1.1 KURS - DEC 29, 2006"/>
      <sheetName val="P-1.2 DETAIL CUST DEPOSIT"/>
      <sheetName val="P-2. Accrued Expense"/>
      <sheetName val="p2.1DETAIL_Acc Aff"/>
      <sheetName val="P2.2DETAIL ACCR INTRCMP"/>
      <sheetName val="P2.3DETAIL ACCR TP"/>
      <sheetName val="P2.4 Subsequent Accrued"/>
      <sheetName val="P-3. GR_IR ACCOUNT"/>
      <sheetName val="P-3.1 detail GR_IR"/>
      <sheetName val="Q. Lead"/>
      <sheetName val="Q.1 Aging Long Term Payable"/>
      <sheetName val="R. Other liabilities"/>
      <sheetName val="T. equity"/>
      <sheetName val="TT Confirmation Control"/>
      <sheetName val="U-1. Revenue"/>
      <sheetName val="U-1.1  DETAIL AFFILIATED"/>
      <sheetName val="U-1.2 DETAIL INTERCOMPANY"/>
      <sheetName val="U-1.3 DETAIL THIRD PARTY"/>
      <sheetName val="U-1.4 Cut Off Revenue"/>
      <sheetName val="U-2. Cost of sales"/>
      <sheetName val="U-2.1detail cost of sales"/>
      <sheetName val="U-3. Operating Exp"/>
      <sheetName val="U-3.1detail operating exp"/>
      <sheetName val="U-4. Other Incm (Exp)"/>
      <sheetName val="COGS STD"/>
      <sheetName val="COGS cek"/>
      <sheetName val="COGS upload"/>
      <sheetName val="ALL ok"/>
      <sheetName val="COGS utk di upload"/>
      <sheetName val="ReportSales"/>
      <sheetName val="COGS Utk Upload"/>
      <sheetName val="TOP Report"/>
      <sheetName val="F1-09"/>
      <sheetName val="F2-09"/>
      <sheetName val="F3-09"/>
      <sheetName val="Jurnal Dividen-Kalbe"/>
      <sheetName val="Elim Summary"/>
      <sheetName val="Consolidation (MI)"/>
      <sheetName val="KAgeo"/>
      <sheetName val="Adj consol"/>
      <sheetName val="40 Memo"/>
      <sheetName val="40 Lead"/>
      <sheetName val="40.1Freight Expense"/>
      <sheetName val="Biaya Air (2)"/>
      <sheetName val="40.2Biaya Listrik"/>
      <sheetName val="40.3 ARP"/>
      <sheetName val="worksheet Actual"/>
      <sheetName val="worksheet Budget"/>
      <sheetName val="Throughput"/>
      <sheetName val="Revenue Trend"/>
      <sheetName val="FA-PELINDO"/>
      <sheetName val="FA-HTP"/>
      <sheetName val="Ass-Fiscal"/>
      <sheetName val="FA-HTP (Fiskal)"/>
      <sheetName val="Material @"/>
      <sheetName val="Fin Stat"/>
      <sheetName val="Fin Pro 1"/>
      <sheetName val="Fin Pro - HTP"/>
      <sheetName val="FA-HTP (Fiskal) (2)"/>
      <sheetName val="Depr - HTP (inl. cap interest)"/>
      <sheetName val="Depr Forex"/>
      <sheetName val="8_1 Bill_Collect Monthly"/>
      <sheetName val="Revenue Trend (XXX)"/>
      <sheetName val="FA-PELINDO (Koja)"/>
      <sheetName val="FA-HTP (Fiskal) 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Fin Pro 1 (XXX)"/>
      <sheetName val="Loan Schedule"/>
      <sheetName val="Income Tax "/>
      <sheetName val="Graph (XXX)"/>
      <sheetName val="Rescheduling"/>
      <sheetName val="1. Budget PL ASCO 2010"/>
      <sheetName val="2. Budget PL OPCO"/>
      <sheetName val="3. PL ASCO"/>
      <sheetName val="4. PL OPCO"/>
      <sheetName val="5.PL ASCO+OPCO"/>
      <sheetName val="6. PL LMIRT YTD"/>
      <sheetName val="6a.PL LMIRT-Current"/>
      <sheetName val="7a. BS"/>
      <sheetName val="7. BS LMIRT "/>
      <sheetName val="8a. Notes to BS"/>
      <sheetName val="Actual P&amp;L (Rp penuh)"/>
      <sheetName val="Actual Note to BS (Rp penuh)"/>
      <sheetName val="Actual BS  (Rp penuh)"/>
      <sheetName val="8. Notes to BS LMIRT "/>
      <sheetName val="9.Budget CF Asco+Opco"/>
      <sheetName val="9a.Budget CF Asco"/>
      <sheetName val="9b.Budget Opco"/>
      <sheetName val="10. CF Monhy"/>
      <sheetName val="11.CF YTD"/>
      <sheetName val="12. SecDep"/>
      <sheetName val="13. Interest SH"/>
      <sheetName val="14.Unrealised Exchg Diff"/>
      <sheetName val="15.Other Inc."/>
      <sheetName val="16. Int.Inc"/>
      <sheetName val="17.Misc exp."/>
      <sheetName val="18.Legal Exp"/>
      <sheetName val="19. Cash held"/>
      <sheetName val="20. Interest Remit"/>
      <sheetName val="1001"/>
      <sheetName val="1002"/>
      <sheetName val="1003"/>
      <sheetName val="1004"/>
      <sheetName val="1005"/>
      <sheetName val="1006"/>
      <sheetName val="1007"/>
      <sheetName val="1008"/>
      <sheetName val="1009"/>
      <sheetName val="1010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Main Menu"/>
      <sheetName val="Proj Summ"/>
      <sheetName val="Team"/>
      <sheetName val="Effort.P"/>
      <sheetName val="Effort.A"/>
      <sheetName val="Subcontracted"/>
      <sheetName val="Expense.P"/>
      <sheetName val="Expense.A"/>
      <sheetName val="Tracker"/>
      <sheetName val="Time Report"/>
      <sheetName val="Codestable"/>
      <sheetName val="NLPAWAL"/>
      <sheetName val="INDIKATOR (3)"/>
      <sheetName val="KOMP.INDKTR.KEU (3)"/>
      <sheetName val="JUAL AT"/>
      <sheetName val="BELI AT "/>
      <sheetName val="HP AT"/>
      <sheetName val="NLP "/>
      <sheetName val="RLP "/>
      <sheetName val="WS CF"/>
      <sheetName val="BUA"/>
      <sheetName val="BLL"/>
      <sheetName val="PRW.05(10)"/>
      <sheetName val="PRW.06(21)"/>
      <sheetName val="PRW.07(15)"/>
      <sheetName val="EW.01A"/>
      <sheetName val="EW.01A(Rkp)"/>
      <sheetName val="EW.01B"/>
      <sheetName val="EW.01B(Rkp)"/>
      <sheetName val="EW.02"/>
      <sheetName val="Estm-HU"/>
      <sheetName val="Estm-Progres"/>
      <sheetName val="EW.02 (Rkp)"/>
      <sheetName val="EW.03"/>
      <sheetName val="DATA_2009"/>
      <sheetName val="RWD-02"/>
      <sheetName val="RWD-04"/>
      <sheetName val="tw 1"/>
      <sheetName val="tw 2"/>
      <sheetName val="tw 3"/>
      <sheetName val="tw 4"/>
      <sheetName val="barat"/>
      <sheetName val="tengah"/>
      <sheetName val="timur"/>
      <sheetName val="LN"/>
      <sheetName val="gedung"/>
      <sheetName val="sipil"/>
      <sheetName val="(Pusat TW1)"/>
      <sheetName val="(Pusat TW2)"/>
      <sheetName val="(Pusat TW3)"/>
      <sheetName val="(Pusat TW4)"/>
      <sheetName val="(Realisasi TW1)"/>
      <sheetName val="TBMAP-HO"/>
      <sheetName val="TB-HO"/>
      <sheetName val="Adjusting Entries"/>
      <sheetName val="TB-HO-07-&amp; 06"/>
      <sheetName val="Internal AJE"/>
      <sheetName val="NewTB"/>
      <sheetName val="Investment SAAC"/>
      <sheetName val="GLInvestment"/>
      <sheetName val="TB_CW"/>
      <sheetName val="TB_CW (2)"/>
      <sheetName val="TBMAP-HO (2)"/>
      <sheetName val="BUKTI JURNAL"/>
      <sheetName val="KERTAS KERJA TB"/>
      <sheetName val="F3 NRV test"/>
      <sheetName val="Rollforward"/>
      <sheetName val="Q1 Lead WB"/>
      <sheetName val="Q1.1"/>
      <sheetName val="Q1.2 Agreement"/>
      <sheetName val="Q1.2.1 Covenant"/>
      <sheetName val="QQ1"/>
      <sheetName val="Q1 Lead SJ"/>
      <sheetName val="Q2.1 Agreement"/>
      <sheetName val="Q2.1.1 Covenant"/>
      <sheetName val="Q2.2 Summary Interest"/>
      <sheetName val="QQ2"/>
      <sheetName val="E Lead - WB"/>
      <sheetName val="E-1.3 Cut off Sales"/>
      <sheetName val="E Lead - SH"/>
      <sheetName val="E Lead - KB"/>
      <sheetName val="E-3.2"/>
      <sheetName val="E-3.3 Cut off Sales "/>
      <sheetName val="E Lead - U2"/>
      <sheetName val="E-4.2"/>
      <sheetName val="E-4.3 Cut off Sales  "/>
      <sheetName val="Montlhy Analysis"/>
      <sheetName val="Net"/>
      <sheetName val="TB-LPG"/>
      <sheetName val="Peb"/>
      <sheetName val="C Significant Issue"/>
      <sheetName val="FormGL"/>
      <sheetName val="VA lead"/>
      <sheetName val="VA1 "/>
      <sheetName val="VA2"/>
      <sheetName val="Profitaly"/>
      <sheetName val="Sales-03 Revisi"/>
      <sheetName val="BS 09"/>
      <sheetName val="Lanjutan Jurnal"/>
      <sheetName val="kk-HPP"/>
      <sheetName val="kk-Sales Ytd 2007"/>
      <sheetName val="BS.2007"/>
      <sheetName val="Jurnal cc"/>
      <sheetName val="Per 29 D"/>
      <sheetName val="RptTaxInvRekap.rpt"/>
      <sheetName val="AR Detail SPM bdg+mdn"/>
      <sheetName val="AR SPM RPTbdg+mdn"/>
      <sheetName val="Pocari"/>
      <sheetName val="AR Detail SPM"/>
      <sheetName val="AR SPM RPT"/>
      <sheetName val="TREND HO"/>
      <sheetName val="TREND AR SPM Gabungan"/>
      <sheetName val="SUMMARY AR"/>
      <sheetName val="AR Detail DIST"/>
      <sheetName val="AR DIST RPT"/>
      <sheetName val="Bank Guarantee"/>
      <sheetName val="BG Triwulan"/>
      <sheetName val="List RK Dist"/>
      <sheetName val="Journal Memorial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B32"/>
      <sheetName val="DA1"/>
      <sheetName val="DA2"/>
      <sheetName val="DA3"/>
      <sheetName val="DB1"/>
      <sheetName val="DB2"/>
      <sheetName val="DB3"/>
      <sheetName val="DB4"/>
      <sheetName val="KUM"/>
      <sheetName val="Sederhana"/>
      <sheetName val="Counts"/>
      <sheetName val="Sales-1"/>
      <sheetName val="Sales-2"/>
      <sheetName val="Sales-3"/>
      <sheetName val="COGS "/>
      <sheetName val="Prod Cost (M)"/>
      <sheetName val="Prod Cost (Y)"/>
      <sheetName val="FOH"/>
      <sheetName val="Other Inc-Exp"/>
      <sheetName val="Nop'07"/>
      <sheetName val="Dec'07"/>
      <sheetName val="Nov (koreksi)"/>
      <sheetName val="Dec'08"/>
      <sheetName val="BS 09 May"/>
      <sheetName val="Denominated in Forex"/>
      <sheetName val="Analytical BS"/>
      <sheetName val="Analytical PL"/>
      <sheetName val="By Notes Layout"/>
      <sheetName val="Revised 7 Jan 2011"/>
      <sheetName val="MapData"/>
      <sheetName val="By Group Map"/>
      <sheetName val="LS AY and PY"/>
      <sheetName val="Uncon"/>
      <sheetName val="By.fkl"/>
      <sheetName val="Pyst.fkl"/>
      <sheetName val="Int.fkl"/>
      <sheetName val="Def.tax"/>
      <sheetName val="Nrc.fkl"/>
      <sheetName val="nrc&amp;rl"/>
      <sheetName val="1771.I"/>
      <sheetName val="1771.I1c"/>
      <sheetName val="1771.I1e"/>
      <sheetName val="1771.I3"/>
      <sheetName val="1771.I4"/>
      <sheetName val="Aging Pulp"/>
      <sheetName val="BS.2010"/>
      <sheetName val="BS.01"/>
      <sheetName val="BS.02"/>
      <sheetName val="BS.03"/>
      <sheetName val="BS.04"/>
      <sheetName val="BS.06"/>
      <sheetName val="BS.06 (2)"/>
      <sheetName val="BS.07"/>
      <sheetName val="BS.08"/>
      <sheetName val="BS 09A"/>
      <sheetName val="BS.8A"/>
      <sheetName val="TB 1010"/>
      <sheetName val="TB 1210"/>
      <sheetName val="TB Syteline"/>
      <sheetName val="BS.09A"/>
      <sheetName val="BS.10"/>
      <sheetName val="BS.11"/>
      <sheetName val="BS.12"/>
      <sheetName val="BS.12 (2)"/>
      <sheetName val="BS.13"/>
      <sheetName val="BS.14"/>
      <sheetName val="PPH 25Babp"/>
      <sheetName val="DivTax (2)"/>
      <sheetName val="Perhit.ERB"/>
      <sheetName val="DivTax"/>
      <sheetName val="Fiskal_09"/>
      <sheetName val="Flow"/>
      <sheetName val="Draft CF"/>
      <sheetName val="TB Dec 10"/>
      <sheetName val="Ledger Dec 10"/>
      <sheetName val="CF - NEW"/>
      <sheetName val="by notes"/>
      <sheetName val="LS AY and PY(1)"/>
      <sheetName val="Kom awal Depr'09"/>
      <sheetName val="Kom_09"/>
      <sheetName val="Capex'09"/>
      <sheetName val="Kom_2009"/>
      <sheetName val="Ws Jul-2004"/>
      <sheetName val="AJE (2)"/>
      <sheetName val="Neraca  (2)"/>
      <sheetName val="Laba Rugi "/>
      <sheetName val="NOTE7"/>
      <sheetName val="NOTE8"/>
      <sheetName val="POS DIPERIKSA"/>
      <sheetName val="PPN1"/>
      <sheetName val="PPN2"/>
      <sheetName val="Pos Koreksi"/>
      <sheetName val="B.3.1Penyusutan "/>
      <sheetName val="B.3.2"/>
      <sheetName val="PREPAID ADJUSTMENT"/>
      <sheetName val="DataWP"/>
      <sheetName val="Abstraksi "/>
      <sheetName val="PosDiperiksa"/>
      <sheetName val="B.2.2"/>
      <sheetName val="B.2.3"/>
      <sheetName val="B.2.3.1"/>
      <sheetName val="B.3.1."/>
      <sheetName val="B.3.3"/>
      <sheetName val="B.3.4 "/>
      <sheetName val="E.3"/>
      <sheetName val="E.4"/>
      <sheetName val="E.5"/>
      <sheetName val="E.7 hit PPN"/>
      <sheetName val="E.7.1 Rekap SPM"/>
      <sheetName val="E.7.2"/>
      <sheetName val="Nothit25"/>
      <sheetName val="Nothit21"/>
      <sheetName val="Nothit23"/>
      <sheetName val="NothitFinal "/>
      <sheetName val="NothitPPN"/>
      <sheetName val="Konpm"/>
      <sheetName val="Rekpk"/>
      <sheetName val="Rekpk2"/>
      <sheetName val="Rekpenj."/>
      <sheetName val="Stock Euy (3)"/>
      <sheetName val="DAFTAR PPh 23"/>
      <sheetName val="tELITI FK"/>
      <sheetName val="tELITI FK (2)"/>
      <sheetName val="Neraca WP"/>
      <sheetName val="Neraca FISKUS"/>
      <sheetName val="LR (2)"/>
      <sheetName val="LR (3)"/>
      <sheetName val="HPP SPAREPART"/>
      <sheetName val="BankBCA"/>
      <sheetName val="Analisa Penerimaan"/>
      <sheetName val="Analisa Pengeluaran"/>
      <sheetName val="Analisa Pengeluaran1"/>
      <sheetName val="Stock Euy"/>
      <sheetName val="Stock Euy (2)"/>
      <sheetName val="pENJ. NISSAN"/>
      <sheetName val="kkp21"/>
      <sheetName val="PPNKeluar "/>
      <sheetName val="PPNMasukan"/>
      <sheetName val="Lamp.LPP "/>
      <sheetName val="dataKPP"/>
      <sheetName val="Bypassindo 01"/>
      <sheetName val="Klarifikasi PM"/>
      <sheetName val="Klarifikasi PPN"/>
      <sheetName val="Lamp."/>
      <sheetName val="Neraca FISKUS (2)"/>
      <sheetName val="Arus Kas (2)"/>
      <sheetName val="Stock (2)"/>
      <sheetName val="Stock (3)"/>
      <sheetName val="StockSuzuki"/>
      <sheetName val="StockNissan"/>
      <sheetName val="StockHino"/>
      <sheetName val="Stock Mazda"/>
      <sheetName val="TOT PENJ"/>
      <sheetName val="Suzuki"/>
      <sheetName val=" Nissan"/>
      <sheetName val="Hino"/>
      <sheetName val="SUJA-SALES"/>
      <sheetName val="LOAN-CJI"/>
      <sheetName val="SUMMARY-SUJA"/>
      <sheetName val="SUMMARY ALL REL PARTIES"/>
      <sheetName val="REL PARTY FOR CONSOLIDATION"/>
      <sheetName val="REMAINDER AP-USD"/>
      <sheetName val="REM AP 31122005"/>
      <sheetName val="INVENTORY REL PART"/>
      <sheetName val="PPN masa"/>
      <sheetName val="hit ulang99"/>
      <sheetName val="INDUK 99"/>
      <sheetName val="INDUK II 99"/>
      <sheetName val="INDUK III 99 "/>
      <sheetName val="TOTAL TAX 99"/>
      <sheetName val="BREDOWN 1999 "/>
      <sheetName val="RENT AND TAX 99"/>
      <sheetName val="Psl 21 99"/>
      <sheetName val="1996"/>
      <sheetName val="INDUK 96"/>
      <sheetName val="INDUK II 96"/>
      <sheetName val="INDUK III 96"/>
      <sheetName val="TOTAL TAX 96"/>
      <sheetName val="BREDOWN 1996 "/>
      <sheetName val="RENT AND TAX 96"/>
      <sheetName val="RENT AND TAX 96 (2)"/>
      <sheetName val="23masa"/>
      <sheetName val="Psl 21 96"/>
      <sheetName val="1995"/>
      <sheetName val="objek 2326 95"/>
      <sheetName val="kredit pph"/>
      <sheetName val="INDUK 95"/>
      <sheetName val="INDUK II 95"/>
      <sheetName val="INDUK III 95 "/>
      <sheetName val="TOTAL TAX 95"/>
      <sheetName val="BREDOWN CP 1995 "/>
      <sheetName val="DEPRESS 9596"/>
      <sheetName val="RENT AND TAX 95"/>
      <sheetName val="Psl 21 95"/>
      <sheetName val="TOTAL TAX 99 96 95"/>
      <sheetName val="INDUK min 99"/>
      <sheetName val="TOTAL TAX min 99 96 95 "/>
      <sheetName val="INDUK min 99 (2)"/>
      <sheetName val="interest 99"/>
      <sheetName val="PH LUAR"/>
      <sheetName val="Worksheet Jan-Jun 2004"/>
      <sheetName val="Worksheet Jul-Dec 2004"/>
      <sheetName val="opinides"/>
      <sheetName val="BSvsNOTES"/>
      <sheetName val="rekaplapkeu"/>
      <sheetName val="AJE_JUL-DES"/>
      <sheetName val="TAXreconc"/>
      <sheetName val="Txrec_indo"/>
      <sheetName val="ACc dep FA"/>
      <sheetName val="C_E"/>
      <sheetName val="cttan&amp;DAFT.PRTNYAAN(PNDINGWORK)"/>
      <sheetName val="EE Sales"/>
      <sheetName val="NN Purchase"/>
      <sheetName val="TT equity"/>
      <sheetName val="QQ Loan"/>
      <sheetName val="NN AP"/>
      <sheetName val="EE AR"/>
      <sheetName val="CC Banks"/>
      <sheetName val="CF supp-2002 (2)"/>
      <sheetName val="Mflow (2)"/>
      <sheetName val="Reval"/>
      <sheetName val="summarry"/>
      <sheetName val="EE Lead"/>
      <sheetName val="E1.9"/>
      <sheetName val="CAT"/>
      <sheetName val="rek.pem"/>
      <sheetName val="sel-penj"/>
      <sheetName val="AJE01"/>
      <sheetName val="M1.1"/>
      <sheetName val="M1.2"/>
      <sheetName val="M1.3"/>
      <sheetName val="M1.4"/>
      <sheetName val="M1.4.1"/>
      <sheetName val="M1.5"/>
      <sheetName val="GL interest expense"/>
      <sheetName val="MM Lead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opini_07"/>
      <sheetName val="Client RE"/>
      <sheetName val="Cover_07"/>
      <sheetName val="isi_07"/>
      <sheetName val="skat_07"/>
      <sheetName val="BS-09"/>
      <sheetName val="PL-09"/>
      <sheetName val="EQ-09"/>
      <sheetName val="CF-09"/>
      <sheetName val="CLK-09"/>
      <sheetName val="ws_new"/>
      <sheetName val="WS-2009"/>
      <sheetName val="bs_07"/>
      <sheetName val="pl_07"/>
      <sheetName val="cf_07"/>
      <sheetName val="ws_07"/>
      <sheetName val="ws_06"/>
      <sheetName val="fa_audited_06_07"/>
      <sheetName val="ws_07 (2)"/>
      <sheetName val="aje_07"/>
      <sheetName val="aje_cleint"/>
      <sheetName val="clk_06"/>
      <sheetName val="aje_06"/>
      <sheetName val="Lampiran piutang 2007"/>
      <sheetName val="Lampiran Utang 2007"/>
      <sheetName val="aje_2007"/>
      <sheetName val="Cover_06"/>
      <sheetName val="isi_06"/>
      <sheetName val="skat_06"/>
      <sheetName val="opini_06"/>
      <sheetName val="bs_06"/>
      <sheetName val="pl_06"/>
      <sheetName val="eq_06"/>
      <sheetName val="cf_06"/>
      <sheetName val="Lamp 1 Piutang"/>
      <sheetName val="rincian_PPN"/>
      <sheetName val="ARUS KAS TIDAK LANGSUNG"/>
      <sheetName val="REKAP_KAS 2006"/>
      <sheetName val="ATFISKAL06"/>
      <sheetName val="ATSGU06"/>
      <sheetName val="ATSGUFKL06"/>
      <sheetName val="Lamp 2a PiutangAfiliasi"/>
      <sheetName val="Lamp 2b PiutangLain"/>
      <sheetName val="Lamp 3a HutangBank"/>
      <sheetName val="Lamp 3b HutangUsaha"/>
      <sheetName val="Lam 3c HutangRelasi"/>
      <sheetName val="Lam 3d HutangAfiliasi"/>
      <sheetName val="Rincian Pjk21"/>
      <sheetName val="Rincian Pjk25"/>
      <sheetName val="Rincian Pjk PPN"/>
      <sheetName val="KIMA"/>
      <sheetName val="PBM"/>
      <sheetName val="TarikMundurKasPBM"/>
      <sheetName val="TarikMundurKasMKSR"/>
      <sheetName val="TarikMundurPersed"/>
      <sheetName val="PSAK46"/>
      <sheetName val="bunga KI 1001"/>
      <sheetName val="RE1001"/>
      <sheetName val="HutangBank1001"/>
      <sheetName val="OLAH22"/>
      <sheetName val="OLAH2"/>
      <sheetName val="Asuransi Kndraan"/>
      <sheetName val="Isi induk"/>
      <sheetName val="Note2009"/>
      <sheetName val="AJE.RJE"/>
      <sheetName val="AJE.RJE CLIENT"/>
      <sheetName val="Lampiran Adj 2009"/>
      <sheetName val="lampiran aset (2)"/>
      <sheetName val="lampiran aset"/>
      <sheetName val="Cover consol"/>
      <sheetName val="Isi consol"/>
      <sheetName val="opini consol"/>
      <sheetName val="Sekat consol"/>
      <sheetName val="Bs Consol"/>
      <sheetName val="pl consol"/>
      <sheetName val="eq consol"/>
      <sheetName val="CF Consol"/>
      <sheetName val="Notes consol"/>
      <sheetName val="J. ELIMINASI"/>
      <sheetName val="Rekap - Penyisihan piutang"/>
      <sheetName val="PROY Cab Real"/>
      <sheetName val="Jasa KOnstruksi"/>
      <sheetName val="Fab, Design dan Inst"/>
      <sheetName val="Industri PK"/>
      <sheetName val="Rekap - Piutang 2010"/>
      <sheetName val="saldo bank"/>
      <sheetName val="D.isi"/>
      <sheetName val="Arus Kas Langsung"/>
      <sheetName val="Aje Reclass"/>
      <sheetName val="UMBU"/>
      <sheetName val="analisisumbu"/>
      <sheetName val="Gabungan AMKA 2"/>
      <sheetName val="Gabungan AMKA 1"/>
      <sheetName val="GT_Mutasi"/>
      <sheetName val="Gabungan Pa' Yaqin"/>
      <sheetName val="KP"/>
      <sheetName val="DJK"/>
      <sheetName val="PLANT YK"/>
      <sheetName val="DFP BKS"/>
      <sheetName val="DFP SMG"/>
      <sheetName val="KALTIM"/>
      <sheetName val="SUMUT"/>
      <sheetName val="CABSUS"/>
      <sheetName val="UPL"/>
      <sheetName val="Alamat Piutang "/>
      <sheetName val="Final + Non Final"/>
      <sheetName val="Pajak Kini "/>
      <sheetName val="AJEKLIEN"/>
      <sheetName val="Subtotal"/>
      <sheetName val="Subtotal (2)"/>
      <sheetName val="UMBK"/>
      <sheetName val="PIUT1"/>
      <sheetName val="PIUT2"/>
      <sheetName val="PIUT3"/>
      <sheetName val="BDD"/>
      <sheetName val="Pdptn"/>
      <sheetName val="Ut.UMP"/>
      <sheetName val="25-TR"/>
      <sheetName val="KODEPLAN"/>
      <sheetName val="25-SUBTOTAL"/>
      <sheetName val="neraca saldo awal"/>
      <sheetName val="25-SUBTOTAL (2)"/>
      <sheetName val="mutasi gabungan"/>
      <sheetName val="BIAYA REK AIR DAN LISTRIK"/>
      <sheetName val="25-SUBTOTAL (3)"/>
      <sheetName val="IURAN JAMSOSTEK"/>
      <sheetName val="DROPING DANA"/>
      <sheetName val="Daftar_Print"/>
      <sheetName val="inventaris kator"/>
      <sheetName val="alat angkut konstruksi"/>
      <sheetName val="inventaris pabrik "/>
      <sheetName val="inv rmh dinas"/>
      <sheetName val="kend opr"/>
      <sheetName val="peral pabrik bengkel"/>
      <sheetName val="perl proyek"/>
      <sheetName val="Koreksi Audited (2)"/>
      <sheetName val="Koreksi Audited"/>
      <sheetName val="ALAT"/>
      <sheetName val="SDM"/>
      <sheetName val="SDM (2)"/>
      <sheetName val="Lead Sch"/>
      <sheetName val="Lead Schedule"/>
      <sheetName val="PPH1298S"/>
      <sheetName val="sal april"/>
      <sheetName val="WS Report-Audited"/>
      <sheetName val="segmen sales"/>
      <sheetName val="segmen piutang"/>
      <sheetName val="Pengalihan Tanah"/>
      <sheetName val="TB1206"/>
      <sheetName val="Aktuaris FINAL"/>
      <sheetName val="COA (2)"/>
      <sheetName val="%Opini"/>
      <sheetName val="RE Recon"/>
      <sheetName val="Jurnal Elim"/>
      <sheetName val="EL14-Minority"/>
      <sheetName val="Rent.Service.Royalty Income"/>
      <sheetName val="Jurnal Consol"/>
      <sheetName val="Identification"/>
      <sheetName val="Cash&amp;Equiv"/>
      <sheetName val="ShtTermInv"/>
      <sheetName val="OR"/>
      <sheetName val="Affco_transactionsNA"/>
      <sheetName val="due from-to"/>
      <sheetName val="Intangible assetsNA"/>
      <sheetName val="Deferred_tax"/>
      <sheetName val="LoansNA"/>
      <sheetName val="LOAN MUTATION"/>
      <sheetName val="Schedule-LT-LoanNA"/>
      <sheetName val="Aging AP"/>
      <sheetName val="OL"/>
      <sheetName val="tax and taxes payable"/>
      <sheetName val="LONG TERM DEBTSNA"/>
      <sheetName val="Foreign CurrencyNA"/>
      <sheetName val="collateralNA"/>
      <sheetName val="Sales &amp; Purchase"/>
      <sheetName val="COGS mutation"/>
      <sheetName val="Opex-Selling"/>
      <sheetName val="opex-G&amp;A"/>
      <sheetName val="Opex-R&amp;DNA"/>
      <sheetName val="Int inc (exp)"/>
      <sheetName val="Oth Inc (Charges)"/>
      <sheetName val="Segmen usaha-Kalbe"/>
      <sheetName val="segmen EPMT"/>
      <sheetName val="List of affiliates"/>
      <sheetName val="GPM"/>
      <sheetName val="ST-Invest."/>
      <sheetName val="Amt.rvd.HITACHI"/>
      <sheetName val="1214 Kartu"/>
      <sheetName val="附件21-1"/>
      <sheetName val="附件11"/>
      <sheetName val="CAJE RNI Summary"/>
      <sheetName val="CAJE RNI Detail"/>
      <sheetName val="F-peng-dana_wanto"/>
      <sheetName val="tarippasif_wanto"/>
      <sheetName val="F-cacat"/>
      <sheetName val="F-s-anak"/>
      <sheetName val="F-janda"/>
      <sheetName val="F-peng-dana_04"/>
      <sheetName val="F-SDIPERCEPAT"/>
      <sheetName val="F-NSMP_04"/>
      <sheetName val="trf ns_04"/>
      <sheetName val="tarippasif_04"/>
      <sheetName val="F-tunda56=1"/>
      <sheetName val="Tunda56=1_dodo"/>
      <sheetName val="Konsol"/>
      <sheetName val="Nrc Per Cabang"/>
      <sheetName val="Map 1006"/>
      <sheetName val="SL1006 (IDR)"/>
      <sheetName val="SL1006 (VLS)"/>
      <sheetName val="bs-HO"/>
      <sheetName val="p&amp;l-HO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trf multiple"/>
      <sheetName val="fns (2)"/>
      <sheetName val="fns"/>
      <sheetName val="HIT-PASIF"/>
      <sheetName val="dt-tunda05"/>
      <sheetName val="fak skl anak"/>
      <sheetName val="fak skl jnd"/>
      <sheetName val="fak skl pst"/>
      <sheetName val="trfakt sgl"/>
      <sheetName val="trfpsf sgl"/>
      <sheetName val="Kekayaan"/>
      <sheetName val="rekap (2)"/>
      <sheetName val="HIT-AKTIF"/>
      <sheetName val="HIT-PASIF (2)"/>
      <sheetName val="lamp1a (2)"/>
      <sheetName val="Lamp2-pasif"/>
      <sheetName val="dt-pasif05"/>
      <sheetName val="dt-aktif2005"/>
      <sheetName val="TblPajak"/>
      <sheetName val="dt-tunda"/>
      <sheetName val="lamp1a"/>
      <sheetName val="dt-aktif"/>
      <sheetName val="dt-pasif"/>
      <sheetName val="trf tunda"/>
      <sheetName val="hint tunda"/>
      <sheetName val="rekap0 phdp"/>
      <sheetName val="dt31 des03"/>
      <sheetName val="lampir2"/>
      <sheetName val="p-000"/>
      <sheetName val="rumus-tnp-esk (3)"/>
      <sheetName val="rumus-tnp-esk (2)"/>
      <sheetName val="rumus-tnp-esk"/>
      <sheetName val="Tabel-I"/>
      <sheetName val="Tabel-H"/>
      <sheetName val="Tabel-G"/>
      <sheetName val="Tabel-F"/>
      <sheetName val="Tabel-E"/>
      <sheetName val="Tabel-D"/>
      <sheetName val="Tabel-C"/>
      <sheetName val="Tabel-B"/>
      <sheetName val="Tabel-A"/>
      <sheetName val="dt-lamp2-dapen"/>
      <sheetName val="dt-lamp2-pkt-ypk"/>
      <sheetName val="trf"/>
      <sheetName val="TARIPPASIF"/>
      <sheetName val="rata-rata-usia"/>
      <sheetName val="hit-PKT"/>
      <sheetName val="hitYPK"/>
      <sheetName val="hit-YRS"/>
      <sheetName val="Hit-Pensiunan"/>
      <sheetName val="hit-Tunda"/>
      <sheetName val="Lamp-1-Dapen"/>
      <sheetName val="Lamp-2-Dapen"/>
      <sheetName val="Lamp-3-Dapen"/>
      <sheetName val="DP-estate"/>
      <sheetName val="Lamp-1-ypk"/>
      <sheetName val="lamp-2-ypk"/>
      <sheetName val="Lamp-3-YPK"/>
      <sheetName val="YPK-estate"/>
      <sheetName val="Lamp-1-pkt"/>
      <sheetName val="lamp-2-PKT"/>
      <sheetName val="Lamp-3-PKT"/>
      <sheetName val="PKT-estate"/>
      <sheetName val="Lamp-1-yrs"/>
      <sheetName val="lamp-2-yrs"/>
      <sheetName val="Lamp-3-YRS"/>
      <sheetName val="YRS-estate"/>
      <sheetName val="Lamp4-Dapen"/>
      <sheetName val="Lamp4-PKT"/>
      <sheetName val="Lamp4-YPK"/>
      <sheetName val="Lamp4-YRS"/>
      <sheetName val="mortalita"/>
      <sheetName val="tarip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Introduction"/>
      <sheetName val="Operating Cycle"/>
      <sheetName val="DuPont Analysis"/>
      <sheetName val="Sources &amp; Uses"/>
      <sheetName val="Altman Z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item schedule"/>
      <sheetName val="pekerjaan chart"/>
      <sheetName val="pekerjaan summary"/>
      <sheetName val="pekerjaan detail"/>
      <sheetName val="Rincian Investasi"/>
      <sheetName val="Proyeksi Sales"/>
      <sheetName val="Proyeksi COGS"/>
      <sheetName val="F11 CBR - EOM"/>
      <sheetName val="FORM11-DES-16"/>
      <sheetName val="Hari Sisa Umur"/>
      <sheetName val="Hari Perjanjian"/>
      <sheetName val="Hari Jatuh Tempo"/>
      <sheetName val="NPL per KOLEKTIBILITAS"/>
      <sheetName val="NPL KOMERSIL"/>
      <sheetName val="FORM11-DES-16 (NPL PER CAB)"/>
      <sheetName val="NPL per CABANG"/>
      <sheetName val="NPL KOMERSIAL"/>
      <sheetName val="NPL MAS"/>
      <sheetName val="NPL SEMARANG"/>
      <sheetName val="CKPN"/>
      <sheetName val="Sifat"/>
      <sheetName val="Portofolio"/>
      <sheetName val="Jenis Penggunan"/>
      <sheetName val="Kategori"/>
      <sheetName val="Pivot KAP"/>
      <sheetName val="Produk"/>
      <sheetName val="Jenis Kredit"/>
      <sheetName val="Golongan Debitur"/>
      <sheetName val="Penggunaan &amp; Jenis Kredit"/>
      <sheetName val="Penggunaan &amp; Katagori Kredit"/>
      <sheetName val="LBU CONSOL"/>
      <sheetName val="PLG"/>
      <sheetName val="PTNK"/>
      <sheetName val="PKBR"/>
      <sheetName val="Bursa-9.a"/>
      <sheetName val="Bursa-9.b"/>
      <sheetName val="Bursa-9.c"/>
      <sheetName val="Bursa-9.d"/>
      <sheetName val="Bursa-9.g.h"/>
      <sheetName val="Bursa-9.i (2)"/>
      <sheetName val="Bursa-9.i"/>
      <sheetName val="Bursa-9.m.n"/>
      <sheetName val="BI-DAERAH"/>
      <sheetName val="WPMG"/>
      <sheetName val="C-NERACA"/>
      <sheetName val="36.00.01"/>
      <sheetName val="DATA EY-1"/>
      <sheetName val="Notes26.Liquidity Risk"/>
      <sheetName val="PM-TE-SAD"/>
      <sheetName val="SRM_BS Report"/>
      <sheetName val="SRM_PL Report"/>
      <sheetName val="A3 - BS"/>
      <sheetName val="A3 - PL"/>
      <sheetName val="A3 - Off BS"/>
      <sheetName val="WP CF"/>
      <sheetName val="CF format"/>
      <sheetName val="Supporting CF"/>
      <sheetName val="A3 - OFF"/>
      <sheetName val="Adj MIDAS"/>
      <sheetName val="CF format (2)"/>
      <sheetName val="Adj CSB"/>
      <sheetName val="Adj IC Elimination"/>
      <sheetName val="FH"/>
      <sheetName val="BS Report"/>
      <sheetName val="PL Report"/>
      <sheetName val="KPI CBO"/>
      <sheetName val="KPI RO"/>
      <sheetName val="KPI CS"/>
      <sheetName val="TE Calc"/>
      <sheetName val="D-lead"/>
      <sheetName val="E-lead"/>
      <sheetName val="G-lead"/>
      <sheetName val="J-lead"/>
      <sheetName val="FA mov't"/>
      <sheetName val="N-lead"/>
      <sheetName val="P-lead"/>
      <sheetName val="O-lead"/>
      <sheetName val="T-lead"/>
      <sheetName val="U-1 Lead"/>
      <sheetName val="U-2 Lead"/>
      <sheetName val="6400"/>
      <sheetName val="6600"/>
      <sheetName val="6700"/>
      <sheetName val="TODAY PROCESS"/>
      <sheetName val="tbl-penundaan"/>
      <sheetName val="Apl. Penundaan"/>
      <sheetName val="E-Payment (2)"/>
      <sheetName val="E-Payment"/>
      <sheetName val="DATA-ERROR"/>
      <sheetName val="rekon_kris"/>
      <sheetName val="Rekonsiliasi_Penundaan"/>
      <sheetName val="REKAP_CABANG"/>
      <sheetName val="peg. agustus 06"/>
      <sheetName val="d01"/>
      <sheetName val="d02"/>
      <sheetName val="d04"/>
      <sheetName val="d05"/>
      <sheetName val="d06"/>
      <sheetName val="d07"/>
      <sheetName val="d08"/>
      <sheetName val="d08b"/>
      <sheetName val="d09(no print)"/>
      <sheetName val="D09a"/>
      <sheetName val="D09b"/>
      <sheetName val="d09c(no print)"/>
      <sheetName val="d10"/>
      <sheetName val="d11 (no print)"/>
      <sheetName val="d12"/>
      <sheetName val="d13"/>
      <sheetName val="d14"/>
      <sheetName val="d15"/>
      <sheetName val="d16"/>
      <sheetName val="d17(no print)"/>
      <sheetName val="d18"/>
      <sheetName val="d19(no print)"/>
      <sheetName val="d20(no print)"/>
      <sheetName val="SGD"/>
      <sheetName val="EUR"/>
      <sheetName val="JPY"/>
      <sheetName val="HKD"/>
      <sheetName val="USD_JPM"/>
      <sheetName val="IDR"/>
      <sheetName val="Color_info"/>
      <sheetName val="SCB 1 _ Current"/>
      <sheetName val="SCB 2 _ Current"/>
      <sheetName val="Bงบต้นทุนC"/>
      <sheetName val="2.DL "/>
      <sheetName val="2.2 IDL"/>
      <sheetName val="เขตการค้าย่อย"/>
      <sheetName val="Seal 1-07-04"/>
      <sheetName val="1149"/>
      <sheetName val="CIPA"/>
      <sheetName val="Reftable"/>
      <sheetName val="FP Friends Other"/>
      <sheetName val="Accts_ET"/>
      <sheetName val="HPL"/>
      <sheetName val="HBS"/>
      <sheetName val="ข้อมูล PM"/>
      <sheetName val="oresreqsum"/>
      <sheetName val="Sal"/>
      <sheetName val="ACS Revenue"/>
      <sheetName val="N-4 Patent right"/>
      <sheetName val="관세"/>
      <sheetName val="Budgets"/>
      <sheetName val="P&amp;L Rates"/>
      <sheetName val="Jun 06"/>
      <sheetName val="FG Joint"/>
      <sheetName val="Non Movement"/>
      <sheetName val="ยอดkill1005"/>
      <sheetName val="GLTable"/>
      <sheetName val="IncidentsEAP"/>
      <sheetName val="Mkt Dev 1291 ONL 1290 - 1010"/>
      <sheetName val="M1,2"/>
      <sheetName val="Item Code - Machine"/>
      <sheetName val="Sap_927_Vdr"/>
      <sheetName val="B053 (990701)공정실적PP%계산"/>
      <sheetName val="141010"/>
      <sheetName val="Update_041110"/>
      <sheetName val="sub-mat2011"/>
      <sheetName val="DataInput1"/>
      <sheetName val="cc Nov08"/>
      <sheetName val="2003 Growth"/>
      <sheetName val="BS-SCH"/>
      <sheetName val="065005s"/>
      <sheetName val="Juta"/>
      <sheetName val="SCB_1_-_Current"/>
      <sheetName val="SCB_2_-_Current"/>
      <sheetName val="SCB_1___Current"/>
      <sheetName val="SCB_2___Current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ProductData"/>
      <sheetName val=" Direct load "/>
      <sheetName val="Selling and Admins (DONE)"/>
      <sheetName val="03?"/>
      <sheetName val="สมมติฐาน"/>
      <sheetName val="130709"/>
      <sheetName val="Cover2"/>
      <sheetName val="[BANK.XLS뉮׾_x0003_㌏Joint"/>
      <sheetName val="Nonmove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ข้อมูล_PM1"/>
      <sheetName val="FG_Joint1"/>
      <sheetName val="Non_Movement1"/>
      <sheetName val="_Direct_load_"/>
      <sheetName val="TB_SAP"/>
      <sheetName val="DLD Query Query Query"/>
      <sheetName val="หักกลบ-ลบหนี้"/>
      <sheetName val="RANK"/>
      <sheetName val="Clientes"/>
      <sheetName val="IBASE"/>
      <sheetName val="INV(未作成)"/>
      <sheetName val="Op_Produccion"/>
      <sheetName val="MMRR"/>
      <sheetName val="Unrecorded Misstatement"/>
      <sheetName val="見積表紙原紙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03_"/>
      <sheetName val="TB12-4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Seagate _share_in_units"/>
      <sheetName val="RPR3050"/>
      <sheetName val="ADVANCE-STAFF"/>
      <sheetName val="Detail_เงินให้กู้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Pd01 vsl sked"/>
      <sheetName val="_BANK.XLS뉮׾_x005f_x0003_㌏Joint"/>
      <sheetName val="C2C"/>
      <sheetName val="IE UPS"/>
      <sheetName val="_BANK.XLS뉮׾_x0003_㌏Joint"/>
      <sheetName val="Newspaper"/>
      <sheetName val="רכוש קבוע 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RA"/>
      <sheetName val="LOOSECHKLIST"/>
      <sheetName val="K110_NFS"/>
      <sheetName val="RA-Grouping"/>
      <sheetName val="PRɉCE_LIST4"/>
      <sheetName val="InvPlan_NI and WIN 2017"/>
      <sheetName val="ตารางลูกหนี้สัญญาเช่า. "/>
      <sheetName val="page1"/>
      <sheetName val="sum_amt_mount"/>
      <sheetName val="5-1"/>
      <sheetName val="5-2"/>
      <sheetName val="5-3"/>
      <sheetName val="5-4"/>
      <sheetName val="5-5"/>
      <sheetName val="5-6"/>
      <sheetName val="5-7"/>
      <sheetName val="5-8"/>
      <sheetName val="5-9"/>
      <sheetName val="5-13"/>
      <sheetName val="5-14"/>
      <sheetName val="5-15"/>
      <sheetName val="5-16"/>
      <sheetName val="5-17"/>
      <sheetName val="5-18"/>
      <sheetName val="5-19"/>
      <sheetName val="5-21"/>
      <sheetName val="5-22"/>
      <sheetName val="5-23"/>
      <sheetName val="5-24"/>
      <sheetName val="5-25"/>
      <sheetName val="5-26"/>
      <sheetName val="5-27"/>
      <sheetName val="5-28"/>
      <sheetName val="5-29"/>
      <sheetName val="5-30"/>
      <sheetName val="5-31"/>
      <sheetName val="5-32"/>
      <sheetName val="5-33"/>
      <sheetName val="5-34"/>
      <sheetName val="5-35"/>
      <sheetName val="5-36"/>
      <sheetName val="5-37"/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สรุปทั้งปี"/>
      <sheetName val="ปี 45"/>
      <sheetName val="ปี 46"/>
      <sheetName val="เทียบ 45 - 46"/>
      <sheetName val="กราฟ"/>
      <sheetName val="AC test"/>
      <sheetName val="TB199"/>
      <sheetName val="TB299"/>
      <sheetName val="TB399"/>
      <sheetName val="Curent-exp"/>
      <sheetName val="other499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CP1"/>
      <sheetName val="CP2"/>
      <sheetName val="CP3"/>
      <sheetName val="CP4"/>
      <sheetName val="F-2.2 "/>
      <sheetName val="TB หลัง Audit ADJ."/>
      <sheetName val="TB.ENT 06-2007"/>
      <sheetName val="TB Q.4"/>
      <sheetName val="Audit Adjust 06.2008 MBK-F"/>
      <sheetName val="ENT Adjust ก่อน Audit 06.2008"/>
      <sheetName val="TB Period"/>
      <sheetName val="CONSO เพื่อ mbk Q4.08"/>
      <sheetName val="Control BS"/>
      <sheetName val="BS cost method"/>
      <sheetName val="P&amp;L cost method"/>
      <sheetName val="deposit&amp;advance"/>
      <sheetName val="Invest sub"/>
      <sheetName val="Loan to related co."/>
      <sheetName val="Loan from related(หนี้สิน)"/>
      <sheetName val="Une.Inc."/>
      <sheetName val="Loan from other co."/>
      <sheetName val="Acc.exp."/>
      <sheetName val="Control P&amp;L"/>
      <sheetName val="Int. Inc."/>
      <sheetName val="Other Inc."/>
      <sheetName val="Inc. Invt."/>
      <sheetName val="Adm."/>
      <sheetName val="Int. Exp."/>
      <sheetName val="GroupNote"/>
      <sheetName val="NoteBL"/>
      <sheetName val="NotePL่"/>
      <sheetName val="conso BL"/>
      <sheetName val="conso pl"/>
      <sheetName val="ลงบัญชีขาย"/>
      <sheetName val="การบันทึกปรับปรุง"/>
      <sheetName val="ปรับปรุงบันทึกยอดขาย"/>
      <sheetName val="กระทบยอด"/>
      <sheetName val="ADJ 06.2008 MBK-F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11"/>
      <sheetName val="Cperiod"/>
      <sheetName val="LLD(HO&amp;Br)_ADJ0654"/>
      <sheetName val="LLD(HO&amp;Br)_ADJ0554"/>
      <sheetName val="LLD(HO&amp;Br)_ADJ0454"/>
      <sheetName val="LLD_Combine BS"/>
      <sheetName val="LLD_Combine PL"/>
      <sheetName val="LLD_BS(รวม)"/>
      <sheetName val="LLD_PL(รวม)"/>
      <sheetName val="HO_TB"/>
      <sheetName val="HO_BS"/>
      <sheetName val="HO_PL"/>
      <sheetName val="HO_Note to FS"/>
      <sheetName val="สาขา_TB"/>
      <sheetName val="สาขา_BS"/>
      <sheetName val="สาขา_PL เทียบ GB"/>
      <sheetName val="สาขา_Note BS"/>
      <sheetName val="สาขา Note PL เทียบ BG"/>
      <sheetName val="สาขา_PL"/>
      <sheetName val="สาขา Note PL"/>
      <sheetName val="group งบสาขา"/>
      <sheetName val="ห้องพัก"/>
      <sheetName val="F&amp;B"/>
      <sheetName val="รายได้ค่าบริการอื่น"/>
      <sheetName val="ค่าใช้จ่ายในการขาย"/>
      <sheetName val="TB By Department"/>
      <sheetName val="ค่าใช้จ่ายในการบริหาร"/>
      <sheetName val="LLD_PL(Br)"/>
      <sheetName val="LLD_TB0554"/>
      <sheetName val="tb-0312"/>
      <sheetName val="TB by department (2)"/>
      <sheetName val="สำรองผปย.พนง."/>
      <sheetName val="ADJ_ERB (by Co)"/>
      <sheetName val="ADJ PLม.ค.-ธ.ค.55(Q4)"/>
      <sheetName val="ADJ PLม.ค.-ก.ย.55(Q3)"/>
      <sheetName val="ADJ PLม.ค.-มิ.ย.55(Q2)"/>
      <sheetName val="ADJ PLม.ค.-มี.ค.55(Q1)"/>
      <sheetName val="ERB_LSP(Re)"/>
      <sheetName val="ประเภทของEB"/>
      <sheetName val="SUM_ERB"/>
      <sheetName val="ERB_LSP"/>
      <sheetName val="ERB_LSP(Re-New)"/>
      <sheetName val="CF_ITEM"/>
      <sheetName val="TBQ1'10"/>
      <sheetName val="S&amp;A"/>
      <sheetName val="REC BF"/>
      <sheetName val="PLQ309"/>
      <sheetName val="VE001"/>
      <sheetName val="N-2.1"/>
      <sheetName val="N-2.2"/>
      <sheetName val="check list PV_LT"/>
      <sheetName val="TB-lead"/>
      <sheetName val="Zero"/>
      <sheetName val="Q1'10"/>
      <sheetName val="YE6'10"/>
      <sheetName val="สค.53"/>
      <sheetName val="กค.53"/>
      <sheetName val="มค54"/>
      <sheetName val="กพ54"/>
      <sheetName val="มีค54"/>
      <sheetName val="เมย54"/>
      <sheetName val="พค54"/>
      <sheetName val="มิย54"/>
      <sheetName val="PST-Q2"/>
      <sheetName val="B-S"/>
      <sheetName val="FX RATE"/>
      <sheetName val="Matter for Attention"/>
      <sheetName val="A-101"/>
      <sheetName val="A-102"/>
      <sheetName val="A-108"/>
      <sheetName val="A-109"/>
      <sheetName val="A-200"/>
      <sheetName val="B-101"/>
      <sheetName val="B-103"/>
      <sheetName val="B-104"/>
      <sheetName val="B-105"/>
      <sheetName val="B-106"/>
      <sheetName val="B-107"/>
      <sheetName val="B-108"/>
      <sheetName val="C-100"/>
      <sheetName val="C-101"/>
      <sheetName val="C-102"/>
      <sheetName val="C-107"/>
      <sheetName val="C-108"/>
      <sheetName val="D-101"/>
      <sheetName val="D-102"/>
      <sheetName val="D-103"/>
      <sheetName val="D-104"/>
      <sheetName val="D-201"/>
      <sheetName val="D-202"/>
      <sheetName val="D-203"/>
      <sheetName val="D-301"/>
      <sheetName val="H-101"/>
      <sheetName val="H-102"/>
      <sheetName val="Note-6"/>
      <sheetName val="J-101"/>
      <sheetName val="J-102"/>
      <sheetName val="J-200"/>
      <sheetName val="J-201"/>
      <sheetName val="J-202"/>
      <sheetName val="J-203"/>
      <sheetName val="K-101"/>
      <sheetName val="L-101"/>
      <sheetName val="L-102"/>
      <sheetName val="L-201"/>
      <sheetName val="L-202"/>
      <sheetName val="N-102"/>
      <sheetName val="N-103"/>
      <sheetName val="PA-101"/>
      <sheetName val="PA-105"/>
      <sheetName val="PA-106"/>
      <sheetName val="PA-107"/>
      <sheetName val="Sale 2003"/>
      <sheetName val="PA-201"/>
      <sheetName val="PA-300"/>
      <sheetName val="PA-400"/>
      <sheetName val="PA-5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LBN_TB"/>
      <sheetName val="ADJ1207"/>
      <sheetName val="Control BS "/>
      <sheetName val="C001 "/>
      <sheetName val="K001 "/>
      <sheetName val="U400"/>
      <sheetName val="U500"/>
      <sheetName val="TB-30-06-2008"/>
      <sheetName val="D001"/>
      <sheetName val="Elim BG"/>
      <sheetName val="Elim AY"/>
      <sheetName val="Elim YTD"/>
      <sheetName val="Elim MTD"/>
      <sheetName val="Elim MTD (actual)"/>
      <sheetName val="Elim YTD-BS"/>
      <sheetName val="AYEL-1"/>
      <sheetName val="AYEL-2"/>
      <sheetName val="AYEL-3"/>
      <sheetName val="AYEL-4"/>
      <sheetName val="AYEL-5"/>
      <sheetName val="AYEL-6"/>
      <sheetName val="AYEL-7"/>
      <sheetName val="AYEL-8"/>
      <sheetName val="AYEL-9"/>
      <sheetName val="AYEL-10"/>
      <sheetName val="AYEL-11"/>
      <sheetName val="AYEL-12"/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E204ac"/>
      <sheetName val="E204ori"/>
      <sheetName val="Loan Data"/>
      <sheetName val="Collateral"/>
      <sheetName val="ทำจริง (2)"/>
      <sheetName val="ทำจริง"/>
      <sheetName val="25 item"/>
      <sheetName val="Aged Receivables 13.07.01"/>
      <sheetName val="CSDG -Work-in-progress (CSDG)"/>
      <sheetName val="Package"/>
      <sheetName val="balance sheet REC Portion"/>
      <sheetName val="Profit &amp;loss"/>
      <sheetName val="REC(A)"/>
      <sheetName val="C-1 "/>
      <sheetName val="C-2 "/>
      <sheetName val="Detail CF-EE"/>
      <sheetName val="E-1.1 (Adj#13,14)"/>
      <sheetName val="E-1.1 (Adj#13,14,15)"/>
      <sheetName val="I-1A"/>
      <sheetName val="Detail CF-II"/>
      <sheetName val="Diff ITD"/>
      <sheetName val="K-1Q"/>
      <sheetName val="Cal Dep."/>
      <sheetName val="K-1(YE)"/>
      <sheetName val="K-1A(YE)"/>
      <sheetName val="K-1B(YE)"/>
      <sheetName val="M-1.1"/>
      <sheetName val="Detail CF-MM"/>
      <sheetName val="Diff MM"/>
      <sheetName val="O-2.1 "/>
      <sheetName val="O-3.1"/>
      <sheetName val="T-2 "/>
      <sheetName val="Percentage completion"/>
      <sheetName val="U-4.5"/>
      <sheetName val="Credit_Sales"/>
      <sheetName val="Cash_Sales"/>
      <sheetName val="Credit_Sales (2)"/>
      <sheetName val="Conclusion_Cash"/>
      <sheetName val="Cash_Sales (2)"/>
      <sheetName val="Cash02"/>
      <sheetName val="รหัสทรัพย์สิน"/>
      <sheetName val="K-6.1"/>
      <sheetName val="Bls-Sie"/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set_"/>
      <sheetName val="Stock-good"/>
      <sheetName val="Stock-good (2)"/>
      <sheetName val="Stock-good (3)"/>
      <sheetName val="Stock-provision"/>
      <sheetName val="Unit-good"/>
      <sheetName val="Tell"/>
      <sheetName val="Unit-provision"/>
      <sheetName val="Sheet6 "/>
      <sheetName val="installment"/>
      <sheetName val="U-2.1 (installment)"/>
      <sheetName val="Courtyard (2)"/>
      <sheetName val="BF deloitte"/>
      <sheetName val="BF adjustcost"/>
      <sheetName val="Garden Villa"/>
      <sheetName val="Garden Villar"/>
      <sheetName val="New Town House (2)"/>
      <sheetName val="New Town House"/>
      <sheetName val="สินทรัพย์"/>
      <sheetName val="หนี้สิน"/>
      <sheetName val="กำไรขาดทุน(budget)"/>
      <sheetName val="รายการปรับปรุง"/>
      <sheetName val="รายละเอียด-ทรัพย์สิน"/>
      <sheetName val="รายละเอียด-หนี้สิน"/>
      <sheetName val="ค่าใช้จ่ายขาย-บริหาร"/>
      <sheetName val="tax51"/>
      <sheetName val="รายการบวกกลับ-รถยนต์"/>
      <sheetName val="ค่าเสื่อมบวกกลับ-พระราม9"/>
      <sheetName val="ค่าใช้จ่ายจ่ายล่วงหน้า"/>
      <sheetName val="เงินประกัน-59"/>
      <sheetName val="ค่าเผื่อฯ"/>
      <sheetName val="E-5.1"/>
      <sheetName val="E-6.1"/>
      <sheetName val="Building Final"/>
      <sheetName val="Funiture"/>
      <sheetName val="VESSEL"/>
      <sheetName val="Operating Equipment"/>
      <sheetName val="Kitchen"/>
      <sheetName val="Sport"/>
      <sheetName val="Laundry"/>
      <sheetName val="Landscaping"/>
      <sheetName val="csdg00-01"/>
      <sheetName val="csdg00-02"/>
      <sheetName val="csdg00-03 Cancelled"/>
      <sheetName val="csdg00-04"/>
      <sheetName val="csdg00-03 ser last"/>
      <sheetName val="csdg00-05"/>
      <sheetName val="csdg00-06"/>
      <sheetName val="Hill&amp;knowlton-07"/>
      <sheetName val="Hill&amp;knowlton -08"/>
      <sheetName val="csdg00-09"/>
      <sheetName val="Hill&amp;knowton-10"/>
      <sheetName val="csdg00-11"/>
      <sheetName val="csdg00-11 (Revised)"/>
      <sheetName val="csdg00-05 (Revised)"/>
      <sheetName val="csdg00-12"/>
      <sheetName val="Hill&amp;knowton-11 (2)"/>
      <sheetName val="LSE_ADCO"/>
      <sheetName val="TCC1"/>
      <sheetName val="new"/>
      <sheetName val="BENZ-MBK"/>
      <sheetName val="BENZ-MBK (2)"/>
      <sheetName val="TB 3"/>
      <sheetName val="BS 3"/>
      <sheetName val="ebitda 3"/>
      <sheetName val="หมายเหตุประกอบงบงบดุล 3"/>
      <sheetName val="รายได้ 3"/>
      <sheetName val="ค่าใช้จ่ายขาย-บริหาร 3 "/>
      <sheetName val="BANK.REC"/>
      <sheetName val="TB Promis"/>
      <sheetName val="GL-มค"/>
      <sheetName val="T-4 Minute"/>
      <sheetName val="Accrued_revenue"/>
      <sheetName val="Ana U"/>
      <sheetName val="AnaRoom"/>
      <sheetName val="Ana f&amp;b (2)"/>
      <sheetName val="Mgt"/>
      <sheetName val="villa"/>
      <sheetName val="Asso fee"/>
      <sheetName val="Payroll expat"/>
      <sheetName val="payroll local"/>
      <sheetName val="Legal Exp"/>
      <sheetName val="P&amp;L by LOB_Y"/>
      <sheetName val="Total P&amp;L_Y"/>
      <sheetName val="TB_GEL"/>
      <sheetName val="TB_GEN"/>
      <sheetName val="Solvency-GEL"/>
      <sheetName val="BS_GEL"/>
      <sheetName val="Solvency-GEN"/>
      <sheetName val="BS_GEN"/>
      <sheetName val="PL_GEL"/>
      <sheetName val="PL_GEN"/>
      <sheetName val="MECR_GEL"/>
      <sheetName val="MECR_GEN"/>
      <sheetName val="Investment_GEN"/>
      <sheetName val="Investment_GEL"/>
      <sheetName val="SAPBEXqueries"/>
      <sheetName val="SAPBEXfilters"/>
      <sheetName val="INDICE"/>
      <sheetName val="2.1 P&amp;L - GC"/>
      <sheetName val="2.1 P&amp;L - LC"/>
      <sheetName val="2.2 KPI - GC"/>
      <sheetName val="2.2 KPI - LC"/>
      <sheetName val="3.1 Premiums written - GC"/>
      <sheetName val="3.1 Premiums written - LC"/>
      <sheetName val="3.3 LR analysis - GC"/>
      <sheetName val="3.3 LR analysis - LC"/>
      <sheetName val="3.4 Expense ratio - GC"/>
      <sheetName val="3.4 Expense ratio - LC"/>
      <sheetName val="3.5 Other tech items- GC"/>
      <sheetName val="3.5 Other tech items- LC"/>
      <sheetName val="3.6 Tech result &amp; COR - GC"/>
      <sheetName val="3.6 Tech result &amp; COR - LC"/>
      <sheetName val="3.7 Net CoR norm - GC"/>
      <sheetName val="3.7 Net CoR norm - LC"/>
      <sheetName val="4.1 Premiums written - GC"/>
      <sheetName val="4.1 Premiums written - LC"/>
      <sheetName val="4.2 New Bs - GC"/>
      <sheetName val="4.2 New Bs - LC"/>
      <sheetName val="4.3 KPI - GC"/>
      <sheetName val="4.3 KPI - LC"/>
      <sheetName val="4.4 Costs - GC"/>
      <sheetName val="4.4 Costs - LC"/>
      <sheetName val="4.5 Other tech items - GC"/>
      <sheetName val="4.5 Other tech items - LC"/>
      <sheetName val="4.6 Tech result - GC"/>
      <sheetName val="4.6 Tech result - LC"/>
      <sheetName val="4.7 Tech result norm - GC"/>
      <sheetName val="4.7 Tech result norm - LC"/>
      <sheetName val="4.8 Tech result IC - GC"/>
      <sheetName val="4.8 Tech result IC - LC"/>
      <sheetName val="5.1 Gen Exp CFO - GC"/>
      <sheetName val="5.1 Gen Exp CFO - LC"/>
      <sheetName val="5.2 Staff - GC"/>
      <sheetName val="BW_2.1_2.2"/>
      <sheetName val="BW_3.1_3.4"/>
      <sheetName val="BW_3.5_3.6"/>
      <sheetName val="BW_4.1_4.6"/>
      <sheetName val="BW_5.1"/>
      <sheetName val="BW_5.2"/>
      <sheetName val="Room"/>
      <sheetName val="F&amp;B Summary"/>
      <sheetName val="Food &amp; Beverage"/>
      <sheetName val="Telephone"/>
      <sheetName val="Guest Activities"/>
      <sheetName val="Business Center"/>
      <sheetName val="OPD"/>
      <sheetName val="Rental &amp; Others"/>
      <sheetName val="POMEC"/>
      <sheetName val="PT&amp;ER"/>
      <sheetName val="Profit &amp; Loss "/>
      <sheetName val="Manning Guide"/>
      <sheetName val="Basic Salary"/>
      <sheetName val="Staff Summary"/>
      <sheetName val="Average Check"/>
      <sheetName val="Food Revenue"/>
      <sheetName val="Bev. to Food"/>
      <sheetName val="Bev. Revenue"/>
      <sheetName val="Recapitulation"/>
      <sheetName val="Uncorrected"/>
      <sheetName val="FCY AR"/>
      <sheetName val="FCY AP"/>
      <sheetName val="PY AJE"/>
      <sheetName val="Income Tax"/>
      <sheetName val="TrialBalance Q3_2002"/>
      <sheetName val="TB010307..310307"/>
      <sheetName val="TB-MAR07(NET)"/>
      <sheetName val="Asset41_42"/>
      <sheetName val="รวม HO+Branch"/>
      <sheetName val="B-100.2"/>
      <sheetName val="C-100A"/>
      <sheetName val="H-103"/>
      <sheetName val="H-104"/>
      <sheetName val="H-105"/>
      <sheetName val="I-200A"/>
      <sheetName val="I-201"/>
      <sheetName val="I-202"/>
      <sheetName val="I-203"/>
      <sheetName val="J-100A"/>
      <sheetName val="J-200A"/>
      <sheetName val="J-300A"/>
      <sheetName val="K-100A"/>
      <sheetName val="L-100A"/>
      <sheetName val="PA-100.1"/>
      <sheetName val="PB-100A"/>
      <sheetName val="PD-100.1"/>
      <sheetName val="PD-102"/>
      <sheetName val="PD-103"/>
      <sheetName val="PD-104"/>
      <sheetName val="PD-105"/>
      <sheetName val="PD-106"/>
      <sheetName val="PD-200"/>
      <sheetName val="PD-200A"/>
      <sheetName val="PD-201"/>
      <sheetName val="Balance Sheet &amp; Cash Flow"/>
      <sheetName val="ROOMS"/>
      <sheetName val="RM-Sales Mix"/>
      <sheetName val="RM-Statistics"/>
      <sheetName val="Rates (RSA)"/>
      <sheetName val="Rates "/>
      <sheetName val="Rates (Others)"/>
      <sheetName val="F&amp;B (Sales)"/>
      <sheetName val="F&amp;B (Statistics)"/>
      <sheetName val="OTHER DEPT"/>
      <sheetName val="SUNDRY"/>
      <sheetName val="ENERGY &amp; WATER"/>
      <sheetName val="R &amp; M"/>
      <sheetName val="AddlInput"/>
      <sheetName val="Room Sales Overview"/>
      <sheetName val="Seasonal Pricing"/>
      <sheetName val="6-7"/>
      <sheetName val="8-10"/>
      <sheetName val="12-15"/>
      <sheetName val="16-18.3"/>
      <sheetName val="18.4-21"/>
      <sheetName val="21.1-24"/>
      <sheetName val="24-26"/>
      <sheetName val="27-28"/>
      <sheetName val="P&amp;L Sch"/>
      <sheetName val="BS Sch"/>
      <sheetName val="TB 2010"/>
      <sheetName val="ClientTB"/>
      <sheetName val="S-Lease committment Revised"/>
      <sheetName val=" old"/>
      <sheetName val="S-Lease com(Straight Line) Old"/>
      <sheetName val="Lease com Old"/>
      <sheetName val="WAS"/>
      <sheetName val="TB 18.07-31.12.11"/>
      <sheetName val="TB FOR AUDIT"/>
      <sheetName val="EQTY"/>
      <sheetName val="2-4.1"/>
      <sheetName val="8-13"/>
      <sheetName val="14-14.4 (2)"/>
      <sheetName val="N-19-22.1"/>
      <sheetName val="N-22.2-22.4"/>
      <sheetName val="PL SCH"/>
      <sheetName val="BS SEH"/>
      <sheetName val="TB 2010."/>
      <sheetName val=" PPE Dep  (2)"/>
      <sheetName val=" PPE Dep "/>
      <sheetName val="dep during year"/>
      <sheetName val="Dep  Building"/>
      <sheetName val="Intagible Assets"/>
      <sheetName val="Loan repayment"/>
      <sheetName val="JV2003"/>
      <sheetName val="PL Shc2"/>
      <sheetName val="Dep Shed 2003"/>
      <sheetName val="Lease Commitments"/>
      <sheetName val="Tax New"/>
      <sheetName val="Issue Summery"/>
      <sheetName val="ATR- Sch"/>
      <sheetName val="C F"/>
      <sheetName val="P19"/>
      <sheetName val="31 (2)"/>
      <sheetName val="BS Sche"/>
      <sheetName val="PPE- HB"/>
      <sheetName val="P&amp;L Sche"/>
      <sheetName val="TB 2011"/>
      <sheetName val="loan BML"/>
      <sheetName val="Age"/>
      <sheetName val="Leasse"/>
      <sheetName val="lease payments"/>
      <sheetName val="4-7 (2)"/>
      <sheetName val="old-TB"/>
      <sheetName val="varience"/>
      <sheetName val="StockRotable"/>
      <sheetName val="CF NEW"/>
      <sheetName val="No-01"/>
      <sheetName val="No-02"/>
      <sheetName val="No-03"/>
      <sheetName val="No-04 (2)"/>
      <sheetName val="No-04"/>
      <sheetName val="No-05"/>
      <sheetName val="No-06"/>
      <sheetName val="No-07"/>
      <sheetName val="N0-08"/>
      <sheetName val="28.3-29"/>
      <sheetName val="N-26..."/>
      <sheetName val="N-26 (2)"/>
      <sheetName val="No-11"/>
      <sheetName val="No-12"/>
      <sheetName val="No-13"/>
      <sheetName val="BS sh"/>
      <sheetName val="INTER"/>
      <sheetName val="loans 2010"/>
      <sheetName val="PL sh"/>
      <sheetName val="Dep 2010"/>
      <sheetName val="Dep addition"/>
      <sheetName val="No-10"/>
      <sheetName val="dispo"/>
      <sheetName val="Credit dep TB"/>
      <sheetName val="personal ex"/>
      <sheetName val="TB 2009 (2)"/>
      <sheetName val="JEs 2007"/>
      <sheetName val="Client TB"/>
      <sheetName val="INT ADJU-2007"/>
      <sheetName val="Related party Movements"/>
      <sheetName val="audit JE"/>
      <sheetName val="Scedule for FA 2006"/>
      <sheetName val="JE-2004"/>
      <sheetName val="personal expenses"/>
      <sheetName val="other Sch.-2005"/>
      <sheetName val="TB 2009 (3)"/>
      <sheetName val="Shedule PPE 2001"/>
      <sheetName val="Supply 2001 Dep Shedule"/>
      <sheetName val="retaained profit"/>
      <sheetName val="6-9"/>
      <sheetName val="13-14"/>
      <sheetName val="14 cont"/>
      <sheetName val="15-17"/>
      <sheetName val="20-20.3"/>
      <sheetName val="20.4-20.8"/>
      <sheetName val="21-23"/>
      <sheetName val="BS Schedules"/>
      <sheetName val="PL Schedules"/>
      <sheetName val="Inter Co."/>
      <sheetName val="UEL HO TB"/>
      <sheetName val="Recovery TB"/>
      <sheetName val="Things to be done"/>
      <sheetName val="FAR_VTCR_FY 11-12"/>
      <sheetName val="ADDITIONS_FY 11-12"/>
      <sheetName val="DELETIONS_FY 11-12"/>
      <sheetName val="BalSheet"/>
      <sheetName val="F &amp; B city1"/>
      <sheetName val="F &amp; B City2"/>
      <sheetName val="F &amp; B City3"/>
      <sheetName val="COMPLIMENTARYreport"/>
      <sheetName val="Non Moving stock"/>
      <sheetName val="Gross Turnover"/>
      <sheetName val="Drs"/>
      <sheetName val="DrsAgeing"/>
      <sheetName val="LIQUOR INVENTORY"/>
      <sheetName val="CIE"/>
      <sheetName val="N01"/>
      <sheetName val="N4 "/>
      <sheetName val="N10"/>
      <sheetName val="PL Shedule"/>
      <sheetName val="BS Shedule"/>
      <sheetName val="KPMG TB 10"/>
      <sheetName val="Client New TB Final"/>
      <sheetName val="Note Pol"/>
      <sheetName val="Loan "/>
      <sheetName val="Client TB2"/>
      <sheetName val="MGT FEE"/>
      <sheetName val="Lease rent"/>
      <sheetName val="14-14.9"/>
      <sheetName val="14.10-15"/>
      <sheetName val="16-18"/>
      <sheetName val="19-22"/>
      <sheetName val="22-22.3"/>
      <sheetName val="22.4-22.8"/>
      <sheetName val="22.9-26"/>
      <sheetName val="26(1)"/>
      <sheetName val="26(2)"/>
      <sheetName val="27(1)"/>
      <sheetName val="27(2)"/>
      <sheetName val="27(3)"/>
      <sheetName val="27(4)"/>
      <sheetName val="Debtors detail HO"/>
      <sheetName val="Creditors detail HO"/>
      <sheetName val="Debtors Detail Recovery"/>
      <sheetName val="Debtors detail duty"/>
      <sheetName val="Deb.Cre.Amalgamate"/>
      <sheetName val="Curr. &amp; Cre.risk"/>
      <sheetName val="Currency analysis"/>
      <sheetName val="CONVERSION"/>
      <sheetName val="Credit control TB"/>
      <sheetName val="Duty TB"/>
      <sheetName val="Debtors HO"/>
      <sheetName val="Creditors HO"/>
      <sheetName val="Debtors Duty"/>
      <sheetName val="(2) PL"/>
      <sheetName val="(3) BS"/>
      <sheetName val="(4) EQUITY"/>
      <sheetName val="(5) CF"/>
      <sheetName val="(17) 6-9"/>
      <sheetName val="(18) 7-11"/>
      <sheetName val="(19) PPE"/>
      <sheetName val="(20) 13-16"/>
      <sheetName val="(21) 17-18"/>
      <sheetName val="(22) 20-22"/>
      <sheetName val="(23) 22 "/>
      <sheetName val="(24) 22 I"/>
      <sheetName val="(25) 22-25"/>
      <sheetName val="(26) 26-31"/>
      <sheetName val="(27) 32"/>
      <sheetName val="(28) 32 I"/>
      <sheetName val="(29) 33-35"/>
      <sheetName val="CON-PL"/>
      <sheetName val="CON- BS"/>
      <sheetName val="AML PPE"/>
      <sheetName val="CIE - CPDK"/>
      <sheetName val="CIE - BYD"/>
      <sheetName val="CIE - CPBH"/>
      <sheetName val=" lease Comit CPBH"/>
      <sheetName val=" Lease Comit BYD "/>
      <sheetName val=" Lease Comit CPDK "/>
      <sheetName val="PPE COCO"/>
      <sheetName val="Biyadhoo PPE"/>
      <sheetName val="Boduhithi PPE"/>
      <sheetName val="Final for individual accounts"/>
      <sheetName val="BLDG"/>
      <sheetName val="PPE-EXCEPT BLDG"/>
      <sheetName val="Dep for Additons"/>
      <sheetName val="KE"/>
      <sheetName val="RA"/>
      <sheetName val="FE"/>
      <sheetName val="COM E"/>
      <sheetName val="OOE"/>
      <sheetName val="OEE"/>
      <sheetName val="CC INV"/>
      <sheetName val="Linen Inv"/>
      <sheetName val="LINEN fin"/>
      <sheetName val="OSE"/>
      <sheetName val="OA fin"/>
      <sheetName val="BPT COMP"/>
      <sheetName val="CA - Annual"/>
      <sheetName val="(2 )PL"/>
      <sheetName val="PLSCH"/>
      <sheetName val="  (14) 6-9"/>
      <sheetName val="(15) 9.1-10.1"/>
      <sheetName val="(16) 10.2-11"/>
      <sheetName val="(17) PPE"/>
      <sheetName val="(18) 13-18"/>
      <sheetName val="(19) 19-23"/>
      <sheetName val="(20) 24"/>
      <sheetName val="(22) 24-27"/>
      <sheetName val="(23) RP"/>
      <sheetName val="(21) 24"/>
      <sheetName val="BSSCH"/>
      <sheetName val="Issue Log"/>
      <sheetName val=" Lease Commitment "/>
      <sheetName val="Monthly Revenue"/>
      <sheetName val="Remaining Lease perd"/>
      <sheetName val="Dep-Addition"/>
      <sheetName val="System TB-08"/>
      <sheetName val="Sheet 3"/>
      <sheetName val="Sheet 5"/>
      <sheetName val="Sheet 6"/>
      <sheetName val="Sheet 7"/>
      <sheetName val="Sheet 8"/>
      <sheetName val="Sheet 9"/>
      <sheetName val="Sheet 10"/>
      <sheetName val="Sheet 11"/>
      <sheetName val="Sheet 12"/>
      <sheetName val="Sheet 13"/>
      <sheetName val="Sheet 14"/>
      <sheetName val="Issue log Sample"/>
      <sheetName val="Depreciation 08-09"/>
      <sheetName val="Additons"/>
      <sheetName val="Add Buildings"/>
      <sheetName val="FA-FINAL"/>
      <sheetName val="Buildings"/>
      <sheetName val="COMPUTER &amp; ACCESSORIES"/>
      <sheetName val="FURNITURE &amp; FIXTURE"/>
      <sheetName val="ELECTRICAL EQUIPMENT"/>
      <sheetName val="SPEED BATS"/>
      <sheetName val="ADD DEPN"/>
      <sheetName val="CWIP RENO PROJECT"/>
      <sheetName val="P&amp;L Analysis"/>
      <sheetName val="FAR Upload"/>
      <sheetName val="FAR Extract"/>
      <sheetName val="Guest Laundry"/>
      <sheetName val="SUS Upload"/>
      <sheetName val="SUS Extract"/>
      <sheetName val="MC Int"/>
      <sheetName val="Opera Int"/>
      <sheetName val="WH Tax"/>
      <sheetName val="Output Tax"/>
      <sheetName val="Input Tax"/>
      <sheetName val="Register Setup"/>
      <sheetName val="Ledger Setup"/>
      <sheetName val="Depn Table"/>
      <sheetName val="Spread Ratios"/>
      <sheetName val="AST Jrnl"/>
      <sheetName val="BGT Jrnl"/>
      <sheetName val="OBAL Jrnl"/>
      <sheetName val="GNRL Jrnl"/>
      <sheetName val="CN Upload"/>
      <sheetName val="JPS Upload"/>
      <sheetName val="JTS Upload"/>
      <sheetName val="AS Upload"/>
      <sheetName val="AS Extract"/>
      <sheetName val="BDS Upload"/>
      <sheetName val="BDS Extract"/>
      <sheetName val="BDES Upload"/>
      <sheetName val="BDES Extract"/>
      <sheetName val="NC Upload"/>
      <sheetName val="NC Extract"/>
      <sheetName val="COA Template Design"/>
      <sheetName val="NC Template Design"/>
      <sheetName val="COA Upload"/>
      <sheetName val="COA Extract"/>
      <sheetName val="Periodic Exch Rates"/>
      <sheetName val="CUS Upload"/>
      <sheetName val="Daily Exch Rates"/>
      <sheetName val="Journal Upload"/>
      <sheetName val="Journal Extract"/>
      <sheetName val="Tnx Listing"/>
      <sheetName val="P&amp;L Detailed"/>
      <sheetName val="P&amp;L Sumry"/>
      <sheetName val="Financial KPI's"/>
      <sheetName val="Account Inquiry"/>
      <sheetName val="NS Upload"/>
      <sheetName val="Doc Format"/>
      <sheetName val="TRS Upload"/>
      <sheetName val="NSS Upload"/>
      <sheetName val="BusinessRules"/>
      <sheetName val="ND Upload"/>
      <sheetName val="BUC Upload"/>
      <sheetName val="BUS Upload"/>
      <sheetName val="BUN Upload"/>
      <sheetName val="DAG Upload"/>
      <sheetName val="OPR GRP"/>
      <sheetName val="OPR ID"/>
      <sheetName val="2-5"/>
      <sheetName val="06-12"/>
      <sheetName val="13-16"/>
      <sheetName val="Notes-20-i"/>
      <sheetName val="Note-20-ii"/>
      <sheetName val="Note20-iii"/>
      <sheetName val="22-24"/>
      <sheetName val="PL SCHE"/>
      <sheetName val="TB Kpmg"/>
      <sheetName val="client TB 2011"/>
      <sheetName val="client tb 2009"/>
      <sheetName val="18-21"/>
      <sheetName val="note1"/>
      <sheetName val="note2"/>
      <sheetName val="note4"/>
      <sheetName val="note5"/>
      <sheetName val="note6"/>
      <sheetName val="pl schedule"/>
      <sheetName val="Bs cchedule"/>
      <sheetName val="Division"/>
      <sheetName val="AMCC"/>
      <sheetName val="Dhivehi Ban"/>
      <sheetName val="Foster"/>
      <sheetName val="Office Equip."/>
      <sheetName val="Room Statistic"/>
      <sheetName val="FORE00"/>
      <sheetName val="Budget2000"/>
      <sheetName val="FORE99"/>
      <sheetName val="ICP-Summary"/>
      <sheetName val="ICP-Accounting"/>
      <sheetName val="ICP-Procurement"/>
      <sheetName val="6-8"/>
      <sheetName val="PPE-G"/>
      <sheetName val="PPE-C"/>
      <sheetName val="14-16"/>
      <sheetName val="17-19"/>
      <sheetName val="20-24"/>
      <sheetName val="25-26"/>
      <sheetName val="26.a"/>
      <sheetName val="26.b"/>
      <sheetName val="27-29"/>
      <sheetName val="30-31"/>
      <sheetName val="32-33"/>
      <sheetName val="33a"/>
      <sheetName val="33b"/>
      <sheetName val="33c"/>
      <sheetName val="34-37"/>
      <sheetName val="38a"/>
      <sheetName val="38b"/>
      <sheetName val="con-sche"/>
      <sheetName val="Amalgamated TB 2011"/>
      <sheetName val="Con-PPE"/>
      <sheetName val="Con Adj"/>
      <sheetName val="Amalgamated TB 2010"/>
      <sheetName val="inter company"/>
      <sheetName val="TB Irufushi (2)"/>
      <sheetName val="23 (2)"/>
      <sheetName val="STT JV"/>
      <sheetName val="IRU JV"/>
      <sheetName val="TC"/>
      <sheetName val="TO Deposits"/>
      <sheetName val="C0nsol Entry"/>
      <sheetName val="tb irufushi"/>
      <sheetName val="PPE Con- sche"/>
      <sheetName val="Con Wkings- PL"/>
      <sheetName val="Con Wkings- PL (2)"/>
      <sheetName val="Con Wkings- BS"/>
      <sheetName val="Con-Working"/>
      <sheetName val="PPE-E"/>
      <sheetName val="JE-G"/>
      <sheetName val="Related Party - Reconcilation"/>
      <sheetName val="24-25"/>
      <sheetName val="31-32"/>
      <sheetName val="Loan Sch"/>
      <sheetName val="PPE ADDITION"/>
      <sheetName val="PPE "/>
      <sheetName val="16.1"/>
      <sheetName val="22.1"/>
      <sheetName val="21 (2)"/>
      <sheetName val="21 (4)"/>
      <sheetName val="P&amp;LShe"/>
      <sheetName val="BSSH"/>
      <sheetName val="Combined TB"/>
      <sheetName val="2012 Manafaaru"/>
      <sheetName val="Manafaru TB 11"/>
      <sheetName val="HOTB10"/>
      <sheetName val="Rev.Brekup"/>
      <sheetName val="21 (3)"/>
      <sheetName val="Rec by Nir"/>
      <sheetName val="PLSH Manafaru"/>
      <sheetName val="PL SCH Tropical"/>
      <sheetName val="Management Fee"/>
      <sheetName val="TB - 2008"/>
      <sheetName val="2 PL"/>
      <sheetName val="3 BS"/>
      <sheetName val="4 EQUITY"/>
      <sheetName val=" 5 CF"/>
      <sheetName val="  (16) 6-9"/>
      <sheetName val="(17) 9.1-10"/>
      <sheetName val="(18) PPE"/>
      <sheetName val="(19) 12-18"/>
      <sheetName val="(20) 19-24"/>
      <sheetName val="Audit Report"/>
      <sheetName val=" BS"/>
      <sheetName val="SOEquity"/>
      <sheetName val="cflow"/>
      <sheetName val="notes1"/>
      <sheetName val="notes2"/>
      <sheetName val="notes3"/>
      <sheetName val="notes4"/>
      <sheetName val="notes5"/>
      <sheetName val="notes6"/>
      <sheetName val="notes7"/>
      <sheetName val="notes8"/>
      <sheetName val="notes9"/>
      <sheetName val="notes10 "/>
      <sheetName val="notes11"/>
      <sheetName val="notes12"/>
      <sheetName val="notes13"/>
      <sheetName val="notes14"/>
      <sheetName val="notes15"/>
      <sheetName val="notes16"/>
      <sheetName val="notes17"/>
      <sheetName val="notes18"/>
      <sheetName val="notes19"/>
      <sheetName val="notes20"/>
      <sheetName val="notes21"/>
      <sheetName val="notes23"/>
      <sheetName val="Company structure"/>
      <sheetName val="Inter Co Fanchon-SAFE SA"/>
      <sheetName val="Fanchon P&amp;L - Ok"/>
      <sheetName val="Fanchon Bal Sheet - Ok"/>
      <sheetName val="SAFE SA P&amp;L - Ok"/>
      <sheetName val="SAFE SA Bal Sheet - Ok"/>
      <sheetName val="Fixed Assets 2004"/>
      <sheetName val="Investments in Subsidiaries Ok"/>
      <sheetName val="Investment Ok"/>
      <sheetName val="Investment in associate Ok"/>
      <sheetName val="Deposits Ok"/>
      <sheetName val="Cash and Bank Balances Ok"/>
      <sheetName val="Accounts Receivables Ok"/>
      <sheetName val="Accounts Payables Ok"/>
      <sheetName val="Related Party Transaction Group"/>
      <sheetName val="Financial Assets"/>
      <sheetName val="Financial Liabilities"/>
      <sheetName val="Loan Company Ok"/>
      <sheetName val="Interest Rec &amp; Finance Costs"/>
      <sheetName val="Operating Lease"/>
      <sheetName val="Disclosure Lon Term Loan"/>
      <sheetName val="SAFE Inv (Pty) 2006 - ok"/>
      <sheetName val="Fanchon Tdg 2006 - Ok"/>
      <sheetName val="Sunland Farms (Pty) Ltd 06 - Ok"/>
      <sheetName val="Reginor Farm 2006 - Ok"/>
      <sheetName val="Altivex 267 (Pty) Ltd 2006 - Ok"/>
      <sheetName val="SAFE SA 2006 - Ok"/>
      <sheetName val="Sunland Middle East 2006 - ok"/>
      <sheetName val="Hoedpack 2006 - Ok"/>
      <sheetName val="Bouvrie 2006 - Ok "/>
      <sheetName val="African Fruit Exporters 06 - Ok"/>
      <sheetName val="Trial Balance - Exotics Interna"/>
      <sheetName val="Draft P&amp;L - Exotics"/>
      <sheetName val="Draft BS - Exotics"/>
      <sheetName val="Exotics Int 06- Ok"/>
      <sheetName val="Long Terms Loans Ok"/>
      <sheetName val="Bal Sheet Oct 2006"/>
      <sheetName val="Profit and Loss Oct 2006"/>
      <sheetName val="SAFE - Group Cash Flow"/>
      <sheetName val="Cash Flow Wkgs - SAFE - Group"/>
      <sheetName val="BS adj 2006"/>
      <sheetName val="P &amp; Ladj 2006"/>
      <sheetName val="Cost of Control - 2006"/>
      <sheetName val="Prof and Loss - Reconciliatio"/>
      <sheetName val="Inter Company Balances -2006"/>
      <sheetName val="Inter Company Transactions - 06"/>
      <sheetName val="Lease and Asset under lease"/>
      <sheetName val="FAR 2006"/>
      <sheetName val="FAR - Fanchon Tdg 2006"/>
      <sheetName val="FAR - Sunland Farm"/>
      <sheetName val="P&amp;L-EGCO PACK Q3'2009"/>
      <sheetName val="P&amp;L EGCO PACK Q3'2009"/>
      <sheetName val="Expense Q3'2009"/>
      <sheetName val="Adj YE2009"/>
      <sheetName val="FS 2009"/>
      <sheetName val="PL-Mar10"/>
      <sheetName val="Adj-Mar-10"/>
      <sheetName val="BS EGCO Q110"/>
      <sheetName val="P&amp;L EGCO Q110"/>
      <sheetName val="BS EGCO Q210"/>
      <sheetName val="P&amp;L EGCO Q210"/>
      <sheetName val="EGCO BS Q210"/>
      <sheetName val="EGCO P&amp;L Q210"/>
      <sheetName val="PwC adjustment"/>
      <sheetName val="April_a2"/>
      <sheetName val="Pre-booking May June"/>
      <sheetName val="Adj-Apr-10"/>
      <sheetName val="Adj-Jun-10"/>
      <sheetName val="CA-Obligation"/>
      <sheetName val="TB300410"/>
      <sheetName val="PL-Apr10"/>
      <sheetName val="TB 300610"/>
      <sheetName val="PL-May-Jun10"/>
      <sheetName val="AP interco 300610"/>
      <sheetName val="AP interco 310310"/>
      <sheetName val="RE adjustment Q2'2010"/>
      <sheetName val="TB300910"/>
      <sheetName val="Adj Sep 10"/>
      <sheetName val="Detail ADJ Q3' 2M"/>
      <sheetName val="zi) Prebooking Q3'2010"/>
      <sheetName val="P&amp;L Q3'2010"/>
      <sheetName val="EGCO Q3 BS"/>
      <sheetName val="EGCO Q3 P&amp;L"/>
      <sheetName val="P&amp;L Q4'2010"/>
      <sheetName val="TB311210"/>
      <sheetName val="P&amp;L 12 months"/>
      <sheetName val="P&amp;L 4 months"/>
      <sheetName val="EGCO Q4 BS"/>
      <sheetName val="EGCO Q4 P&amp;L"/>
      <sheetName val="Adj Q4'2010"/>
      <sheetName val="TB Q2 2011"/>
      <sheetName val="TB Q1 2011 V2"/>
      <sheetName val="EGCO BS Q1'2011"/>
      <sheetName val="EGCO PL Q1'2011"/>
      <sheetName val="Control BS and P&amp;L"/>
      <sheetName val="2-Short term investment"/>
      <sheetName val="3-Trade AR"/>
      <sheetName val="4-Other current assets"/>
      <sheetName val="5-Deferred Charge"/>
      <sheetName val="6-Inventory"/>
      <sheetName val="7-PPE"/>
      <sheetName val="8-Intangible assets"/>
      <sheetName val="9-Deferred tax assets"/>
      <sheetName val="10-Trade&amp;Other payable"/>
      <sheetName val="AP interco 311210"/>
      <sheetName val="Details AP Q2.11"/>
      <sheetName val="11-Other current liabilities"/>
      <sheetName val="12-Borrowings"/>
      <sheetName val="13-Derivative assets"/>
      <sheetName val="14-Provisions "/>
      <sheetName val="15-Employee benefits"/>
      <sheetName val="16-Equity"/>
      <sheetName val="17-Financial income and expense"/>
      <sheetName val="18-Expenses"/>
      <sheetName val="Import TB 2010"/>
      <sheetName val="TB YE 2010 for import"/>
      <sheetName val="PL Adj console with PWC Correct"/>
      <sheetName val="SAD Q2"/>
      <sheetName val="PwC Correction"/>
      <sheetName val="E31-12-2006"/>
      <sheetName val="E31-10-2006"/>
      <sheetName val="Resignation list"/>
      <sheetName val="Dec2005"/>
      <sheetName val="Other Information"/>
      <sheetName val="Query(1)"/>
      <sheetName val="Query(2)"/>
      <sheetName val="Contingency Funding"/>
      <sheetName val="To do list"/>
      <sheetName val="Drawdown "/>
      <sheetName val="IDC"/>
      <sheetName val="eff-INT USD"/>
      <sheetName val="eff-INT baht"/>
      <sheetName val="DebtService"/>
      <sheetName val="Drawdown Schedule"/>
      <sheetName val="IntangbleAsst"/>
      <sheetName val="PreferlDiv"/>
      <sheetName val="mtp"/>
      <sheetName val="IntSwap"/>
      <sheetName val="Appendix5"/>
      <sheetName val="ECA Eligible Costs"/>
      <sheetName val="NTPC OP Budget Dec09 (noesc)"/>
      <sheetName val="3.H.2"/>
      <sheetName val="3C- RMU"/>
      <sheetName val="CPI-U"/>
      <sheetName val="Inflation Rate_Lao"/>
      <sheetName val="Budget IDC_oldAss_newDDsch"/>
      <sheetName val="Graphs inputs"/>
      <sheetName val="MTM Valuation (3)"/>
      <sheetName val="eff-INT baht-Mar08"/>
      <sheetName val="eff-INT USD-Mar08"/>
      <sheetName val="eff-INT baht-Budget"/>
      <sheetName val="eff-INT USD-Budget"/>
      <sheetName val="eff-INT baht-Feb08"/>
      <sheetName val="eff-INT USD-Feb08"/>
      <sheetName val="Table 2.2 Drawdown curves"/>
      <sheetName val="Swap -June-08"/>
      <sheetName val="Equity-Jun08"/>
      <sheetName val="Distribution capacity"/>
      <sheetName val="BS-Mar08"/>
      <sheetName val="eff-INT baht-June08"/>
      <sheetName val="eff-INT USD-June08"/>
      <sheetName val="eff-INT baht-Aug08"/>
      <sheetName val="eff-INT USD-Aug08"/>
      <sheetName val="PL-Aug08"/>
      <sheetName val="Comparison &amp; Monthly breakdown"/>
      <sheetName val="IntangAsst-Dec"/>
      <sheetName val="PrintOp"/>
      <sheetName val="IDC - Delay"/>
      <sheetName val="WCR"/>
      <sheetName val="Month. Inflows - Summary"/>
      <sheetName val="PGA - Details - 05 Apr-10 "/>
      <sheetName val="v.4_Operating Budg_CPIincl Lao"/>
      <sheetName val="NTPC Operating Budget level1"/>
      <sheetName val="6.6.7 115-22kV Nam Theun"/>
      <sheetName val="NTPC OP Budget Dec09 (noesc (2)"/>
      <sheetName val="Year 2010 (2)"/>
      <sheetName val="FAR - Reginor Farms"/>
      <sheetName val="FAR - SAFE - SA"/>
      <sheetName val="FAR - Hoedpack"/>
      <sheetName val="Acq of Subs - 2006"/>
      <sheetName val="Financial Assets and Liabilitie"/>
      <sheetName val="Producers Loans"/>
      <sheetName val="key Mgt"/>
      <sheetName val="TB to 31 Oct 05"/>
      <sheetName val="TB 12 months 31 Oct 04"/>
      <sheetName val="Grouped Cash flow"/>
      <sheetName val="Inter Co -2005 - New"/>
      <sheetName val="Headings"/>
      <sheetName val="PG 9"/>
      <sheetName val="THD"/>
      <sheetName val="AP1"/>
      <sheetName val="AP2"/>
      <sheetName val="AP3"/>
      <sheetName val="N 1 -5"/>
      <sheetName val="N 7 - 11"/>
      <sheetName val="N12-15"/>
      <sheetName val="N-16-18"/>
      <sheetName val="18-23"/>
      <sheetName val="MANUFACTURE"/>
      <sheetName val="N1-111"/>
      <sheetName val="N-IV"/>
      <sheetName val="NV-VII"/>
      <sheetName val="Tax Page"/>
      <sheetName val="Tax Note"/>
      <sheetName val="Tax Note (2)"/>
      <sheetName val="Deemed divide"/>
      <sheetName val="JE April"/>
      <sheetName val="N 3 -7"/>
      <sheetName val="PPE 8"/>
      <sheetName val="N 9 - 12"/>
      <sheetName val="N13-16"/>
      <sheetName val="N17-18"/>
      <sheetName val="N-19-21"/>
      <sheetName val="22-26"/>
      <sheetName val="N1-11"/>
      <sheetName val="N III-IV"/>
      <sheetName val="NIV-V"/>
      <sheetName val="N VI-VII"/>
      <sheetName val="Tax Note I"/>
      <sheetName val="Tax Note II"/>
      <sheetName val="Tax Credit IV-V"/>
      <sheetName val="Deemed dividend"/>
      <sheetName val="New TB 2009"/>
      <sheetName val="PPE 11"/>
      <sheetName val="Machinary &amp;Equipments"/>
      <sheetName val="Electrical Equipments"/>
      <sheetName val="Furniture &amp; Fittings"/>
      <sheetName val="Motor Vehicles"/>
      <sheetName val="Plant &amp; Machinary"/>
      <sheetName val="Office Equipments"/>
      <sheetName val="Computers"/>
      <sheetName val="Dep. summ"/>
      <sheetName val="Additions-11"/>
      <sheetName val="Disposal-11"/>
      <sheetName val="Diff tax"/>
      <sheetName val="PPE JE 2011"/>
      <sheetName val="elec client"/>
      <sheetName val="Electricity (2)"/>
      <sheetName val="Diff tax 2011"/>
      <sheetName val="LE DR"/>
      <sheetName val="DIRECT L"/>
      <sheetName val="LE INDR"/>
      <sheetName val="INDIRECT L"/>
      <sheetName val="LE prod"/>
      <sheetName val="LE prod 2"/>
      <sheetName val="LE AD"/>
      <sheetName val="LE AD 2"/>
      <sheetName val="LE SD"/>
      <sheetName val="LE SD 2"/>
      <sheetName val="S &amp; D"/>
      <sheetName val="salary pay"/>
      <sheetName val="DIR SAL"/>
      <sheetName val="BR.SUM-NEW"/>
      <sheetName val="EPF &amp; ETF"/>
      <sheetName val="Ap4"/>
      <sheetName val="Ap5"/>
      <sheetName val="N1-4"/>
      <sheetName val="N5-9"/>
      <sheetName val="N5-9 (2)"/>
      <sheetName val="N10-12"/>
      <sheetName val="N13-17"/>
      <sheetName val="N18-21"/>
      <sheetName val="TB 2008 "/>
      <sheetName val="JE 2008"/>
      <sheetName val="00"/>
      <sheetName val="PP&amp;L"/>
      <sheetName val="N1-7"/>
      <sheetName val="N9-13"/>
      <sheetName val="N12,13,14"/>
      <sheetName val="N15-18"/>
      <sheetName val="N18-19"/>
      <sheetName val="N19"/>
      <sheetName val="DP&amp;L"/>
      <sheetName val="NI-IV"/>
      <sheetName val="NV&amp;VI"/>
      <sheetName val="NVI-VIII"/>
      <sheetName val="jes"/>
      <sheetName val="NA"/>
      <sheetName val="DEP-07"/>
      <sheetName val="Tax .1"/>
      <sheetName val="Tax .2"/>
      <sheetName val="TAX .3"/>
      <sheetName val="D.tax.1 "/>
      <sheetName val="D. tax.2"/>
      <sheetName val="N2-6"/>
      <sheetName val="7 PPE"/>
      <sheetName val="N 8-11.2"/>
      <sheetName val="N 11.3-15"/>
      <sheetName val="N16"/>
      <sheetName val="N 17-20"/>
      <sheetName val="N 19-21"/>
      <sheetName val="N 23"/>
      <sheetName val="N 23 "/>
      <sheetName val="N 023"/>
      <sheetName val="DPL N1-3"/>
      <sheetName val="DPL N4"/>
      <sheetName val="DPL N4 -5"/>
      <sheetName val="DT 07-restated"/>
      <sheetName val="DT06"/>
      <sheetName val="Related par"/>
      <sheetName val="CF_Dir"/>
      <sheetName val="2- 3"/>
      <sheetName val="N5-8"/>
      <sheetName val="N10  14"/>
      <sheetName val="N10_14"/>
      <sheetName val="DDT"/>
      <sheetName val="dpl _2_"/>
      <sheetName val="pulviser"/>
      <sheetName val="Electrical Equip"/>
      <sheetName val="Office equip"/>
      <sheetName val="palnt Machi"/>
      <sheetName val="FA "/>
      <sheetName val="DEF-TAX"/>
      <sheetName val="DEPBRA"/>
      <sheetName val="ASSETREG"/>
      <sheetName val="ASSETREG (2)"/>
      <sheetName val="22-23"/>
      <sheetName val="Addi &amp; dep"/>
      <sheetName val="BRADEP"/>
      <sheetName val="ECO;DEP"/>
      <sheetName val="MA (2)"/>
      <sheetName val="Mat Gap 31-12-09  FRT"/>
      <sheetName val="M Level"/>
      <sheetName val="C-flw"/>
      <sheetName val="C-flw (2)"/>
      <sheetName val="encsh flo"/>
      <sheetName val="9-14"/>
      <sheetName val="15-18"/>
      <sheetName val="18.1"/>
      <sheetName val="19-"/>
      <sheetName val="20-21"/>
      <sheetName val="26-31"/>
      <sheetName val="31-34"/>
      <sheetName val="35-36"/>
      <sheetName val="37-39"/>
      <sheetName val="40-43"/>
      <sheetName val="seg 31.12.2009"/>
      <sheetName val="D.P&amp;L"/>
      <sheetName val="N1,11"/>
      <sheetName val="N111,1V"/>
      <sheetName val="tax 31.12.2009"/>
      <sheetName val="tax-Wajira"/>
      <sheetName val="Dif tax 31.12.2009"/>
      <sheetName val="Dif tax 30.06 2009"/>
      <sheetName val="TB 2009"/>
      <sheetName val="Dif tax 2008"/>
      <sheetName val="Dif tax 2007"/>
      <sheetName val="VAT,FIN 31.12.2009"/>
      <sheetName val="vat-fs"/>
      <sheetName val="ratio "/>
      <sheetName val="tax 2007"/>
      <sheetName val="tax 2008"/>
      <sheetName val="1-3"/>
      <sheetName val="4-8"/>
      <sheetName val="11-12"/>
      <sheetName val="26-29"/>
      <sheetName val="20-25"/>
      <sheetName val="30-32"/>
      <sheetName val="33-34"/>
      <sheetName val="33.2.2-36"/>
      <sheetName val="seg"/>
      <sheetName val="Dif tax2009"/>
      <sheetName val="VAT,FIN"/>
      <sheetName val="DISPOSED ITEMS"/>
      <sheetName val="Asset Wise-Cost"/>
      <sheetName val="PPE note"/>
      <sheetName val="cost summery"/>
      <sheetName val="Addi 04-06"/>
      <sheetName val="Addi 07-09"/>
      <sheetName val="Addi 10-12"/>
      <sheetName val="Disposal "/>
      <sheetName val="Acc dep"/>
      <sheetName val="RULE 1"/>
      <sheetName val="Sheet25"/>
      <sheetName val="RULE 2"/>
      <sheetName val="ratio  "/>
      <sheetName val="Bal (2)"/>
      <sheetName val="17.1"/>
      <sheetName val="19-20"/>
      <sheetName val="20-22"/>
      <sheetName val="23-24"/>
      <sheetName val="25-29"/>
      <sheetName val="30-33"/>
      <sheetName val="34-35"/>
      <sheetName val="36-38"/>
      <sheetName val="39-42"/>
      <sheetName val="segi  31.03.2010 "/>
      <sheetName val="tax-year end (2)"/>
      <sheetName val="Dif tax2010."/>
      <sheetName val="Asset (2)"/>
      <sheetName val="tax-year end"/>
      <sheetName val="DIFFERED TAX 09'10"/>
      <sheetName val="Resource usage calculation"/>
      <sheetName val="Adj f)"/>
      <sheetName val="adf 2"/>
      <sheetName val="adf 3"/>
      <sheetName val="Cash-FX-Dec09 "/>
      <sheetName val="PlannedBenefit-Q3-09"/>
      <sheetName val="HC-Invoice-Mar10"/>
      <sheetName val="HC Invoice-Dec09"/>
      <sheetName val="HC-Pmt"/>
      <sheetName val="FX-HC-Dec-09"/>
      <sheetName val="FX-Gain-Loss"/>
      <sheetName val="Commitment-Mar10"/>
      <sheetName val="AP-Mar2010"/>
      <sheetName val="INC-Q1-10"/>
      <sheetName val="EGAT-LD"/>
      <sheetName val="HC-LD-Mar10"/>
      <sheetName val="eff-INT USD-Mar-10"/>
      <sheetName val="eff-INT THB-10"/>
      <sheetName val="Year 2010"/>
      <sheetName val="BS-Mar10"/>
      <sheetName val="THB-Loan"/>
      <sheetName val="RUC-Sale"/>
      <sheetName val="BS-WKS"/>
      <sheetName val="Preferencial Div-Jun08"/>
      <sheetName val="RepaymentSchedule"/>
      <sheetName val="Swap -Mar-10"/>
      <sheetName val="Balance.Sheet (2)"/>
      <sheetName val="Cash on hand and at banks (2)"/>
      <sheetName val="ST-investment (2)"/>
      <sheetName val="ST-investment-Collateral (2)"/>
      <sheetName val="Due from related co. (3)"/>
      <sheetName val="Other CA (2)"/>
      <sheetName val="PP (2)"/>
      <sheetName val="Other assets (2)"/>
      <sheetName val="ST-Loan (2)"/>
      <sheetName val="AP-trade (2)"/>
      <sheetName val="Due to related co. (3)"/>
      <sheetName val="Other CL (2)"/>
      <sheetName val="Loan to related co. (2)"/>
      <sheetName val="LT-debt (2)"/>
      <sheetName val="Fin.instruments (2)"/>
      <sheetName val="MI (2)"/>
      <sheetName val="P&amp;L. (2)"/>
      <sheetName val="expenses (2)"/>
      <sheetName val="Other income (2)"/>
      <sheetName val="Related party transactions- (2)"/>
      <sheetName val="Adj.entries (2)"/>
      <sheetName val="Tax reconciliation (2)"/>
      <sheetName val="BOI (2)"/>
      <sheetName val="Commitments (2)"/>
      <sheetName val="Cashflows (2)"/>
      <sheetName val="Additional requirement"/>
      <sheetName val="INC-Q2-09"/>
      <sheetName val="IntangAsst -Jun-09"/>
      <sheetName val="NTPC Operating Budget level 2"/>
      <sheetName val="Financial model escalated"/>
      <sheetName val="P&amp;L OY Medium"/>
      <sheetName val="P&amp;L 2010-2012 Medium"/>
      <sheetName val="Effective int"/>
      <sheetName val="IFRIC 4"/>
      <sheetName val="NTPC Budget follow up IDC - 9D"/>
      <sheetName val="CF-Budget-2009"/>
      <sheetName val="Analysis-Budget -2009"/>
      <sheetName val="PL-IAS17-EDF-budget2009"/>
      <sheetName val="PL-VAS-Budget2009"/>
      <sheetName val="Budget-2007-O&amp;M"/>
      <sheetName val="Assu- Re#02"/>
      <sheetName val="EDF-BS"/>
      <sheetName val="EDF- sumary"/>
      <sheetName val="EDF- sumary (2)"/>
      <sheetName val="P&amp;L Function YTD-09"/>
      <sheetName val="Personel-expenses"/>
      <sheetName val="DTA-Dec"/>
      <sheetName val="IFRIC4-deferred Tax"/>
      <sheetName val="DTA-June"/>
      <sheetName val="DTA-Sep"/>
      <sheetName val="SmallPMT"/>
      <sheetName val="TRF 01X"/>
      <sheetName val="Acquit"/>
      <sheetName val="TRF 06X"/>
      <sheetName val="SSF"/>
      <sheetName val="Gnommalat_TAX"/>
      <sheetName val="Nakai_TAX"/>
      <sheetName val="Thakhek_TAX"/>
      <sheetName val="Vientiane_TAX"/>
      <sheetName val="End Dec'10 Income Tax"/>
      <sheetName val="Salary Transfer (03)"/>
      <sheetName val="Salary Transfer (02)"/>
      <sheetName val="Salary Transfer 01x"/>
      <sheetName val="Payroll report Dec'10 "/>
      <sheetName val="Nov'10"/>
      <sheetName val="Locate"/>
      <sheetName val="Notice"/>
      <sheetName val="SG TRF"/>
      <sheetName val="Disbrsmt"/>
      <sheetName val="TT USD"/>
      <sheetName val="notice to salary"/>
      <sheetName val="Rev Currency"/>
      <sheetName val="Tax USD"/>
      <sheetName val="Tax EUR"/>
      <sheetName val="Tax THB"/>
      <sheetName val="THB"/>
      <sheetName val="TT USD-SG"/>
      <sheetName val="TT USD-BKK"/>
      <sheetName val="TT USD-BBL"/>
      <sheetName val="Total TT-USD"/>
      <sheetName val="Tax AUD"/>
      <sheetName val="TT-EUR"/>
      <sheetName val="TT-AUD"/>
      <sheetName val="Bank transfer"/>
      <sheetName val="Apr'10"/>
      <sheetName val="May'10"/>
      <sheetName val="TT USD-BBK"/>
      <sheetName val="PSA"/>
      <sheetName val="Jun'10"/>
      <sheetName val="Code THB"/>
      <sheetName val="Code USD"/>
      <sheetName val="Aug'10"/>
      <sheetName val="Sep'10"/>
      <sheetName val="Oct'10"/>
      <sheetName val="Sale-AR"/>
      <sheetName val="THPC-June2010"/>
      <sheetName val="THPC-Apr-10"/>
      <sheetName val="FX-Apr10"/>
      <sheetName val="INCApr-10"/>
      <sheetName val="Swap-Apr10"/>
      <sheetName val="BS-Jun10"/>
      <sheetName val="BS-Apr10"/>
      <sheetName val="Preferencial Div-Jun08 (2)"/>
      <sheetName val="eff-INT USD-2010"/>
      <sheetName val="eff-INT baht-2010"/>
      <sheetName val="Swap -June-10"/>
      <sheetName val="CA OBL ( PV Apl 10)"/>
      <sheetName val="LD-HC"/>
      <sheetName val="PreCOD"/>
      <sheetName val="Pv-CA-Jun10"/>
      <sheetName val="HC-Ju10"/>
      <sheetName val="Allocate EFF to IA and PPE"/>
      <sheetName val="Pre-booking April 2010"/>
      <sheetName val="May - June"/>
      <sheetName val="Pre-booking actual"/>
      <sheetName val="Irrigration"/>
      <sheetName val="Detail cap non-cap"/>
      <sheetName val="hyp générales"/>
      <sheetName val="Graph scénarios "/>
      <sheetName val="Graph scénarios  (2)"/>
      <sheetName val="Tab récapitulatifs - Quant"/>
      <sheetName val="Graph quant"/>
      <sheetName val="tableaux récapitulatifs - PRIX"/>
      <sheetName val="Graph prix USD courant"/>
      <sheetName val="Graph prix EUR 2004"/>
      <sheetName val="COG marché &gt;2009"/>
      <sheetName val="Tenex UF6e direct"/>
      <sheetName val="Offre Kazat"/>
      <sheetName val="WMC suite"/>
      <sheetName val="Cameco post 2009"/>
      <sheetName val="NIGER 2009-2013"/>
      <sheetName val="CAMECO tails"/>
      <sheetName val="Heathgate"/>
      <sheetName val="WMC"/>
      <sheetName val="NUKEM 2005-2013"/>
      <sheetName val="CAMECO 2004-2012"/>
      <sheetName val="COGEMA HEU 2004-2013"/>
      <sheetName val="COG P révisé"/>
      <sheetName val="CRI"/>
      <sheetName val="TENEX UF6e"/>
      <sheetName val="McClean"/>
      <sheetName val="SAE"/>
      <sheetName val="WMC option"/>
      <sheetName val="ERA "/>
      <sheetName val="NFC spot"/>
      <sheetName val="spot HEU"/>
      <sheetName val="Engagements LT"/>
      <sheetName val="BS-EGCO PACK"/>
      <sheetName val="P&amp;L-EGCO PACK"/>
      <sheetName val="Adj Q3-2009"/>
      <sheetName val="2-Other current assets"/>
      <sheetName val="3-PPE"/>
      <sheetName val="4-Intangible assets"/>
      <sheetName val="5-Deferred tax assets"/>
      <sheetName val="6-Trade &amp; other payable"/>
      <sheetName val="7-Loan"/>
      <sheetName val="8-Derivative assets"/>
      <sheetName val="9-Provision "/>
      <sheetName val="10-Employee benefit"/>
      <sheetName val="11-Equity"/>
      <sheetName val="12-Financial income and expense"/>
      <sheetName val="13-Other income"/>
      <sheetName val="14-Expenses (Q3 09-08)"/>
      <sheetName val="PwC adj"/>
      <sheetName val="adj client"/>
      <sheetName val="Report BS Q1"/>
      <sheetName val="Cap-Exp"/>
      <sheetName val="1-PPE"/>
      <sheetName val="2-Intangible assets"/>
      <sheetName val="3-Deferred tax assets"/>
      <sheetName val="4-derivative assets"/>
      <sheetName val="5-Receivable &amp; prepayment"/>
      <sheetName val="6-Cash &amp; cash equivalent"/>
      <sheetName val="7-Trade &amp; other payable"/>
      <sheetName val="10-Equity"/>
      <sheetName val="11-profit &amp; loss"/>
      <sheetName val="P&amp;L. (3)"/>
      <sheetName val="Cash-FX-09"/>
      <sheetName val="Trx cost analysis"/>
      <sheetName val="Variance-PWC-PlannedBenefit"/>
      <sheetName val="PlannedBenefit-Q1-09"/>
      <sheetName val="Bonus08"/>
      <sheetName val="Planned Benefit-paid"/>
      <sheetName val="Ap-March09"/>
      <sheetName val="Invoiced to EDF"/>
      <sheetName val="BS-GP-Q1-09"/>
      <sheetName val="Q3 RE GL analysis"/>
      <sheetName val="HC-Mar09"/>
      <sheetName val="FX-HC-Mar-09"/>
      <sheetName val="INC-GP-Mar08"/>
      <sheetName val="INC-Q1-09"/>
      <sheetName val="PL-Q1-09"/>
      <sheetName val="INC-GP-Dec08"/>
      <sheetName val="THB-LN-Q1-09"/>
      <sheetName val="Adj-mAR08"/>
      <sheetName val="THB-Loan-Sep08"/>
      <sheetName val="FX (2)"/>
      <sheetName val="PVCal"/>
      <sheetName val="Swap -Mar-09"/>
      <sheetName val="CommitmentSep-08"/>
      <sheetName val="eff-INT THB-Q1-09"/>
      <sheetName val="eff-INT USD-Q1-09"/>
      <sheetName val="FX-Gain-Loss-Mar08"/>
      <sheetName val="FX-onTHB-Ln-Mar08"/>
      <sheetName val="UntakenLeave"/>
      <sheetName val="IntangAsst -Mar-09"/>
      <sheetName val="Amount Due To-Sep08"/>
      <sheetName val="BS-GP-Sep08"/>
      <sheetName val="InterCo-Sep08"/>
      <sheetName val="FX-g-loss-Q1-09"/>
      <sheetName val="Exp.Rel.Parties 1th Quarter 09"/>
      <sheetName val="Related-Trnsct-Q1-09"/>
      <sheetName val="Lead of expenses"/>
      <sheetName val="Commitmnt-Mar09"/>
      <sheetName val="P&amp;L. (4)"/>
      <sheetName val="expenses (3)"/>
      <sheetName val="IRS"/>
      <sheetName val="HC-LD"/>
      <sheetName val="Rev-GL"/>
      <sheetName val="Pv-CA- Sept-pwc"/>
      <sheetName val="HC-Invoice-Sep10"/>
      <sheetName val="CA-Sep10"/>
      <sheetName val="Swap -Sept-10"/>
      <sheetName val="RoadA1"/>
      <sheetName val="GP-BS-Sep10"/>
      <sheetName val="INC-Sep-10 "/>
      <sheetName val="GP-PL-Sep10"/>
      <sheetName val="Adj-Sep-10"/>
      <sheetName val="Balance.Sheet"/>
      <sheetName val="Cash on hand and at banks"/>
      <sheetName val="ST-investment "/>
      <sheetName val="ST-investment-Collateral "/>
      <sheetName val="Due from related co. "/>
      <sheetName val="Other CA "/>
      <sheetName val="ST-Loan "/>
      <sheetName val="Due to related co. "/>
      <sheetName val="Other CL "/>
      <sheetName val="LT-debt"/>
      <sheetName val="Fin.instruments "/>
      <sheetName val="P&amp;L. "/>
      <sheetName val="expenses "/>
      <sheetName val="Related party transactions"/>
      <sheetName val="Adj.entries"/>
      <sheetName val="Tax reconciliation"/>
      <sheetName val="Commitments "/>
      <sheetName val="6-Trade&amp;Other payable"/>
      <sheetName val="AP interco 300910"/>
      <sheetName val="7-Other current liabilities"/>
      <sheetName val="8-Borrowings"/>
      <sheetName val="9-Derivative assets"/>
      <sheetName val="10-Provisions "/>
      <sheetName val="11-Employee benefits"/>
      <sheetName val="12-Equity"/>
      <sheetName val="13-Financial income and expense"/>
      <sheetName val="14-Sales"/>
      <sheetName val="15-Other income"/>
      <sheetName val="16-Expenses (Q310)"/>
      <sheetName val="Pv-CA- Sept"/>
      <sheetName val="THPC-RUC"/>
      <sheetName val="THPC-Sale"/>
      <sheetName val="Cash-FX-Q3-09"/>
      <sheetName val="Due-from-Related"/>
      <sheetName val="AP-Jun09"/>
      <sheetName val="BS-GP-Q3-09"/>
      <sheetName val="BS-GP-Q2-09"/>
      <sheetName val="Commitmnt-Sep-09"/>
      <sheetName val="Commitment-Jun09"/>
      <sheetName val="HC Invoice-Sep09"/>
      <sheetName val="HC Invoice-Jun09"/>
      <sheetName val="FX-HC-Sep-09"/>
      <sheetName val="PL-Q3-09"/>
      <sheetName val="PL-Q2-09"/>
      <sheetName val="THB-LN-Q3-09"/>
      <sheetName val="THB-LN-Q2-09"/>
      <sheetName val="Swap -Sep-09"/>
      <sheetName val="Swap -June-09"/>
      <sheetName val="eff-INT USD-Q3-09"/>
      <sheetName val="eff-INT baht-Q3-09"/>
      <sheetName val="FX-gain-loss-Q3-09"/>
      <sheetName val="FXR666-R766"/>
      <sheetName val="FX-g-loss-Q2-09"/>
      <sheetName val="RelatedParty - Sept09"/>
      <sheetName val="RelatedParty -Jun09"/>
      <sheetName val="AP-Sep09"/>
      <sheetName val="Adj-Sep09"/>
      <sheetName val="AR Trade (1)"/>
      <sheetName val="SwapDec10"/>
      <sheetName val="BS-LN"/>
      <sheetName val="Pref.Divdn"/>
      <sheetName val="depre-revised"/>
      <sheetName val="Cal IFRIC4 PE 2010"/>
      <sheetName val="Details IA on CA obligation (2)"/>
      <sheetName val="FX-HC-Apr10"/>
      <sheetName val="TransactionCosts"/>
      <sheetName val="Ben In USD"/>
      <sheetName val="Expat - Correct"/>
      <sheetName val="Cal IFRIC4 PE 2010 (2)"/>
      <sheetName val="IDC for Road A1 Revised"/>
      <sheetName val="Local - OK"/>
      <sheetName val="UntakenLeave-Paid$"/>
      <sheetName val="PMTH"/>
      <sheetName val="Sherene"/>
      <sheetName val="Adj Unearn"/>
      <sheetName val="1228-25"/>
      <sheetName val="Financial Lease"/>
      <sheetName val="Accounting Treatment"/>
      <sheetName val="AR Suraj 2010"/>
      <sheetName val="AR Suraj 2008"/>
      <sheetName val="JDE"/>
      <sheetName val="Reclass Defer to Unearn"/>
      <sheetName val="Defer 2008"/>
      <sheetName val="Table Lease 7Yrs No Initial"/>
      <sheetName val="ตารางการเช่า"/>
      <sheetName val="ตารางการซื้อ"/>
      <sheetName val="Model-Suraj"/>
      <sheetName val="S_Fds"/>
      <sheetName val="GENERAL QUESTIONS"/>
      <sheetName val="Mthly"/>
      <sheetName val="SRC_CPY"/>
      <sheetName val="SRC_BU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MTD"/>
      <sheetName val="Daily"/>
      <sheetName val="Service Count"/>
      <sheetName val="Nationality Sum"/>
      <sheetName val="FOOD STATS"/>
      <sheetName val="User"/>
      <sheetName val="Orientation"/>
      <sheetName val="RptClose"/>
      <sheetName val="Hidden"/>
      <sheetName val="Sum_THB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FD_LSL Inv."/>
      <sheetName val="LSL"/>
      <sheetName val="BV &amp; CG Outlet"/>
      <sheetName val="Outlet_Invent"/>
      <sheetName val="058FDS"/>
      <sheetName val="058BEV"/>
      <sheetName val="058GEN"/>
      <sheetName val="058Wine"/>
      <sheetName val="Check Cost"/>
      <sheetName val="Item Cost_Dec"/>
      <sheetName val="BV Outlet"/>
      <sheetName val="Cigarets"/>
      <sheetName val="Minibar"/>
      <sheetName val="Inventoty_hotel Product"/>
      <sheetName val="APK"/>
      <sheetName val="APK Books"/>
      <sheetName val="APK Boots"/>
      <sheetName val="CV.INTI"/>
      <sheetName val="Minibar 1"/>
      <sheetName val="WCL"/>
      <sheetName val="Consign"/>
      <sheetName val="Wine Con"/>
      <sheetName val="Eclipse bar"/>
      <sheetName val="Eclips"/>
      <sheetName val="Pool Bar"/>
      <sheetName val="Minibar New"/>
      <sheetName val="Mini Bar"/>
      <sheetName val="Inventory Outlet"/>
      <sheetName val="039_FDS"/>
      <sheetName val="039_BEV"/>
      <sheetName val="039_GEN"/>
      <sheetName val="Sum_Outlet"/>
      <sheetName val="056FDS"/>
      <sheetName val="056BEV"/>
      <sheetName val="056GEN"/>
      <sheetName val="Giftshop"/>
      <sheetName val="Check Minibar-SBCO"/>
      <sheetName val="Check Minibar-SRS"/>
      <sheetName val="Eclipse(1)"/>
      <sheetName val="Pool Bar(1)"/>
      <sheetName val="Minibar SRS"/>
      <sheetName val="Minibar SBCO"/>
      <sheetName val="Wine"/>
      <sheetName val="Red wine"/>
      <sheetName val="House wine"/>
      <sheetName val="Sticker"/>
      <sheetName val="F16(Revised)"/>
      <sheetName val="B16"/>
      <sheetName val="B16(Revised)"/>
      <sheetName val="052FDS"/>
      <sheetName val="052BEV"/>
      <sheetName val="052GEN"/>
      <sheetName val="Food TF"/>
      <sheetName val="RT par"/>
      <sheetName val="RT"/>
      <sheetName val="MB"/>
      <sheetName val="TV par"/>
      <sheetName val="TV "/>
      <sheetName val="BN par"/>
      <sheetName val="BH"/>
      <sheetName val="UNO par"/>
      <sheetName val="NU"/>
      <sheetName val="LT par"/>
      <sheetName val="EB par"/>
      <sheetName val="BO par"/>
      <sheetName val="+++"/>
      <sheetName val="STORES"/>
      <sheetName val="FDS19"/>
      <sheetName val="Fds"/>
      <sheetName val="BEV19"/>
      <sheetName val="Bev"/>
      <sheetName val="MS_BV"/>
      <sheetName val="GEN20"/>
      <sheetName val="Outlet_Inventory_Jan'12"/>
      <sheetName val="Food trf"/>
      <sheetName val="Compare by item"/>
      <sheetName val="Item Cost"/>
      <sheetName val="Cig"/>
      <sheetName val="FD Transfer"/>
      <sheetName val="Item_Cost"/>
      <sheetName val="MnB"/>
      <sheetName val="Outlet_Inventoyr_Mar'12"/>
      <sheetName val="054FDS"/>
      <sheetName val="054BEV"/>
      <sheetName val="054GEN"/>
      <sheetName val="Golf Ball"/>
      <sheetName val="Mini B"/>
      <sheetName val="Main B"/>
      <sheetName val="Sala Siam"/>
      <sheetName val="Loy Nam"/>
      <sheetName val="Saithong"/>
      <sheetName val="Lagoon"/>
      <sheetName val="Wine Cella"/>
      <sheetName val="Sala Siam Wine"/>
      <sheetName val="Hotel direct item"/>
      <sheetName val="Cigar "/>
      <sheetName val="Check  by Outlet"/>
      <sheetName val="Outlet_Inventory_Mar'12"/>
      <sheetName val="Check by Outlet"/>
      <sheetName val="Gift Shop"/>
      <sheetName val="Rec ."/>
      <sheetName val="Rec "/>
      <sheetName val="Uno"/>
      <sheetName val="Outlet_Inventory_Mar'12 "/>
      <sheetName val="055FDS"/>
      <sheetName val="055BEV"/>
      <sheetName val="055GEN"/>
      <sheetName val="Mainbar"/>
      <sheetName val="E-Bar (2)"/>
      <sheetName val="Outlet Inventory Report_Jul"/>
      <sheetName val="049FDS"/>
      <sheetName val="049BEV"/>
      <sheetName val="049GEN"/>
      <sheetName val="DICEY"/>
      <sheetName val="BENI"/>
      <sheetName val="ELEPHANT"/>
      <sheetName val="MANAO"/>
      <sheetName val="Garden"/>
      <sheetName val="MiniBar Guest room "/>
      <sheetName val="Fitness"/>
      <sheetName val="wine old"/>
      <sheetName val="Compatibility Report (1)"/>
      <sheetName val="BneWorkBookProperties"/>
      <sheetName val="BneLog"/>
      <sheetName val="Outlet_Invent_Apr'12"/>
      <sheetName val="058Cost"/>
      <sheetName val="058Item"/>
      <sheetName val="Outlet_Invent_Mar'12"/>
      <sheetName val="Minibar."/>
      <sheetName val="Outlet_Inventory_May'12"/>
      <sheetName val="Rec."/>
      <sheetName val="Gift Shop "/>
      <sheetName val="JE2"/>
      <sheetName val="Group Urban"/>
      <sheetName val="Bev Store"/>
      <sheetName val="Canteen"/>
      <sheetName val="Infinity"/>
      <sheetName val="Bar LSL"/>
      <sheetName val="Tree House"/>
      <sheetName val="Outlet_Inventory_Jun'12"/>
      <sheetName val="Outlet_Inventory_Jul'12"/>
      <sheetName val="Food trf "/>
      <sheetName val="Outlet_Inventory_Aug'12"/>
      <sheetName val="BV Transfer_Sep'12"/>
      <sheetName val="Food trf to Sep'12"/>
      <sheetName val="Outlet_Inventory_Jun'12 "/>
      <sheetName val="Outlet_Inventory_Sep'12 "/>
      <sheetName val="052_F&amp;B Chart  "/>
      <sheetName val="Happy Hour_Sum"/>
      <sheetName val="Summary F&amp;B Cost "/>
      <sheetName val="GL "/>
      <sheetName val="JE and allocation cost (FD)"/>
      <sheetName val="JE and allocation cost (BV) "/>
      <sheetName val="Credit Food cost "/>
      <sheetName val="Credit Beverage Cost"/>
      <sheetName val="OC &amp; ENT"/>
      <sheetName val="Food Cost (Auto Oracle)"/>
      <sheetName val="Beverage Cost (Auto Oracle)"/>
      <sheetName val="FB-MTD(new)"/>
      <sheetName val="FB-Today(1)"/>
      <sheetName val="FB-Today(2)"/>
      <sheetName val="FB-Today(3)"/>
      <sheetName val="FB-Today(4)"/>
      <sheetName val="FB-Today(5)"/>
      <sheetName val="FB-Today(6)"/>
      <sheetName val="FB-Today(7)"/>
      <sheetName val="FB-Today(8)"/>
      <sheetName val="FB-Today(9)"/>
      <sheetName val="FB-Today(10)"/>
      <sheetName val="FB-Today(11)"/>
      <sheetName val="FB-Today(12)"/>
      <sheetName val="FB-Today(13)"/>
      <sheetName val="FB-Today(14)"/>
      <sheetName val="FB-Today(15)"/>
      <sheetName val="FB-Today(16)"/>
      <sheetName val="FB-Today(17)"/>
      <sheetName val="FB-Today(18)"/>
      <sheetName val="FB-Today(19)"/>
      <sheetName val="FB-Today(20)"/>
      <sheetName val="FB-Today(21)"/>
      <sheetName val="FB-Today(22)"/>
      <sheetName val="FB-Today(23)"/>
      <sheetName val="FB-Today(24)"/>
      <sheetName val="FB-Today(25)"/>
      <sheetName val="FB-Today(26)"/>
      <sheetName val="FB-Today(27)"/>
      <sheetName val="FB-Today(28)"/>
      <sheetName val="FB-Today(29)"/>
      <sheetName val="FB-Today(30)"/>
      <sheetName val="FB-Today(31)"/>
      <sheetName val="In statem"/>
      <sheetName val="เงินปร헾】_x0005__x0000__x0000__x0000_"/>
      <sheetName val="ตั๋วเงินร"/>
      <sheetName val="P-1.1 (Old)"/>
      <sheetName val="P-1 (not use)"/>
      <sheetName val="P-1 Memo"/>
      <sheetName val="P-1.1.1 (Old)"/>
      <sheetName val="P-1.1.2 (Old)"/>
      <sheetName val="P-1 Memo (interview)"/>
      <sheetName val="P-2 Memo"/>
      <sheetName val="P-2.1"/>
      <sheetName val="3003"/>
      <sheetName val="3007"/>
      <sheetName val="3008"/>
      <sheetName val="3009"/>
      <sheetName val="3010"/>
      <sheetName val="3011"/>
      <sheetName val="3012"/>
      <sheetName val="3013"/>
      <sheetName val="3015"/>
      <sheetName val="3016"/>
      <sheetName val="3021"/>
      <sheetName val="3022"/>
      <sheetName val="3023"/>
      <sheetName val="3025"/>
      <sheetName val="3026"/>
      <sheetName val="3027"/>
      <sheetName val="C-3.1"/>
      <sheetName val="C-3.2"/>
      <sheetName val="C-3.3"/>
      <sheetName val="CC Bank"/>
      <sheetName val="PM TE SAD"/>
      <sheetName val="TB July'10"/>
      <sheetName val="TB July'09"/>
      <sheetName val="Direct CF-Ope Act"/>
      <sheetName val="CF FRP"/>
      <sheetName val="I - RPT"/>
      <sheetName val="BS PL for ConPack Purposes"/>
      <sheetName val="ConPack Purposes"/>
      <sheetName val="K-Flow-edit"/>
      <sheetName val="K.1-2111130"/>
      <sheetName val="K.1 - 110"/>
      <sheetName val="K.1 - 110 (2)"/>
      <sheetName val="K.3-2111140"/>
      <sheetName val="K.3 - 130."/>
      <sheetName val="K.3 - 130"/>
      <sheetName val="K.3 - 130 (2)"/>
      <sheetName val="K.4-2111180"/>
      <sheetName val="K.4 - 131"/>
      <sheetName val="K.5-2111150"/>
      <sheetName val="K.5 - 140,141,150"/>
      <sheetName val="K.6-2111160"/>
      <sheetName val="K.6 - 160"/>
      <sheetName val="K.11 - Shelter Installations"/>
      <sheetName val="K.11 - Shelter Installation-ori"/>
      <sheetName val="K.7-2111170"/>
      <sheetName val="K.7 - 170,180"/>
      <sheetName val="K.8-2121130"/>
      <sheetName val="K.8 - 210"/>
      <sheetName val="K.9-2121140"/>
      <sheetName val="K.9 - 230"/>
      <sheetName val="K.10 - 240,250"/>
      <sheetName val="K.10-2121150"/>
      <sheetName val="K.12-2121180"/>
      <sheetName val="K.12 - 231"/>
      <sheetName val="K.13-2111201"/>
      <sheetName val="K.2 - 120"/>
      <sheetName val="K.13 - Cap GOH Pumpset"/>
      <sheetName val="Type 1"/>
      <sheetName val="Type 2"/>
      <sheetName val="HISTORY REV"/>
      <sheetName val="2011.9BS"/>
      <sheetName val="2011.9PL"/>
      <sheetName val="2011.9BEP"/>
      <sheetName val="M-1 "/>
      <sheetName val="M-2 "/>
      <sheetName val="CR "/>
      <sheetName val="M- 5 "/>
      <sheetName val="S-4 "/>
      <sheetName val="VAT in -out"/>
      <sheetName val="PREPARE, ACCRUED"/>
      <sheetName val="CONTROL IMPORT NON MATERIAL"/>
      <sheetName val="2011.8BS(Std)"/>
      <sheetName val="Cash Flow Indirect 2010"/>
      <sheetName val="2010.12BS"/>
      <sheetName val="2010.12PL"/>
      <sheetName val="2010.12BEP"/>
      <sheetName val="M-5 "/>
      <sheetName val="วิเคราะห์งบ"/>
      <sheetName val="TB_09.2010(20.10.10)"/>
      <sheetName val="TB 09.2010"/>
      <sheetName val="PL VS Budget"/>
      <sheetName val="NotePL VS Budget"/>
      <sheetName val="Budget PL"/>
      <sheetName val="Budget NotePL่"/>
      <sheetName val="conso BL Q1"/>
      <sheetName val="conso pl Q1"/>
      <sheetName val="รับ"/>
      <sheetName val="จ่าย"/>
      <sheetName val="cashout"/>
      <sheetName val="เงินปร _x0003__x0003__x0003__x0005__x0003__x0005_"/>
      <sheetName val="_x0000__x0008__x0000_"/>
      <sheetName val="_x0000__x000a__x0000__x0008__x0000__x0007__x0000__x0006__x0000__x0013__x0000__x0002__x0000__x0007_"/>
      <sheetName val="เงินปร_x0009__x0003__x0003__x0003__x0005__x0003__x0005_"/>
      <sheetName val="sum to LRH"/>
      <sheetName val="PL_BKK"/>
      <sheetName val="BKK_sale"/>
      <sheetName val="BKK_marketing"/>
      <sheetName val="BKK_admin"/>
      <sheetName val="PL_PKT"/>
      <sheetName val="PKT_sales"/>
      <sheetName val="PKT_marketing"/>
      <sheetName val="PKT_admin"/>
      <sheetName val="finance_admin"/>
      <sheetName val="member_service"/>
      <sheetName val="Banner"/>
      <sheetName val="K001 - Lead example"/>
      <sheetName val="K002 - Nature of account"/>
      <sheetName val="K100-Reconcile with GL Example"/>
      <sheetName val="K200-additions "/>
      <sheetName val="K201-Physical observation"/>
      <sheetName val="K210 - disposals"/>
      <sheetName val="K300-Leases and repair Example"/>
      <sheetName val="K310-Leases and repair Exam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</sheetNames>
    <sheetDataSet>
      <sheetData sheetId="0">
        <row r="50">
          <cell r="C50">
            <v>128906346.72000001</v>
          </cell>
        </row>
      </sheetData>
      <sheetData sheetId="1"/>
      <sheetData sheetId="2"/>
      <sheetData sheetId="3">
        <row r="2">
          <cell r="A2" t="str">
            <v>กฤช</v>
          </cell>
        </row>
      </sheetData>
      <sheetData sheetId="4">
        <row r="1">
          <cell r="A1">
            <v>610001</v>
          </cell>
        </row>
      </sheetData>
      <sheetData sheetId="5">
        <row r="2">
          <cell r="B2" t="str">
            <v>HO LEONG PRECISION STAMPING SDN BHD</v>
          </cell>
        </row>
      </sheetData>
      <sheetData sheetId="6">
        <row r="1">
          <cell r="A1">
            <v>610001</v>
          </cell>
        </row>
      </sheetData>
      <sheetData sheetId="7">
        <row r="1">
          <cell r="A1">
            <v>610001</v>
          </cell>
        </row>
      </sheetData>
      <sheetData sheetId="8">
        <row r="1">
          <cell r="A1">
            <v>610001</v>
          </cell>
        </row>
      </sheetData>
      <sheetData sheetId="9"/>
      <sheetData sheetId="10">
        <row r="3">
          <cell r="A3">
            <v>109939</v>
          </cell>
        </row>
      </sheetData>
      <sheetData sheetId="11">
        <row r="3">
          <cell r="C3" t="str">
            <v>N0.</v>
          </cell>
        </row>
      </sheetData>
      <sheetData sheetId="12">
        <row r="223">
          <cell r="N223">
            <v>132686.715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Wacker Neuson Limited</v>
          </cell>
        </row>
      </sheetData>
      <sheetData sheetId="15">
        <row r="1">
          <cell r="A1">
            <v>610001</v>
          </cell>
        </row>
      </sheetData>
      <sheetData sheetId="16">
        <row r="2">
          <cell r="A2" t="str">
            <v>RV</v>
          </cell>
        </row>
      </sheetData>
      <sheetData sheetId="17">
        <row r="1">
          <cell r="A1">
            <v>610001</v>
          </cell>
        </row>
      </sheetData>
      <sheetData sheetId="18">
        <row r="1">
          <cell r="A1">
            <v>610001</v>
          </cell>
        </row>
      </sheetData>
      <sheetData sheetId="19">
        <row r="1">
          <cell r="A1">
            <v>610001</v>
          </cell>
        </row>
      </sheetData>
      <sheetData sheetId="20"/>
      <sheetData sheetId="21"/>
      <sheetData sheetId="22">
        <row r="8">
          <cell r="B8">
            <v>11005050</v>
          </cell>
        </row>
      </sheetData>
      <sheetData sheetId="23">
        <row r="2">
          <cell r="A2" t="str">
            <v>RV</v>
          </cell>
        </row>
      </sheetData>
      <sheetData sheetId="24">
        <row r="1">
          <cell r="A1" t="str">
            <v>Wacker Neuson Limited</v>
          </cell>
        </row>
      </sheetData>
      <sheetData sheetId="25"/>
      <sheetData sheetId="26">
        <row r="1">
          <cell r="A1" t="str">
            <v>CARAT MEDIA SERVICES (THAILAND) CO., LTD.</v>
          </cell>
        </row>
      </sheetData>
      <sheetData sheetId="27"/>
      <sheetData sheetId="28">
        <row r="2">
          <cell r="A2" t="str">
            <v>RV</v>
          </cell>
        </row>
      </sheetData>
      <sheetData sheetId="29"/>
      <sheetData sheetId="30">
        <row r="1">
          <cell r="A1" t="str">
            <v>Wacker Neuson Limited</v>
          </cell>
        </row>
      </sheetData>
      <sheetData sheetId="31">
        <row r="1">
          <cell r="A1" t="str">
            <v>CARAT MEDIA SERVICES (THAILAND) CO., LTD.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A1">
            <v>610001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/>
      <sheetData sheetId="60" refreshError="1"/>
      <sheetData sheetId="61" refreshError="1"/>
      <sheetData sheetId="62">
        <row r="1">
          <cell r="A1" t="str">
            <v>รหัสบัญชี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Wacker Neuson Limited</v>
          </cell>
        </row>
      </sheetData>
      <sheetData sheetId="95"/>
      <sheetData sheetId="96">
        <row r="1">
          <cell r="A1" t="str">
            <v>Wacker Neuson Limited</v>
          </cell>
        </row>
      </sheetData>
      <sheetData sheetId="97"/>
      <sheetData sheetId="98"/>
      <sheetData sheetId="99"/>
      <sheetData sheetId="100"/>
      <sheetData sheetId="101"/>
      <sheetData sheetId="102">
        <row r="3">
          <cell r="C3" t="str">
            <v>N0.</v>
          </cell>
        </row>
      </sheetData>
      <sheetData sheetId="103">
        <row r="1">
          <cell r="A1" t="str">
            <v>Wacker Neuson Limited</v>
          </cell>
        </row>
      </sheetData>
      <sheetData sheetId="104" refreshError="1"/>
      <sheetData sheetId="105"/>
      <sheetData sheetId="106">
        <row r="1">
          <cell r="A1">
            <v>610001</v>
          </cell>
        </row>
      </sheetData>
      <sheetData sheetId="107"/>
      <sheetData sheetId="108">
        <row r="1">
          <cell r="A1">
            <v>610001</v>
          </cell>
        </row>
      </sheetData>
      <sheetData sheetId="109">
        <row r="1">
          <cell r="A1">
            <v>610001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1">
          <cell r="A1" t="str">
            <v>Wacker Neuson Limited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">
          <cell r="A1">
            <v>610001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>
        <row r="2">
          <cell r="A2" t="str">
            <v>A348ML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 refreshError="1"/>
      <sheetData sheetId="224"/>
      <sheetData sheetId="225" refreshError="1"/>
      <sheetData sheetId="226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Wacker Neuson Limited</v>
          </cell>
        </row>
      </sheetData>
      <sheetData sheetId="247">
        <row r="1">
          <cell r="A1" t="str">
            <v>Wacker Neuson Limited</v>
          </cell>
        </row>
      </sheetData>
      <sheetData sheetId="248">
        <row r="1">
          <cell r="A1" t="str">
            <v>Wacker Neuson Limited</v>
          </cell>
        </row>
      </sheetData>
      <sheetData sheetId="249">
        <row r="1">
          <cell r="A1" t="str">
            <v>Wacker Neuson Limited</v>
          </cell>
        </row>
      </sheetData>
      <sheetData sheetId="250">
        <row r="1">
          <cell r="A1" t="str">
            <v>Wacker Neuson Limited</v>
          </cell>
        </row>
      </sheetData>
      <sheetData sheetId="251">
        <row r="1">
          <cell r="A1" t="str">
            <v>Wacker Neuson Limited</v>
          </cell>
        </row>
      </sheetData>
      <sheetData sheetId="252">
        <row r="1">
          <cell r="A1" t="str">
            <v>Wacker Neuson Limited</v>
          </cell>
        </row>
      </sheetData>
      <sheetData sheetId="253">
        <row r="1">
          <cell r="A1" t="str">
            <v>Wacker Neuson Limited</v>
          </cell>
        </row>
      </sheetData>
      <sheetData sheetId="254">
        <row r="1">
          <cell r="A1" t="str">
            <v>Wacker Neuson Limited</v>
          </cell>
        </row>
      </sheetData>
      <sheetData sheetId="255">
        <row r="1">
          <cell r="A1" t="str">
            <v>Wacker Neuson Limited</v>
          </cell>
        </row>
      </sheetData>
      <sheetData sheetId="256">
        <row r="1">
          <cell r="A1" t="str">
            <v>Wacker Neuson Limited</v>
          </cell>
        </row>
      </sheetData>
      <sheetData sheetId="257">
        <row r="1">
          <cell r="A1" t="str">
            <v>Wacker Neuson Limited</v>
          </cell>
        </row>
      </sheetData>
      <sheetData sheetId="258">
        <row r="1">
          <cell r="A1" t="str">
            <v>Wacker Neuson Limited</v>
          </cell>
        </row>
      </sheetData>
      <sheetData sheetId="259">
        <row r="1">
          <cell r="A1" t="str">
            <v>Wacker Neuson Limited</v>
          </cell>
        </row>
      </sheetData>
      <sheetData sheetId="260">
        <row r="1">
          <cell r="A1" t="str">
            <v>Wacker Neuson Limited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2">
          <cell r="A2" t="str">
            <v>กฤช</v>
          </cell>
        </row>
      </sheetData>
      <sheetData sheetId="284">
        <row r="1">
          <cell r="A1">
            <v>610001</v>
          </cell>
        </row>
      </sheetData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>
            <v>610001</v>
          </cell>
        </row>
      </sheetData>
      <sheetData sheetId="294"/>
      <sheetData sheetId="295">
        <row r="1">
          <cell r="A1">
            <v>610001</v>
          </cell>
        </row>
      </sheetData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>
        <row r="50">
          <cell r="C50">
            <v>128906346.72000001</v>
          </cell>
        </row>
      </sheetData>
      <sheetData sheetId="390"/>
      <sheetData sheetId="391"/>
      <sheetData sheetId="392">
        <row r="2">
          <cell r="A2" t="str">
            <v>กฤช</v>
          </cell>
        </row>
      </sheetData>
      <sheetData sheetId="393">
        <row r="1">
          <cell r="A1">
            <v>610001</v>
          </cell>
        </row>
      </sheetData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>
        <row r="1">
          <cell r="A1">
            <v>610001</v>
          </cell>
        </row>
      </sheetData>
      <sheetData sheetId="403"/>
      <sheetData sheetId="404">
        <row r="1">
          <cell r="A1">
            <v>610001</v>
          </cell>
        </row>
      </sheetData>
      <sheetData sheetId="405"/>
      <sheetData sheetId="406"/>
      <sheetData sheetId="407"/>
      <sheetData sheetId="408">
        <row r="1">
          <cell r="I1" t="str">
            <v>H-120</v>
          </cell>
        </row>
      </sheetData>
      <sheetData sheetId="409"/>
      <sheetData sheetId="410"/>
      <sheetData sheetId="411">
        <row r="1">
          <cell r="I1" t="str">
            <v>H-120</v>
          </cell>
        </row>
      </sheetData>
      <sheetData sheetId="412">
        <row r="1">
          <cell r="A1">
            <v>610001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/>
      <sheetData sheetId="443" refreshError="1"/>
      <sheetData sheetId="444"/>
      <sheetData sheetId="445" refreshError="1"/>
      <sheetData sheetId="446" refreshError="1"/>
      <sheetData sheetId="447">
        <row r="1">
          <cell r="A1" t="str">
            <v>รหัสบัญชี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3">
          <cell r="C3" t="str">
            <v>N0.</v>
          </cell>
        </row>
      </sheetData>
      <sheetData sheetId="572">
        <row r="3">
          <cell r="A3" t="str">
            <v>CO3AA1</v>
          </cell>
        </row>
      </sheetData>
      <sheetData sheetId="573">
        <row r="3">
          <cell r="A3" t="str">
            <v>CO3AA1</v>
          </cell>
        </row>
      </sheetData>
      <sheetData sheetId="574">
        <row r="3">
          <cell r="A3" t="str">
            <v>CO3AA1</v>
          </cell>
        </row>
      </sheetData>
      <sheetData sheetId="575">
        <row r="3">
          <cell r="A3" t="str">
            <v>CO3AA1</v>
          </cell>
        </row>
      </sheetData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3">
          <cell r="A3" t="str">
            <v>CO3AA1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3" t="str">
            <v>004</v>
          </cell>
        </row>
      </sheetData>
      <sheetData sheetId="593">
        <row r="3">
          <cell r="C3" t="str">
            <v>N0.</v>
          </cell>
        </row>
      </sheetData>
      <sheetData sheetId="594">
        <row r="3">
          <cell r="B3" t="str">
            <v>004</v>
          </cell>
        </row>
      </sheetData>
      <sheetData sheetId="595">
        <row r="3">
          <cell r="C3" t="str">
            <v>N0.</v>
          </cell>
        </row>
      </sheetData>
      <sheetData sheetId="596">
        <row r="3">
          <cell r="A3" t="str">
            <v>CO3AA1</v>
          </cell>
        </row>
      </sheetData>
      <sheetData sheetId="597">
        <row r="3">
          <cell r="A3" t="str">
            <v>CO3AA1</v>
          </cell>
        </row>
      </sheetData>
      <sheetData sheetId="598">
        <row r="3">
          <cell r="A3" t="str">
            <v>CO3AA1</v>
          </cell>
        </row>
      </sheetData>
      <sheetData sheetId="599">
        <row r="3">
          <cell r="A3" t="str">
            <v>CO3AA1</v>
          </cell>
        </row>
      </sheetData>
      <sheetData sheetId="600">
        <row r="3">
          <cell r="C3" t="str">
            <v>N0.</v>
          </cell>
        </row>
      </sheetData>
      <sheetData sheetId="601">
        <row r="3">
          <cell r="C3" t="str">
            <v>N0.</v>
          </cell>
        </row>
      </sheetData>
      <sheetData sheetId="602">
        <row r="3">
          <cell r="C3" t="str">
            <v>N0.</v>
          </cell>
        </row>
      </sheetData>
      <sheetData sheetId="603">
        <row r="3">
          <cell r="C3" t="str">
            <v>N0.</v>
          </cell>
        </row>
      </sheetData>
      <sheetData sheetId="604">
        <row r="3">
          <cell r="C3" t="str">
            <v>N0.</v>
          </cell>
        </row>
      </sheetData>
      <sheetData sheetId="605">
        <row r="3">
          <cell r="C3" t="str">
            <v>N0.</v>
          </cell>
        </row>
      </sheetData>
      <sheetData sheetId="606">
        <row r="3">
          <cell r="C3" t="str">
            <v>N0.</v>
          </cell>
        </row>
      </sheetData>
      <sheetData sheetId="607">
        <row r="3">
          <cell r="C3" t="str">
            <v>N0.</v>
          </cell>
        </row>
      </sheetData>
      <sheetData sheetId="608">
        <row r="3">
          <cell r="B3" t="str">
            <v>004</v>
          </cell>
        </row>
      </sheetData>
      <sheetData sheetId="609">
        <row r="3">
          <cell r="C3" t="str">
            <v>N0.</v>
          </cell>
        </row>
      </sheetData>
      <sheetData sheetId="610">
        <row r="3">
          <cell r="A3" t="str">
            <v>CO3AA1</v>
          </cell>
        </row>
      </sheetData>
      <sheetData sheetId="611">
        <row r="3">
          <cell r="C3" t="str">
            <v>N0.</v>
          </cell>
        </row>
      </sheetData>
      <sheetData sheetId="612">
        <row r="3">
          <cell r="C3" t="str">
            <v>N0.</v>
          </cell>
        </row>
      </sheetData>
      <sheetData sheetId="613">
        <row r="3">
          <cell r="C3" t="str">
            <v>N0.</v>
          </cell>
        </row>
      </sheetData>
      <sheetData sheetId="614">
        <row r="3">
          <cell r="C3" t="str">
            <v>N0.</v>
          </cell>
        </row>
      </sheetData>
      <sheetData sheetId="615">
        <row r="3">
          <cell r="C3" t="str">
            <v>N0.</v>
          </cell>
        </row>
      </sheetData>
      <sheetData sheetId="616">
        <row r="3">
          <cell r="B3" t="str">
            <v>004</v>
          </cell>
        </row>
      </sheetData>
      <sheetData sheetId="617">
        <row r="3">
          <cell r="C3" t="str">
            <v>N0.</v>
          </cell>
        </row>
      </sheetData>
      <sheetData sheetId="618">
        <row r="3">
          <cell r="B3" t="str">
            <v>004</v>
          </cell>
        </row>
      </sheetData>
      <sheetData sheetId="619">
        <row r="3">
          <cell r="C3" t="str">
            <v>N0.</v>
          </cell>
        </row>
      </sheetData>
      <sheetData sheetId="620">
        <row r="3">
          <cell r="A3" t="str">
            <v>CO3AA1</v>
          </cell>
        </row>
      </sheetData>
      <sheetData sheetId="621">
        <row r="3">
          <cell r="A3" t="str">
            <v>CO3AA1</v>
          </cell>
        </row>
      </sheetData>
      <sheetData sheetId="622">
        <row r="3">
          <cell r="A3" t="str">
            <v>CO3AA1</v>
          </cell>
        </row>
      </sheetData>
      <sheetData sheetId="623">
        <row r="3">
          <cell r="A3" t="str">
            <v>CO3AA1</v>
          </cell>
        </row>
      </sheetData>
      <sheetData sheetId="624">
        <row r="3">
          <cell r="C3" t="str">
            <v>N0.</v>
          </cell>
        </row>
      </sheetData>
      <sheetData sheetId="625">
        <row r="3">
          <cell r="C3" t="str">
            <v>N0.</v>
          </cell>
        </row>
      </sheetData>
      <sheetData sheetId="626">
        <row r="3">
          <cell r="C3" t="str">
            <v>N0.</v>
          </cell>
        </row>
      </sheetData>
      <sheetData sheetId="627">
        <row r="3">
          <cell r="C3" t="str">
            <v>N0.</v>
          </cell>
        </row>
      </sheetData>
      <sheetData sheetId="628">
        <row r="3">
          <cell r="C3" t="str">
            <v>N0.</v>
          </cell>
        </row>
      </sheetData>
      <sheetData sheetId="629">
        <row r="3">
          <cell r="C3" t="str">
            <v>N0.</v>
          </cell>
        </row>
      </sheetData>
      <sheetData sheetId="630">
        <row r="3">
          <cell r="C3" t="str">
            <v>N0.</v>
          </cell>
        </row>
      </sheetData>
      <sheetData sheetId="631">
        <row r="3">
          <cell r="C3" t="str">
            <v>N0.</v>
          </cell>
        </row>
      </sheetData>
      <sheetData sheetId="632">
        <row r="3">
          <cell r="A3" t="str">
            <v>CO3AA1</v>
          </cell>
        </row>
      </sheetData>
      <sheetData sheetId="633">
        <row r="3">
          <cell r="C3" t="str">
            <v>N0.</v>
          </cell>
        </row>
      </sheetData>
      <sheetData sheetId="634">
        <row r="3">
          <cell r="A3" t="str">
            <v>CO3AA1</v>
          </cell>
        </row>
      </sheetData>
      <sheetData sheetId="635">
        <row r="3">
          <cell r="C3" t="str">
            <v>N0.</v>
          </cell>
        </row>
      </sheetData>
      <sheetData sheetId="636" refreshError="1"/>
      <sheetData sheetId="637">
        <row r="3">
          <cell r="C3" t="str">
            <v>N0.</v>
          </cell>
        </row>
      </sheetData>
      <sheetData sheetId="638">
        <row r="3">
          <cell r="C3" t="str">
            <v>N0.</v>
          </cell>
        </row>
      </sheetData>
      <sheetData sheetId="639">
        <row r="3">
          <cell r="B3" t="str">
            <v>004</v>
          </cell>
        </row>
      </sheetData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>
        <row r="3">
          <cell r="C3" t="str">
            <v>N0.</v>
          </cell>
        </row>
      </sheetData>
      <sheetData sheetId="652">
        <row r="3">
          <cell r="C3" t="str">
            <v>N0.</v>
          </cell>
        </row>
      </sheetData>
      <sheetData sheetId="653">
        <row r="3">
          <cell r="C3" t="str">
            <v>N0.</v>
          </cell>
        </row>
      </sheetData>
      <sheetData sheetId="654">
        <row r="3">
          <cell r="C3" t="str">
            <v>N0.</v>
          </cell>
        </row>
      </sheetData>
      <sheetData sheetId="655">
        <row r="3">
          <cell r="C3" t="str">
            <v>N0.</v>
          </cell>
        </row>
      </sheetData>
      <sheetData sheetId="656">
        <row r="3">
          <cell r="C3" t="str">
            <v>N0.</v>
          </cell>
        </row>
      </sheetData>
      <sheetData sheetId="657">
        <row r="3">
          <cell r="C3" t="str">
            <v>N0.</v>
          </cell>
        </row>
      </sheetData>
      <sheetData sheetId="658">
        <row r="3">
          <cell r="C3" t="str">
            <v>N0.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>
        <row r="1">
          <cell r="A1" t="str">
            <v>Wacker Neuson Limited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>
        <row r="1">
          <cell r="A1" t="str">
            <v>科目代码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>
        <row r="3">
          <cell r="C3" t="str">
            <v>N0.</v>
          </cell>
        </row>
      </sheetData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>
        <row r="4">
          <cell r="A4" t="str">
            <v>SEA VIEW HOTEL LIMITED</v>
          </cell>
        </row>
      </sheetData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/>
      <sheetData sheetId="919"/>
      <sheetData sheetId="920"/>
      <sheetData sheetId="921" refreshError="1"/>
      <sheetData sheetId="922" refreshError="1"/>
      <sheetData sheetId="923" refreshError="1"/>
      <sheetData sheetId="924" refreshError="1"/>
      <sheetData sheetId="925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>
        <row r="1">
          <cell r="A1" t="str">
            <v>Wacker Neuson Limited</v>
          </cell>
        </row>
      </sheetData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/>
      <sheetData sheetId="1561" refreshError="1"/>
      <sheetData sheetId="1562"/>
      <sheetData sheetId="1563" refreshError="1"/>
      <sheetData sheetId="1564" refreshError="1"/>
      <sheetData sheetId="1565" refreshError="1"/>
      <sheetData sheetId="1566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>
        <row r="1">
          <cell r="A1" t="str">
            <v>科目代码</v>
          </cell>
        </row>
      </sheetData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>
        <row r="1">
          <cell r="A1" t="str">
            <v>CARAT MEDIA SERVICES (THAILAND) CO., LTD.</v>
          </cell>
        </row>
      </sheetData>
      <sheetData sheetId="1711">
        <row r="1">
          <cell r="A1" t="str">
            <v>Wacker Neuson Limited</v>
          </cell>
        </row>
      </sheetData>
      <sheetData sheetId="1712">
        <row r="1">
          <cell r="A1" t="str">
            <v>Wacker Neuson Limited</v>
          </cell>
        </row>
      </sheetData>
      <sheetData sheetId="1713" refreshError="1"/>
      <sheetData sheetId="1714" refreshError="1"/>
      <sheetData sheetId="1715">
        <row r="1">
          <cell r="A1" t="str">
            <v>CARAT MEDIA SERVICES (THAILAND) CO., LTD.</v>
          </cell>
        </row>
      </sheetData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>
        <row r="1">
          <cell r="A1" t="str">
            <v>Wacker Neuson Limited</v>
          </cell>
        </row>
      </sheetData>
      <sheetData sheetId="1722" refreshError="1"/>
      <sheetData sheetId="1723">
        <row r="1">
          <cell r="A1" t="str">
            <v>CARAT MEDIA SERVICES (THAILAND) CO., LTD.</v>
          </cell>
        </row>
      </sheetData>
      <sheetData sheetId="1724" refreshError="1"/>
      <sheetData sheetId="1725" refreshError="1"/>
      <sheetData sheetId="1726" refreshError="1"/>
      <sheetData sheetId="1727">
        <row r="1">
          <cell r="A1" t="str">
            <v>Wacker Neuson Limited</v>
          </cell>
        </row>
      </sheetData>
      <sheetData sheetId="1728">
        <row r="1">
          <cell r="A1" t="str">
            <v>CARAT MEDIA SERVICES (THAILAND) CO., LTD.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>
        <row r="1">
          <cell r="A1" t="str">
            <v>Wacker Neuson Limited</v>
          </cell>
        </row>
      </sheetData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>
        <row r="1">
          <cell r="A1" t="str">
            <v>Wacker Neuson Limited</v>
          </cell>
        </row>
      </sheetData>
      <sheetData sheetId="1787" refreshError="1"/>
      <sheetData sheetId="1788">
        <row r="1">
          <cell r="A1" t="str">
            <v>Wacker Neuson Limited</v>
          </cell>
        </row>
      </sheetData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A1" t="str">
            <v>CARAT MEDIA SERVICES (THAILAND) CO., LTD.</v>
          </cell>
        </row>
      </sheetData>
      <sheetData sheetId="1817">
        <row r="1">
          <cell r="A1" t="str">
            <v>Date</v>
          </cell>
        </row>
      </sheetData>
      <sheetData sheetId="1818" refreshError="1"/>
      <sheetData sheetId="1819" refreshError="1"/>
      <sheetData sheetId="1820" refreshError="1"/>
      <sheetData sheetId="1821">
        <row r="1">
          <cell r="A1" t="str">
            <v>CARAT MEDIA SERVICES (THAILAND) CO., LTD.</v>
          </cell>
        </row>
      </sheetData>
      <sheetData sheetId="1822">
        <row r="1">
          <cell r="A1" t="str">
            <v>Date</v>
          </cell>
        </row>
      </sheetData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>
        <row r="1">
          <cell r="A1" t="str">
            <v>Wacker Neuson Limited</v>
          </cell>
        </row>
      </sheetData>
      <sheetData sheetId="1839">
        <row r="1">
          <cell r="A1" t="str">
            <v>Wacker Neuson Limited</v>
          </cell>
        </row>
      </sheetData>
      <sheetData sheetId="1840">
        <row r="1">
          <cell r="A1" t="str">
            <v>Wacker Neuson Limited</v>
          </cell>
        </row>
      </sheetData>
      <sheetData sheetId="1841">
        <row r="1">
          <cell r="A1" t="str">
            <v>Wacker Neuson Limited</v>
          </cell>
        </row>
      </sheetData>
      <sheetData sheetId="1842">
        <row r="1">
          <cell r="A1" t="str">
            <v>Wacker Neuson Limited</v>
          </cell>
        </row>
      </sheetData>
      <sheetData sheetId="1843">
        <row r="1">
          <cell r="A1" t="str">
            <v>Wacker Neuson Limited</v>
          </cell>
        </row>
      </sheetData>
      <sheetData sheetId="1844">
        <row r="1">
          <cell r="A1" t="str">
            <v>Wacker Neuson Limited</v>
          </cell>
        </row>
      </sheetData>
      <sheetData sheetId="1845">
        <row r="1">
          <cell r="A1" t="str">
            <v>Wacker Neuson Limited</v>
          </cell>
        </row>
      </sheetData>
      <sheetData sheetId="1846">
        <row r="1">
          <cell r="A1" t="str">
            <v>Wacker Neuson Limited</v>
          </cell>
        </row>
      </sheetData>
      <sheetData sheetId="1847">
        <row r="1">
          <cell r="A1" t="str">
            <v>Wacker Neuson Limited</v>
          </cell>
        </row>
      </sheetData>
      <sheetData sheetId="1848">
        <row r="1">
          <cell r="A1" t="str">
            <v>Wacker Neuson Limited</v>
          </cell>
        </row>
      </sheetData>
      <sheetData sheetId="1849">
        <row r="1">
          <cell r="A1" t="str">
            <v>CARAT MEDIA SERVICES (THAILAND) CO., LTD.</v>
          </cell>
        </row>
      </sheetData>
      <sheetData sheetId="1850" refreshError="1"/>
      <sheetData sheetId="1851">
        <row r="1">
          <cell r="A1" t="str">
            <v>Wacker Neuson Limited</v>
          </cell>
        </row>
      </sheetData>
      <sheetData sheetId="1852">
        <row r="1">
          <cell r="A1" t="str">
            <v>Wacker Neuson Limited</v>
          </cell>
        </row>
      </sheetData>
      <sheetData sheetId="1853">
        <row r="1">
          <cell r="A1" t="str">
            <v>Wacker Neuson Limited</v>
          </cell>
        </row>
      </sheetData>
      <sheetData sheetId="1854">
        <row r="1">
          <cell r="A1" t="str">
            <v>Wacker Neuson Limited</v>
          </cell>
        </row>
      </sheetData>
      <sheetData sheetId="1855">
        <row r="1">
          <cell r="A1" t="str">
            <v>Wacker Neuson Limited</v>
          </cell>
        </row>
      </sheetData>
      <sheetData sheetId="1856">
        <row r="1">
          <cell r="A1" t="str">
            <v>Wacker Neuson Limited</v>
          </cell>
        </row>
      </sheetData>
      <sheetData sheetId="1857">
        <row r="1">
          <cell r="A1" t="str">
            <v>Wacker Neuson Limited</v>
          </cell>
        </row>
      </sheetData>
      <sheetData sheetId="1858">
        <row r="1">
          <cell r="A1" t="str">
            <v>Wacker Neuson Limited</v>
          </cell>
        </row>
      </sheetData>
      <sheetData sheetId="1859">
        <row r="1">
          <cell r="A1" t="str">
            <v>CARAT MEDIA SERVICES (THAILAND) CO., LTD.</v>
          </cell>
        </row>
      </sheetData>
      <sheetData sheetId="1860">
        <row r="1">
          <cell r="A1" t="str">
            <v>CARAT MEDIA SERVICES (THAILAND) CO., LTD.</v>
          </cell>
        </row>
      </sheetData>
      <sheetData sheetId="1861">
        <row r="1">
          <cell r="A1" t="str">
            <v>CARAT MEDIA SERVICES (THAILAND) CO., LTD.</v>
          </cell>
        </row>
      </sheetData>
      <sheetData sheetId="1862">
        <row r="1">
          <cell r="A1" t="str">
            <v>Wacker Neuson Limited</v>
          </cell>
        </row>
      </sheetData>
      <sheetData sheetId="1863">
        <row r="1">
          <cell r="A1" t="str">
            <v>CARAT MEDIA SERVICES (THAILAND) CO., LTD.</v>
          </cell>
        </row>
      </sheetData>
      <sheetData sheetId="1864" refreshError="1"/>
      <sheetData sheetId="1865">
        <row r="1">
          <cell r="A1" t="str">
            <v>CARAT MEDIA SERVICES (THAILAND) CO., LTD.</v>
          </cell>
        </row>
      </sheetData>
      <sheetData sheetId="1866">
        <row r="1">
          <cell r="A1" t="str">
            <v>Wacker Neuson Limited</v>
          </cell>
        </row>
      </sheetData>
      <sheetData sheetId="1867">
        <row r="1">
          <cell r="A1" t="str">
            <v>CARAT MEDIA SERVICES (THAILAND) CO., LTD.</v>
          </cell>
        </row>
      </sheetData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>
        <row r="1">
          <cell r="A1" t="str">
            <v>Wacker Neuson Limited</v>
          </cell>
        </row>
      </sheetData>
      <sheetData sheetId="1917">
        <row r="1">
          <cell r="A1" t="str">
            <v>Wacker Neuson Limited</v>
          </cell>
        </row>
      </sheetData>
      <sheetData sheetId="1918">
        <row r="1">
          <cell r="A1" t="str">
            <v>Wacker Neuson Limited</v>
          </cell>
        </row>
      </sheetData>
      <sheetData sheetId="1919">
        <row r="1">
          <cell r="A1" t="str">
            <v>Wacker Neuson Limited</v>
          </cell>
        </row>
      </sheetData>
      <sheetData sheetId="1920">
        <row r="1">
          <cell r="A1" t="str">
            <v>Wacker Neuson Limited</v>
          </cell>
        </row>
      </sheetData>
      <sheetData sheetId="1921">
        <row r="1">
          <cell r="A1" t="str">
            <v>Wacker Neuson Limited</v>
          </cell>
        </row>
      </sheetData>
      <sheetData sheetId="1922">
        <row r="1">
          <cell r="A1" t="str">
            <v>Wacker Neuson Limited</v>
          </cell>
        </row>
      </sheetData>
      <sheetData sheetId="1923">
        <row r="1">
          <cell r="A1" t="str">
            <v>Wacker Neuson Limited</v>
          </cell>
        </row>
      </sheetData>
      <sheetData sheetId="1924">
        <row r="1">
          <cell r="A1" t="str">
            <v>Wacker Neuson Limited</v>
          </cell>
        </row>
      </sheetData>
      <sheetData sheetId="1925">
        <row r="1">
          <cell r="A1" t="str">
            <v>Wacker Neuson Limited</v>
          </cell>
        </row>
      </sheetData>
      <sheetData sheetId="1926">
        <row r="1">
          <cell r="A1" t="str">
            <v>Wacker Neuson Limited</v>
          </cell>
        </row>
      </sheetData>
      <sheetData sheetId="1927">
        <row r="1">
          <cell r="A1" t="str">
            <v>Wacker Neuson Limited</v>
          </cell>
        </row>
      </sheetData>
      <sheetData sheetId="1928">
        <row r="1">
          <cell r="A1" t="str">
            <v>Wacker Neuson Limited</v>
          </cell>
        </row>
      </sheetData>
      <sheetData sheetId="1929">
        <row r="1">
          <cell r="A1" t="str">
            <v>Wacker Neuson Limited</v>
          </cell>
        </row>
      </sheetData>
      <sheetData sheetId="1930">
        <row r="1">
          <cell r="A1" t="str">
            <v>Wacker Neuson Limited</v>
          </cell>
        </row>
      </sheetData>
      <sheetData sheetId="1931">
        <row r="1">
          <cell r="A1" t="str">
            <v>Wacker Neuson Limited</v>
          </cell>
        </row>
      </sheetData>
      <sheetData sheetId="1932">
        <row r="1">
          <cell r="A1" t="str">
            <v>Wacker Neuson Limited</v>
          </cell>
        </row>
      </sheetData>
      <sheetData sheetId="1933">
        <row r="1">
          <cell r="A1" t="str">
            <v>Wacker Neuson Limited</v>
          </cell>
        </row>
      </sheetData>
      <sheetData sheetId="1934">
        <row r="1">
          <cell r="A1" t="str">
            <v>Wacker Neuson Limited</v>
          </cell>
        </row>
      </sheetData>
      <sheetData sheetId="1935">
        <row r="1">
          <cell r="A1" t="str">
            <v>Wacker Neuson Limited</v>
          </cell>
        </row>
      </sheetData>
      <sheetData sheetId="1936" refreshError="1"/>
      <sheetData sheetId="1937" refreshError="1"/>
      <sheetData sheetId="1938" refreshError="1"/>
      <sheetData sheetId="1939" refreshError="1"/>
      <sheetData sheetId="1940"/>
      <sheetData sheetId="1941">
        <row r="10">
          <cell r="L10">
            <v>86676260.299999997</v>
          </cell>
        </row>
      </sheetData>
      <sheetData sheetId="1942">
        <row r="1">
          <cell r="A1" t="str">
            <v>Wacker Neuson Limited</v>
          </cell>
        </row>
      </sheetData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/>
      <sheetData sheetId="2059">
        <row r="1">
          <cell r="I1" t="str">
            <v>H-120</v>
          </cell>
        </row>
      </sheetData>
      <sheetData sheetId="2060" refreshError="1"/>
      <sheetData sheetId="2061"/>
      <sheetData sheetId="2062">
        <row r="1">
          <cell r="I1" t="str">
            <v>H-120</v>
          </cell>
        </row>
      </sheetData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4">
          <cell r="A4" t="str">
            <v>SEA VIEW HOTEL LIMITED</v>
          </cell>
        </row>
      </sheetData>
      <sheetData sheetId="2076">
        <row r="1">
          <cell r="A1" t="str">
            <v>科目代码</v>
          </cell>
        </row>
      </sheetData>
      <sheetData sheetId="2077"/>
      <sheetData sheetId="2078">
        <row r="8">
          <cell r="A8" t="str">
            <v>The Group</v>
          </cell>
        </row>
      </sheetData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>
        <row r="8">
          <cell r="A8" t="str">
            <v>The Group</v>
          </cell>
        </row>
      </sheetData>
      <sheetData sheetId="2089">
        <row r="1">
          <cell r="A1" t="str">
            <v>科目代码</v>
          </cell>
        </row>
      </sheetData>
      <sheetData sheetId="2090"/>
      <sheetData sheetId="2091">
        <row r="1">
          <cell r="A1" t="str">
            <v>科目代码</v>
          </cell>
        </row>
      </sheetData>
      <sheetData sheetId="2092">
        <row r="8">
          <cell r="A8" t="str">
            <v>The Group</v>
          </cell>
        </row>
      </sheetData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/>
      <sheetData sheetId="2418">
        <row r="4">
          <cell r="A4" t="str">
            <v>SEA VIEW HOTEL LIMITED</v>
          </cell>
        </row>
      </sheetData>
      <sheetData sheetId="2419">
        <row r="1">
          <cell r="A1" t="str">
            <v>科目代码</v>
          </cell>
        </row>
      </sheetData>
      <sheetData sheetId="2420"/>
      <sheetData sheetId="2421">
        <row r="1">
          <cell r="A1" t="str">
            <v>科目代码</v>
          </cell>
        </row>
      </sheetData>
      <sheetData sheetId="2422">
        <row r="8">
          <cell r="A8" t="str">
            <v>The Group</v>
          </cell>
        </row>
      </sheetData>
      <sheetData sheetId="2423"/>
      <sheetData sheetId="2424"/>
      <sheetData sheetId="2425"/>
      <sheetData sheetId="2426"/>
      <sheetData sheetId="2427"/>
      <sheetData sheetId="2428">
        <row r="8">
          <cell r="A8" t="str">
            <v>The Group</v>
          </cell>
        </row>
      </sheetData>
      <sheetData sheetId="2429"/>
      <sheetData sheetId="2430">
        <row r="8">
          <cell r="A8" t="str">
            <v>The Group</v>
          </cell>
        </row>
      </sheetData>
      <sheetData sheetId="2431">
        <row r="4">
          <cell r="A4" t="str">
            <v>SEA VIEW HOTEL LIMITED</v>
          </cell>
        </row>
      </sheetData>
      <sheetData sheetId="2432">
        <row r="1">
          <cell r="A1" t="str">
            <v>科目代码</v>
          </cell>
        </row>
      </sheetData>
      <sheetData sheetId="2433">
        <row r="1">
          <cell r="A1" t="str">
            <v>科目代码</v>
          </cell>
        </row>
      </sheetData>
      <sheetData sheetId="2434">
        <row r="1">
          <cell r="A1" t="str">
            <v>รหัสบัญชี</v>
          </cell>
        </row>
      </sheetData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 refreshError="1"/>
      <sheetData sheetId="2482" refreshError="1"/>
      <sheetData sheetId="2483" refreshError="1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/>
      <sheetData sheetId="2552">
        <row r="1">
          <cell r="A1" t="str">
            <v>科目代码</v>
          </cell>
        </row>
      </sheetData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>
        <row r="4">
          <cell r="A4" t="str">
            <v>SEA VIEW HOTEL LIMITED</v>
          </cell>
        </row>
      </sheetData>
      <sheetData sheetId="2588">
        <row r="1">
          <cell r="A1" t="str">
            <v>科目代码</v>
          </cell>
        </row>
      </sheetData>
      <sheetData sheetId="2589" refreshError="1"/>
      <sheetData sheetId="2590">
        <row r="1">
          <cell r="A1" t="str">
            <v>科目代码</v>
          </cell>
        </row>
      </sheetData>
      <sheetData sheetId="2591">
        <row r="8">
          <cell r="A8" t="str">
            <v>The Group</v>
          </cell>
        </row>
      </sheetData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 refreshError="1"/>
      <sheetData sheetId="2740" refreshError="1"/>
      <sheetData sheetId="2741"/>
      <sheetData sheetId="2742"/>
      <sheetData sheetId="2743"/>
      <sheetData sheetId="2744" refreshError="1"/>
      <sheetData sheetId="2745" refreshError="1"/>
      <sheetData sheetId="2746" refreshError="1"/>
      <sheetData sheetId="2747"/>
      <sheetData sheetId="2748"/>
      <sheetData sheetId="2749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 refreshError="1"/>
      <sheetData sheetId="2856" refreshError="1"/>
      <sheetData sheetId="2857"/>
      <sheetData sheetId="2858" refreshError="1"/>
      <sheetData sheetId="2859" refreshError="1"/>
      <sheetData sheetId="2860" refreshError="1"/>
      <sheetData sheetId="2861" refreshError="1"/>
      <sheetData sheetId="2862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/>
      <sheetData sheetId="2895" refreshError="1"/>
      <sheetData sheetId="2896" refreshError="1"/>
      <sheetData sheetId="2897" refreshError="1"/>
      <sheetData sheetId="2898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/>
      <sheetData sheetId="2980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/>
      <sheetData sheetId="3025"/>
      <sheetData sheetId="3026" refreshError="1"/>
      <sheetData sheetId="3027" refreshError="1"/>
      <sheetData sheetId="3028" refreshError="1"/>
      <sheetData sheetId="3029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/>
      <sheetData sheetId="4840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>
        <row r="9">
          <cell r="C9">
            <v>8956.8700000000008</v>
          </cell>
        </row>
      </sheetData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>
        <row r="10">
          <cell r="F10">
            <v>1746.43</v>
          </cell>
        </row>
      </sheetData>
      <sheetData sheetId="4884"/>
      <sheetData sheetId="4885"/>
      <sheetData sheetId="4886"/>
      <sheetData sheetId="4887"/>
      <sheetData sheetId="4888"/>
      <sheetData sheetId="4889"/>
      <sheetData sheetId="4890">
        <row r="10">
          <cell r="F10">
            <v>1746.43</v>
          </cell>
        </row>
      </sheetData>
      <sheetData sheetId="4891"/>
      <sheetData sheetId="4892"/>
      <sheetData sheetId="4893">
        <row r="10">
          <cell r="F10">
            <v>1746.43</v>
          </cell>
        </row>
      </sheetData>
      <sheetData sheetId="4894"/>
      <sheetData sheetId="4895"/>
      <sheetData sheetId="4896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/>
      <sheetData sheetId="4938"/>
      <sheetData sheetId="4939">
        <row r="7">
          <cell r="K7">
            <v>37869</v>
          </cell>
        </row>
      </sheetData>
      <sheetData sheetId="4940">
        <row r="17">
          <cell r="U17">
            <v>953133469.62000012</v>
          </cell>
        </row>
      </sheetData>
      <sheetData sheetId="4941"/>
      <sheetData sheetId="4942"/>
      <sheetData sheetId="4943"/>
      <sheetData sheetId="4944" refreshError="1"/>
      <sheetData sheetId="4945" refreshError="1"/>
      <sheetData sheetId="4946">
        <row r="3">
          <cell r="O3" t="str">
            <v>20150</v>
          </cell>
        </row>
      </sheetData>
      <sheetData sheetId="4947">
        <row r="1">
          <cell r="A1" t="str">
            <v>CARAT MEDIA SERVICES (THAILAND) CO., LTD.</v>
          </cell>
        </row>
      </sheetData>
      <sheetData sheetId="4948">
        <row r="1">
          <cell r="A1" t="str">
            <v>CARAT MEDIA SERVICES (THAILAND) CO., LTD.</v>
          </cell>
        </row>
      </sheetData>
      <sheetData sheetId="4949">
        <row r="3">
          <cell r="A3" t="str">
            <v>000001</v>
          </cell>
        </row>
      </sheetData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/>
      <sheetData sheetId="5100" refreshError="1"/>
      <sheetData sheetId="5101" refreshError="1"/>
      <sheetData sheetId="5102" refreshError="1"/>
      <sheetData sheetId="5103" refreshError="1"/>
      <sheetData sheetId="5104"/>
      <sheetData sheetId="5105" refreshError="1"/>
      <sheetData sheetId="5106" refreshError="1"/>
      <sheetData sheetId="5107" refreshError="1"/>
      <sheetData sheetId="5108" refreshError="1"/>
      <sheetData sheetId="5109">
        <row r="43">
          <cell r="I43">
            <v>11364333.690000001</v>
          </cell>
        </row>
      </sheetData>
      <sheetData sheetId="5110" refreshError="1"/>
      <sheetData sheetId="5111" refreshError="1"/>
      <sheetData sheetId="5112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/>
      <sheetData sheetId="5463"/>
      <sheetData sheetId="5464"/>
      <sheetData sheetId="5465"/>
      <sheetData sheetId="5466"/>
      <sheetData sheetId="5467" refreshError="1"/>
      <sheetData sheetId="5468"/>
      <sheetData sheetId="5469"/>
      <sheetData sheetId="5470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>
        <row r="1">
          <cell r="A1" t="str">
            <v>รหัสบัญชี</v>
          </cell>
        </row>
      </sheetData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/>
      <sheetData sheetId="5542"/>
      <sheetData sheetId="5543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/>
      <sheetData sheetId="5552" refreshError="1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 refreshError="1"/>
      <sheetData sheetId="5567" refreshError="1"/>
      <sheetData sheetId="5568"/>
      <sheetData sheetId="5569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/>
      <sheetData sheetId="5609"/>
      <sheetData sheetId="5610"/>
      <sheetData sheetId="5611">
        <row r="3">
          <cell r="A3" t="str">
            <v>Stat</v>
          </cell>
        </row>
      </sheetData>
      <sheetData sheetId="5612" refreshError="1"/>
      <sheetData sheetId="5613">
        <row r="7">
          <cell r="B7">
            <v>2970084.1599999997</v>
          </cell>
        </row>
      </sheetData>
      <sheetData sheetId="5614">
        <row r="473">
          <cell r="C473">
            <v>0</v>
          </cell>
        </row>
      </sheetData>
      <sheetData sheetId="5615"/>
      <sheetData sheetId="5616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/>
      <sheetData sheetId="5623" refreshError="1"/>
      <sheetData sheetId="5624"/>
      <sheetData sheetId="5625"/>
      <sheetData sheetId="5626" refreshError="1"/>
      <sheetData sheetId="5627"/>
      <sheetData sheetId="5628" refreshError="1"/>
      <sheetData sheetId="5629"/>
      <sheetData sheetId="5630"/>
      <sheetData sheetId="5631"/>
      <sheetData sheetId="5632"/>
      <sheetData sheetId="5633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/>
      <sheetData sheetId="5937"/>
      <sheetData sheetId="5938" refreshError="1"/>
      <sheetData sheetId="5939"/>
      <sheetData sheetId="5940"/>
      <sheetData sheetId="5941"/>
      <sheetData sheetId="5942"/>
      <sheetData sheetId="5943" refreshError="1"/>
      <sheetData sheetId="5944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/>
      <sheetData sheetId="7926"/>
      <sheetData sheetId="7927" refreshError="1"/>
      <sheetData sheetId="7928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/>
      <sheetData sheetId="7939"/>
      <sheetData sheetId="7940"/>
      <sheetData sheetId="7941"/>
      <sheetData sheetId="7942" refreshError="1"/>
      <sheetData sheetId="7943" refreshError="1"/>
      <sheetData sheetId="7944" refreshError="1"/>
      <sheetData sheetId="7945" refreshError="1"/>
      <sheetData sheetId="7946"/>
      <sheetData sheetId="7947" refreshError="1"/>
      <sheetData sheetId="7948" refreshError="1"/>
      <sheetData sheetId="7949" refreshError="1"/>
      <sheetData sheetId="7950">
        <row r="4">
          <cell r="A4" t="str">
            <v>Code</v>
          </cell>
        </row>
      </sheetData>
      <sheetData sheetId="7951"/>
      <sheetData sheetId="7952">
        <row r="5">
          <cell r="N5">
            <v>450</v>
          </cell>
        </row>
      </sheetData>
      <sheetData sheetId="7953">
        <row r="2">
          <cell r="A2" t="str">
            <v>RV</v>
          </cell>
        </row>
      </sheetData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/>
      <sheetData sheetId="7980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 refreshError="1"/>
      <sheetData sheetId="8002" refreshError="1"/>
      <sheetData sheetId="8003" refreshError="1"/>
      <sheetData sheetId="8004" refreshError="1"/>
      <sheetData sheetId="8005" refreshError="1"/>
      <sheetData sheetId="8006" refreshError="1"/>
      <sheetData sheetId="8007"/>
      <sheetData sheetId="8008"/>
      <sheetData sheetId="8009"/>
      <sheetData sheetId="8010"/>
      <sheetData sheetId="8011"/>
      <sheetData sheetId="8012" refreshError="1"/>
      <sheetData sheetId="8013" refreshError="1"/>
      <sheetData sheetId="8014"/>
      <sheetData sheetId="8015" refreshError="1"/>
      <sheetData sheetId="8016" refreshError="1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 refreshError="1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 refreshError="1"/>
      <sheetData sheetId="8040"/>
      <sheetData sheetId="8041"/>
      <sheetData sheetId="8042" refreshError="1"/>
      <sheetData sheetId="8043" refreshError="1"/>
      <sheetData sheetId="8044" refreshError="1"/>
      <sheetData sheetId="8045" refreshError="1"/>
      <sheetData sheetId="8046" refreshError="1"/>
      <sheetData sheetId="8047" refreshError="1"/>
      <sheetData sheetId="8048" refreshError="1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 refreshError="1"/>
      <sheetData sheetId="8064" refreshError="1"/>
      <sheetData sheetId="8065" refreshError="1"/>
      <sheetData sheetId="8066" refreshError="1"/>
      <sheetData sheetId="8067"/>
      <sheetData sheetId="8068"/>
      <sheetData sheetId="8069"/>
      <sheetData sheetId="8070"/>
      <sheetData sheetId="8071"/>
      <sheetData sheetId="8072" refreshError="1"/>
      <sheetData sheetId="8073" refreshError="1"/>
      <sheetData sheetId="8074" refreshError="1"/>
      <sheetData sheetId="8075" refreshError="1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 refreshError="1"/>
      <sheetData sheetId="8087" refreshError="1"/>
      <sheetData sheetId="8088" refreshError="1"/>
      <sheetData sheetId="8089" refreshError="1"/>
      <sheetData sheetId="8090" refreshError="1"/>
      <sheetData sheetId="8091" refreshError="1"/>
      <sheetData sheetId="8092" refreshError="1"/>
      <sheetData sheetId="8093" refreshError="1"/>
      <sheetData sheetId="8094" refreshError="1"/>
      <sheetData sheetId="8095" refreshError="1"/>
      <sheetData sheetId="8096" refreshError="1"/>
      <sheetData sheetId="8097" refreshError="1"/>
      <sheetData sheetId="8098" refreshError="1"/>
      <sheetData sheetId="8099" refreshError="1"/>
      <sheetData sheetId="8100" refreshError="1"/>
      <sheetData sheetId="8101" refreshError="1"/>
      <sheetData sheetId="8102" refreshError="1"/>
      <sheetData sheetId="8103" refreshError="1"/>
      <sheetData sheetId="8104" refreshError="1"/>
      <sheetData sheetId="8105" refreshError="1"/>
      <sheetData sheetId="8106" refreshError="1"/>
      <sheetData sheetId="8107" refreshError="1"/>
      <sheetData sheetId="8108" refreshError="1"/>
      <sheetData sheetId="8109" refreshError="1"/>
      <sheetData sheetId="8110" refreshError="1"/>
      <sheetData sheetId="8111" refreshError="1"/>
      <sheetData sheetId="8112" refreshError="1"/>
      <sheetData sheetId="8113" refreshError="1"/>
      <sheetData sheetId="8114" refreshError="1"/>
      <sheetData sheetId="8115" refreshError="1"/>
      <sheetData sheetId="8116" refreshError="1"/>
      <sheetData sheetId="8117" refreshError="1"/>
      <sheetData sheetId="8118" refreshError="1"/>
      <sheetData sheetId="8119" refreshError="1"/>
      <sheetData sheetId="8120" refreshError="1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 refreshError="1"/>
      <sheetData sheetId="8142" refreshError="1"/>
      <sheetData sheetId="8143" refreshError="1"/>
      <sheetData sheetId="8144" refreshError="1"/>
      <sheetData sheetId="8145" refreshError="1"/>
      <sheetData sheetId="8146" refreshError="1"/>
      <sheetData sheetId="8147" refreshError="1"/>
      <sheetData sheetId="8148" refreshError="1"/>
      <sheetData sheetId="8149" refreshError="1"/>
      <sheetData sheetId="8150" refreshError="1"/>
      <sheetData sheetId="8151" refreshError="1"/>
      <sheetData sheetId="8152" refreshError="1"/>
      <sheetData sheetId="8153" refreshError="1"/>
      <sheetData sheetId="8154" refreshError="1"/>
      <sheetData sheetId="8155" refreshError="1"/>
      <sheetData sheetId="8156" refreshError="1"/>
      <sheetData sheetId="8157" refreshError="1"/>
      <sheetData sheetId="8158" refreshError="1"/>
      <sheetData sheetId="8159" refreshError="1"/>
      <sheetData sheetId="8160" refreshError="1"/>
      <sheetData sheetId="8161" refreshError="1"/>
      <sheetData sheetId="8162" refreshError="1"/>
      <sheetData sheetId="8163" refreshError="1"/>
      <sheetData sheetId="8164" refreshError="1"/>
      <sheetData sheetId="8165" refreshError="1"/>
      <sheetData sheetId="8166" refreshError="1"/>
      <sheetData sheetId="8167" refreshError="1"/>
      <sheetData sheetId="8168" refreshError="1"/>
      <sheetData sheetId="8169" refreshError="1"/>
      <sheetData sheetId="8170" refreshError="1"/>
      <sheetData sheetId="8171" refreshError="1"/>
      <sheetData sheetId="8172" refreshError="1"/>
      <sheetData sheetId="8173" refreshError="1"/>
      <sheetData sheetId="8174" refreshError="1"/>
      <sheetData sheetId="8175" refreshError="1"/>
      <sheetData sheetId="8176" refreshError="1"/>
      <sheetData sheetId="8177" refreshError="1"/>
      <sheetData sheetId="8178" refreshError="1"/>
      <sheetData sheetId="8179" refreshError="1"/>
      <sheetData sheetId="8180" refreshError="1"/>
      <sheetData sheetId="8181" refreshError="1"/>
      <sheetData sheetId="8182" refreshError="1"/>
      <sheetData sheetId="8183" refreshError="1"/>
      <sheetData sheetId="8184" refreshError="1"/>
      <sheetData sheetId="8185" refreshError="1"/>
      <sheetData sheetId="8186" refreshError="1"/>
      <sheetData sheetId="8187" refreshError="1"/>
      <sheetData sheetId="8188" refreshError="1"/>
      <sheetData sheetId="8189" refreshError="1"/>
      <sheetData sheetId="8190" refreshError="1"/>
      <sheetData sheetId="8191" refreshError="1"/>
      <sheetData sheetId="8192" refreshError="1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 refreshError="1"/>
      <sheetData sheetId="8199" refreshError="1"/>
      <sheetData sheetId="8200" refreshError="1"/>
      <sheetData sheetId="8201" refreshError="1"/>
      <sheetData sheetId="8202" refreshError="1"/>
      <sheetData sheetId="8203" refreshError="1"/>
      <sheetData sheetId="8204" refreshError="1"/>
      <sheetData sheetId="8205" refreshError="1"/>
      <sheetData sheetId="8206" refreshError="1"/>
      <sheetData sheetId="8207" refreshError="1"/>
      <sheetData sheetId="8208" refreshError="1"/>
      <sheetData sheetId="8209" refreshError="1"/>
      <sheetData sheetId="8210" refreshError="1"/>
      <sheetData sheetId="8211" refreshError="1"/>
      <sheetData sheetId="8212" refreshError="1"/>
      <sheetData sheetId="8213" refreshError="1"/>
      <sheetData sheetId="8214" refreshError="1"/>
      <sheetData sheetId="8215" refreshError="1"/>
      <sheetData sheetId="8216" refreshError="1"/>
      <sheetData sheetId="8217" refreshError="1"/>
      <sheetData sheetId="8218" refreshError="1"/>
      <sheetData sheetId="8219" refreshError="1"/>
      <sheetData sheetId="8220" refreshError="1"/>
      <sheetData sheetId="8221" refreshError="1"/>
      <sheetData sheetId="8222" refreshError="1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 refreshError="1"/>
      <sheetData sheetId="8231" refreshError="1"/>
      <sheetData sheetId="8232" refreshError="1"/>
      <sheetData sheetId="8233" refreshError="1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 refreshError="1"/>
      <sheetData sheetId="8250" refreshError="1"/>
      <sheetData sheetId="8251" refreshError="1"/>
      <sheetData sheetId="8252" refreshError="1"/>
      <sheetData sheetId="8253" refreshError="1"/>
      <sheetData sheetId="8254" refreshError="1"/>
      <sheetData sheetId="8255" refreshError="1"/>
      <sheetData sheetId="8256" refreshError="1"/>
      <sheetData sheetId="8257" refreshError="1"/>
      <sheetData sheetId="8258" refreshError="1"/>
      <sheetData sheetId="8259" refreshError="1"/>
      <sheetData sheetId="8260" refreshError="1"/>
      <sheetData sheetId="8261" refreshError="1"/>
      <sheetData sheetId="8262" refreshError="1"/>
      <sheetData sheetId="8263" refreshError="1"/>
      <sheetData sheetId="8264" refreshError="1"/>
      <sheetData sheetId="8265" refreshError="1"/>
      <sheetData sheetId="8266" refreshError="1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 refreshError="1"/>
      <sheetData sheetId="8286" refreshError="1"/>
      <sheetData sheetId="8287" refreshError="1"/>
      <sheetData sheetId="8288" refreshError="1"/>
      <sheetData sheetId="8289" refreshError="1"/>
      <sheetData sheetId="8290" refreshError="1"/>
      <sheetData sheetId="8291" refreshError="1"/>
      <sheetData sheetId="8292" refreshError="1"/>
      <sheetData sheetId="8293" refreshError="1"/>
      <sheetData sheetId="8294" refreshError="1"/>
      <sheetData sheetId="8295" refreshError="1"/>
      <sheetData sheetId="8296" refreshError="1"/>
      <sheetData sheetId="8297" refreshError="1"/>
      <sheetData sheetId="8298" refreshError="1"/>
      <sheetData sheetId="8299" refreshError="1"/>
      <sheetData sheetId="8300" refreshError="1"/>
      <sheetData sheetId="8301" refreshError="1"/>
      <sheetData sheetId="8302" refreshError="1"/>
      <sheetData sheetId="8303" refreshError="1"/>
      <sheetData sheetId="8304" refreshError="1"/>
      <sheetData sheetId="8305" refreshError="1"/>
      <sheetData sheetId="8306" refreshError="1"/>
      <sheetData sheetId="8307" refreshError="1"/>
      <sheetData sheetId="8308" refreshError="1"/>
      <sheetData sheetId="8309" refreshError="1"/>
      <sheetData sheetId="8310" refreshError="1"/>
      <sheetData sheetId="8311" refreshError="1"/>
      <sheetData sheetId="8312" refreshError="1"/>
      <sheetData sheetId="8313" refreshError="1"/>
      <sheetData sheetId="8314" refreshError="1"/>
      <sheetData sheetId="8315" refreshError="1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 refreshError="1"/>
      <sheetData sheetId="8323" refreshError="1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 refreshError="1"/>
      <sheetData sheetId="8410" refreshError="1"/>
      <sheetData sheetId="8411" refreshError="1"/>
      <sheetData sheetId="8412" refreshError="1"/>
      <sheetData sheetId="8413" refreshError="1"/>
      <sheetData sheetId="8414" refreshError="1"/>
      <sheetData sheetId="8415" refreshError="1"/>
      <sheetData sheetId="8416" refreshError="1"/>
      <sheetData sheetId="8417" refreshError="1"/>
      <sheetData sheetId="8418" refreshError="1"/>
      <sheetData sheetId="8419" refreshError="1"/>
      <sheetData sheetId="8420" refreshError="1"/>
      <sheetData sheetId="8421" refreshError="1"/>
      <sheetData sheetId="8422" refreshError="1"/>
      <sheetData sheetId="8423" refreshError="1"/>
      <sheetData sheetId="8424" refreshError="1"/>
      <sheetData sheetId="8425" refreshError="1"/>
      <sheetData sheetId="8426" refreshError="1"/>
      <sheetData sheetId="8427" refreshError="1"/>
      <sheetData sheetId="8428" refreshError="1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 refreshError="1"/>
      <sheetData sheetId="8464" refreshError="1"/>
      <sheetData sheetId="8465" refreshError="1"/>
      <sheetData sheetId="8466" refreshError="1"/>
      <sheetData sheetId="8467" refreshError="1"/>
      <sheetData sheetId="8468" refreshError="1"/>
      <sheetData sheetId="8469" refreshError="1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 refreshError="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 refreshError="1"/>
      <sheetData sheetId="8629" refreshError="1"/>
      <sheetData sheetId="8630" refreshError="1"/>
      <sheetData sheetId="8631" refreshError="1"/>
      <sheetData sheetId="8632" refreshError="1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 refreshError="1"/>
      <sheetData sheetId="8651" refreshError="1"/>
      <sheetData sheetId="8652" refreshError="1"/>
      <sheetData sheetId="8653" refreshError="1"/>
      <sheetData sheetId="8654" refreshError="1"/>
      <sheetData sheetId="8655" refreshError="1"/>
      <sheetData sheetId="8656" refreshError="1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 refreshError="1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>
        <row r="76">
          <cell r="E76">
            <v>0</v>
          </cell>
        </row>
      </sheetData>
      <sheetData sheetId="8905" refreshError="1"/>
      <sheetData sheetId="8906" refreshError="1"/>
      <sheetData sheetId="8907" refreshError="1"/>
      <sheetData sheetId="8908" refreshError="1"/>
      <sheetData sheetId="8909">
        <row r="3">
          <cell r="A3" t="str">
            <v/>
          </cell>
        </row>
      </sheetData>
      <sheetData sheetId="8910">
        <row r="36">
          <cell r="D36" t="str">
            <v>아니오</v>
          </cell>
        </row>
      </sheetData>
      <sheetData sheetId="8911"/>
      <sheetData sheetId="8912" refreshError="1"/>
      <sheetData sheetId="8913"/>
      <sheetData sheetId="8914"/>
      <sheetData sheetId="8915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 refreshError="1"/>
      <sheetData sheetId="8924"/>
      <sheetData sheetId="8925"/>
      <sheetData sheetId="8926"/>
      <sheetData sheetId="8927"/>
      <sheetData sheetId="8928" refreshError="1"/>
      <sheetData sheetId="8929" refreshError="1"/>
      <sheetData sheetId="8930" refreshError="1"/>
      <sheetData sheetId="8931" refreshError="1"/>
      <sheetData sheetId="8932" refreshError="1"/>
      <sheetData sheetId="8933" refreshError="1"/>
      <sheetData sheetId="8934" refreshError="1"/>
      <sheetData sheetId="8935" refreshError="1"/>
      <sheetData sheetId="8936" refreshError="1"/>
      <sheetData sheetId="8937" refreshError="1"/>
      <sheetData sheetId="8938" refreshError="1"/>
      <sheetData sheetId="8939" refreshError="1"/>
      <sheetData sheetId="8940" refreshError="1"/>
      <sheetData sheetId="8941" refreshError="1"/>
      <sheetData sheetId="8942" refreshError="1"/>
      <sheetData sheetId="8943" refreshError="1"/>
      <sheetData sheetId="8944" refreshError="1"/>
      <sheetData sheetId="8945" refreshError="1"/>
      <sheetData sheetId="8946" refreshError="1"/>
      <sheetData sheetId="8947" refreshError="1"/>
      <sheetData sheetId="8948" refreshError="1"/>
      <sheetData sheetId="8949" refreshError="1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 refreshError="1"/>
      <sheetData sheetId="8982" refreshError="1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 refreshError="1"/>
      <sheetData sheetId="8997" refreshError="1"/>
      <sheetData sheetId="8998" refreshError="1"/>
      <sheetData sheetId="8999" refreshError="1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 refreshError="1"/>
      <sheetData sheetId="9007" refreshError="1"/>
      <sheetData sheetId="9008" refreshError="1"/>
      <sheetData sheetId="9009" refreshError="1"/>
      <sheetData sheetId="9010" refreshError="1"/>
      <sheetData sheetId="9011" refreshError="1"/>
      <sheetData sheetId="9012" refreshError="1"/>
      <sheetData sheetId="9013" refreshError="1"/>
      <sheetData sheetId="9014" refreshError="1"/>
      <sheetData sheetId="9015" refreshError="1"/>
      <sheetData sheetId="9016" refreshError="1"/>
      <sheetData sheetId="9017" refreshError="1"/>
      <sheetData sheetId="9018" refreshError="1"/>
      <sheetData sheetId="9019" refreshError="1"/>
      <sheetData sheetId="9020" refreshError="1"/>
      <sheetData sheetId="9021" refreshError="1"/>
      <sheetData sheetId="9022" refreshError="1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 refreshError="1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 refreshError="1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 refreshError="1"/>
      <sheetData sheetId="9457" refreshError="1"/>
      <sheetData sheetId="9458" refreshError="1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 refreshError="1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 refreshError="1"/>
      <sheetData sheetId="9738" refreshError="1"/>
      <sheetData sheetId="9739" refreshError="1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 refreshError="1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 refreshError="1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 refreshError="1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 refreshError="1"/>
      <sheetData sheetId="10575" refreshError="1"/>
      <sheetData sheetId="10576" refreshError="1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 refreshError="1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 refreshError="1"/>
      <sheetData sheetId="10600" refreshError="1"/>
      <sheetData sheetId="10601" refreshError="1"/>
      <sheetData sheetId="10602" refreshError="1"/>
      <sheetData sheetId="10603" refreshError="1"/>
      <sheetData sheetId="10604" refreshError="1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 refreshError="1"/>
      <sheetData sheetId="10613" refreshError="1"/>
      <sheetData sheetId="10614" refreshError="1"/>
      <sheetData sheetId="10615" refreshError="1"/>
      <sheetData sheetId="10616" refreshError="1"/>
      <sheetData sheetId="10617" refreshError="1"/>
      <sheetData sheetId="10618" refreshError="1"/>
      <sheetData sheetId="10619" refreshError="1"/>
      <sheetData sheetId="10620" refreshError="1"/>
      <sheetData sheetId="10621" refreshError="1"/>
      <sheetData sheetId="10622" refreshError="1"/>
      <sheetData sheetId="10623" refreshError="1"/>
      <sheetData sheetId="10624" refreshError="1"/>
      <sheetData sheetId="10625" refreshError="1"/>
      <sheetData sheetId="10626" refreshError="1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 refreshError="1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 refreshError="1"/>
      <sheetData sheetId="10698" refreshError="1"/>
      <sheetData sheetId="10699" refreshError="1"/>
      <sheetData sheetId="10700" refreshError="1"/>
      <sheetData sheetId="10701" refreshError="1"/>
      <sheetData sheetId="10702" refreshError="1"/>
      <sheetData sheetId="10703" refreshError="1"/>
      <sheetData sheetId="10704" refreshError="1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 refreshError="1"/>
      <sheetData sheetId="10716" refreshError="1"/>
      <sheetData sheetId="10717" refreshError="1"/>
      <sheetData sheetId="10718" refreshError="1"/>
      <sheetData sheetId="10719" refreshError="1"/>
      <sheetData sheetId="10720" refreshError="1"/>
      <sheetData sheetId="10721" refreshError="1"/>
      <sheetData sheetId="10722" refreshError="1"/>
      <sheetData sheetId="10723" refreshError="1"/>
      <sheetData sheetId="10724" refreshError="1"/>
      <sheetData sheetId="10725" refreshError="1"/>
      <sheetData sheetId="10726" refreshError="1"/>
      <sheetData sheetId="10727" refreshError="1"/>
      <sheetData sheetId="10728" refreshError="1"/>
      <sheetData sheetId="10729" refreshError="1"/>
      <sheetData sheetId="10730" refreshError="1"/>
      <sheetData sheetId="10731" refreshError="1"/>
      <sheetData sheetId="10732" refreshError="1"/>
      <sheetData sheetId="10733" refreshError="1"/>
      <sheetData sheetId="10734" refreshError="1"/>
      <sheetData sheetId="10735" refreshError="1"/>
      <sheetData sheetId="10736" refreshError="1"/>
      <sheetData sheetId="10737" refreshError="1"/>
      <sheetData sheetId="10738" refreshError="1"/>
      <sheetData sheetId="10739" refreshError="1"/>
      <sheetData sheetId="10740" refreshError="1"/>
      <sheetData sheetId="10741" refreshError="1"/>
      <sheetData sheetId="10742" refreshError="1"/>
      <sheetData sheetId="10743" refreshError="1"/>
      <sheetData sheetId="10744" refreshError="1"/>
      <sheetData sheetId="10745" refreshError="1"/>
      <sheetData sheetId="10746" refreshError="1"/>
      <sheetData sheetId="10747" refreshError="1"/>
      <sheetData sheetId="10748" refreshError="1"/>
      <sheetData sheetId="10749" refreshError="1"/>
      <sheetData sheetId="10750" refreshError="1"/>
      <sheetData sheetId="10751" refreshError="1"/>
      <sheetData sheetId="10752" refreshError="1"/>
      <sheetData sheetId="10753" refreshError="1"/>
      <sheetData sheetId="10754" refreshError="1"/>
      <sheetData sheetId="10755" refreshError="1"/>
      <sheetData sheetId="10756" refreshError="1"/>
      <sheetData sheetId="10757" refreshError="1"/>
      <sheetData sheetId="10758" refreshError="1"/>
      <sheetData sheetId="10759" refreshError="1"/>
      <sheetData sheetId="10760" refreshError="1"/>
      <sheetData sheetId="10761" refreshError="1"/>
      <sheetData sheetId="10762" refreshError="1"/>
      <sheetData sheetId="10763" refreshError="1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 refreshError="1"/>
      <sheetData sheetId="10778" refreshError="1"/>
      <sheetData sheetId="10779" refreshError="1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 refreshError="1"/>
      <sheetData sheetId="10787" refreshError="1"/>
      <sheetData sheetId="10788" refreshError="1"/>
      <sheetData sheetId="10789" refreshError="1"/>
      <sheetData sheetId="10790" refreshError="1"/>
      <sheetData sheetId="10791" refreshError="1"/>
      <sheetData sheetId="10792" refreshError="1"/>
      <sheetData sheetId="10793" refreshError="1"/>
      <sheetData sheetId="10794" refreshError="1"/>
      <sheetData sheetId="10795" refreshError="1"/>
      <sheetData sheetId="10796" refreshError="1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 refreshError="1"/>
      <sheetData sheetId="10873" refreshError="1"/>
      <sheetData sheetId="10874" refreshError="1"/>
      <sheetData sheetId="10875" refreshError="1"/>
      <sheetData sheetId="10876" refreshError="1"/>
      <sheetData sheetId="10877" refreshError="1"/>
      <sheetData sheetId="10878" refreshError="1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 refreshError="1"/>
      <sheetData sheetId="10915" refreshError="1"/>
      <sheetData sheetId="10916" refreshError="1"/>
      <sheetData sheetId="10917" refreshError="1"/>
      <sheetData sheetId="10918" refreshError="1"/>
      <sheetData sheetId="10919" refreshError="1"/>
      <sheetData sheetId="10920" refreshError="1"/>
      <sheetData sheetId="10921" refreshError="1"/>
      <sheetData sheetId="10922" refreshError="1"/>
      <sheetData sheetId="10923" refreshError="1"/>
      <sheetData sheetId="10924" refreshError="1"/>
      <sheetData sheetId="10925" refreshError="1"/>
      <sheetData sheetId="10926" refreshError="1"/>
      <sheetData sheetId="10927" refreshError="1"/>
      <sheetData sheetId="10928" refreshError="1"/>
      <sheetData sheetId="10929" refreshError="1"/>
      <sheetData sheetId="10930" refreshError="1"/>
      <sheetData sheetId="10931" refreshError="1"/>
      <sheetData sheetId="10932" refreshError="1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 refreshError="1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/>
      <sheetData sheetId="11305" refreshError="1"/>
      <sheetData sheetId="11306" refreshError="1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/>
      <sheetData sheetId="11547"/>
      <sheetData sheetId="11548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/>
      <sheetData sheetId="11556"/>
      <sheetData sheetId="11557"/>
      <sheetData sheetId="11558"/>
      <sheetData sheetId="11559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/>
      <sheetData sheetId="11572"/>
      <sheetData sheetId="11573"/>
      <sheetData sheetId="11574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 refreshError="1"/>
      <sheetData sheetId="11924" refreshError="1"/>
      <sheetData sheetId="11925" refreshError="1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 refreshError="1"/>
      <sheetData sheetId="12079" refreshError="1"/>
      <sheetData sheetId="12080" refreshError="1"/>
      <sheetData sheetId="12081" refreshError="1"/>
      <sheetData sheetId="12082" refreshError="1"/>
      <sheetData sheetId="12083" refreshError="1"/>
      <sheetData sheetId="12084" refreshError="1"/>
      <sheetData sheetId="12085" refreshError="1"/>
      <sheetData sheetId="12086" refreshError="1"/>
      <sheetData sheetId="12087" refreshError="1"/>
      <sheetData sheetId="12088" refreshError="1"/>
      <sheetData sheetId="12089" refreshError="1"/>
      <sheetData sheetId="12090" refreshError="1"/>
      <sheetData sheetId="12091" refreshError="1"/>
      <sheetData sheetId="12092" refreshError="1"/>
      <sheetData sheetId="12093" refreshError="1"/>
      <sheetData sheetId="12094" refreshError="1"/>
      <sheetData sheetId="12095" refreshError="1"/>
      <sheetData sheetId="12096" refreshError="1"/>
      <sheetData sheetId="12097" refreshError="1"/>
      <sheetData sheetId="12098" refreshError="1"/>
      <sheetData sheetId="12099" refreshError="1"/>
      <sheetData sheetId="12100" refreshError="1"/>
      <sheetData sheetId="12101" refreshError="1"/>
      <sheetData sheetId="12102" refreshError="1"/>
      <sheetData sheetId="12103" refreshError="1"/>
      <sheetData sheetId="12104" refreshError="1"/>
      <sheetData sheetId="12105" refreshError="1"/>
      <sheetData sheetId="12106" refreshError="1"/>
      <sheetData sheetId="12107" refreshError="1"/>
      <sheetData sheetId="12108" refreshError="1"/>
      <sheetData sheetId="12109" refreshError="1"/>
      <sheetData sheetId="12110" refreshError="1"/>
      <sheetData sheetId="12111" refreshError="1"/>
      <sheetData sheetId="12112" refreshError="1"/>
      <sheetData sheetId="12113" refreshError="1"/>
      <sheetData sheetId="12114" refreshError="1"/>
      <sheetData sheetId="12115" refreshError="1"/>
      <sheetData sheetId="12116" refreshError="1"/>
      <sheetData sheetId="12117" refreshError="1"/>
      <sheetData sheetId="12118" refreshError="1"/>
      <sheetData sheetId="12119" refreshError="1"/>
      <sheetData sheetId="12120" refreshError="1"/>
      <sheetData sheetId="12121" refreshError="1"/>
      <sheetData sheetId="12122" refreshError="1"/>
      <sheetData sheetId="12123" refreshError="1"/>
      <sheetData sheetId="12124" refreshError="1"/>
      <sheetData sheetId="12125" refreshError="1"/>
      <sheetData sheetId="12126" refreshError="1"/>
      <sheetData sheetId="12127" refreshError="1"/>
      <sheetData sheetId="12128" refreshError="1"/>
      <sheetData sheetId="12129" refreshError="1"/>
      <sheetData sheetId="12130" refreshError="1"/>
      <sheetData sheetId="12131" refreshError="1"/>
      <sheetData sheetId="12132" refreshError="1"/>
      <sheetData sheetId="12133" refreshError="1"/>
      <sheetData sheetId="12134" refreshError="1"/>
      <sheetData sheetId="12135" refreshError="1"/>
      <sheetData sheetId="12136" refreshError="1"/>
      <sheetData sheetId="12137" refreshError="1"/>
      <sheetData sheetId="12138" refreshError="1"/>
      <sheetData sheetId="12139" refreshError="1"/>
      <sheetData sheetId="12140" refreshError="1"/>
      <sheetData sheetId="12141" refreshError="1"/>
      <sheetData sheetId="12142" refreshError="1"/>
      <sheetData sheetId="12143" refreshError="1"/>
      <sheetData sheetId="12144" refreshError="1"/>
      <sheetData sheetId="12145" refreshError="1"/>
      <sheetData sheetId="12146" refreshError="1"/>
      <sheetData sheetId="12147" refreshError="1"/>
      <sheetData sheetId="12148" refreshError="1"/>
      <sheetData sheetId="12149" refreshError="1"/>
      <sheetData sheetId="12150" refreshError="1"/>
      <sheetData sheetId="12151" refreshError="1"/>
      <sheetData sheetId="12152" refreshError="1"/>
      <sheetData sheetId="12153" refreshError="1"/>
      <sheetData sheetId="12154" refreshError="1"/>
      <sheetData sheetId="12155" refreshError="1"/>
      <sheetData sheetId="12156" refreshError="1"/>
      <sheetData sheetId="12157" refreshError="1"/>
      <sheetData sheetId="12158" refreshError="1"/>
      <sheetData sheetId="12159" refreshError="1"/>
      <sheetData sheetId="12160" refreshError="1"/>
      <sheetData sheetId="12161" refreshError="1"/>
      <sheetData sheetId="12162" refreshError="1"/>
      <sheetData sheetId="12163" refreshError="1"/>
      <sheetData sheetId="12164" refreshError="1"/>
      <sheetData sheetId="12165" refreshError="1"/>
      <sheetData sheetId="12166" refreshError="1"/>
      <sheetData sheetId="12167" refreshError="1"/>
      <sheetData sheetId="12168" refreshError="1"/>
      <sheetData sheetId="12169" refreshError="1"/>
      <sheetData sheetId="12170" refreshError="1"/>
      <sheetData sheetId="12171" refreshError="1"/>
      <sheetData sheetId="12172" refreshError="1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 refreshError="1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 refreshError="1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 refreshError="1"/>
      <sheetData sheetId="12205" refreshError="1"/>
      <sheetData sheetId="12206" refreshError="1"/>
      <sheetData sheetId="12207" refreshError="1"/>
      <sheetData sheetId="12208" refreshError="1"/>
      <sheetData sheetId="12209" refreshError="1"/>
      <sheetData sheetId="12210" refreshError="1"/>
      <sheetData sheetId="12211" refreshError="1"/>
      <sheetData sheetId="12212" refreshError="1"/>
      <sheetData sheetId="12213" refreshError="1"/>
      <sheetData sheetId="12214" refreshError="1"/>
      <sheetData sheetId="12215" refreshError="1"/>
      <sheetData sheetId="12216" refreshError="1"/>
      <sheetData sheetId="12217" refreshError="1"/>
      <sheetData sheetId="12218" refreshError="1"/>
      <sheetData sheetId="12219" refreshError="1"/>
      <sheetData sheetId="12220" refreshError="1"/>
      <sheetData sheetId="12221" refreshError="1"/>
      <sheetData sheetId="12222" refreshError="1"/>
      <sheetData sheetId="12223" refreshError="1"/>
      <sheetData sheetId="12224" refreshError="1"/>
      <sheetData sheetId="12225" refreshError="1"/>
      <sheetData sheetId="12226" refreshError="1"/>
      <sheetData sheetId="12227" refreshError="1"/>
      <sheetData sheetId="12228" refreshError="1"/>
      <sheetData sheetId="12229" refreshError="1"/>
      <sheetData sheetId="12230" refreshError="1"/>
      <sheetData sheetId="12231" refreshError="1"/>
      <sheetData sheetId="12232" refreshError="1"/>
      <sheetData sheetId="12233" refreshError="1"/>
      <sheetData sheetId="12234" refreshError="1"/>
      <sheetData sheetId="12235" refreshError="1"/>
      <sheetData sheetId="12236" refreshError="1"/>
      <sheetData sheetId="12237" refreshError="1"/>
      <sheetData sheetId="12238" refreshError="1"/>
      <sheetData sheetId="12239" refreshError="1"/>
      <sheetData sheetId="12240" refreshError="1"/>
      <sheetData sheetId="12241" refreshError="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 refreshError="1"/>
      <sheetData sheetId="12248" refreshError="1"/>
      <sheetData sheetId="12249" refreshError="1"/>
      <sheetData sheetId="12250" refreshError="1"/>
      <sheetData sheetId="12251" refreshError="1"/>
      <sheetData sheetId="12252" refreshError="1"/>
      <sheetData sheetId="12253" refreshError="1"/>
      <sheetData sheetId="12254" refreshError="1"/>
      <sheetData sheetId="12255" refreshError="1"/>
      <sheetData sheetId="12256" refreshError="1"/>
      <sheetData sheetId="12257" refreshError="1"/>
      <sheetData sheetId="12258" refreshError="1"/>
      <sheetData sheetId="12259" refreshError="1"/>
      <sheetData sheetId="12260" refreshError="1"/>
      <sheetData sheetId="12261" refreshError="1"/>
      <sheetData sheetId="12262" refreshError="1"/>
      <sheetData sheetId="12263" refreshError="1"/>
      <sheetData sheetId="12264" refreshError="1"/>
      <sheetData sheetId="12265" refreshError="1"/>
      <sheetData sheetId="12266" refreshError="1"/>
      <sheetData sheetId="12267" refreshError="1"/>
      <sheetData sheetId="12268" refreshError="1"/>
      <sheetData sheetId="12269" refreshError="1"/>
      <sheetData sheetId="12270" refreshError="1"/>
      <sheetData sheetId="12271" refreshError="1"/>
      <sheetData sheetId="12272" refreshError="1"/>
      <sheetData sheetId="12273" refreshError="1"/>
      <sheetData sheetId="12274" refreshError="1"/>
      <sheetData sheetId="12275" refreshError="1"/>
      <sheetData sheetId="12276" refreshError="1"/>
      <sheetData sheetId="12277" refreshError="1"/>
      <sheetData sheetId="12278" refreshError="1"/>
      <sheetData sheetId="12279" refreshError="1"/>
      <sheetData sheetId="12280" refreshError="1"/>
      <sheetData sheetId="12281" refreshError="1"/>
      <sheetData sheetId="12282" refreshError="1"/>
      <sheetData sheetId="12283" refreshError="1"/>
      <sheetData sheetId="12284" refreshError="1"/>
      <sheetData sheetId="12285" refreshError="1"/>
      <sheetData sheetId="12286" refreshError="1"/>
      <sheetData sheetId="12287" refreshError="1"/>
      <sheetData sheetId="12288" refreshError="1"/>
      <sheetData sheetId="12289" refreshError="1"/>
      <sheetData sheetId="12290" refreshError="1"/>
      <sheetData sheetId="12291" refreshError="1"/>
      <sheetData sheetId="12292" refreshError="1"/>
      <sheetData sheetId="12293" refreshError="1"/>
      <sheetData sheetId="12294" refreshError="1"/>
      <sheetData sheetId="12295" refreshError="1"/>
      <sheetData sheetId="12296" refreshError="1"/>
      <sheetData sheetId="12297" refreshError="1"/>
      <sheetData sheetId="12298" refreshError="1"/>
      <sheetData sheetId="12299" refreshError="1"/>
      <sheetData sheetId="12300" refreshError="1"/>
      <sheetData sheetId="12301" refreshError="1"/>
      <sheetData sheetId="12302" refreshError="1"/>
      <sheetData sheetId="12303" refreshError="1"/>
      <sheetData sheetId="12304" refreshError="1"/>
      <sheetData sheetId="12305" refreshError="1"/>
      <sheetData sheetId="12306" refreshError="1"/>
      <sheetData sheetId="12307" refreshError="1"/>
      <sheetData sheetId="12308" refreshError="1"/>
      <sheetData sheetId="12309" refreshError="1"/>
      <sheetData sheetId="12310" refreshError="1"/>
      <sheetData sheetId="12311" refreshError="1"/>
      <sheetData sheetId="12312" refreshError="1"/>
      <sheetData sheetId="12313" refreshError="1"/>
      <sheetData sheetId="12314" refreshError="1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 refreshError="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 refreshError="1"/>
      <sheetData sheetId="12355" refreshError="1"/>
      <sheetData sheetId="12356" refreshError="1"/>
      <sheetData sheetId="12357" refreshError="1"/>
      <sheetData sheetId="12358" refreshError="1"/>
      <sheetData sheetId="12359" refreshError="1"/>
      <sheetData sheetId="12360" refreshError="1"/>
      <sheetData sheetId="12361" refreshError="1"/>
      <sheetData sheetId="12362" refreshError="1"/>
      <sheetData sheetId="12363" refreshError="1"/>
      <sheetData sheetId="12364" refreshError="1"/>
      <sheetData sheetId="12365" refreshError="1"/>
      <sheetData sheetId="12366" refreshError="1"/>
      <sheetData sheetId="12367" refreshError="1"/>
      <sheetData sheetId="12368" refreshError="1"/>
      <sheetData sheetId="12369" refreshError="1"/>
      <sheetData sheetId="12370" refreshError="1"/>
      <sheetData sheetId="12371" refreshError="1"/>
      <sheetData sheetId="12372" refreshError="1"/>
      <sheetData sheetId="12373" refreshError="1"/>
      <sheetData sheetId="12374" refreshError="1"/>
      <sheetData sheetId="12375" refreshError="1"/>
      <sheetData sheetId="12376" refreshError="1"/>
      <sheetData sheetId="12377" refreshError="1"/>
      <sheetData sheetId="12378" refreshError="1"/>
      <sheetData sheetId="12379" refreshError="1"/>
      <sheetData sheetId="12380" refreshError="1"/>
      <sheetData sheetId="12381" refreshError="1"/>
      <sheetData sheetId="12382" refreshError="1"/>
      <sheetData sheetId="12383" refreshError="1"/>
      <sheetData sheetId="12384" refreshError="1"/>
      <sheetData sheetId="12385" refreshError="1"/>
      <sheetData sheetId="12386" refreshError="1"/>
      <sheetData sheetId="12387" refreshError="1"/>
      <sheetData sheetId="12388" refreshError="1"/>
      <sheetData sheetId="12389" refreshError="1"/>
      <sheetData sheetId="12390" refreshError="1"/>
      <sheetData sheetId="12391" refreshError="1"/>
      <sheetData sheetId="12392" refreshError="1"/>
      <sheetData sheetId="12393" refreshError="1"/>
      <sheetData sheetId="12394" refreshError="1"/>
      <sheetData sheetId="12395" refreshError="1"/>
      <sheetData sheetId="12396" refreshError="1"/>
      <sheetData sheetId="12397" refreshError="1"/>
      <sheetData sheetId="12398" refreshError="1"/>
      <sheetData sheetId="12399" refreshError="1"/>
      <sheetData sheetId="12400" refreshError="1"/>
      <sheetData sheetId="12401" refreshError="1"/>
      <sheetData sheetId="12402" refreshError="1"/>
      <sheetData sheetId="12403" refreshError="1"/>
      <sheetData sheetId="12404" refreshError="1"/>
      <sheetData sheetId="12405" refreshError="1"/>
      <sheetData sheetId="12406" refreshError="1"/>
      <sheetData sheetId="12407" refreshError="1"/>
      <sheetData sheetId="12408" refreshError="1"/>
      <sheetData sheetId="12409" refreshError="1"/>
      <sheetData sheetId="12410" refreshError="1"/>
      <sheetData sheetId="12411" refreshError="1"/>
      <sheetData sheetId="12412" refreshError="1"/>
      <sheetData sheetId="12413" refreshError="1"/>
      <sheetData sheetId="12414" refreshError="1"/>
      <sheetData sheetId="12415" refreshError="1"/>
      <sheetData sheetId="12416" refreshError="1"/>
      <sheetData sheetId="12417" refreshError="1"/>
      <sheetData sheetId="12418" refreshError="1"/>
      <sheetData sheetId="12419" refreshError="1"/>
      <sheetData sheetId="12420" refreshError="1"/>
      <sheetData sheetId="12421" refreshError="1"/>
      <sheetData sheetId="12422" refreshError="1"/>
      <sheetData sheetId="12423" refreshError="1"/>
      <sheetData sheetId="12424" refreshError="1"/>
      <sheetData sheetId="12425" refreshError="1"/>
      <sheetData sheetId="12426" refreshError="1"/>
      <sheetData sheetId="12427" refreshError="1"/>
      <sheetData sheetId="12428" refreshError="1"/>
      <sheetData sheetId="12429" refreshError="1"/>
      <sheetData sheetId="12430" refreshError="1"/>
      <sheetData sheetId="12431" refreshError="1"/>
      <sheetData sheetId="12432" refreshError="1"/>
      <sheetData sheetId="12433" refreshError="1"/>
      <sheetData sheetId="12434" refreshError="1"/>
      <sheetData sheetId="12435" refreshError="1"/>
      <sheetData sheetId="12436" refreshError="1"/>
      <sheetData sheetId="12437" refreshError="1"/>
      <sheetData sheetId="12438" refreshError="1"/>
      <sheetData sheetId="12439" refreshError="1"/>
      <sheetData sheetId="12440" refreshError="1"/>
      <sheetData sheetId="12441" refreshError="1"/>
      <sheetData sheetId="12442" refreshError="1"/>
      <sheetData sheetId="12443" refreshError="1"/>
      <sheetData sheetId="12444" refreshError="1"/>
      <sheetData sheetId="12445" refreshError="1"/>
      <sheetData sheetId="12446" refreshError="1"/>
      <sheetData sheetId="12447" refreshError="1"/>
      <sheetData sheetId="12448" refreshError="1"/>
      <sheetData sheetId="12449" refreshError="1"/>
      <sheetData sheetId="12450" refreshError="1"/>
      <sheetData sheetId="12451" refreshError="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 refreshError="1"/>
      <sheetData sheetId="12458" refreshError="1"/>
      <sheetData sheetId="12459" refreshError="1"/>
      <sheetData sheetId="12460" refreshError="1"/>
      <sheetData sheetId="12461" refreshError="1"/>
      <sheetData sheetId="12462" refreshError="1"/>
      <sheetData sheetId="12463" refreshError="1"/>
      <sheetData sheetId="12464" refreshError="1"/>
      <sheetData sheetId="12465" refreshError="1"/>
      <sheetData sheetId="12466" refreshError="1"/>
      <sheetData sheetId="12467" refreshError="1"/>
      <sheetData sheetId="12468" refreshError="1"/>
      <sheetData sheetId="12469" refreshError="1"/>
      <sheetData sheetId="12470" refreshError="1"/>
      <sheetData sheetId="12471" refreshError="1"/>
      <sheetData sheetId="12472" refreshError="1"/>
      <sheetData sheetId="12473" refreshError="1"/>
      <sheetData sheetId="12474" refreshError="1"/>
      <sheetData sheetId="12475" refreshError="1"/>
      <sheetData sheetId="12476" refreshError="1"/>
      <sheetData sheetId="12477" refreshError="1"/>
      <sheetData sheetId="12478" refreshError="1"/>
      <sheetData sheetId="12479" refreshError="1"/>
      <sheetData sheetId="12480" refreshError="1"/>
      <sheetData sheetId="12481" refreshError="1"/>
      <sheetData sheetId="12482" refreshError="1"/>
      <sheetData sheetId="12483" refreshError="1"/>
      <sheetData sheetId="12484" refreshError="1"/>
      <sheetData sheetId="12485" refreshError="1"/>
      <sheetData sheetId="12486" refreshError="1"/>
      <sheetData sheetId="12487" refreshError="1"/>
      <sheetData sheetId="12488" refreshError="1"/>
      <sheetData sheetId="12489" refreshError="1"/>
      <sheetData sheetId="12490" refreshError="1"/>
      <sheetData sheetId="12491" refreshError="1"/>
      <sheetData sheetId="12492" refreshError="1"/>
      <sheetData sheetId="12493" refreshError="1"/>
      <sheetData sheetId="12494" refreshError="1"/>
      <sheetData sheetId="12495" refreshError="1"/>
      <sheetData sheetId="12496" refreshError="1"/>
      <sheetData sheetId="12497" refreshError="1"/>
      <sheetData sheetId="12498" refreshError="1"/>
      <sheetData sheetId="12499" refreshError="1"/>
      <sheetData sheetId="12500" refreshError="1"/>
      <sheetData sheetId="12501" refreshError="1"/>
      <sheetData sheetId="12502" refreshError="1"/>
      <sheetData sheetId="12503" refreshError="1"/>
      <sheetData sheetId="12504" refreshError="1"/>
      <sheetData sheetId="12505" refreshError="1"/>
      <sheetData sheetId="12506" refreshError="1"/>
      <sheetData sheetId="12507" refreshError="1"/>
      <sheetData sheetId="12508" refreshError="1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 refreshError="1"/>
      <sheetData sheetId="12522" refreshError="1"/>
      <sheetData sheetId="12523" refreshError="1"/>
      <sheetData sheetId="12524" refreshError="1"/>
      <sheetData sheetId="12525" refreshError="1"/>
      <sheetData sheetId="12526" refreshError="1"/>
      <sheetData sheetId="12527" refreshError="1"/>
      <sheetData sheetId="12528" refreshError="1"/>
      <sheetData sheetId="12529" refreshError="1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/>
      <sheetData sheetId="12584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/>
      <sheetData sheetId="12594"/>
      <sheetData sheetId="12595" refreshError="1"/>
      <sheetData sheetId="12596" refreshError="1"/>
      <sheetData sheetId="12597" refreshError="1"/>
      <sheetData sheetId="12598" refreshError="1"/>
      <sheetData sheetId="12599" refreshError="1"/>
      <sheetData sheetId="12600" refreshError="1"/>
      <sheetData sheetId="12601" refreshError="1"/>
      <sheetData sheetId="12602" refreshError="1"/>
      <sheetData sheetId="12603" refreshError="1"/>
      <sheetData sheetId="12604" refreshError="1"/>
      <sheetData sheetId="12605" refreshError="1"/>
      <sheetData sheetId="12606" refreshError="1"/>
      <sheetData sheetId="12607" refreshError="1"/>
      <sheetData sheetId="12608" refreshError="1"/>
      <sheetData sheetId="12609" refreshError="1"/>
      <sheetData sheetId="12610" refreshError="1"/>
      <sheetData sheetId="12611" refreshError="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 refreshError="1"/>
      <sheetData sheetId="12660" refreshError="1"/>
      <sheetData sheetId="12661" refreshError="1"/>
      <sheetData sheetId="12662" refreshError="1"/>
      <sheetData sheetId="12663" refreshError="1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 refreshError="1"/>
      <sheetData sheetId="12672" refreshError="1"/>
      <sheetData sheetId="12673" refreshError="1"/>
      <sheetData sheetId="12674" refreshError="1"/>
      <sheetData sheetId="12675" refreshError="1"/>
      <sheetData sheetId="12676" refreshError="1"/>
      <sheetData sheetId="12677" refreshError="1"/>
      <sheetData sheetId="12678" refreshError="1"/>
      <sheetData sheetId="12679" refreshError="1"/>
      <sheetData sheetId="12680" refreshError="1"/>
      <sheetData sheetId="12681" refreshError="1"/>
      <sheetData sheetId="12682" refreshError="1"/>
      <sheetData sheetId="12683" refreshError="1"/>
      <sheetData sheetId="12684" refreshError="1"/>
      <sheetData sheetId="12685" refreshError="1"/>
      <sheetData sheetId="12686" refreshError="1"/>
      <sheetData sheetId="12687" refreshError="1"/>
      <sheetData sheetId="12688" refreshError="1"/>
      <sheetData sheetId="12689" refreshError="1"/>
      <sheetData sheetId="12690" refreshError="1"/>
      <sheetData sheetId="12691" refreshError="1"/>
      <sheetData sheetId="12692" refreshError="1"/>
      <sheetData sheetId="12693" refreshError="1"/>
      <sheetData sheetId="12694" refreshError="1"/>
      <sheetData sheetId="12695" refreshError="1"/>
      <sheetData sheetId="12696" refreshError="1"/>
      <sheetData sheetId="12697" refreshError="1"/>
      <sheetData sheetId="12698" refreshError="1"/>
      <sheetData sheetId="12699" refreshError="1"/>
      <sheetData sheetId="12700" refreshError="1"/>
      <sheetData sheetId="12701" refreshError="1"/>
      <sheetData sheetId="12702" refreshError="1"/>
      <sheetData sheetId="12703" refreshError="1"/>
      <sheetData sheetId="12704" refreshError="1"/>
      <sheetData sheetId="12705" refreshError="1"/>
      <sheetData sheetId="12706" refreshError="1"/>
      <sheetData sheetId="12707" refreshError="1"/>
      <sheetData sheetId="12708" refreshError="1"/>
      <sheetData sheetId="12709" refreshError="1"/>
      <sheetData sheetId="12710" refreshError="1"/>
      <sheetData sheetId="12711" refreshError="1"/>
      <sheetData sheetId="12712" refreshError="1"/>
      <sheetData sheetId="12713" refreshError="1"/>
      <sheetData sheetId="12714" refreshError="1"/>
      <sheetData sheetId="12715" refreshError="1"/>
      <sheetData sheetId="12716" refreshError="1"/>
      <sheetData sheetId="12717" refreshError="1"/>
      <sheetData sheetId="12718" refreshError="1"/>
      <sheetData sheetId="12719" refreshError="1"/>
      <sheetData sheetId="12720" refreshError="1"/>
      <sheetData sheetId="12721" refreshError="1"/>
      <sheetData sheetId="12722" refreshError="1"/>
      <sheetData sheetId="12723" refreshError="1"/>
      <sheetData sheetId="12724" refreshError="1"/>
      <sheetData sheetId="12725" refreshError="1"/>
      <sheetData sheetId="12726" refreshError="1"/>
      <sheetData sheetId="12727" refreshError="1"/>
      <sheetData sheetId="12728" refreshError="1"/>
      <sheetData sheetId="12729" refreshError="1"/>
      <sheetData sheetId="12730" refreshError="1"/>
      <sheetData sheetId="12731" refreshError="1"/>
      <sheetData sheetId="12732" refreshError="1"/>
      <sheetData sheetId="12733" refreshError="1"/>
      <sheetData sheetId="12734" refreshError="1"/>
      <sheetData sheetId="12735" refreshError="1"/>
      <sheetData sheetId="12736" refreshError="1"/>
      <sheetData sheetId="12737" refreshError="1"/>
      <sheetData sheetId="12738" refreshError="1"/>
      <sheetData sheetId="12739" refreshError="1"/>
      <sheetData sheetId="12740" refreshError="1"/>
      <sheetData sheetId="12741" refreshError="1"/>
      <sheetData sheetId="12742" refreshError="1"/>
      <sheetData sheetId="12743" refreshError="1"/>
      <sheetData sheetId="12744" refreshError="1"/>
      <sheetData sheetId="12745" refreshError="1"/>
      <sheetData sheetId="12746" refreshError="1"/>
      <sheetData sheetId="12747" refreshError="1"/>
      <sheetData sheetId="12748" refreshError="1"/>
      <sheetData sheetId="12749" refreshError="1"/>
      <sheetData sheetId="12750" refreshError="1"/>
      <sheetData sheetId="12751" refreshError="1"/>
      <sheetData sheetId="12752" refreshError="1"/>
      <sheetData sheetId="12753" refreshError="1"/>
      <sheetData sheetId="12754" refreshError="1"/>
      <sheetData sheetId="12755" refreshError="1"/>
      <sheetData sheetId="12756" refreshError="1"/>
      <sheetData sheetId="12757" refreshError="1"/>
      <sheetData sheetId="12758" refreshError="1"/>
      <sheetData sheetId="12759" refreshError="1"/>
      <sheetData sheetId="12760" refreshError="1"/>
      <sheetData sheetId="12761" refreshError="1"/>
      <sheetData sheetId="12762" refreshError="1"/>
      <sheetData sheetId="12763" refreshError="1"/>
      <sheetData sheetId="12764" refreshError="1"/>
      <sheetData sheetId="12765" refreshError="1"/>
      <sheetData sheetId="12766" refreshError="1"/>
      <sheetData sheetId="12767" refreshError="1"/>
      <sheetData sheetId="12768" refreshError="1"/>
      <sheetData sheetId="12769" refreshError="1"/>
      <sheetData sheetId="12770" refreshError="1"/>
      <sheetData sheetId="12771" refreshError="1"/>
      <sheetData sheetId="12772" refreshError="1"/>
      <sheetData sheetId="12773" refreshError="1"/>
      <sheetData sheetId="12774" refreshError="1"/>
      <sheetData sheetId="12775" refreshError="1"/>
      <sheetData sheetId="12776" refreshError="1"/>
      <sheetData sheetId="12777" refreshError="1"/>
      <sheetData sheetId="12778" refreshError="1"/>
      <sheetData sheetId="12779" refreshError="1"/>
      <sheetData sheetId="12780" refreshError="1"/>
      <sheetData sheetId="12781" refreshError="1"/>
      <sheetData sheetId="12782" refreshError="1"/>
      <sheetData sheetId="12783" refreshError="1"/>
      <sheetData sheetId="12784" refreshError="1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 refreshError="1"/>
      <sheetData sheetId="12883" refreshError="1"/>
      <sheetData sheetId="12884" refreshError="1"/>
      <sheetData sheetId="12885" refreshError="1"/>
      <sheetData sheetId="12886" refreshError="1"/>
      <sheetData sheetId="12887" refreshError="1"/>
      <sheetData sheetId="12888" refreshError="1"/>
      <sheetData sheetId="12889" refreshError="1"/>
      <sheetData sheetId="12890" refreshError="1"/>
      <sheetData sheetId="12891" refreshError="1"/>
      <sheetData sheetId="12892" refreshError="1"/>
      <sheetData sheetId="12893" refreshError="1"/>
      <sheetData sheetId="12894" refreshError="1"/>
      <sheetData sheetId="12895" refreshError="1"/>
      <sheetData sheetId="12896" refreshError="1"/>
      <sheetData sheetId="12897" refreshError="1"/>
      <sheetData sheetId="12898" refreshError="1"/>
      <sheetData sheetId="12899" refreshError="1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/>
      <sheetData sheetId="13169"/>
      <sheetData sheetId="13170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/>
      <sheetData sheetId="13177" refreshError="1"/>
      <sheetData sheetId="13178" refreshError="1"/>
      <sheetData sheetId="13179" refreshError="1"/>
      <sheetData sheetId="13180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>
        <row r="1">
          <cell r="A1" t="str">
            <v>Ditto (Thailand) Co.,Ltd.</v>
          </cell>
        </row>
      </sheetData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/>
      <sheetData sheetId="13270"/>
      <sheetData sheetId="13271"/>
      <sheetData sheetId="13272" refreshError="1"/>
      <sheetData sheetId="13273" refreshError="1"/>
      <sheetData sheetId="13274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/>
      <sheetData sheetId="13289"/>
      <sheetData sheetId="13290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/>
      <sheetData sheetId="13327"/>
      <sheetData sheetId="13328">
        <row r="1">
          <cell r="A1" t="str">
            <v>รหัสบัญชี</v>
          </cell>
        </row>
      </sheetData>
      <sheetData sheetId="13329"/>
      <sheetData sheetId="13330">
        <row r="17">
          <cell r="E17">
            <v>3000000</v>
          </cell>
        </row>
      </sheetData>
      <sheetData sheetId="13331"/>
      <sheetData sheetId="13332"/>
      <sheetData sheetId="13333"/>
      <sheetData sheetId="13334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/>
      <sheetData sheetId="13384">
        <row r="1">
          <cell r="A1" t="str">
            <v>รหัสบัญชี</v>
          </cell>
        </row>
      </sheetData>
      <sheetData sheetId="13385" refreshError="1"/>
      <sheetData sheetId="13386" refreshError="1"/>
      <sheetData sheetId="13387" refreshError="1"/>
      <sheetData sheetId="13388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 refreshError="1"/>
      <sheetData sheetId="13410" refreshError="1"/>
      <sheetData sheetId="13411" refreshError="1"/>
      <sheetData sheetId="13412" refreshError="1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 refreshError="1"/>
      <sheetData sheetId="13434"/>
      <sheetData sheetId="13435"/>
      <sheetData sheetId="13436" refreshError="1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 refreshError="1"/>
      <sheetData sheetId="13483" refreshError="1"/>
      <sheetData sheetId="13484" refreshError="1"/>
      <sheetData sheetId="13485" refreshError="1"/>
      <sheetData sheetId="13486"/>
      <sheetData sheetId="13487"/>
      <sheetData sheetId="13488"/>
      <sheetData sheetId="13489"/>
      <sheetData sheetId="13490">
        <row r="7">
          <cell r="A7" t="str">
            <v>1110-1100</v>
          </cell>
        </row>
      </sheetData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 refreshError="1"/>
      <sheetData sheetId="13520" refreshError="1"/>
      <sheetData sheetId="13521" refreshError="1"/>
      <sheetData sheetId="13522" refreshError="1"/>
      <sheetData sheetId="13523" refreshError="1"/>
      <sheetData sheetId="13524" refreshError="1"/>
      <sheetData sheetId="13525"/>
      <sheetData sheetId="13526"/>
      <sheetData sheetId="13527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 refreshError="1"/>
      <sheetData sheetId="13657" refreshError="1"/>
      <sheetData sheetId="13658" refreshError="1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 refreshError="1"/>
      <sheetData sheetId="13725" refreshError="1"/>
      <sheetData sheetId="13726" refreshError="1"/>
      <sheetData sheetId="13727"/>
      <sheetData sheetId="13728"/>
      <sheetData sheetId="13729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/>
      <sheetData sheetId="13738"/>
      <sheetData sheetId="13739">
        <row r="3">
          <cell r="C3" t="str">
            <v>Line 1</v>
          </cell>
        </row>
      </sheetData>
      <sheetData sheetId="13740">
        <row r="3">
          <cell r="C3" t="str">
            <v>เครื่องกล</v>
          </cell>
        </row>
      </sheetData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>
        <row r="3">
          <cell r="C3" t="str">
            <v>เครื่องกล</v>
          </cell>
        </row>
      </sheetData>
      <sheetData sheetId="13755">
        <row r="1">
          <cell r="A1" t="str">
            <v>Airconveyor</v>
          </cell>
        </row>
      </sheetData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/>
      <sheetData sheetId="13773">
        <row r="1">
          <cell r="A1" t="str">
            <v>Airconveyor</v>
          </cell>
        </row>
      </sheetData>
      <sheetData sheetId="13774"/>
      <sheetData sheetId="13775"/>
      <sheetData sheetId="13776">
        <row r="3">
          <cell r="C3" t="str">
            <v>Line 1</v>
          </cell>
        </row>
      </sheetData>
      <sheetData sheetId="13777"/>
      <sheetData sheetId="13778" refreshError="1"/>
      <sheetData sheetId="13779"/>
      <sheetData sheetId="13780"/>
      <sheetData sheetId="1378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/>
      <sheetData sheetId="13815"/>
      <sheetData sheetId="13816"/>
      <sheetData sheetId="13817" refreshError="1"/>
      <sheetData sheetId="13818"/>
      <sheetData sheetId="13819"/>
      <sheetData sheetId="13820" refreshError="1"/>
      <sheetData sheetId="1382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>
        <row r="1">
          <cell r="C1" t="str">
            <v>บริษัท  แลนด์แอนด์เฮ้าส์  จำกัด</v>
          </cell>
        </row>
      </sheetData>
      <sheetData sheetId="13902"/>
      <sheetData sheetId="13903">
        <row r="1">
          <cell r="A1" t="str">
            <v>รหัสบัญชี</v>
          </cell>
        </row>
      </sheetData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>
        <row r="1">
          <cell r="F1" t="str">
            <v>Ref :-</v>
          </cell>
        </row>
      </sheetData>
      <sheetData sheetId="13918"/>
      <sheetData sheetId="13919">
        <row r="1">
          <cell r="C1" t="str">
            <v>บริษัท  แลนด์แอนด์เฮ้าส์  จำกัด</v>
          </cell>
        </row>
      </sheetData>
      <sheetData sheetId="13920"/>
      <sheetData sheetId="13921"/>
      <sheetData sheetId="13922" refreshError="1"/>
      <sheetData sheetId="13923"/>
      <sheetData sheetId="13924">
        <row r="1">
          <cell r="C1" t="str">
            <v>บริษัท  แลนด์แอนด์เฮ้าส์  จำกัด</v>
          </cell>
        </row>
      </sheetData>
      <sheetData sheetId="13925">
        <row r="1">
          <cell r="A1" t="str">
            <v>Date:</v>
          </cell>
        </row>
      </sheetData>
      <sheetData sheetId="13926">
        <row r="1">
          <cell r="A1" t="str">
            <v>รหัสบัญชี</v>
          </cell>
        </row>
      </sheetData>
      <sheetData sheetId="13927">
        <row r="2">
          <cell r="A2" t="str">
            <v>รหัสบัญชี</v>
          </cell>
        </row>
      </sheetData>
      <sheetData sheetId="13928"/>
      <sheetData sheetId="13929"/>
      <sheetData sheetId="13930">
        <row r="2">
          <cell r="A2" t="str">
            <v>รหัสบัญชี</v>
          </cell>
        </row>
      </sheetData>
      <sheetData sheetId="13931"/>
      <sheetData sheetId="13932"/>
      <sheetData sheetId="13933"/>
      <sheetData sheetId="13934">
        <row r="2">
          <cell r="G2">
            <v>36525</v>
          </cell>
        </row>
      </sheetData>
      <sheetData sheetId="13935">
        <row r="4">
          <cell r="AT4" t="str">
            <v>YEAR 2001</v>
          </cell>
        </row>
      </sheetData>
      <sheetData sheetId="13936">
        <row r="1">
          <cell r="A1" t="str">
            <v>รหัสบัญชี</v>
          </cell>
        </row>
      </sheetData>
      <sheetData sheetId="13937">
        <row r="1">
          <cell r="F1" t="str">
            <v>Ref :-</v>
          </cell>
        </row>
      </sheetData>
      <sheetData sheetId="13938"/>
      <sheetData sheetId="13939"/>
      <sheetData sheetId="13940">
        <row r="1">
          <cell r="F1">
            <v>36525</v>
          </cell>
        </row>
      </sheetData>
      <sheetData sheetId="13941">
        <row r="1">
          <cell r="A1" t="str">
            <v>STATEMENT OF INCOME AND UNAPPROPRIATED RETAINED EARNINGS</v>
          </cell>
        </row>
      </sheetData>
      <sheetData sheetId="13942"/>
      <sheetData sheetId="13943"/>
      <sheetData sheetId="13944"/>
      <sheetData sheetId="13945">
        <row r="4">
          <cell r="B4">
            <v>4399427.8</v>
          </cell>
        </row>
      </sheetData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/>
      <sheetData sheetId="14047" refreshError="1"/>
      <sheetData sheetId="14048">
        <row r="1">
          <cell r="F1">
            <v>36525</v>
          </cell>
        </row>
      </sheetData>
      <sheetData sheetId="14049">
        <row r="1">
          <cell r="A1" t="str">
            <v>STATEMENT OF INCOME AND UNAPPROPRIATED RETAINED EARNINGS</v>
          </cell>
        </row>
      </sheetData>
      <sheetData sheetId="14050">
        <row r="1">
          <cell r="F1" t="str">
            <v>Ref :-</v>
          </cell>
        </row>
      </sheetData>
      <sheetData sheetId="14051"/>
      <sheetData sheetId="14052">
        <row r="4">
          <cell r="B4">
            <v>8500000</v>
          </cell>
        </row>
      </sheetData>
      <sheetData sheetId="14053"/>
      <sheetData sheetId="14054">
        <row r="1">
          <cell r="A1" t="str">
            <v>รหัสบัญชี</v>
          </cell>
        </row>
      </sheetData>
      <sheetData sheetId="14055">
        <row r="1">
          <cell r="F1" t="str">
            <v>Ref :-</v>
          </cell>
        </row>
      </sheetData>
      <sheetData sheetId="14056">
        <row r="1">
          <cell r="F1">
            <v>36525</v>
          </cell>
        </row>
      </sheetData>
      <sheetData sheetId="14057"/>
      <sheetData sheetId="14058">
        <row r="1">
          <cell r="F1" t="str">
            <v>Ref :-</v>
          </cell>
        </row>
      </sheetData>
      <sheetData sheetId="14059"/>
      <sheetData sheetId="14060"/>
      <sheetData sheetId="14061"/>
      <sheetData sheetId="14062"/>
      <sheetData sheetId="14063">
        <row r="2">
          <cell r="G2">
            <v>36525</v>
          </cell>
        </row>
      </sheetData>
      <sheetData sheetId="14064" refreshError="1"/>
      <sheetData sheetId="14065"/>
      <sheetData sheetId="14066" refreshError="1"/>
      <sheetData sheetId="14067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>
        <row r="1">
          <cell r="F1" t="str">
            <v>Ref :-</v>
          </cell>
        </row>
      </sheetData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/>
      <sheetData sheetId="14112"/>
      <sheetData sheetId="14113"/>
      <sheetData sheetId="14114"/>
      <sheetData sheetId="14115"/>
      <sheetData sheetId="14116"/>
      <sheetData sheetId="14117" refreshError="1"/>
      <sheetData sheetId="14118" refreshError="1"/>
      <sheetData sheetId="14119" refreshError="1"/>
      <sheetData sheetId="14120"/>
      <sheetData sheetId="14121"/>
      <sheetData sheetId="14122"/>
      <sheetData sheetId="14123">
        <row r="9">
          <cell r="Z9">
            <v>53978</v>
          </cell>
        </row>
      </sheetData>
      <sheetData sheetId="14124"/>
      <sheetData sheetId="14125">
        <row r="4">
          <cell r="B4">
            <v>8500000</v>
          </cell>
        </row>
      </sheetData>
      <sheetData sheetId="14126">
        <row r="1">
          <cell r="F1">
            <v>36525</v>
          </cell>
        </row>
      </sheetData>
      <sheetData sheetId="14127"/>
      <sheetData sheetId="14128"/>
      <sheetData sheetId="14129"/>
      <sheetData sheetId="14130"/>
      <sheetData sheetId="14131">
        <row r="1">
          <cell r="A1">
            <v>1</v>
          </cell>
        </row>
      </sheetData>
      <sheetData sheetId="14132"/>
      <sheetData sheetId="14133"/>
      <sheetData sheetId="14134"/>
      <sheetData sheetId="14135"/>
      <sheetData sheetId="14136">
        <row r="5">
          <cell r="G5" t="str">
            <v>Feb'2001</v>
          </cell>
        </row>
      </sheetData>
      <sheetData sheetId="14137"/>
      <sheetData sheetId="14138"/>
      <sheetData sheetId="14139"/>
      <sheetData sheetId="14140">
        <row r="4">
          <cell r="I4" t="str">
            <v>Audit</v>
          </cell>
        </row>
      </sheetData>
      <sheetData sheetId="14141"/>
      <sheetData sheetId="14142"/>
      <sheetData sheetId="14143"/>
      <sheetData sheetId="14144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/>
      <sheetData sheetId="14153"/>
      <sheetData sheetId="14154"/>
      <sheetData sheetId="14155"/>
      <sheetData sheetId="14156"/>
      <sheetData sheetId="14157">
        <row r="5">
          <cell r="G5" t="str">
            <v>Feb'2001</v>
          </cell>
        </row>
      </sheetData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>
        <row r="1">
          <cell r="A1" t="str">
            <v>รหัสบัญชี</v>
          </cell>
        </row>
      </sheetData>
      <sheetData sheetId="14272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/>
      <sheetData sheetId="14326"/>
      <sheetData sheetId="14327"/>
      <sheetData sheetId="14328">
        <row r="4">
          <cell r="B4">
            <v>8500000</v>
          </cell>
        </row>
      </sheetData>
      <sheetData sheetId="14329"/>
      <sheetData sheetId="14330"/>
      <sheetData sheetId="14331"/>
      <sheetData sheetId="14332"/>
      <sheetData sheetId="14333"/>
      <sheetData sheetId="14334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/>
      <sheetData sheetId="14350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/>
      <sheetData sheetId="14366"/>
      <sheetData sheetId="14367" refreshError="1"/>
      <sheetData sheetId="14368"/>
      <sheetData sheetId="14369" refreshError="1"/>
      <sheetData sheetId="14370"/>
      <sheetData sheetId="14371"/>
      <sheetData sheetId="14372"/>
      <sheetData sheetId="14373"/>
      <sheetData sheetId="14374"/>
      <sheetData sheetId="14375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/>
      <sheetData sheetId="14536" refreshError="1"/>
      <sheetData sheetId="14537" refreshError="1"/>
      <sheetData sheetId="14538" refreshError="1"/>
      <sheetData sheetId="14539" refreshError="1"/>
      <sheetData sheetId="14540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/>
      <sheetData sheetId="14547" refreshError="1"/>
      <sheetData sheetId="14548" refreshError="1"/>
      <sheetData sheetId="14549" refreshError="1"/>
      <sheetData sheetId="14550">
        <row r="1">
          <cell r="A1">
            <v>1</v>
          </cell>
        </row>
      </sheetData>
      <sheetData sheetId="14551" refreshError="1"/>
      <sheetData sheetId="14552"/>
      <sheetData sheetId="14553"/>
      <sheetData sheetId="14554" refreshError="1"/>
      <sheetData sheetId="14555" refreshError="1"/>
      <sheetData sheetId="14556" refreshError="1"/>
      <sheetData sheetId="14557" refreshError="1"/>
      <sheetData sheetId="14558"/>
      <sheetData sheetId="14559" refreshError="1"/>
      <sheetData sheetId="14560"/>
      <sheetData sheetId="14561">
        <row r="5">
          <cell r="G5" t="str">
            <v>Feb'2001</v>
          </cell>
        </row>
      </sheetData>
      <sheetData sheetId="14562"/>
      <sheetData sheetId="14563"/>
      <sheetData sheetId="14564"/>
      <sheetData sheetId="14565"/>
      <sheetData sheetId="14566" refreshError="1"/>
      <sheetData sheetId="14567"/>
      <sheetData sheetId="14568">
        <row r="5">
          <cell r="G5" t="str">
            <v>Feb'2001</v>
          </cell>
        </row>
      </sheetData>
      <sheetData sheetId="14569"/>
      <sheetData sheetId="14570"/>
      <sheetData sheetId="14571">
        <row r="65">
          <cell r="O65">
            <v>5801990.9900000002</v>
          </cell>
        </row>
      </sheetData>
      <sheetData sheetId="14572"/>
      <sheetData sheetId="14573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/>
      <sheetData sheetId="14583"/>
      <sheetData sheetId="14584"/>
      <sheetData sheetId="14585"/>
      <sheetData sheetId="14586" refreshError="1"/>
      <sheetData sheetId="14587" refreshError="1"/>
      <sheetData sheetId="14588"/>
      <sheetData sheetId="14589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>
        <row r="31">
          <cell r="I31">
            <v>30173982.300000001</v>
          </cell>
        </row>
      </sheetData>
      <sheetData sheetId="14601" refreshError="1"/>
      <sheetData sheetId="14602" refreshError="1"/>
      <sheetData sheetId="14603" refreshError="1"/>
      <sheetData sheetId="14604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/>
      <sheetData sheetId="14612" refreshError="1"/>
      <sheetData sheetId="14613" refreshError="1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>
        <row r="1">
          <cell r="A1">
            <v>1</v>
          </cell>
        </row>
      </sheetData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/>
      <sheetData sheetId="14637"/>
      <sheetData sheetId="14638" refreshError="1"/>
      <sheetData sheetId="14639"/>
      <sheetData sheetId="14640" refreshError="1"/>
      <sheetData sheetId="14641"/>
      <sheetData sheetId="14642"/>
      <sheetData sheetId="14643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/>
      <sheetData sheetId="14673" refreshError="1"/>
      <sheetData sheetId="14674" refreshError="1"/>
      <sheetData sheetId="14675" refreshError="1"/>
      <sheetData sheetId="14676" refreshError="1"/>
      <sheetData sheetId="14677"/>
      <sheetData sheetId="14678"/>
      <sheetData sheetId="14679"/>
      <sheetData sheetId="14680"/>
      <sheetData sheetId="14681">
        <row r="4">
          <cell r="A4" t="str">
            <v>164LHFEL7200XTCR</v>
          </cell>
        </row>
      </sheetData>
      <sheetData sheetId="14682">
        <row r="2">
          <cell r="A2" t="str">
            <v>DIF.</v>
          </cell>
        </row>
      </sheetData>
      <sheetData sheetId="14683"/>
      <sheetData sheetId="14684"/>
      <sheetData sheetId="14685"/>
      <sheetData sheetId="14686"/>
      <sheetData sheetId="14687">
        <row r="4">
          <cell r="A4" t="str">
            <v>164LHFEL7200XTCR</v>
          </cell>
        </row>
      </sheetData>
      <sheetData sheetId="14688">
        <row r="2">
          <cell r="A2" t="str">
            <v>DIF.</v>
          </cell>
        </row>
      </sheetData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 refreshError="1"/>
      <sheetData sheetId="14728" refreshError="1"/>
      <sheetData sheetId="14729"/>
      <sheetData sheetId="14730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/>
      <sheetData sheetId="14827"/>
      <sheetData sheetId="14828"/>
      <sheetData sheetId="14829"/>
      <sheetData sheetId="14830" refreshError="1"/>
      <sheetData sheetId="14831"/>
      <sheetData sheetId="14832"/>
      <sheetData sheetId="14833" refreshError="1"/>
      <sheetData sheetId="14834"/>
      <sheetData sheetId="14835" refreshError="1"/>
      <sheetData sheetId="14836"/>
      <sheetData sheetId="14837" refreshError="1"/>
      <sheetData sheetId="14838"/>
      <sheetData sheetId="14839" refreshError="1"/>
      <sheetData sheetId="14840" refreshError="1"/>
      <sheetData sheetId="1484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/>
      <sheetData sheetId="14865"/>
      <sheetData sheetId="14866" refreshError="1"/>
      <sheetData sheetId="14867" refreshError="1"/>
      <sheetData sheetId="14868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/>
      <sheetData sheetId="14905" refreshError="1"/>
      <sheetData sheetId="14906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 refreshError="1"/>
      <sheetData sheetId="14969" refreshError="1"/>
      <sheetData sheetId="14970" refreshError="1"/>
      <sheetData sheetId="1497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>
        <row r="1">
          <cell r="F1" t="str">
            <v>Ref :-</v>
          </cell>
        </row>
      </sheetData>
      <sheetData sheetId="14991"/>
      <sheetData sheetId="14992"/>
      <sheetData sheetId="14993">
        <row r="1">
          <cell r="A1" t="str">
            <v>รหัสบัญชี</v>
          </cell>
        </row>
      </sheetData>
      <sheetData sheetId="14994"/>
      <sheetData sheetId="14995">
        <row r="17">
          <cell r="E17">
            <v>3000000</v>
          </cell>
        </row>
      </sheetData>
      <sheetData sheetId="14996" refreshError="1"/>
      <sheetData sheetId="14997"/>
      <sheetData sheetId="14998"/>
      <sheetData sheetId="14999">
        <row r="1">
          <cell r="A1" t="str">
            <v>รหัสบัญชี</v>
          </cell>
        </row>
      </sheetData>
      <sheetData sheetId="15000"/>
      <sheetData sheetId="15001">
        <row r="17">
          <cell r="E17">
            <v>3000000</v>
          </cell>
        </row>
      </sheetData>
      <sheetData sheetId="15002"/>
      <sheetData sheetId="15003"/>
      <sheetData sheetId="15004"/>
      <sheetData sheetId="15005"/>
      <sheetData sheetId="15006"/>
      <sheetData sheetId="15007"/>
      <sheetData sheetId="15008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 refreshError="1"/>
      <sheetData sheetId="15032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/>
      <sheetData sheetId="15043" refreshError="1"/>
      <sheetData sheetId="15044" refreshError="1"/>
      <sheetData sheetId="15045" refreshError="1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>
        <row r="1">
          <cell r="C1" t="str">
            <v>บริษัท  แลนด์แอนด์เฮ้าส์  จำกัด</v>
          </cell>
        </row>
      </sheetData>
      <sheetData sheetId="15068"/>
      <sheetData sheetId="15069"/>
      <sheetData sheetId="15070"/>
      <sheetData sheetId="15071">
        <row r="1">
          <cell r="C1" t="str">
            <v>บริษัท  แลนด์แอนด์เฮ้าส์  จำกัด</v>
          </cell>
        </row>
      </sheetData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>
        <row r="1">
          <cell r="C1" t="str">
            <v>บริษัท  แลนด์แอนด์เฮ้าส์  จำกัด</v>
          </cell>
        </row>
      </sheetData>
      <sheetData sheetId="15091"/>
      <sheetData sheetId="15092"/>
      <sheetData sheetId="15093"/>
      <sheetData sheetId="15094"/>
      <sheetData sheetId="15095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/>
      <sheetData sheetId="15102"/>
      <sheetData sheetId="15103" refreshError="1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/>
      <sheetData sheetId="15128" refreshError="1"/>
      <sheetData sheetId="15129"/>
      <sheetData sheetId="15130"/>
      <sheetData sheetId="15131"/>
      <sheetData sheetId="15132"/>
      <sheetData sheetId="15133"/>
      <sheetData sheetId="15134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 refreshError="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 refreshError="1"/>
      <sheetData sheetId="15244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>
        <row r="7">
          <cell r="A7" t="str">
            <v>1110-1100</v>
          </cell>
        </row>
      </sheetData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 refreshError="1"/>
      <sheetData sheetId="15305" refreshError="1"/>
      <sheetData sheetId="15306" refreshError="1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 refreshError="1"/>
      <sheetData sheetId="15318" refreshError="1"/>
      <sheetData sheetId="15319" refreshError="1"/>
      <sheetData sheetId="15320"/>
      <sheetData sheetId="15321"/>
      <sheetData sheetId="15322"/>
      <sheetData sheetId="15323"/>
      <sheetData sheetId="15324"/>
      <sheetData sheetId="15325">
        <row r="1">
          <cell r="A1">
            <v>1</v>
          </cell>
        </row>
      </sheetData>
      <sheetData sheetId="15326"/>
      <sheetData sheetId="15327" refreshError="1"/>
      <sheetData sheetId="15328" refreshError="1"/>
      <sheetData sheetId="15329" refreshError="1"/>
      <sheetData sheetId="15330" refreshError="1"/>
      <sheetData sheetId="15331"/>
      <sheetData sheetId="15332" refreshError="1"/>
      <sheetData sheetId="15333" refreshError="1"/>
      <sheetData sheetId="15334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/>
      <sheetData sheetId="15385"/>
      <sheetData sheetId="15386"/>
      <sheetData sheetId="15387"/>
      <sheetData sheetId="15388" refreshError="1"/>
      <sheetData sheetId="15389" refreshError="1"/>
      <sheetData sheetId="15390" refreshError="1"/>
      <sheetData sheetId="15391"/>
      <sheetData sheetId="15392" refreshError="1"/>
      <sheetData sheetId="15393"/>
      <sheetData sheetId="15394"/>
      <sheetData sheetId="15395" refreshError="1"/>
      <sheetData sheetId="15396" refreshError="1"/>
      <sheetData sheetId="15397" refreshError="1"/>
      <sheetData sheetId="15398"/>
      <sheetData sheetId="15399"/>
      <sheetData sheetId="15400"/>
      <sheetData sheetId="15401"/>
      <sheetData sheetId="15402"/>
      <sheetData sheetId="15403"/>
      <sheetData sheetId="15404"/>
      <sheetData sheetId="15405"/>
      <sheetData sheetId="15406"/>
      <sheetData sheetId="15407"/>
      <sheetData sheetId="15408"/>
      <sheetData sheetId="15409"/>
      <sheetData sheetId="15410"/>
      <sheetData sheetId="15411"/>
      <sheetData sheetId="15412"/>
      <sheetData sheetId="15413"/>
      <sheetData sheetId="15414"/>
      <sheetData sheetId="15415"/>
      <sheetData sheetId="15416"/>
      <sheetData sheetId="15417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 refreshError="1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/>
      <sheetData sheetId="15430"/>
      <sheetData sheetId="15431"/>
      <sheetData sheetId="15432"/>
      <sheetData sheetId="15433"/>
      <sheetData sheetId="15434"/>
      <sheetData sheetId="15435"/>
      <sheetData sheetId="15436"/>
      <sheetData sheetId="15437"/>
      <sheetData sheetId="15438">
        <row r="1">
          <cell r="C1" t="str">
            <v>บริษัท  แลนด์แอนด์เฮ้าส์  จำกัด</v>
          </cell>
        </row>
      </sheetData>
      <sheetData sheetId="15439"/>
      <sheetData sheetId="15440"/>
      <sheetData sheetId="15441"/>
      <sheetData sheetId="15442"/>
      <sheetData sheetId="15443"/>
      <sheetData sheetId="15444">
        <row r="1">
          <cell r="C1" t="str">
            <v>บริษัท  แลนด์แอนด์เฮ้าส์  จำกัด</v>
          </cell>
        </row>
      </sheetData>
      <sheetData sheetId="15445"/>
      <sheetData sheetId="15446"/>
      <sheetData sheetId="15447"/>
      <sheetData sheetId="15448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/>
      <sheetData sheetId="15489" refreshError="1"/>
      <sheetData sheetId="15490" refreshError="1"/>
      <sheetData sheetId="15491"/>
      <sheetData sheetId="15492"/>
      <sheetData sheetId="15493"/>
      <sheetData sheetId="15494"/>
      <sheetData sheetId="15495"/>
      <sheetData sheetId="15496"/>
      <sheetData sheetId="15497"/>
      <sheetData sheetId="15498"/>
      <sheetData sheetId="15499"/>
      <sheetData sheetId="15500">
        <row r="7">
          <cell r="A7" t="str">
            <v>1110-1100</v>
          </cell>
        </row>
      </sheetData>
      <sheetData sheetId="15501"/>
      <sheetData sheetId="15502"/>
      <sheetData sheetId="15503"/>
      <sheetData sheetId="15504"/>
      <sheetData sheetId="15505"/>
      <sheetData sheetId="15506"/>
      <sheetData sheetId="15507"/>
      <sheetData sheetId="15508"/>
      <sheetData sheetId="15509"/>
      <sheetData sheetId="15510"/>
      <sheetData sheetId="15511"/>
      <sheetData sheetId="15512"/>
      <sheetData sheetId="15513"/>
      <sheetData sheetId="15514"/>
      <sheetData sheetId="15515"/>
      <sheetData sheetId="15516"/>
      <sheetData sheetId="15517"/>
      <sheetData sheetId="15518"/>
      <sheetData sheetId="15519"/>
      <sheetData sheetId="15520"/>
      <sheetData sheetId="15521"/>
      <sheetData sheetId="15522"/>
      <sheetData sheetId="15523"/>
      <sheetData sheetId="15524"/>
      <sheetData sheetId="15525"/>
      <sheetData sheetId="15526"/>
      <sheetData sheetId="15527"/>
      <sheetData sheetId="15528"/>
      <sheetData sheetId="15529">
        <row r="4">
          <cell r="C4">
            <v>6000</v>
          </cell>
        </row>
      </sheetData>
      <sheetData sheetId="15530"/>
      <sheetData sheetId="15531"/>
      <sheetData sheetId="15532"/>
      <sheetData sheetId="15533"/>
      <sheetData sheetId="15534"/>
      <sheetData sheetId="15535"/>
      <sheetData sheetId="15536"/>
      <sheetData sheetId="15537"/>
      <sheetData sheetId="15538"/>
      <sheetData sheetId="15539"/>
      <sheetData sheetId="15540"/>
      <sheetData sheetId="15541"/>
      <sheetData sheetId="15542"/>
      <sheetData sheetId="15543"/>
      <sheetData sheetId="15544"/>
      <sheetData sheetId="15545"/>
      <sheetData sheetId="15546" refreshError="1"/>
      <sheetData sheetId="15547" refreshError="1"/>
      <sheetData sheetId="15548">
        <row r="7">
          <cell r="A7">
            <v>11001</v>
          </cell>
        </row>
      </sheetData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/>
      <sheetData sheetId="15704"/>
      <sheetData sheetId="15705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/>
      <sheetData sheetId="15714" refreshError="1"/>
      <sheetData sheetId="15715"/>
      <sheetData sheetId="15716"/>
      <sheetData sheetId="15717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/>
      <sheetData sheetId="15790"/>
      <sheetData sheetId="15791" refreshError="1"/>
      <sheetData sheetId="15792"/>
      <sheetData sheetId="15793"/>
      <sheetData sheetId="15794"/>
      <sheetData sheetId="15795" refreshError="1"/>
      <sheetData sheetId="15796"/>
      <sheetData sheetId="15797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>
        <row r="5">
          <cell r="A5">
            <v>788881</v>
          </cell>
        </row>
      </sheetData>
      <sheetData sheetId="15807" refreshError="1"/>
      <sheetData sheetId="15808" refreshError="1"/>
      <sheetData sheetId="15809" refreshError="1"/>
      <sheetData sheetId="15810" refreshError="1"/>
      <sheetData sheetId="15811"/>
      <sheetData sheetId="15812"/>
      <sheetData sheetId="15813"/>
      <sheetData sheetId="15814"/>
      <sheetData sheetId="15815"/>
      <sheetData sheetId="15816"/>
      <sheetData sheetId="15817"/>
      <sheetData sheetId="15818"/>
      <sheetData sheetId="15819" refreshError="1"/>
      <sheetData sheetId="15820"/>
      <sheetData sheetId="15821"/>
      <sheetData sheetId="15822"/>
      <sheetData sheetId="15823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>
        <row r="3">
          <cell r="A3">
            <v>109939</v>
          </cell>
        </row>
      </sheetData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 refreshError="1"/>
      <sheetData sheetId="16292" refreshError="1"/>
      <sheetData sheetId="16293" refreshError="1"/>
      <sheetData sheetId="16294" refreshError="1"/>
      <sheetData sheetId="16295" refreshError="1"/>
      <sheetData sheetId="16296" refreshError="1"/>
      <sheetData sheetId="16297" refreshError="1"/>
      <sheetData sheetId="16298" refreshError="1"/>
      <sheetData sheetId="16299" refreshError="1"/>
      <sheetData sheetId="16300" refreshError="1"/>
      <sheetData sheetId="16301" refreshError="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/>
      <sheetData sheetId="16514"/>
      <sheetData sheetId="16515">
        <row r="8">
          <cell r="AG8">
            <v>0.44780999999999999</v>
          </cell>
        </row>
      </sheetData>
      <sheetData sheetId="16516">
        <row r="17">
          <cell r="U17">
            <v>953133469.62000012</v>
          </cell>
        </row>
      </sheetData>
      <sheetData sheetId="16517"/>
      <sheetData sheetId="16518"/>
      <sheetData sheetId="16519"/>
      <sheetData sheetId="16520">
        <row r="8">
          <cell r="AG8">
            <v>0.44780999999999999</v>
          </cell>
        </row>
      </sheetData>
      <sheetData sheetId="16521"/>
      <sheetData sheetId="16522">
        <row r="6">
          <cell r="W6">
            <v>0.44292999999999999</v>
          </cell>
        </row>
      </sheetData>
      <sheetData sheetId="16523"/>
      <sheetData sheetId="16524"/>
      <sheetData sheetId="16525">
        <row r="8">
          <cell r="AG8">
            <v>0.44780999999999999</v>
          </cell>
        </row>
      </sheetData>
      <sheetData sheetId="16526">
        <row r="7">
          <cell r="AJ7">
            <v>0.44016</v>
          </cell>
        </row>
      </sheetData>
      <sheetData sheetId="16527">
        <row r="5">
          <cell r="X5">
            <v>0.42980000000000002</v>
          </cell>
        </row>
      </sheetData>
      <sheetData sheetId="16528">
        <row r="1">
          <cell r="A1" t="str">
            <v>CARAT MEDIA SERVICES (THAILAND) CO., LTD.</v>
          </cell>
        </row>
      </sheetData>
      <sheetData sheetId="16529">
        <row r="1">
          <cell r="A1" t="str">
            <v>CARAT MEDIA SERVICES (THAILAND) CO., LTD.</v>
          </cell>
        </row>
      </sheetData>
      <sheetData sheetId="16530">
        <row r="1">
          <cell r="A1" t="str">
            <v>CARAT MEDIA SERVICES (THAILAND) CO., LTD.</v>
          </cell>
        </row>
      </sheetData>
      <sheetData sheetId="16531">
        <row r="1">
          <cell r="A1" t="str">
            <v>CARAT MEDIA SERVICES (THAILAND) CO., LTD.</v>
          </cell>
        </row>
      </sheetData>
      <sheetData sheetId="16532"/>
      <sheetData sheetId="16533">
        <row r="1">
          <cell r="A1" t="str">
            <v>Date</v>
          </cell>
        </row>
      </sheetData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>
        <row r="6">
          <cell r="W6">
            <v>0.44292999999999999</v>
          </cell>
        </row>
      </sheetData>
      <sheetData sheetId="16552">
        <row r="1">
          <cell r="A1" t="str">
            <v>Wacker Neuson Limited</v>
          </cell>
        </row>
      </sheetData>
      <sheetData sheetId="16553"/>
      <sheetData sheetId="16554">
        <row r="7">
          <cell r="AJ7">
            <v>0.44016</v>
          </cell>
        </row>
      </sheetData>
      <sheetData sheetId="16555">
        <row r="1">
          <cell r="A1" t="str">
            <v>Wacker Neuson Limited</v>
          </cell>
        </row>
      </sheetData>
      <sheetData sheetId="16556">
        <row r="1">
          <cell r="A1" t="str">
            <v>Wacker Neuson Limited</v>
          </cell>
        </row>
      </sheetData>
      <sheetData sheetId="16557">
        <row r="1">
          <cell r="A1" t="str">
            <v>Wacker Neuson Limited</v>
          </cell>
        </row>
      </sheetData>
      <sheetData sheetId="16558">
        <row r="1">
          <cell r="A1" t="str">
            <v>Wacker Neuson Limited</v>
          </cell>
        </row>
      </sheetData>
      <sheetData sheetId="16559">
        <row r="1">
          <cell r="A1" t="str">
            <v>Wacker Neuson Limited</v>
          </cell>
        </row>
      </sheetData>
      <sheetData sheetId="16560">
        <row r="7">
          <cell r="AJ7">
            <v>0.44016</v>
          </cell>
        </row>
      </sheetData>
      <sheetData sheetId="16561"/>
      <sheetData sheetId="16562">
        <row r="10">
          <cell r="L10">
            <v>86676260.299999997</v>
          </cell>
        </row>
      </sheetData>
      <sheetData sheetId="16563">
        <row r="1">
          <cell r="A1" t="str">
            <v>Wacker Neuson Limited</v>
          </cell>
        </row>
      </sheetData>
      <sheetData sheetId="16564">
        <row r="7">
          <cell r="AJ7">
            <v>0.44016</v>
          </cell>
        </row>
      </sheetData>
      <sheetData sheetId="16565">
        <row r="5">
          <cell r="X5">
            <v>0.42980000000000002</v>
          </cell>
        </row>
      </sheetData>
      <sheetData sheetId="16566">
        <row r="5">
          <cell r="X5">
            <v>0.42980000000000002</v>
          </cell>
        </row>
      </sheetData>
      <sheetData sheetId="16567">
        <row r="5">
          <cell r="X5">
            <v>0.42980000000000002</v>
          </cell>
        </row>
      </sheetData>
      <sheetData sheetId="16568">
        <row r="5">
          <cell r="X5">
            <v>0.42980000000000002</v>
          </cell>
        </row>
      </sheetData>
      <sheetData sheetId="16569">
        <row r="6">
          <cell r="W6">
            <v>0.44292999999999999</v>
          </cell>
        </row>
      </sheetData>
      <sheetData sheetId="16570">
        <row r="10">
          <cell r="L10">
            <v>86676260.299999997</v>
          </cell>
        </row>
      </sheetData>
      <sheetData sheetId="16571">
        <row r="10">
          <cell r="L10">
            <v>86676260.299999997</v>
          </cell>
        </row>
      </sheetData>
      <sheetData sheetId="16572">
        <row r="5">
          <cell r="X5">
            <v>0.42980000000000002</v>
          </cell>
        </row>
      </sheetData>
      <sheetData sheetId="16573">
        <row r="6">
          <cell r="W6">
            <v>0.44292999999999999</v>
          </cell>
        </row>
      </sheetData>
      <sheetData sheetId="16574">
        <row r="10">
          <cell r="L10">
            <v>86676260.299999997</v>
          </cell>
        </row>
      </sheetData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/>
      <sheetData sheetId="16583"/>
      <sheetData sheetId="16584"/>
      <sheetData sheetId="16585"/>
      <sheetData sheetId="16586"/>
      <sheetData sheetId="16587"/>
      <sheetData sheetId="16588" refreshError="1"/>
      <sheetData sheetId="16589"/>
      <sheetData sheetId="16590" refreshError="1"/>
      <sheetData sheetId="16591" refreshError="1"/>
      <sheetData sheetId="16592"/>
      <sheetData sheetId="16593"/>
      <sheetData sheetId="16594"/>
      <sheetData sheetId="16595"/>
      <sheetData sheetId="16596"/>
      <sheetData sheetId="16597"/>
      <sheetData sheetId="16598"/>
      <sheetData sheetId="16599"/>
      <sheetData sheetId="16600"/>
      <sheetData sheetId="16601"/>
      <sheetData sheetId="16602"/>
      <sheetData sheetId="16603"/>
      <sheetData sheetId="16604"/>
      <sheetData sheetId="16605"/>
      <sheetData sheetId="16606"/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 refreshError="1"/>
      <sheetData sheetId="16626" refreshError="1"/>
      <sheetData sheetId="16627" refreshError="1"/>
      <sheetData sheetId="16628" refreshError="1"/>
      <sheetData sheetId="16629" refreshError="1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 refreshError="1"/>
      <sheetData sheetId="16660" refreshError="1"/>
      <sheetData sheetId="16661" refreshError="1"/>
      <sheetData sheetId="16662" refreshError="1"/>
      <sheetData sheetId="16663" refreshError="1"/>
      <sheetData sheetId="16664"/>
      <sheetData sheetId="16665"/>
      <sheetData sheetId="16666"/>
      <sheetData sheetId="16667"/>
      <sheetData sheetId="16668"/>
      <sheetData sheetId="16669"/>
      <sheetData sheetId="16670" refreshError="1"/>
      <sheetData sheetId="16671" refreshError="1"/>
      <sheetData sheetId="16672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 refreshError="1"/>
      <sheetData sheetId="16752" refreshError="1"/>
      <sheetData sheetId="16753" refreshError="1"/>
      <sheetData sheetId="16754" refreshError="1"/>
      <sheetData sheetId="16755" refreshError="1"/>
      <sheetData sheetId="16756" refreshError="1"/>
      <sheetData sheetId="16757" refreshError="1"/>
      <sheetData sheetId="16758" refreshError="1"/>
      <sheetData sheetId="16759" refreshError="1"/>
      <sheetData sheetId="16760" refreshError="1"/>
      <sheetData sheetId="16761" refreshError="1"/>
      <sheetData sheetId="16762" refreshError="1"/>
      <sheetData sheetId="16763" refreshError="1"/>
      <sheetData sheetId="16764" refreshError="1"/>
      <sheetData sheetId="16765" refreshError="1"/>
      <sheetData sheetId="16766" refreshError="1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 refreshError="1"/>
      <sheetData sheetId="16790" refreshError="1"/>
      <sheetData sheetId="16791" refreshError="1"/>
      <sheetData sheetId="16792" refreshError="1"/>
      <sheetData sheetId="16793" refreshError="1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 refreshError="1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 refreshError="1"/>
      <sheetData sheetId="16830" refreshError="1"/>
      <sheetData sheetId="16831" refreshError="1"/>
      <sheetData sheetId="16832" refreshError="1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 refreshError="1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 refreshError="1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 refreshError="1"/>
      <sheetData sheetId="16872" refreshError="1"/>
      <sheetData sheetId="16873" refreshError="1"/>
      <sheetData sheetId="16874" refreshError="1"/>
      <sheetData sheetId="16875" refreshError="1"/>
      <sheetData sheetId="16876" refreshError="1"/>
      <sheetData sheetId="16877" refreshError="1"/>
      <sheetData sheetId="16878" refreshError="1"/>
      <sheetData sheetId="16879" refreshError="1"/>
      <sheetData sheetId="16880" refreshError="1"/>
      <sheetData sheetId="16881" refreshError="1"/>
      <sheetData sheetId="16882" refreshError="1"/>
      <sheetData sheetId="16883" refreshError="1"/>
      <sheetData sheetId="16884" refreshError="1"/>
      <sheetData sheetId="16885" refreshError="1"/>
      <sheetData sheetId="16886" refreshError="1"/>
      <sheetData sheetId="16887" refreshError="1"/>
      <sheetData sheetId="16888" refreshError="1"/>
      <sheetData sheetId="16889" refreshError="1"/>
      <sheetData sheetId="16890" refreshError="1"/>
      <sheetData sheetId="16891" refreshError="1"/>
      <sheetData sheetId="16892" refreshError="1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 refreshError="1"/>
      <sheetData sheetId="16899" refreshError="1"/>
      <sheetData sheetId="16900" refreshError="1"/>
      <sheetData sheetId="16901" refreshError="1"/>
      <sheetData sheetId="16902" refreshError="1"/>
      <sheetData sheetId="16903" refreshError="1"/>
      <sheetData sheetId="16904" refreshError="1"/>
      <sheetData sheetId="16905" refreshError="1"/>
      <sheetData sheetId="16906" refreshError="1"/>
      <sheetData sheetId="16907" refreshError="1"/>
      <sheetData sheetId="16908" refreshError="1"/>
      <sheetData sheetId="16909" refreshError="1"/>
      <sheetData sheetId="16910" refreshError="1"/>
      <sheetData sheetId="16911" refreshError="1"/>
      <sheetData sheetId="16912" refreshError="1"/>
      <sheetData sheetId="16913" refreshError="1"/>
      <sheetData sheetId="16914" refreshError="1"/>
      <sheetData sheetId="16915" refreshError="1"/>
      <sheetData sheetId="16916" refreshError="1"/>
      <sheetData sheetId="16917" refreshError="1"/>
      <sheetData sheetId="16918" refreshError="1"/>
      <sheetData sheetId="16919" refreshError="1"/>
      <sheetData sheetId="16920" refreshError="1"/>
      <sheetData sheetId="16921" refreshError="1"/>
      <sheetData sheetId="16922" refreshError="1"/>
      <sheetData sheetId="16923" refreshError="1"/>
      <sheetData sheetId="16924" refreshError="1"/>
      <sheetData sheetId="16925" refreshError="1"/>
      <sheetData sheetId="16926" refreshError="1"/>
      <sheetData sheetId="16927" refreshError="1"/>
      <sheetData sheetId="16928" refreshError="1"/>
      <sheetData sheetId="16929" refreshError="1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 refreshError="1"/>
      <sheetData sheetId="16946" refreshError="1"/>
      <sheetData sheetId="16947" refreshError="1"/>
      <sheetData sheetId="16948" refreshError="1"/>
      <sheetData sheetId="16949" refreshError="1"/>
      <sheetData sheetId="16950"/>
      <sheetData sheetId="16951" refreshError="1"/>
      <sheetData sheetId="16952"/>
      <sheetData sheetId="16953" refreshError="1"/>
      <sheetData sheetId="16954" refreshError="1"/>
      <sheetData sheetId="16955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 refreshError="1"/>
      <sheetData sheetId="16964" refreshError="1"/>
      <sheetData sheetId="16965" refreshError="1"/>
      <sheetData sheetId="16966" refreshError="1"/>
      <sheetData sheetId="16967" refreshError="1"/>
      <sheetData sheetId="16968" refreshError="1"/>
      <sheetData sheetId="16969" refreshError="1"/>
      <sheetData sheetId="16970" refreshError="1"/>
      <sheetData sheetId="16971" refreshError="1"/>
      <sheetData sheetId="16972" refreshError="1"/>
      <sheetData sheetId="16973" refreshError="1"/>
      <sheetData sheetId="16974" refreshError="1"/>
      <sheetData sheetId="16975" refreshError="1"/>
      <sheetData sheetId="16976" refreshError="1"/>
      <sheetData sheetId="16977" refreshError="1"/>
      <sheetData sheetId="16978" refreshError="1"/>
      <sheetData sheetId="16979" refreshError="1"/>
      <sheetData sheetId="16980" refreshError="1"/>
      <sheetData sheetId="16981" refreshError="1"/>
      <sheetData sheetId="16982" refreshError="1"/>
      <sheetData sheetId="16983"/>
      <sheetData sheetId="16984" refreshError="1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 refreshError="1"/>
      <sheetData sheetId="17022">
        <row r="1">
          <cell r="A1" t="str">
            <v>NO_BATCH</v>
          </cell>
        </row>
      </sheetData>
      <sheetData sheetId="17023">
        <row r="7">
          <cell r="A7">
            <v>1</v>
          </cell>
        </row>
      </sheetData>
      <sheetData sheetId="17024">
        <row r="1">
          <cell r="A1" t="str">
            <v>NO_BATCH</v>
          </cell>
        </row>
      </sheetData>
      <sheetData sheetId="17025">
        <row r="8">
          <cell r="A8" t="str">
            <v>1011-000</v>
          </cell>
        </row>
      </sheetData>
      <sheetData sheetId="17026">
        <row r="8">
          <cell r="A8" t="str">
            <v>1011-000</v>
          </cell>
        </row>
      </sheetData>
      <sheetData sheetId="17027" refreshError="1"/>
      <sheetData sheetId="17028" refreshError="1"/>
      <sheetData sheetId="17029" refreshError="1"/>
      <sheetData sheetId="17030" refreshError="1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>
        <row r="767">
          <cell r="B767">
            <v>739</v>
          </cell>
        </row>
      </sheetData>
      <sheetData sheetId="17038">
        <row r="8">
          <cell r="A8" t="str">
            <v>1011-000</v>
          </cell>
        </row>
      </sheetData>
      <sheetData sheetId="17039"/>
      <sheetData sheetId="17040"/>
      <sheetData sheetId="17041"/>
      <sheetData sheetId="17042"/>
      <sheetData sheetId="17043"/>
      <sheetData sheetId="17044"/>
      <sheetData sheetId="17045"/>
      <sheetData sheetId="17046">
        <row r="11">
          <cell r="G11" t="str">
            <v>JUN</v>
          </cell>
        </row>
      </sheetData>
      <sheetData sheetId="17047">
        <row r="11">
          <cell r="G11" t="str">
            <v>JUN</v>
          </cell>
        </row>
      </sheetData>
      <sheetData sheetId="17048"/>
      <sheetData sheetId="17049"/>
      <sheetData sheetId="17050">
        <row r="1">
          <cell r="A1" t="str">
            <v>EMP_NO</v>
          </cell>
        </row>
      </sheetData>
      <sheetData sheetId="17051">
        <row r="1">
          <cell r="A1" t="str">
            <v>EMP_NO</v>
          </cell>
        </row>
      </sheetData>
      <sheetData sheetId="17052"/>
      <sheetData sheetId="17053"/>
      <sheetData sheetId="17054"/>
      <sheetData sheetId="17055"/>
      <sheetData sheetId="17056">
        <row r="8">
          <cell r="A8" t="str">
            <v>1011-000</v>
          </cell>
        </row>
      </sheetData>
      <sheetData sheetId="17057">
        <row r="8">
          <cell r="A8" t="str">
            <v>1011-000</v>
          </cell>
        </row>
      </sheetData>
      <sheetData sheetId="17058">
        <row r="8">
          <cell r="A8" t="str">
            <v>1011-000</v>
          </cell>
        </row>
      </sheetData>
      <sheetData sheetId="17059">
        <row r="8">
          <cell r="A8" t="str">
            <v>1011-000</v>
          </cell>
        </row>
      </sheetData>
      <sheetData sheetId="17060">
        <row r="8">
          <cell r="A8" t="str">
            <v>1011-000</v>
          </cell>
        </row>
      </sheetData>
      <sheetData sheetId="17061">
        <row r="8">
          <cell r="A8" t="str">
            <v>1011-000</v>
          </cell>
        </row>
      </sheetData>
      <sheetData sheetId="17062">
        <row r="8">
          <cell r="A8" t="str">
            <v>1011-000</v>
          </cell>
        </row>
      </sheetData>
      <sheetData sheetId="17063"/>
      <sheetData sheetId="17064"/>
      <sheetData sheetId="17065">
        <row r="8">
          <cell r="A8" t="str">
            <v>1011-000</v>
          </cell>
        </row>
      </sheetData>
      <sheetData sheetId="17066"/>
      <sheetData sheetId="17067"/>
      <sheetData sheetId="17068"/>
      <sheetData sheetId="17069"/>
      <sheetData sheetId="17070"/>
      <sheetData sheetId="17071"/>
      <sheetData sheetId="17072">
        <row r="11">
          <cell r="G11" t="str">
            <v>JUN</v>
          </cell>
        </row>
      </sheetData>
      <sheetData sheetId="17073">
        <row r="11">
          <cell r="G11" t="str">
            <v>JUN</v>
          </cell>
        </row>
      </sheetData>
      <sheetData sheetId="17074"/>
      <sheetData sheetId="17075"/>
      <sheetData sheetId="17076"/>
      <sheetData sheetId="17077"/>
      <sheetData sheetId="17078"/>
      <sheetData sheetId="17079"/>
      <sheetData sheetId="17080">
        <row r="8">
          <cell r="A8" t="str">
            <v>1011-000</v>
          </cell>
        </row>
      </sheetData>
      <sheetData sheetId="17081"/>
      <sheetData sheetId="17082">
        <row r="8">
          <cell r="A8" t="str">
            <v>1012-000</v>
          </cell>
        </row>
      </sheetData>
      <sheetData sheetId="17083">
        <row r="8">
          <cell r="A8" t="str">
            <v>1012-000</v>
          </cell>
        </row>
      </sheetData>
      <sheetData sheetId="17084">
        <row r="8">
          <cell r="A8" t="str">
            <v>1011-000</v>
          </cell>
        </row>
      </sheetData>
      <sheetData sheetId="17085"/>
      <sheetData sheetId="17086"/>
      <sheetData sheetId="17087"/>
      <sheetData sheetId="17088"/>
      <sheetData sheetId="17089"/>
      <sheetData sheetId="17090"/>
      <sheetData sheetId="17091">
        <row r="8">
          <cell r="A8" t="str">
            <v>1011-000</v>
          </cell>
        </row>
      </sheetData>
      <sheetData sheetId="17092">
        <row r="8">
          <cell r="A8" t="str">
            <v>1011-000</v>
          </cell>
        </row>
      </sheetData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 refreshError="1"/>
      <sheetData sheetId="17102" refreshError="1"/>
      <sheetData sheetId="17103" refreshError="1"/>
      <sheetData sheetId="17104" refreshError="1"/>
      <sheetData sheetId="17105" refreshError="1"/>
      <sheetData sheetId="17106" refreshError="1"/>
      <sheetData sheetId="17107" refreshError="1"/>
      <sheetData sheetId="17108" refreshError="1"/>
      <sheetData sheetId="17109" refreshError="1"/>
      <sheetData sheetId="17110">
        <row r="8">
          <cell r="A8" t="str">
            <v>1011-000</v>
          </cell>
        </row>
      </sheetData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>
        <row r="8">
          <cell r="A8" t="str">
            <v>1011-000</v>
          </cell>
        </row>
      </sheetData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/>
      <sheetData sheetId="17141">
        <row r="8">
          <cell r="A8" t="str">
            <v>1011-000</v>
          </cell>
        </row>
      </sheetData>
      <sheetData sheetId="17142" refreshError="1"/>
      <sheetData sheetId="17143" refreshError="1"/>
      <sheetData sheetId="17144">
        <row r="8">
          <cell r="A8" t="str">
            <v>1011-000</v>
          </cell>
        </row>
      </sheetData>
      <sheetData sheetId="17145" refreshError="1"/>
      <sheetData sheetId="17146" refreshError="1"/>
      <sheetData sheetId="17147" refreshError="1"/>
      <sheetData sheetId="17148" refreshError="1"/>
      <sheetData sheetId="17149" refreshError="1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 refreshError="1"/>
      <sheetData sheetId="17156" refreshError="1"/>
      <sheetData sheetId="17157" refreshError="1"/>
      <sheetData sheetId="17158" refreshError="1"/>
      <sheetData sheetId="17159" refreshError="1"/>
      <sheetData sheetId="17160" refreshError="1"/>
      <sheetData sheetId="17161" refreshError="1"/>
      <sheetData sheetId="17162" refreshError="1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 refreshError="1"/>
      <sheetData sheetId="17176" refreshError="1"/>
      <sheetData sheetId="17177" refreshError="1"/>
      <sheetData sheetId="17178" refreshError="1"/>
      <sheetData sheetId="17179" refreshError="1"/>
      <sheetData sheetId="17180" refreshError="1"/>
      <sheetData sheetId="17181" refreshError="1"/>
      <sheetData sheetId="17182" refreshError="1"/>
      <sheetData sheetId="17183" refreshError="1"/>
      <sheetData sheetId="17184" refreshError="1"/>
      <sheetData sheetId="17185" refreshError="1"/>
      <sheetData sheetId="17186" refreshError="1"/>
      <sheetData sheetId="17187" refreshError="1"/>
      <sheetData sheetId="17188" refreshError="1"/>
      <sheetData sheetId="17189" refreshError="1"/>
      <sheetData sheetId="17190" refreshError="1"/>
      <sheetData sheetId="17191" refreshError="1"/>
      <sheetData sheetId="17192" refreshError="1"/>
      <sheetData sheetId="17193" refreshError="1"/>
      <sheetData sheetId="17194" refreshError="1"/>
      <sheetData sheetId="17195" refreshError="1"/>
      <sheetData sheetId="17196" refreshError="1"/>
      <sheetData sheetId="17197" refreshError="1"/>
      <sheetData sheetId="17198" refreshError="1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 refreshError="1"/>
      <sheetData sheetId="17208" refreshError="1"/>
      <sheetData sheetId="17209" refreshError="1"/>
      <sheetData sheetId="17210" refreshError="1"/>
      <sheetData sheetId="17211" refreshError="1"/>
      <sheetData sheetId="17212" refreshError="1"/>
      <sheetData sheetId="17213" refreshError="1"/>
      <sheetData sheetId="17214" refreshError="1"/>
      <sheetData sheetId="17215" refreshError="1"/>
      <sheetData sheetId="17216" refreshError="1"/>
      <sheetData sheetId="17217" refreshError="1"/>
      <sheetData sheetId="17218" refreshError="1"/>
      <sheetData sheetId="17219" refreshError="1"/>
      <sheetData sheetId="17220" refreshError="1"/>
      <sheetData sheetId="17221" refreshError="1"/>
      <sheetData sheetId="17222" refreshError="1"/>
      <sheetData sheetId="17223" refreshError="1"/>
      <sheetData sheetId="17224" refreshError="1"/>
      <sheetData sheetId="17225" refreshError="1"/>
      <sheetData sheetId="17226" refreshError="1"/>
      <sheetData sheetId="17227" refreshError="1"/>
      <sheetData sheetId="17228" refreshError="1"/>
      <sheetData sheetId="17229" refreshError="1"/>
      <sheetData sheetId="17230" refreshError="1"/>
      <sheetData sheetId="17231" refreshError="1"/>
      <sheetData sheetId="17232" refreshError="1"/>
      <sheetData sheetId="17233" refreshError="1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 refreshError="1"/>
      <sheetData sheetId="17281" refreshError="1"/>
      <sheetData sheetId="17282" refreshError="1"/>
      <sheetData sheetId="17283" refreshError="1"/>
      <sheetData sheetId="17284" refreshError="1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 refreshError="1"/>
      <sheetData sheetId="17296" refreshError="1"/>
      <sheetData sheetId="17297" refreshError="1"/>
      <sheetData sheetId="17298" refreshError="1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 refreshError="1"/>
      <sheetData sheetId="17360" refreshError="1"/>
      <sheetData sheetId="17361" refreshError="1"/>
      <sheetData sheetId="17362" refreshError="1"/>
      <sheetData sheetId="17363" refreshError="1"/>
      <sheetData sheetId="17364" refreshError="1"/>
      <sheetData sheetId="17365" refreshError="1"/>
      <sheetData sheetId="17366" refreshError="1"/>
      <sheetData sheetId="17367" refreshError="1"/>
      <sheetData sheetId="17368" refreshError="1"/>
      <sheetData sheetId="17369" refreshError="1"/>
      <sheetData sheetId="17370" refreshError="1"/>
      <sheetData sheetId="17371" refreshError="1"/>
      <sheetData sheetId="17372" refreshError="1"/>
      <sheetData sheetId="17373" refreshError="1"/>
      <sheetData sheetId="17374" refreshError="1"/>
      <sheetData sheetId="17375" refreshError="1"/>
      <sheetData sheetId="17376" refreshError="1"/>
      <sheetData sheetId="17377" refreshError="1"/>
      <sheetData sheetId="17378" refreshError="1"/>
      <sheetData sheetId="17379" refreshError="1"/>
      <sheetData sheetId="17380" refreshError="1"/>
      <sheetData sheetId="17381" refreshError="1"/>
      <sheetData sheetId="17382" refreshError="1"/>
      <sheetData sheetId="17383" refreshError="1"/>
      <sheetData sheetId="17384" refreshError="1"/>
      <sheetData sheetId="17385" refreshError="1"/>
      <sheetData sheetId="17386" refreshError="1"/>
      <sheetData sheetId="17387" refreshError="1"/>
      <sheetData sheetId="17388" refreshError="1"/>
      <sheetData sheetId="17389" refreshError="1"/>
      <sheetData sheetId="17390" refreshError="1"/>
      <sheetData sheetId="17391" refreshError="1"/>
      <sheetData sheetId="17392" refreshError="1"/>
      <sheetData sheetId="17393" refreshError="1"/>
      <sheetData sheetId="17394" refreshError="1"/>
      <sheetData sheetId="17395" refreshError="1"/>
      <sheetData sheetId="17396" refreshError="1"/>
      <sheetData sheetId="17397" refreshError="1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 refreshError="1"/>
      <sheetData sheetId="17438" refreshError="1"/>
      <sheetData sheetId="17439" refreshError="1"/>
      <sheetData sheetId="17440" refreshError="1"/>
      <sheetData sheetId="17441" refreshError="1"/>
      <sheetData sheetId="17442" refreshError="1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 refreshError="1"/>
      <sheetData sheetId="17453" refreshError="1"/>
      <sheetData sheetId="17454" refreshError="1"/>
      <sheetData sheetId="17455" refreshError="1"/>
      <sheetData sheetId="17456" refreshError="1"/>
      <sheetData sheetId="17457" refreshError="1"/>
      <sheetData sheetId="17458" refreshError="1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 refreshError="1"/>
      <sheetData sheetId="17467" refreshError="1"/>
      <sheetData sheetId="17468" refreshError="1"/>
      <sheetData sheetId="17469" refreshError="1"/>
      <sheetData sheetId="17470" refreshError="1"/>
      <sheetData sheetId="17471" refreshError="1"/>
      <sheetData sheetId="17472" refreshError="1"/>
      <sheetData sheetId="17473" refreshError="1"/>
      <sheetData sheetId="17474" refreshError="1"/>
      <sheetData sheetId="17475" refreshError="1"/>
      <sheetData sheetId="17476" refreshError="1"/>
      <sheetData sheetId="17477" refreshError="1"/>
      <sheetData sheetId="17478" refreshError="1"/>
      <sheetData sheetId="17479" refreshError="1"/>
      <sheetData sheetId="17480" refreshError="1"/>
      <sheetData sheetId="17481" refreshError="1"/>
      <sheetData sheetId="17482" refreshError="1"/>
      <sheetData sheetId="17483" refreshError="1"/>
      <sheetData sheetId="17484" refreshError="1"/>
      <sheetData sheetId="17485" refreshError="1"/>
      <sheetData sheetId="17486" refreshError="1"/>
      <sheetData sheetId="17487" refreshError="1"/>
      <sheetData sheetId="17488" refreshError="1"/>
      <sheetData sheetId="17489" refreshError="1"/>
      <sheetData sheetId="17490" refreshError="1"/>
      <sheetData sheetId="17491" refreshError="1"/>
      <sheetData sheetId="17492" refreshError="1"/>
      <sheetData sheetId="17493" refreshError="1"/>
      <sheetData sheetId="17494" refreshError="1"/>
      <sheetData sheetId="17495" refreshError="1"/>
      <sheetData sheetId="17496" refreshError="1"/>
      <sheetData sheetId="17497" refreshError="1"/>
      <sheetData sheetId="17498" refreshError="1"/>
      <sheetData sheetId="17499" refreshError="1"/>
      <sheetData sheetId="17500" refreshError="1"/>
      <sheetData sheetId="17501" refreshError="1"/>
      <sheetData sheetId="17502" refreshError="1"/>
      <sheetData sheetId="17503" refreshError="1"/>
      <sheetData sheetId="17504" refreshError="1"/>
      <sheetData sheetId="17505" refreshError="1"/>
      <sheetData sheetId="17506" refreshError="1"/>
      <sheetData sheetId="17507" refreshError="1"/>
      <sheetData sheetId="17508" refreshError="1"/>
      <sheetData sheetId="17509" refreshError="1"/>
      <sheetData sheetId="17510" refreshError="1"/>
      <sheetData sheetId="17511" refreshError="1"/>
      <sheetData sheetId="17512" refreshError="1"/>
      <sheetData sheetId="17513" refreshError="1"/>
      <sheetData sheetId="17514" refreshError="1"/>
      <sheetData sheetId="17515" refreshError="1"/>
      <sheetData sheetId="17516" refreshError="1"/>
      <sheetData sheetId="17517" refreshError="1"/>
      <sheetData sheetId="17518" refreshError="1"/>
      <sheetData sheetId="17519" refreshError="1"/>
      <sheetData sheetId="17520" refreshError="1"/>
      <sheetData sheetId="17521" refreshError="1"/>
      <sheetData sheetId="17522" refreshError="1"/>
      <sheetData sheetId="17523" refreshError="1"/>
      <sheetData sheetId="17524">
        <row r="4">
          <cell r="E4" t="str">
            <v>Cash</v>
          </cell>
        </row>
      </sheetData>
      <sheetData sheetId="17525">
        <row r="4">
          <cell r="E4" t="str">
            <v>Cash</v>
          </cell>
        </row>
      </sheetData>
      <sheetData sheetId="17526">
        <row r="8">
          <cell r="A8" t="str">
            <v>1011-000</v>
          </cell>
        </row>
      </sheetData>
      <sheetData sheetId="17527">
        <row r="8">
          <cell r="A8" t="str">
            <v>1011-000</v>
          </cell>
        </row>
      </sheetData>
      <sheetData sheetId="17528">
        <row r="8">
          <cell r="A8" t="str">
            <v>1011-000</v>
          </cell>
        </row>
      </sheetData>
      <sheetData sheetId="17529">
        <row r="8">
          <cell r="A8" t="str">
            <v>1011-000</v>
          </cell>
        </row>
      </sheetData>
      <sheetData sheetId="17530" refreshError="1"/>
      <sheetData sheetId="17531" refreshError="1"/>
      <sheetData sheetId="17532" refreshError="1"/>
      <sheetData sheetId="17533" refreshError="1"/>
      <sheetData sheetId="17534" refreshError="1"/>
      <sheetData sheetId="17535" refreshError="1"/>
      <sheetData sheetId="17536" refreshError="1"/>
      <sheetData sheetId="17537" refreshError="1"/>
      <sheetData sheetId="17538" refreshError="1"/>
      <sheetData sheetId="17539">
        <row r="11">
          <cell r="G11" t="str">
            <v>JUN</v>
          </cell>
        </row>
      </sheetData>
      <sheetData sheetId="17540"/>
      <sheetData sheetId="17541"/>
      <sheetData sheetId="17542"/>
      <sheetData sheetId="17543">
        <row r="1">
          <cell r="A1" t="str">
            <v>NO_BATCH</v>
          </cell>
        </row>
      </sheetData>
      <sheetData sheetId="17544">
        <row r="7">
          <cell r="A7">
            <v>1</v>
          </cell>
        </row>
      </sheetData>
      <sheetData sheetId="17545">
        <row r="1">
          <cell r="A1" t="str">
            <v>NO_BATCH</v>
          </cell>
        </row>
      </sheetData>
      <sheetData sheetId="17546">
        <row r="1">
          <cell r="A1" t="str">
            <v>NO_BATCH</v>
          </cell>
        </row>
      </sheetData>
      <sheetData sheetId="17547">
        <row r="8">
          <cell r="A8" t="str">
            <v>1011-000</v>
          </cell>
        </row>
      </sheetData>
      <sheetData sheetId="17548">
        <row r="8">
          <cell r="A8" t="str">
            <v>1011-000</v>
          </cell>
        </row>
      </sheetData>
      <sheetData sheetId="17549">
        <row r="8">
          <cell r="A8" t="str">
            <v>1011-000</v>
          </cell>
        </row>
      </sheetData>
      <sheetData sheetId="17550">
        <row r="8">
          <cell r="A8" t="str">
            <v>1011-000</v>
          </cell>
        </row>
      </sheetData>
      <sheetData sheetId="17551">
        <row r="4">
          <cell r="E4" t="str">
            <v>Cash</v>
          </cell>
        </row>
      </sheetData>
      <sheetData sheetId="17552">
        <row r="4">
          <cell r="E4" t="str">
            <v>Cash</v>
          </cell>
        </row>
      </sheetData>
      <sheetData sheetId="17553">
        <row r="4">
          <cell r="E4" t="str">
            <v>Cash</v>
          </cell>
        </row>
      </sheetData>
      <sheetData sheetId="17554">
        <row r="4">
          <cell r="E4" t="str">
            <v>Cash</v>
          </cell>
        </row>
      </sheetData>
      <sheetData sheetId="17555">
        <row r="8">
          <cell r="A8" t="str">
            <v>1011-000</v>
          </cell>
        </row>
      </sheetData>
      <sheetData sheetId="17556">
        <row r="8">
          <cell r="A8" t="str">
            <v>1011-000</v>
          </cell>
        </row>
      </sheetData>
      <sheetData sheetId="17557">
        <row r="8">
          <cell r="A8" t="str">
            <v>1011-000</v>
          </cell>
        </row>
      </sheetData>
      <sheetData sheetId="17558">
        <row r="8">
          <cell r="A8" t="str">
            <v>1011-000</v>
          </cell>
        </row>
      </sheetData>
      <sheetData sheetId="17559">
        <row r="767">
          <cell r="B767">
            <v>739</v>
          </cell>
        </row>
      </sheetData>
      <sheetData sheetId="17560"/>
      <sheetData sheetId="17561"/>
      <sheetData sheetId="17562"/>
      <sheetData sheetId="17563">
        <row r="5">
          <cell r="I5" t="str">
            <v>PT INGOLD ANTARES (dalam proses likuidasi)</v>
          </cell>
        </row>
      </sheetData>
      <sheetData sheetId="17564">
        <row r="11">
          <cell r="G11" t="str">
            <v>JUN</v>
          </cell>
        </row>
      </sheetData>
      <sheetData sheetId="17565">
        <row r="11">
          <cell r="G11" t="str">
            <v>JUN</v>
          </cell>
        </row>
      </sheetData>
      <sheetData sheetId="17566"/>
      <sheetData sheetId="17567" refreshError="1"/>
      <sheetData sheetId="17568" refreshError="1"/>
      <sheetData sheetId="17569">
        <row r="1">
          <cell r="A1" t="str">
            <v>NO_BATCH</v>
          </cell>
        </row>
      </sheetData>
      <sheetData sheetId="17570">
        <row r="7">
          <cell r="A7">
            <v>1</v>
          </cell>
        </row>
      </sheetData>
      <sheetData sheetId="17571">
        <row r="1">
          <cell r="A1" t="str">
            <v>NO_BATCH</v>
          </cell>
        </row>
      </sheetData>
      <sheetData sheetId="17572">
        <row r="1">
          <cell r="A1" t="str">
            <v>NO_BATCH</v>
          </cell>
        </row>
      </sheetData>
      <sheetData sheetId="17573">
        <row r="8">
          <cell r="A8" t="str">
            <v>1011-000</v>
          </cell>
        </row>
      </sheetData>
      <sheetData sheetId="17574">
        <row r="8">
          <cell r="A8" t="str">
            <v>1011-000</v>
          </cell>
        </row>
      </sheetData>
      <sheetData sheetId="17575">
        <row r="8">
          <cell r="A8" t="str">
            <v>1011-000</v>
          </cell>
        </row>
      </sheetData>
      <sheetData sheetId="17576">
        <row r="8">
          <cell r="A8" t="str">
            <v>1011-000</v>
          </cell>
        </row>
      </sheetData>
      <sheetData sheetId="17577">
        <row r="8">
          <cell r="A8" t="str">
            <v>1011-000</v>
          </cell>
        </row>
      </sheetData>
      <sheetData sheetId="17578">
        <row r="8">
          <cell r="A8" t="str">
            <v>1011-000</v>
          </cell>
        </row>
      </sheetData>
      <sheetData sheetId="17579">
        <row r="8">
          <cell r="A8" t="str">
            <v>1011-000</v>
          </cell>
        </row>
      </sheetData>
      <sheetData sheetId="17580">
        <row r="8">
          <cell r="A8" t="str">
            <v>1012-000</v>
          </cell>
        </row>
      </sheetData>
      <sheetData sheetId="17581">
        <row r="8">
          <cell r="A8" t="str">
            <v>1011-000</v>
          </cell>
        </row>
      </sheetData>
      <sheetData sheetId="17582">
        <row r="8">
          <cell r="A8" t="str">
            <v>1011-000</v>
          </cell>
        </row>
      </sheetData>
      <sheetData sheetId="17583">
        <row r="8">
          <cell r="A8" t="str">
            <v>1011-000</v>
          </cell>
        </row>
      </sheetData>
      <sheetData sheetId="17584">
        <row r="8">
          <cell r="A8" t="str">
            <v>1011-000</v>
          </cell>
        </row>
      </sheetData>
      <sheetData sheetId="17585">
        <row r="767">
          <cell r="B767">
            <v>739</v>
          </cell>
        </row>
      </sheetData>
      <sheetData sheetId="17586">
        <row r="8">
          <cell r="A8" t="str">
            <v>1011-000</v>
          </cell>
        </row>
      </sheetData>
      <sheetData sheetId="17587"/>
      <sheetData sheetId="17588"/>
      <sheetData sheetId="17589"/>
      <sheetData sheetId="17590"/>
      <sheetData sheetId="17591"/>
      <sheetData sheetId="17592"/>
      <sheetData sheetId="17593"/>
      <sheetData sheetId="17594">
        <row r="11">
          <cell r="G11" t="str">
            <v>JUN</v>
          </cell>
        </row>
      </sheetData>
      <sheetData sheetId="17595"/>
      <sheetData sheetId="17596" refreshError="1"/>
      <sheetData sheetId="17597" refreshError="1"/>
      <sheetData sheetId="17598" refreshError="1"/>
      <sheetData sheetId="17599" refreshError="1"/>
      <sheetData sheetId="17600"/>
      <sheetData sheetId="17601" refreshError="1"/>
      <sheetData sheetId="17602">
        <row r="8">
          <cell r="A8" t="str">
            <v>1011-000</v>
          </cell>
        </row>
      </sheetData>
      <sheetData sheetId="17603" refreshError="1"/>
      <sheetData sheetId="17604" refreshError="1"/>
      <sheetData sheetId="17605" refreshError="1"/>
      <sheetData sheetId="17606" refreshError="1"/>
      <sheetData sheetId="17607" refreshError="1"/>
      <sheetData sheetId="17608" refreshError="1"/>
      <sheetData sheetId="17609" refreshError="1"/>
      <sheetData sheetId="17610" refreshError="1"/>
      <sheetData sheetId="17611" refreshError="1"/>
      <sheetData sheetId="17612" refreshError="1"/>
      <sheetData sheetId="17613" refreshError="1"/>
      <sheetData sheetId="17614" refreshError="1"/>
      <sheetData sheetId="17615" refreshError="1"/>
      <sheetData sheetId="17616" refreshError="1"/>
      <sheetData sheetId="17617" refreshError="1"/>
      <sheetData sheetId="17618" refreshError="1"/>
      <sheetData sheetId="17619" refreshError="1"/>
      <sheetData sheetId="17620" refreshError="1"/>
      <sheetData sheetId="17621" refreshError="1"/>
      <sheetData sheetId="17622" refreshError="1"/>
      <sheetData sheetId="17623" refreshError="1"/>
      <sheetData sheetId="17624" refreshError="1"/>
      <sheetData sheetId="17625" refreshError="1"/>
      <sheetData sheetId="17626" refreshError="1"/>
      <sheetData sheetId="17627" refreshError="1"/>
      <sheetData sheetId="17628" refreshError="1"/>
      <sheetData sheetId="17629" refreshError="1"/>
      <sheetData sheetId="17630" refreshError="1"/>
      <sheetData sheetId="17631" refreshError="1"/>
      <sheetData sheetId="17632" refreshError="1"/>
      <sheetData sheetId="17633" refreshError="1"/>
      <sheetData sheetId="17634" refreshError="1"/>
      <sheetData sheetId="17635" refreshError="1"/>
      <sheetData sheetId="17636" refreshError="1"/>
      <sheetData sheetId="17637" refreshError="1"/>
      <sheetData sheetId="17638" refreshError="1"/>
      <sheetData sheetId="17639" refreshError="1"/>
      <sheetData sheetId="17640" refreshError="1"/>
      <sheetData sheetId="17641" refreshError="1"/>
      <sheetData sheetId="17642" refreshError="1"/>
      <sheetData sheetId="17643" refreshError="1"/>
      <sheetData sheetId="17644" refreshError="1"/>
      <sheetData sheetId="17645" refreshError="1"/>
      <sheetData sheetId="17646" refreshError="1"/>
      <sheetData sheetId="17647" refreshError="1"/>
      <sheetData sheetId="17648" refreshError="1"/>
      <sheetData sheetId="17649" refreshError="1"/>
      <sheetData sheetId="17650" refreshError="1"/>
      <sheetData sheetId="17651" refreshError="1"/>
      <sheetData sheetId="17652" refreshError="1"/>
      <sheetData sheetId="17653" refreshError="1"/>
      <sheetData sheetId="17654" refreshError="1"/>
      <sheetData sheetId="17655" refreshError="1"/>
      <sheetData sheetId="17656" refreshError="1"/>
      <sheetData sheetId="17657" refreshError="1"/>
      <sheetData sheetId="17658" refreshError="1"/>
      <sheetData sheetId="17659" refreshError="1"/>
      <sheetData sheetId="17660" refreshError="1"/>
      <sheetData sheetId="17661" refreshError="1"/>
      <sheetData sheetId="17662" refreshError="1"/>
      <sheetData sheetId="17663" refreshError="1"/>
      <sheetData sheetId="17664" refreshError="1"/>
      <sheetData sheetId="17665" refreshError="1"/>
      <sheetData sheetId="17666" refreshError="1"/>
      <sheetData sheetId="17667" refreshError="1"/>
      <sheetData sheetId="17668" refreshError="1"/>
      <sheetData sheetId="17669" refreshError="1"/>
      <sheetData sheetId="17670" refreshError="1"/>
      <sheetData sheetId="17671" refreshError="1"/>
      <sheetData sheetId="17672" refreshError="1"/>
      <sheetData sheetId="17673" refreshError="1"/>
      <sheetData sheetId="17674" refreshError="1"/>
      <sheetData sheetId="17675" refreshError="1"/>
      <sheetData sheetId="17676" refreshError="1"/>
      <sheetData sheetId="17677" refreshError="1"/>
      <sheetData sheetId="17678" refreshError="1"/>
      <sheetData sheetId="17679" refreshError="1"/>
      <sheetData sheetId="17680" refreshError="1"/>
      <sheetData sheetId="17681" refreshError="1"/>
      <sheetData sheetId="17682" refreshError="1"/>
      <sheetData sheetId="17683" refreshError="1"/>
      <sheetData sheetId="17684" refreshError="1"/>
      <sheetData sheetId="17685" refreshError="1"/>
      <sheetData sheetId="17686" refreshError="1"/>
      <sheetData sheetId="17687" refreshError="1"/>
      <sheetData sheetId="17688" refreshError="1"/>
      <sheetData sheetId="17689" refreshError="1"/>
      <sheetData sheetId="17690" refreshError="1"/>
      <sheetData sheetId="17691" refreshError="1"/>
      <sheetData sheetId="17692" refreshError="1"/>
      <sheetData sheetId="17693" refreshError="1"/>
      <sheetData sheetId="17694" refreshError="1"/>
      <sheetData sheetId="17695" refreshError="1"/>
      <sheetData sheetId="17696" refreshError="1"/>
      <sheetData sheetId="17697" refreshError="1"/>
      <sheetData sheetId="17698" refreshError="1"/>
      <sheetData sheetId="17699" refreshError="1"/>
      <sheetData sheetId="17700">
        <row r="8">
          <cell r="A8" t="str">
            <v>1011-000</v>
          </cell>
        </row>
      </sheetData>
      <sheetData sheetId="17701">
        <row r="8">
          <cell r="A8" t="str">
            <v>1011-000</v>
          </cell>
        </row>
      </sheetData>
      <sheetData sheetId="17702" refreshError="1"/>
      <sheetData sheetId="17703">
        <row r="8">
          <cell r="A8" t="str">
            <v>1011-000</v>
          </cell>
        </row>
      </sheetData>
      <sheetData sheetId="17704">
        <row r="25">
          <cell r="C25">
            <v>1.2955000000000001</v>
          </cell>
        </row>
      </sheetData>
      <sheetData sheetId="17705">
        <row r="25">
          <cell r="C25">
            <v>1.2955000000000001</v>
          </cell>
        </row>
      </sheetData>
      <sheetData sheetId="17706">
        <row r="25">
          <cell r="C25">
            <v>1.2955000000000001</v>
          </cell>
        </row>
      </sheetData>
      <sheetData sheetId="17707">
        <row r="25">
          <cell r="C25">
            <v>1.2955000000000001</v>
          </cell>
        </row>
      </sheetData>
      <sheetData sheetId="17708">
        <row r="25">
          <cell r="C25">
            <v>1.2955000000000001</v>
          </cell>
        </row>
      </sheetData>
      <sheetData sheetId="17709">
        <row r="8">
          <cell r="A8" t="str">
            <v>1011-000</v>
          </cell>
        </row>
      </sheetData>
      <sheetData sheetId="17710">
        <row r="8">
          <cell r="A8" t="str">
            <v>1011-000</v>
          </cell>
        </row>
      </sheetData>
      <sheetData sheetId="17711">
        <row r="8">
          <cell r="A8" t="str">
            <v>1011-000</v>
          </cell>
        </row>
      </sheetData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>
        <row r="8">
          <cell r="A8" t="str">
            <v>1011-000</v>
          </cell>
        </row>
      </sheetData>
      <sheetData sheetId="17722">
        <row r="8">
          <cell r="A8" t="str">
            <v>1011-000</v>
          </cell>
        </row>
      </sheetData>
      <sheetData sheetId="17723">
        <row r="4">
          <cell r="E4" t="str">
            <v>Cash</v>
          </cell>
        </row>
      </sheetData>
      <sheetData sheetId="17724">
        <row r="4">
          <cell r="E4" t="str">
            <v>Cash</v>
          </cell>
        </row>
      </sheetData>
      <sheetData sheetId="17725">
        <row r="4">
          <cell r="E4" t="str">
            <v>Cash</v>
          </cell>
        </row>
      </sheetData>
      <sheetData sheetId="17726"/>
      <sheetData sheetId="17727">
        <row r="8">
          <cell r="A8" t="str">
            <v>1012-000</v>
          </cell>
        </row>
      </sheetData>
      <sheetData sheetId="17728">
        <row r="8">
          <cell r="A8" t="str">
            <v>1011-000</v>
          </cell>
        </row>
      </sheetData>
      <sheetData sheetId="17729">
        <row r="1">
          <cell r="D1">
            <v>91800041</v>
          </cell>
        </row>
      </sheetData>
      <sheetData sheetId="17730">
        <row r="1">
          <cell r="D1">
            <v>91800041</v>
          </cell>
        </row>
      </sheetData>
      <sheetData sheetId="17731">
        <row r="1">
          <cell r="D1">
            <v>91800041</v>
          </cell>
        </row>
      </sheetData>
      <sheetData sheetId="17732"/>
      <sheetData sheetId="17733"/>
      <sheetData sheetId="17734">
        <row r="8">
          <cell r="A8" t="str">
            <v>1011-000</v>
          </cell>
        </row>
      </sheetData>
      <sheetData sheetId="17735">
        <row r="8">
          <cell r="A8" t="str">
            <v>1011-000</v>
          </cell>
        </row>
      </sheetData>
      <sheetData sheetId="17736">
        <row r="8">
          <cell r="A8" t="str">
            <v>1011-000</v>
          </cell>
        </row>
      </sheetData>
      <sheetData sheetId="17737"/>
      <sheetData sheetId="17738"/>
      <sheetData sheetId="17739"/>
      <sheetData sheetId="17740"/>
      <sheetData sheetId="17741"/>
      <sheetData sheetId="17742"/>
      <sheetData sheetId="17743">
        <row r="31">
          <cell r="R31">
            <v>0</v>
          </cell>
        </row>
      </sheetData>
      <sheetData sheetId="17744">
        <row r="31">
          <cell r="R31">
            <v>0</v>
          </cell>
        </row>
      </sheetData>
      <sheetData sheetId="17745">
        <row r="31">
          <cell r="R31">
            <v>0</v>
          </cell>
        </row>
      </sheetData>
      <sheetData sheetId="17746"/>
      <sheetData sheetId="17747"/>
      <sheetData sheetId="17748" refreshError="1"/>
      <sheetData sheetId="17749" refreshError="1"/>
      <sheetData sheetId="17750" refreshError="1"/>
      <sheetData sheetId="17751" refreshError="1"/>
      <sheetData sheetId="17752" refreshError="1"/>
      <sheetData sheetId="17753" refreshError="1"/>
      <sheetData sheetId="17754" refreshError="1"/>
      <sheetData sheetId="17755" refreshError="1"/>
      <sheetData sheetId="17756" refreshError="1"/>
      <sheetData sheetId="17757" refreshError="1"/>
      <sheetData sheetId="17758" refreshError="1"/>
      <sheetData sheetId="17759" refreshError="1"/>
      <sheetData sheetId="17760" refreshError="1"/>
      <sheetData sheetId="17761" refreshError="1"/>
      <sheetData sheetId="17762" refreshError="1"/>
      <sheetData sheetId="17763" refreshError="1"/>
      <sheetData sheetId="17764" refreshError="1"/>
      <sheetData sheetId="17765" refreshError="1"/>
      <sheetData sheetId="17766" refreshError="1"/>
      <sheetData sheetId="17767" refreshError="1"/>
      <sheetData sheetId="17768" refreshError="1"/>
      <sheetData sheetId="17769" refreshError="1"/>
      <sheetData sheetId="17770" refreshError="1"/>
      <sheetData sheetId="17771" refreshError="1"/>
      <sheetData sheetId="17772" refreshError="1"/>
      <sheetData sheetId="17773" refreshError="1"/>
      <sheetData sheetId="17774" refreshError="1"/>
      <sheetData sheetId="17775" refreshError="1"/>
      <sheetData sheetId="17776" refreshError="1"/>
      <sheetData sheetId="17777" refreshError="1"/>
      <sheetData sheetId="17778" refreshError="1"/>
      <sheetData sheetId="17779" refreshError="1"/>
      <sheetData sheetId="17780" refreshError="1"/>
      <sheetData sheetId="17781" refreshError="1"/>
      <sheetData sheetId="17782" refreshError="1"/>
      <sheetData sheetId="17783" refreshError="1"/>
      <sheetData sheetId="17784" refreshError="1"/>
      <sheetData sheetId="17785" refreshError="1"/>
      <sheetData sheetId="17786" refreshError="1"/>
      <sheetData sheetId="17787" refreshError="1"/>
      <sheetData sheetId="17788" refreshError="1"/>
      <sheetData sheetId="17789" refreshError="1"/>
      <sheetData sheetId="17790" refreshError="1"/>
      <sheetData sheetId="17791" refreshError="1"/>
      <sheetData sheetId="17792" refreshError="1"/>
      <sheetData sheetId="17793" refreshError="1"/>
      <sheetData sheetId="17794" refreshError="1"/>
      <sheetData sheetId="17795" refreshError="1"/>
      <sheetData sheetId="17796" refreshError="1"/>
      <sheetData sheetId="17797" refreshError="1"/>
      <sheetData sheetId="17798" refreshError="1"/>
      <sheetData sheetId="17799" refreshError="1"/>
      <sheetData sheetId="17800" refreshError="1"/>
      <sheetData sheetId="17801" refreshError="1"/>
      <sheetData sheetId="17802" refreshError="1"/>
      <sheetData sheetId="17803" refreshError="1"/>
      <sheetData sheetId="17804" refreshError="1"/>
      <sheetData sheetId="17805" refreshError="1"/>
      <sheetData sheetId="17806" refreshError="1"/>
      <sheetData sheetId="17807" refreshError="1"/>
      <sheetData sheetId="17808" refreshError="1"/>
      <sheetData sheetId="17809" refreshError="1"/>
      <sheetData sheetId="17810" refreshError="1"/>
      <sheetData sheetId="17811" refreshError="1"/>
      <sheetData sheetId="17812" refreshError="1"/>
      <sheetData sheetId="17813" refreshError="1"/>
      <sheetData sheetId="17814" refreshError="1"/>
      <sheetData sheetId="17815" refreshError="1"/>
      <sheetData sheetId="17816" refreshError="1"/>
      <sheetData sheetId="17817" refreshError="1"/>
      <sheetData sheetId="17818" refreshError="1"/>
      <sheetData sheetId="17819" refreshError="1"/>
      <sheetData sheetId="17820" refreshError="1"/>
      <sheetData sheetId="17821" refreshError="1"/>
      <sheetData sheetId="17822" refreshError="1"/>
      <sheetData sheetId="17823" refreshError="1"/>
      <sheetData sheetId="17824" refreshError="1"/>
      <sheetData sheetId="17825" refreshError="1"/>
      <sheetData sheetId="17826" refreshError="1"/>
      <sheetData sheetId="17827" refreshError="1"/>
      <sheetData sheetId="17828" refreshError="1"/>
      <sheetData sheetId="17829" refreshError="1"/>
      <sheetData sheetId="17830" refreshError="1"/>
      <sheetData sheetId="17831" refreshError="1"/>
      <sheetData sheetId="17832" refreshError="1"/>
      <sheetData sheetId="17833" refreshError="1"/>
      <sheetData sheetId="17834" refreshError="1"/>
      <sheetData sheetId="17835" refreshError="1"/>
      <sheetData sheetId="17836" refreshError="1"/>
      <sheetData sheetId="17837" refreshError="1"/>
      <sheetData sheetId="17838" refreshError="1"/>
      <sheetData sheetId="17839" refreshError="1"/>
      <sheetData sheetId="17840" refreshError="1"/>
      <sheetData sheetId="17841" refreshError="1"/>
      <sheetData sheetId="17842" refreshError="1"/>
      <sheetData sheetId="17843" refreshError="1"/>
      <sheetData sheetId="17844" refreshError="1"/>
      <sheetData sheetId="17845" refreshError="1"/>
      <sheetData sheetId="17846" refreshError="1"/>
      <sheetData sheetId="17847" refreshError="1"/>
      <sheetData sheetId="17848" refreshError="1"/>
      <sheetData sheetId="17849" refreshError="1"/>
      <sheetData sheetId="17850" refreshError="1"/>
      <sheetData sheetId="17851" refreshError="1"/>
      <sheetData sheetId="17852" refreshError="1"/>
      <sheetData sheetId="17853" refreshError="1"/>
      <sheetData sheetId="17854" refreshError="1"/>
      <sheetData sheetId="17855" refreshError="1"/>
      <sheetData sheetId="17856" refreshError="1"/>
      <sheetData sheetId="17857" refreshError="1"/>
      <sheetData sheetId="17858" refreshError="1"/>
      <sheetData sheetId="17859" refreshError="1"/>
      <sheetData sheetId="17860" refreshError="1"/>
      <sheetData sheetId="17861" refreshError="1"/>
      <sheetData sheetId="17862" refreshError="1"/>
      <sheetData sheetId="17863" refreshError="1"/>
      <sheetData sheetId="17864">
        <row r="8">
          <cell r="A8" t="str">
            <v>1011-000</v>
          </cell>
        </row>
      </sheetData>
      <sheetData sheetId="17865"/>
      <sheetData sheetId="17866"/>
      <sheetData sheetId="17867">
        <row r="25">
          <cell r="C25">
            <v>1.2955000000000001</v>
          </cell>
        </row>
      </sheetData>
      <sheetData sheetId="17868">
        <row r="25">
          <cell r="C25">
            <v>1.2955000000000001</v>
          </cell>
        </row>
      </sheetData>
      <sheetData sheetId="17869"/>
      <sheetData sheetId="17870"/>
      <sheetData sheetId="17871"/>
      <sheetData sheetId="17872"/>
      <sheetData sheetId="17873"/>
      <sheetData sheetId="17874"/>
      <sheetData sheetId="17875"/>
      <sheetData sheetId="17876" refreshError="1"/>
      <sheetData sheetId="17877" refreshError="1"/>
      <sheetData sheetId="17878" refreshError="1"/>
      <sheetData sheetId="17879" refreshError="1"/>
      <sheetData sheetId="17880" refreshError="1"/>
      <sheetData sheetId="17881" refreshError="1"/>
      <sheetData sheetId="17882" refreshError="1"/>
      <sheetData sheetId="17883" refreshError="1"/>
      <sheetData sheetId="17884" refreshError="1"/>
      <sheetData sheetId="17885" refreshError="1"/>
      <sheetData sheetId="17886" refreshError="1"/>
      <sheetData sheetId="17887" refreshError="1"/>
      <sheetData sheetId="17888" refreshError="1"/>
      <sheetData sheetId="17889" refreshError="1"/>
      <sheetData sheetId="17890" refreshError="1"/>
      <sheetData sheetId="17891" refreshError="1"/>
      <sheetData sheetId="17892" refreshError="1"/>
      <sheetData sheetId="17893" refreshError="1"/>
      <sheetData sheetId="17894" refreshError="1"/>
      <sheetData sheetId="17895" refreshError="1"/>
      <sheetData sheetId="17896">
        <row r="25">
          <cell r="C25">
            <v>1.2955000000000001</v>
          </cell>
        </row>
      </sheetData>
      <sheetData sheetId="17897">
        <row r="25">
          <cell r="C25">
            <v>1.2955000000000001</v>
          </cell>
        </row>
      </sheetData>
      <sheetData sheetId="17898">
        <row r="25">
          <cell r="C25">
            <v>1.2955000000000001</v>
          </cell>
        </row>
      </sheetData>
      <sheetData sheetId="17899">
        <row r="25">
          <cell r="C25">
            <v>1.2955000000000001</v>
          </cell>
        </row>
      </sheetData>
      <sheetData sheetId="17900" refreshError="1"/>
      <sheetData sheetId="17901"/>
      <sheetData sheetId="17902"/>
      <sheetData sheetId="17903" refreshError="1"/>
      <sheetData sheetId="17904" refreshError="1"/>
      <sheetData sheetId="17905" refreshError="1"/>
      <sheetData sheetId="17906" refreshError="1"/>
      <sheetData sheetId="17907"/>
      <sheetData sheetId="17908" refreshError="1"/>
      <sheetData sheetId="17909"/>
      <sheetData sheetId="17910"/>
      <sheetData sheetId="17911"/>
      <sheetData sheetId="17912" refreshError="1"/>
      <sheetData sheetId="17913" refreshError="1"/>
      <sheetData sheetId="17914" refreshError="1"/>
      <sheetData sheetId="17915" refreshError="1"/>
      <sheetData sheetId="17916" refreshError="1"/>
      <sheetData sheetId="17917" refreshError="1"/>
      <sheetData sheetId="17918" refreshError="1"/>
      <sheetData sheetId="17919" refreshError="1"/>
      <sheetData sheetId="17920" refreshError="1"/>
      <sheetData sheetId="17921">
        <row r="1">
          <cell r="D1">
            <v>91800041</v>
          </cell>
        </row>
      </sheetData>
      <sheetData sheetId="17922" refreshError="1"/>
      <sheetData sheetId="17923" refreshError="1"/>
      <sheetData sheetId="17924" refreshError="1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>
        <row r="4">
          <cell r="E4" t="str">
            <v>Cash</v>
          </cell>
        </row>
      </sheetData>
      <sheetData sheetId="17944">
        <row r="4">
          <cell r="E4" t="str">
            <v>Cash</v>
          </cell>
        </row>
      </sheetData>
      <sheetData sheetId="17945">
        <row r="4">
          <cell r="E4" t="str">
            <v>Cash</v>
          </cell>
        </row>
      </sheetData>
      <sheetData sheetId="17946">
        <row r="4">
          <cell r="E4" t="str">
            <v>Cash</v>
          </cell>
        </row>
      </sheetData>
      <sheetData sheetId="17947">
        <row r="8">
          <cell r="A8" t="str">
            <v>1011-000</v>
          </cell>
        </row>
      </sheetData>
      <sheetData sheetId="17948">
        <row r="8">
          <cell r="A8" t="str">
            <v>1011-000</v>
          </cell>
        </row>
      </sheetData>
      <sheetData sheetId="17949">
        <row r="8">
          <cell r="A8" t="str">
            <v>1011-000</v>
          </cell>
        </row>
      </sheetData>
      <sheetData sheetId="17950">
        <row r="8">
          <cell r="A8" t="str">
            <v>1011-000</v>
          </cell>
        </row>
      </sheetData>
      <sheetData sheetId="17951"/>
      <sheetData sheetId="17952"/>
      <sheetData sheetId="17953"/>
      <sheetData sheetId="17954"/>
      <sheetData sheetId="17955" refreshError="1"/>
      <sheetData sheetId="17956" refreshError="1"/>
      <sheetData sheetId="17957" refreshError="1"/>
      <sheetData sheetId="17958"/>
      <sheetData sheetId="17959" refreshError="1"/>
      <sheetData sheetId="17960"/>
      <sheetData sheetId="17961" refreshError="1"/>
      <sheetData sheetId="17962"/>
      <sheetData sheetId="17963" refreshError="1"/>
      <sheetData sheetId="17964" refreshError="1"/>
      <sheetData sheetId="17965" refreshError="1"/>
      <sheetData sheetId="17966">
        <row r="7">
          <cell r="A7">
            <v>1</v>
          </cell>
        </row>
      </sheetData>
      <sheetData sheetId="17967">
        <row r="1">
          <cell r="A1" t="str">
            <v>NO_BATCH</v>
          </cell>
        </row>
      </sheetData>
      <sheetData sheetId="17968">
        <row r="1">
          <cell r="A1" t="str">
            <v>NO_BATCH</v>
          </cell>
        </row>
      </sheetData>
      <sheetData sheetId="17969">
        <row r="8">
          <cell r="A8" t="str">
            <v>1011-000</v>
          </cell>
        </row>
      </sheetData>
      <sheetData sheetId="17970">
        <row r="8">
          <cell r="A8" t="str">
            <v>1011-000</v>
          </cell>
        </row>
      </sheetData>
      <sheetData sheetId="17971">
        <row r="8">
          <cell r="A8" t="str">
            <v>1011-000</v>
          </cell>
        </row>
      </sheetData>
      <sheetData sheetId="17972">
        <row r="8">
          <cell r="A8" t="str">
            <v>1011-000</v>
          </cell>
        </row>
      </sheetData>
      <sheetData sheetId="17973">
        <row r="8">
          <cell r="A8" t="str">
            <v>1011-000</v>
          </cell>
        </row>
      </sheetData>
      <sheetData sheetId="17974">
        <row r="8">
          <cell r="A8" t="str">
            <v>1011-000</v>
          </cell>
        </row>
      </sheetData>
      <sheetData sheetId="17975">
        <row r="8">
          <cell r="A8" t="str">
            <v>1012-000</v>
          </cell>
        </row>
      </sheetData>
      <sheetData sheetId="17976">
        <row r="8">
          <cell r="A8" t="str">
            <v>1011-000</v>
          </cell>
        </row>
      </sheetData>
      <sheetData sheetId="17977">
        <row r="8">
          <cell r="A8" t="str">
            <v>1011-000</v>
          </cell>
        </row>
      </sheetData>
      <sheetData sheetId="17978" refreshError="1"/>
      <sheetData sheetId="17979" refreshError="1"/>
      <sheetData sheetId="17980" refreshError="1"/>
      <sheetData sheetId="17981" refreshError="1"/>
      <sheetData sheetId="17982" refreshError="1"/>
      <sheetData sheetId="17983" refreshError="1"/>
      <sheetData sheetId="17984" refreshError="1"/>
      <sheetData sheetId="17985" refreshError="1"/>
      <sheetData sheetId="17986" refreshError="1"/>
      <sheetData sheetId="17987" refreshError="1"/>
      <sheetData sheetId="17988" refreshError="1"/>
      <sheetData sheetId="17989" refreshError="1"/>
      <sheetData sheetId="17990" refreshError="1"/>
      <sheetData sheetId="17991">
        <row r="1">
          <cell r="A1" t="str">
            <v>EMP_NO</v>
          </cell>
        </row>
      </sheetData>
      <sheetData sheetId="17992" refreshError="1"/>
      <sheetData sheetId="17993" refreshError="1"/>
      <sheetData sheetId="17994" refreshError="1"/>
      <sheetData sheetId="17995" refreshError="1"/>
      <sheetData sheetId="17996" refreshError="1"/>
      <sheetData sheetId="17997" refreshError="1"/>
      <sheetData sheetId="17998" refreshError="1"/>
      <sheetData sheetId="17999" refreshError="1"/>
      <sheetData sheetId="18000" refreshError="1"/>
      <sheetData sheetId="18001" refreshError="1"/>
      <sheetData sheetId="18002" refreshError="1"/>
      <sheetData sheetId="18003" refreshError="1"/>
      <sheetData sheetId="18004" refreshError="1"/>
      <sheetData sheetId="18005" refreshError="1"/>
      <sheetData sheetId="18006" refreshError="1"/>
      <sheetData sheetId="18007" refreshError="1"/>
      <sheetData sheetId="18008" refreshError="1"/>
      <sheetData sheetId="18009" refreshError="1"/>
      <sheetData sheetId="18010" refreshError="1"/>
      <sheetData sheetId="18011" refreshError="1"/>
      <sheetData sheetId="18012" refreshError="1"/>
      <sheetData sheetId="18013" refreshError="1"/>
      <sheetData sheetId="18014" refreshError="1"/>
      <sheetData sheetId="18015" refreshError="1"/>
      <sheetData sheetId="18016" refreshError="1"/>
      <sheetData sheetId="18017" refreshError="1"/>
      <sheetData sheetId="18018" refreshError="1"/>
      <sheetData sheetId="18019" refreshError="1"/>
      <sheetData sheetId="18020" refreshError="1"/>
      <sheetData sheetId="18021" refreshError="1"/>
      <sheetData sheetId="18022" refreshError="1"/>
      <sheetData sheetId="18023" refreshError="1"/>
      <sheetData sheetId="18024" refreshError="1"/>
      <sheetData sheetId="18025" refreshError="1"/>
      <sheetData sheetId="18026" refreshError="1"/>
      <sheetData sheetId="18027" refreshError="1"/>
      <sheetData sheetId="18028" refreshError="1"/>
      <sheetData sheetId="18029" refreshError="1"/>
      <sheetData sheetId="18030" refreshError="1"/>
      <sheetData sheetId="18031" refreshError="1"/>
      <sheetData sheetId="18032" refreshError="1"/>
      <sheetData sheetId="18033" refreshError="1"/>
      <sheetData sheetId="18034" refreshError="1"/>
      <sheetData sheetId="18035" refreshError="1"/>
      <sheetData sheetId="18036" refreshError="1"/>
      <sheetData sheetId="18037" refreshError="1"/>
      <sheetData sheetId="18038" refreshError="1"/>
      <sheetData sheetId="18039" refreshError="1"/>
      <sheetData sheetId="18040" refreshError="1"/>
      <sheetData sheetId="18041" refreshError="1"/>
      <sheetData sheetId="18042" refreshError="1"/>
      <sheetData sheetId="18043" refreshError="1"/>
      <sheetData sheetId="18044" refreshError="1"/>
      <sheetData sheetId="18045" refreshError="1"/>
      <sheetData sheetId="18046" refreshError="1"/>
      <sheetData sheetId="18047" refreshError="1"/>
      <sheetData sheetId="18048" refreshError="1"/>
      <sheetData sheetId="18049" refreshError="1"/>
      <sheetData sheetId="18050" refreshError="1"/>
      <sheetData sheetId="18051" refreshError="1"/>
      <sheetData sheetId="18052" refreshError="1"/>
      <sheetData sheetId="18053" refreshError="1"/>
      <sheetData sheetId="18054" refreshError="1"/>
      <sheetData sheetId="18055" refreshError="1"/>
      <sheetData sheetId="18056" refreshError="1"/>
      <sheetData sheetId="18057" refreshError="1"/>
      <sheetData sheetId="18058" refreshError="1"/>
      <sheetData sheetId="18059" refreshError="1"/>
      <sheetData sheetId="18060" refreshError="1"/>
      <sheetData sheetId="18061" refreshError="1"/>
      <sheetData sheetId="18062" refreshError="1"/>
      <sheetData sheetId="18063" refreshError="1"/>
      <sheetData sheetId="18064" refreshError="1"/>
      <sheetData sheetId="18065" refreshError="1"/>
      <sheetData sheetId="18066" refreshError="1"/>
      <sheetData sheetId="18067" refreshError="1"/>
      <sheetData sheetId="18068" refreshError="1"/>
      <sheetData sheetId="18069" refreshError="1"/>
      <sheetData sheetId="18070" refreshError="1"/>
      <sheetData sheetId="18071" refreshError="1"/>
      <sheetData sheetId="18072" refreshError="1"/>
      <sheetData sheetId="18073" refreshError="1"/>
      <sheetData sheetId="18074" refreshError="1"/>
      <sheetData sheetId="18075" refreshError="1"/>
      <sheetData sheetId="18076" refreshError="1"/>
      <sheetData sheetId="18077" refreshError="1"/>
      <sheetData sheetId="18078" refreshError="1"/>
      <sheetData sheetId="18079" refreshError="1"/>
      <sheetData sheetId="18080" refreshError="1"/>
      <sheetData sheetId="18081" refreshError="1"/>
      <sheetData sheetId="18082" refreshError="1"/>
      <sheetData sheetId="18083" refreshError="1"/>
      <sheetData sheetId="18084" refreshError="1"/>
      <sheetData sheetId="18085" refreshError="1"/>
      <sheetData sheetId="18086" refreshError="1"/>
      <sheetData sheetId="18087" refreshError="1"/>
      <sheetData sheetId="18088" refreshError="1"/>
      <sheetData sheetId="18089" refreshError="1"/>
      <sheetData sheetId="18090" refreshError="1"/>
      <sheetData sheetId="18091" refreshError="1"/>
      <sheetData sheetId="18092" refreshError="1"/>
      <sheetData sheetId="18093" refreshError="1"/>
      <sheetData sheetId="18094" refreshError="1"/>
      <sheetData sheetId="18095" refreshError="1"/>
      <sheetData sheetId="18096" refreshError="1"/>
      <sheetData sheetId="18097" refreshError="1"/>
      <sheetData sheetId="18098" refreshError="1"/>
      <sheetData sheetId="18099"/>
      <sheetData sheetId="18100" refreshError="1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>
        <row r="31">
          <cell r="R31">
            <v>0</v>
          </cell>
        </row>
      </sheetData>
      <sheetData sheetId="18143"/>
      <sheetData sheetId="18144"/>
      <sheetData sheetId="18145" refreshError="1"/>
      <sheetData sheetId="18146" refreshError="1"/>
      <sheetData sheetId="18147" refreshError="1"/>
      <sheetData sheetId="18148" refreshError="1"/>
      <sheetData sheetId="18149" refreshError="1"/>
      <sheetData sheetId="18150" refreshError="1"/>
      <sheetData sheetId="18151" refreshError="1"/>
      <sheetData sheetId="18152" refreshError="1"/>
      <sheetData sheetId="18153" refreshError="1"/>
      <sheetData sheetId="18154" refreshError="1"/>
      <sheetData sheetId="18155" refreshError="1"/>
      <sheetData sheetId="18156" refreshError="1"/>
      <sheetData sheetId="18157" refreshError="1"/>
      <sheetData sheetId="18158" refreshError="1"/>
      <sheetData sheetId="18159" refreshError="1"/>
      <sheetData sheetId="18160" refreshError="1"/>
      <sheetData sheetId="18161" refreshError="1"/>
      <sheetData sheetId="18162" refreshError="1"/>
      <sheetData sheetId="18163" refreshError="1"/>
      <sheetData sheetId="18164" refreshError="1"/>
      <sheetData sheetId="18165" refreshError="1"/>
      <sheetData sheetId="18166" refreshError="1"/>
      <sheetData sheetId="18167" refreshError="1"/>
      <sheetData sheetId="18168" refreshError="1"/>
      <sheetData sheetId="18169" refreshError="1"/>
      <sheetData sheetId="18170" refreshError="1"/>
      <sheetData sheetId="18171" refreshError="1"/>
      <sheetData sheetId="18172" refreshError="1"/>
      <sheetData sheetId="18173" refreshError="1"/>
      <sheetData sheetId="18174" refreshError="1"/>
      <sheetData sheetId="18175" refreshError="1"/>
      <sheetData sheetId="18176" refreshError="1"/>
      <sheetData sheetId="18177" refreshError="1"/>
      <sheetData sheetId="18178" refreshError="1"/>
      <sheetData sheetId="18179" refreshError="1"/>
      <sheetData sheetId="18180" refreshError="1"/>
      <sheetData sheetId="18181" refreshError="1"/>
      <sheetData sheetId="18182" refreshError="1"/>
      <sheetData sheetId="18183" refreshError="1"/>
      <sheetData sheetId="18184" refreshError="1"/>
      <sheetData sheetId="18185" refreshError="1"/>
      <sheetData sheetId="18186" refreshError="1"/>
      <sheetData sheetId="18187" refreshError="1"/>
      <sheetData sheetId="18188" refreshError="1"/>
      <sheetData sheetId="18189" refreshError="1"/>
      <sheetData sheetId="18190" refreshError="1"/>
      <sheetData sheetId="18191" refreshError="1"/>
      <sheetData sheetId="18192" refreshError="1"/>
      <sheetData sheetId="18193" refreshError="1"/>
      <sheetData sheetId="18194" refreshError="1"/>
      <sheetData sheetId="18195" refreshError="1"/>
      <sheetData sheetId="18196" refreshError="1"/>
      <sheetData sheetId="18197" refreshError="1"/>
      <sheetData sheetId="18198" refreshError="1"/>
      <sheetData sheetId="18199" refreshError="1"/>
      <sheetData sheetId="18200" refreshError="1"/>
      <sheetData sheetId="18201" refreshError="1"/>
      <sheetData sheetId="18202" refreshError="1"/>
      <sheetData sheetId="18203" refreshError="1"/>
      <sheetData sheetId="18204" refreshError="1"/>
      <sheetData sheetId="18205" refreshError="1"/>
      <sheetData sheetId="18206" refreshError="1"/>
      <sheetData sheetId="18207" refreshError="1"/>
      <sheetData sheetId="18208" refreshError="1"/>
      <sheetData sheetId="18209" refreshError="1"/>
      <sheetData sheetId="18210" refreshError="1"/>
      <sheetData sheetId="18211" refreshError="1"/>
      <sheetData sheetId="18212" refreshError="1"/>
      <sheetData sheetId="18213" refreshError="1"/>
      <sheetData sheetId="18214" refreshError="1"/>
      <sheetData sheetId="18215" refreshError="1"/>
      <sheetData sheetId="18216" refreshError="1"/>
      <sheetData sheetId="18217" refreshError="1"/>
      <sheetData sheetId="18218" refreshError="1"/>
      <sheetData sheetId="18219" refreshError="1"/>
      <sheetData sheetId="18220" refreshError="1"/>
      <sheetData sheetId="18221" refreshError="1"/>
      <sheetData sheetId="18222" refreshError="1"/>
      <sheetData sheetId="18223" refreshError="1"/>
      <sheetData sheetId="18224" refreshError="1"/>
      <sheetData sheetId="18225" refreshError="1"/>
      <sheetData sheetId="18226" refreshError="1"/>
      <sheetData sheetId="18227" refreshError="1"/>
      <sheetData sheetId="18228" refreshError="1"/>
      <sheetData sheetId="18229" refreshError="1"/>
      <sheetData sheetId="18230" refreshError="1"/>
      <sheetData sheetId="18231" refreshError="1"/>
      <sheetData sheetId="18232" refreshError="1"/>
      <sheetData sheetId="18233" refreshError="1"/>
      <sheetData sheetId="18234" refreshError="1"/>
      <sheetData sheetId="18235" refreshError="1"/>
      <sheetData sheetId="18236" refreshError="1"/>
      <sheetData sheetId="18237" refreshError="1"/>
      <sheetData sheetId="18238" refreshError="1"/>
      <sheetData sheetId="18239" refreshError="1"/>
      <sheetData sheetId="18240" refreshError="1"/>
      <sheetData sheetId="18241" refreshError="1"/>
      <sheetData sheetId="18242" refreshError="1"/>
      <sheetData sheetId="18243" refreshError="1"/>
      <sheetData sheetId="18244" refreshError="1"/>
      <sheetData sheetId="18245" refreshError="1"/>
      <sheetData sheetId="18246" refreshError="1"/>
      <sheetData sheetId="18247" refreshError="1"/>
      <sheetData sheetId="18248" refreshError="1"/>
      <sheetData sheetId="18249" refreshError="1"/>
      <sheetData sheetId="18250" refreshError="1"/>
      <sheetData sheetId="18251" refreshError="1"/>
      <sheetData sheetId="18252" refreshError="1"/>
      <sheetData sheetId="18253" refreshError="1"/>
      <sheetData sheetId="18254" refreshError="1"/>
      <sheetData sheetId="18255" refreshError="1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 refreshError="1"/>
      <sheetData sheetId="18272" refreshError="1"/>
      <sheetData sheetId="18273" refreshError="1"/>
      <sheetData sheetId="18274" refreshError="1"/>
      <sheetData sheetId="18275" refreshError="1"/>
      <sheetData sheetId="18276" refreshError="1"/>
      <sheetData sheetId="18277" refreshError="1"/>
      <sheetData sheetId="18278" refreshError="1"/>
      <sheetData sheetId="18279" refreshError="1"/>
      <sheetData sheetId="18280" refreshError="1"/>
      <sheetData sheetId="18281" refreshError="1"/>
      <sheetData sheetId="18282" refreshError="1"/>
      <sheetData sheetId="18283" refreshError="1"/>
      <sheetData sheetId="18284" refreshError="1"/>
      <sheetData sheetId="18285" refreshError="1"/>
      <sheetData sheetId="18286" refreshError="1"/>
      <sheetData sheetId="18287" refreshError="1"/>
      <sheetData sheetId="18288" refreshError="1"/>
      <sheetData sheetId="18289">
        <row r="25">
          <cell r="C25">
            <v>1.2955000000000001</v>
          </cell>
        </row>
      </sheetData>
      <sheetData sheetId="18290">
        <row r="25">
          <cell r="C25">
            <v>1.2955000000000001</v>
          </cell>
        </row>
      </sheetData>
      <sheetData sheetId="18291">
        <row r="25">
          <cell r="C25">
            <v>1.2955000000000001</v>
          </cell>
        </row>
      </sheetData>
      <sheetData sheetId="18292">
        <row r="25">
          <cell r="C25">
            <v>1.2955000000000001</v>
          </cell>
        </row>
      </sheetData>
      <sheetData sheetId="18293" refreshError="1"/>
      <sheetData sheetId="18294"/>
      <sheetData sheetId="18295"/>
      <sheetData sheetId="18296" refreshError="1"/>
      <sheetData sheetId="18297" refreshError="1"/>
      <sheetData sheetId="18298" refreshError="1"/>
      <sheetData sheetId="18299" refreshError="1"/>
      <sheetData sheetId="18300"/>
      <sheetData sheetId="18301" refreshError="1"/>
      <sheetData sheetId="18302"/>
      <sheetData sheetId="18303"/>
      <sheetData sheetId="18304"/>
      <sheetData sheetId="18305" refreshError="1"/>
      <sheetData sheetId="18306" refreshError="1"/>
      <sheetData sheetId="18307" refreshError="1"/>
      <sheetData sheetId="18308" refreshError="1"/>
      <sheetData sheetId="18309" refreshError="1"/>
      <sheetData sheetId="18310" refreshError="1"/>
      <sheetData sheetId="18311" refreshError="1"/>
      <sheetData sheetId="18312" refreshError="1"/>
      <sheetData sheetId="18313">
        <row r="1">
          <cell r="D1">
            <v>91800041</v>
          </cell>
        </row>
      </sheetData>
      <sheetData sheetId="18314" refreshError="1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 refreshError="1"/>
      <sheetData sheetId="18344" refreshError="1"/>
      <sheetData sheetId="18345" refreshError="1"/>
      <sheetData sheetId="18346"/>
      <sheetData sheetId="18347" refreshError="1"/>
      <sheetData sheetId="18348"/>
      <sheetData sheetId="18349"/>
      <sheetData sheetId="18350" refreshError="1"/>
      <sheetData sheetId="18351" refreshError="1"/>
      <sheetData sheetId="18352" refreshError="1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 refreshError="1"/>
      <sheetData sheetId="18367" refreshError="1"/>
      <sheetData sheetId="18368" refreshError="1"/>
      <sheetData sheetId="18369" refreshError="1"/>
      <sheetData sheetId="18370" refreshError="1"/>
      <sheetData sheetId="18371" refreshError="1"/>
      <sheetData sheetId="18372" refreshError="1"/>
      <sheetData sheetId="18373" refreshError="1"/>
      <sheetData sheetId="18374" refreshError="1"/>
      <sheetData sheetId="18375" refreshError="1"/>
      <sheetData sheetId="18376" refreshError="1"/>
      <sheetData sheetId="18377" refreshError="1"/>
      <sheetData sheetId="18378" refreshError="1"/>
      <sheetData sheetId="18379" refreshError="1"/>
      <sheetData sheetId="18380" refreshError="1"/>
      <sheetData sheetId="18381" refreshError="1"/>
      <sheetData sheetId="18382" refreshError="1"/>
      <sheetData sheetId="18383" refreshError="1"/>
      <sheetData sheetId="18384" refreshError="1"/>
      <sheetData sheetId="18385" refreshError="1"/>
      <sheetData sheetId="18386" refreshError="1"/>
      <sheetData sheetId="18387" refreshError="1"/>
      <sheetData sheetId="18388" refreshError="1"/>
      <sheetData sheetId="18389" refreshError="1"/>
      <sheetData sheetId="18390" refreshError="1"/>
      <sheetData sheetId="18391" refreshError="1"/>
      <sheetData sheetId="18392" refreshError="1"/>
      <sheetData sheetId="18393" refreshError="1"/>
      <sheetData sheetId="18394" refreshError="1"/>
      <sheetData sheetId="18395" refreshError="1"/>
      <sheetData sheetId="18396" refreshError="1"/>
      <sheetData sheetId="18397" refreshError="1"/>
      <sheetData sheetId="18398" refreshError="1"/>
      <sheetData sheetId="18399" refreshError="1"/>
      <sheetData sheetId="18400" refreshError="1"/>
      <sheetData sheetId="18401" refreshError="1"/>
      <sheetData sheetId="18402" refreshError="1"/>
      <sheetData sheetId="18403" refreshError="1"/>
      <sheetData sheetId="18404" refreshError="1"/>
      <sheetData sheetId="18405" refreshError="1"/>
      <sheetData sheetId="18406" refreshError="1"/>
      <sheetData sheetId="18407" refreshError="1"/>
      <sheetData sheetId="18408" refreshError="1"/>
      <sheetData sheetId="18409" refreshError="1"/>
      <sheetData sheetId="18410" refreshError="1"/>
      <sheetData sheetId="18411" refreshError="1"/>
      <sheetData sheetId="18412" refreshError="1"/>
      <sheetData sheetId="18413" refreshError="1"/>
      <sheetData sheetId="18414" refreshError="1"/>
      <sheetData sheetId="18415" refreshError="1"/>
      <sheetData sheetId="18416" refreshError="1"/>
      <sheetData sheetId="18417" refreshError="1"/>
      <sheetData sheetId="18418" refreshError="1"/>
      <sheetData sheetId="18419" refreshError="1"/>
      <sheetData sheetId="18420" refreshError="1"/>
      <sheetData sheetId="18421" refreshError="1"/>
      <sheetData sheetId="18422" refreshError="1"/>
      <sheetData sheetId="18423" refreshError="1"/>
      <sheetData sheetId="18424" refreshError="1"/>
      <sheetData sheetId="18425" refreshError="1"/>
      <sheetData sheetId="18426" refreshError="1"/>
      <sheetData sheetId="18427" refreshError="1"/>
      <sheetData sheetId="18428" refreshError="1"/>
      <sheetData sheetId="18429" refreshError="1"/>
      <sheetData sheetId="18430" refreshError="1"/>
      <sheetData sheetId="18431" refreshError="1"/>
      <sheetData sheetId="18432" refreshError="1"/>
      <sheetData sheetId="18433" refreshError="1"/>
      <sheetData sheetId="18434" refreshError="1"/>
      <sheetData sheetId="18435" refreshError="1"/>
      <sheetData sheetId="18436" refreshError="1"/>
      <sheetData sheetId="18437" refreshError="1"/>
      <sheetData sheetId="18438" refreshError="1"/>
      <sheetData sheetId="18439" refreshError="1"/>
      <sheetData sheetId="18440" refreshError="1"/>
      <sheetData sheetId="18441" refreshError="1"/>
      <sheetData sheetId="18442" refreshError="1"/>
      <sheetData sheetId="18443" refreshError="1"/>
      <sheetData sheetId="18444" refreshError="1"/>
      <sheetData sheetId="18445" refreshError="1"/>
      <sheetData sheetId="18446" refreshError="1"/>
      <sheetData sheetId="18447" refreshError="1"/>
      <sheetData sheetId="18448" refreshError="1"/>
      <sheetData sheetId="18449" refreshError="1"/>
      <sheetData sheetId="18450" refreshError="1"/>
      <sheetData sheetId="18451" refreshError="1"/>
      <sheetData sheetId="18452" refreshError="1"/>
      <sheetData sheetId="18453" refreshError="1"/>
      <sheetData sheetId="18454" refreshError="1"/>
      <sheetData sheetId="18455" refreshError="1"/>
      <sheetData sheetId="18456" refreshError="1"/>
      <sheetData sheetId="18457" refreshError="1"/>
      <sheetData sheetId="18458" refreshError="1"/>
      <sheetData sheetId="18459" refreshError="1"/>
      <sheetData sheetId="18460" refreshError="1"/>
      <sheetData sheetId="18461" refreshError="1"/>
      <sheetData sheetId="18462" refreshError="1"/>
      <sheetData sheetId="18463" refreshError="1"/>
      <sheetData sheetId="18464" refreshError="1"/>
      <sheetData sheetId="18465" refreshError="1"/>
      <sheetData sheetId="18466" refreshError="1"/>
      <sheetData sheetId="18467" refreshError="1"/>
      <sheetData sheetId="18468" refreshError="1"/>
      <sheetData sheetId="18469" refreshError="1"/>
      <sheetData sheetId="18470" refreshError="1"/>
      <sheetData sheetId="18471" refreshError="1"/>
      <sheetData sheetId="18472" refreshError="1"/>
      <sheetData sheetId="18473" refreshError="1"/>
      <sheetData sheetId="18474" refreshError="1"/>
      <sheetData sheetId="18475" refreshError="1"/>
      <sheetData sheetId="18476" refreshError="1"/>
      <sheetData sheetId="18477" refreshError="1"/>
      <sheetData sheetId="18478" refreshError="1"/>
      <sheetData sheetId="18479" refreshError="1"/>
      <sheetData sheetId="18480" refreshError="1"/>
      <sheetData sheetId="18481" refreshError="1"/>
      <sheetData sheetId="18482" refreshError="1"/>
      <sheetData sheetId="18483" refreshError="1"/>
      <sheetData sheetId="18484" refreshError="1"/>
      <sheetData sheetId="18485" refreshError="1"/>
      <sheetData sheetId="18486" refreshError="1"/>
      <sheetData sheetId="18487" refreshError="1"/>
      <sheetData sheetId="18488" refreshError="1"/>
      <sheetData sheetId="18489" refreshError="1"/>
      <sheetData sheetId="18490" refreshError="1"/>
      <sheetData sheetId="18491" refreshError="1"/>
      <sheetData sheetId="18492" refreshError="1"/>
      <sheetData sheetId="18493" refreshError="1"/>
      <sheetData sheetId="18494" refreshError="1"/>
      <sheetData sheetId="18495" refreshError="1"/>
      <sheetData sheetId="18496" refreshError="1"/>
      <sheetData sheetId="18497" refreshError="1"/>
      <sheetData sheetId="18498" refreshError="1"/>
      <sheetData sheetId="18499" refreshError="1"/>
      <sheetData sheetId="18500" refreshError="1"/>
      <sheetData sheetId="18501" refreshError="1"/>
      <sheetData sheetId="18502" refreshError="1"/>
      <sheetData sheetId="18503" refreshError="1"/>
      <sheetData sheetId="18504" refreshError="1"/>
      <sheetData sheetId="18505" refreshError="1"/>
      <sheetData sheetId="18506" refreshError="1"/>
      <sheetData sheetId="18507" refreshError="1"/>
      <sheetData sheetId="18508" refreshError="1"/>
      <sheetData sheetId="18509" refreshError="1"/>
      <sheetData sheetId="18510" refreshError="1"/>
      <sheetData sheetId="18511" refreshError="1"/>
      <sheetData sheetId="18512" refreshError="1"/>
      <sheetData sheetId="18513" refreshError="1"/>
      <sheetData sheetId="18514" refreshError="1"/>
      <sheetData sheetId="18515" refreshError="1"/>
      <sheetData sheetId="18516" refreshError="1"/>
      <sheetData sheetId="18517" refreshError="1"/>
      <sheetData sheetId="18518" refreshError="1"/>
      <sheetData sheetId="18519" refreshError="1"/>
      <sheetData sheetId="18520" refreshError="1"/>
      <sheetData sheetId="18521" refreshError="1"/>
      <sheetData sheetId="18522" refreshError="1"/>
      <sheetData sheetId="18523" refreshError="1"/>
      <sheetData sheetId="18524" refreshError="1"/>
      <sheetData sheetId="18525" refreshError="1"/>
      <sheetData sheetId="18526" refreshError="1"/>
      <sheetData sheetId="18527" refreshError="1"/>
      <sheetData sheetId="18528" refreshError="1"/>
      <sheetData sheetId="18529" refreshError="1"/>
      <sheetData sheetId="18530" refreshError="1"/>
      <sheetData sheetId="18531" refreshError="1"/>
      <sheetData sheetId="18532" refreshError="1"/>
      <sheetData sheetId="18533" refreshError="1"/>
      <sheetData sheetId="18534" refreshError="1"/>
      <sheetData sheetId="18535" refreshError="1"/>
      <sheetData sheetId="18536" refreshError="1"/>
      <sheetData sheetId="18537"/>
      <sheetData sheetId="18538"/>
      <sheetData sheetId="18539" refreshError="1"/>
      <sheetData sheetId="18540" refreshError="1"/>
      <sheetData sheetId="18541" refreshError="1"/>
      <sheetData sheetId="18542" refreshError="1"/>
      <sheetData sheetId="18543" refreshError="1"/>
      <sheetData sheetId="18544" refreshError="1"/>
      <sheetData sheetId="18545" refreshError="1"/>
      <sheetData sheetId="18546" refreshError="1"/>
      <sheetData sheetId="18547" refreshError="1"/>
      <sheetData sheetId="18548" refreshError="1"/>
      <sheetData sheetId="18549"/>
      <sheetData sheetId="18550"/>
      <sheetData sheetId="18551"/>
      <sheetData sheetId="18552"/>
      <sheetData sheetId="18553" refreshError="1"/>
      <sheetData sheetId="18554" refreshError="1"/>
      <sheetData sheetId="18555" refreshError="1"/>
      <sheetData sheetId="18556" refreshError="1"/>
      <sheetData sheetId="18557" refreshError="1"/>
      <sheetData sheetId="18558" refreshError="1"/>
      <sheetData sheetId="18559" refreshError="1"/>
      <sheetData sheetId="18560" refreshError="1"/>
      <sheetData sheetId="18561" refreshError="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 refreshError="1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>
        <row r="3">
          <cell r="A3" t="str">
            <v>FINV_NUM</v>
          </cell>
        </row>
      </sheetData>
      <sheetData sheetId="18580"/>
      <sheetData sheetId="18581"/>
      <sheetData sheetId="18582">
        <row r="1">
          <cell r="C1" t="str">
            <v>Invoice No.</v>
          </cell>
        </row>
      </sheetData>
      <sheetData sheetId="18583">
        <row r="1">
          <cell r="A1" t="str">
            <v>LB/RI/PSI</v>
          </cell>
        </row>
      </sheetData>
      <sheetData sheetId="18584"/>
      <sheetData sheetId="18585"/>
      <sheetData sheetId="18586"/>
      <sheetData sheetId="18587"/>
      <sheetData sheetId="18588" refreshError="1"/>
      <sheetData sheetId="18589" refreshError="1"/>
      <sheetData sheetId="18590" refreshError="1"/>
      <sheetData sheetId="18591" refreshError="1"/>
      <sheetData sheetId="18592" refreshError="1"/>
      <sheetData sheetId="18593" refreshError="1"/>
      <sheetData sheetId="18594" refreshError="1"/>
      <sheetData sheetId="18595" refreshError="1"/>
      <sheetData sheetId="18596" refreshError="1"/>
      <sheetData sheetId="18597" refreshError="1"/>
      <sheetData sheetId="18598" refreshError="1"/>
      <sheetData sheetId="18599" refreshError="1"/>
      <sheetData sheetId="18600" refreshError="1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 refreshError="1"/>
      <sheetData sheetId="18609" refreshError="1"/>
      <sheetData sheetId="18610" refreshError="1"/>
      <sheetData sheetId="18611"/>
      <sheetData sheetId="18612" refreshError="1"/>
      <sheetData sheetId="18613"/>
      <sheetData sheetId="18614"/>
      <sheetData sheetId="18615"/>
      <sheetData sheetId="18616"/>
      <sheetData sheetId="18617"/>
      <sheetData sheetId="18618"/>
      <sheetData sheetId="18619"/>
      <sheetData sheetId="18620"/>
      <sheetData sheetId="18621"/>
      <sheetData sheetId="18622"/>
      <sheetData sheetId="18623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/>
      <sheetData sheetId="18631"/>
      <sheetData sheetId="18632">
        <row r="9">
          <cell r="A9" t="str">
            <v>0001AR00C</v>
          </cell>
        </row>
      </sheetData>
      <sheetData sheetId="18633"/>
      <sheetData sheetId="18634"/>
      <sheetData sheetId="18635"/>
      <sheetData sheetId="18636"/>
      <sheetData sheetId="18637"/>
      <sheetData sheetId="18638"/>
      <sheetData sheetId="18639"/>
      <sheetData sheetId="18640">
        <row r="9">
          <cell r="A9" t="str">
            <v>0001AR00C</v>
          </cell>
        </row>
      </sheetData>
      <sheetData sheetId="18641"/>
      <sheetData sheetId="18642"/>
      <sheetData sheetId="18643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 refreshError="1"/>
      <sheetData sheetId="18655" refreshError="1"/>
      <sheetData sheetId="18656" refreshError="1"/>
      <sheetData sheetId="18657"/>
      <sheetData sheetId="18658"/>
      <sheetData sheetId="18659"/>
      <sheetData sheetId="18660"/>
      <sheetData sheetId="18661"/>
      <sheetData sheetId="18662"/>
      <sheetData sheetId="18663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/>
      <sheetData sheetId="18678"/>
      <sheetData sheetId="18679" refreshError="1"/>
      <sheetData sheetId="18680" refreshError="1"/>
      <sheetData sheetId="18681" refreshError="1"/>
      <sheetData sheetId="18682"/>
      <sheetData sheetId="18683"/>
      <sheetData sheetId="18684"/>
      <sheetData sheetId="18685" refreshError="1"/>
      <sheetData sheetId="18686" refreshError="1"/>
      <sheetData sheetId="18687" refreshError="1"/>
      <sheetData sheetId="18688" refreshError="1"/>
      <sheetData sheetId="18689" refreshError="1"/>
      <sheetData sheetId="18690" refreshError="1"/>
      <sheetData sheetId="18691" refreshError="1"/>
      <sheetData sheetId="18692" refreshError="1"/>
      <sheetData sheetId="18693" refreshError="1"/>
      <sheetData sheetId="18694" refreshError="1"/>
      <sheetData sheetId="18695" refreshError="1"/>
      <sheetData sheetId="18696" refreshError="1"/>
      <sheetData sheetId="18697" refreshError="1"/>
      <sheetData sheetId="18698" refreshError="1"/>
      <sheetData sheetId="18699" refreshError="1"/>
      <sheetData sheetId="18700" refreshError="1"/>
      <sheetData sheetId="18701" refreshError="1"/>
      <sheetData sheetId="18702" refreshError="1"/>
      <sheetData sheetId="18703" refreshError="1"/>
      <sheetData sheetId="18704" refreshError="1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 refreshError="1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 refreshError="1"/>
      <sheetData sheetId="18757" refreshError="1"/>
      <sheetData sheetId="18758" refreshError="1"/>
      <sheetData sheetId="18759" refreshError="1"/>
      <sheetData sheetId="18760" refreshError="1"/>
      <sheetData sheetId="18761" refreshError="1"/>
      <sheetData sheetId="18762" refreshError="1"/>
      <sheetData sheetId="18763" refreshError="1"/>
      <sheetData sheetId="18764" refreshError="1"/>
      <sheetData sheetId="18765" refreshError="1"/>
      <sheetData sheetId="18766" refreshError="1"/>
      <sheetData sheetId="18767" refreshError="1"/>
      <sheetData sheetId="18768" refreshError="1"/>
      <sheetData sheetId="18769" refreshError="1"/>
      <sheetData sheetId="18770" refreshError="1"/>
      <sheetData sheetId="18771" refreshError="1"/>
      <sheetData sheetId="18772" refreshError="1"/>
      <sheetData sheetId="18773" refreshError="1"/>
      <sheetData sheetId="18774" refreshError="1"/>
      <sheetData sheetId="18775" refreshError="1"/>
      <sheetData sheetId="18776" refreshError="1"/>
      <sheetData sheetId="18777" refreshError="1"/>
      <sheetData sheetId="18778"/>
      <sheetData sheetId="18779"/>
      <sheetData sheetId="18780" refreshError="1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 refreshError="1"/>
      <sheetData sheetId="18789" refreshError="1"/>
      <sheetData sheetId="18790" refreshError="1"/>
      <sheetData sheetId="18791" refreshError="1"/>
      <sheetData sheetId="18792" refreshError="1"/>
      <sheetData sheetId="18793" refreshError="1"/>
      <sheetData sheetId="18794" refreshError="1"/>
      <sheetData sheetId="18795" refreshError="1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 refreshError="1"/>
      <sheetData sheetId="18805" refreshError="1"/>
      <sheetData sheetId="18806" refreshError="1"/>
      <sheetData sheetId="18807" refreshError="1"/>
      <sheetData sheetId="18808" refreshError="1"/>
      <sheetData sheetId="18809" refreshError="1"/>
      <sheetData sheetId="18810" refreshError="1"/>
      <sheetData sheetId="18811" refreshError="1"/>
      <sheetData sheetId="18812" refreshError="1"/>
      <sheetData sheetId="18813" refreshError="1"/>
      <sheetData sheetId="18814" refreshError="1"/>
      <sheetData sheetId="18815" refreshError="1"/>
      <sheetData sheetId="18816" refreshError="1"/>
      <sheetData sheetId="18817" refreshError="1"/>
      <sheetData sheetId="18818" refreshError="1"/>
      <sheetData sheetId="18819" refreshError="1"/>
      <sheetData sheetId="18820" refreshError="1"/>
      <sheetData sheetId="18821" refreshError="1"/>
      <sheetData sheetId="18822" refreshError="1"/>
      <sheetData sheetId="18823" refreshError="1"/>
      <sheetData sheetId="18824" refreshError="1"/>
      <sheetData sheetId="18825" refreshError="1"/>
      <sheetData sheetId="18826" refreshError="1"/>
      <sheetData sheetId="18827" refreshError="1"/>
      <sheetData sheetId="18828" refreshError="1"/>
      <sheetData sheetId="18829" refreshError="1"/>
      <sheetData sheetId="18830" refreshError="1"/>
      <sheetData sheetId="18831" refreshError="1"/>
      <sheetData sheetId="18832" refreshError="1"/>
      <sheetData sheetId="18833" refreshError="1"/>
      <sheetData sheetId="18834" refreshError="1"/>
      <sheetData sheetId="18835" refreshError="1"/>
      <sheetData sheetId="18836" refreshError="1"/>
      <sheetData sheetId="18837" refreshError="1"/>
      <sheetData sheetId="18838"/>
      <sheetData sheetId="18839"/>
      <sheetData sheetId="18840"/>
      <sheetData sheetId="18841"/>
      <sheetData sheetId="18842"/>
      <sheetData sheetId="18843"/>
      <sheetData sheetId="18844" refreshError="1"/>
      <sheetData sheetId="18845" refreshError="1"/>
      <sheetData sheetId="18846" refreshError="1"/>
      <sheetData sheetId="18847" refreshError="1"/>
      <sheetData sheetId="18848" refreshError="1"/>
      <sheetData sheetId="18849" refreshError="1"/>
      <sheetData sheetId="18850" refreshError="1"/>
      <sheetData sheetId="18851" refreshError="1"/>
      <sheetData sheetId="18852" refreshError="1"/>
      <sheetData sheetId="18853" refreshError="1"/>
      <sheetData sheetId="18854" refreshError="1"/>
      <sheetData sheetId="18855" refreshError="1"/>
      <sheetData sheetId="18856" refreshError="1"/>
      <sheetData sheetId="18857" refreshError="1"/>
      <sheetData sheetId="18858" refreshError="1"/>
      <sheetData sheetId="18859" refreshError="1"/>
      <sheetData sheetId="18860" refreshError="1"/>
      <sheetData sheetId="18861" refreshError="1"/>
      <sheetData sheetId="18862" refreshError="1"/>
      <sheetData sheetId="18863" refreshError="1"/>
      <sheetData sheetId="18864" refreshError="1"/>
      <sheetData sheetId="18865" refreshError="1"/>
      <sheetData sheetId="18866" refreshError="1"/>
      <sheetData sheetId="18867"/>
      <sheetData sheetId="18868" refreshError="1"/>
      <sheetData sheetId="18869" refreshError="1"/>
      <sheetData sheetId="18870" refreshError="1"/>
      <sheetData sheetId="18871" refreshError="1"/>
      <sheetData sheetId="18872" refreshError="1"/>
      <sheetData sheetId="18873" refreshError="1"/>
      <sheetData sheetId="18874" refreshError="1"/>
      <sheetData sheetId="18875" refreshError="1"/>
      <sheetData sheetId="18876" refreshError="1"/>
      <sheetData sheetId="18877" refreshError="1"/>
      <sheetData sheetId="18878" refreshError="1"/>
      <sheetData sheetId="18879" refreshError="1"/>
      <sheetData sheetId="18880" refreshError="1"/>
      <sheetData sheetId="18881" refreshError="1"/>
      <sheetData sheetId="18882" refreshError="1"/>
      <sheetData sheetId="18883" refreshError="1"/>
      <sheetData sheetId="18884" refreshError="1"/>
      <sheetData sheetId="18885" refreshError="1"/>
      <sheetData sheetId="18886" refreshError="1"/>
      <sheetData sheetId="18887" refreshError="1"/>
      <sheetData sheetId="18888" refreshError="1"/>
      <sheetData sheetId="18889" refreshError="1"/>
      <sheetData sheetId="18890" refreshError="1"/>
      <sheetData sheetId="18891" refreshError="1"/>
      <sheetData sheetId="18892" refreshError="1"/>
      <sheetData sheetId="18893" refreshError="1"/>
      <sheetData sheetId="18894" refreshError="1"/>
      <sheetData sheetId="18895" refreshError="1"/>
      <sheetData sheetId="18896" refreshError="1"/>
      <sheetData sheetId="18897" refreshError="1"/>
      <sheetData sheetId="18898" refreshError="1"/>
      <sheetData sheetId="18899" refreshError="1"/>
      <sheetData sheetId="18900" refreshError="1"/>
      <sheetData sheetId="18901" refreshError="1"/>
      <sheetData sheetId="18902" refreshError="1"/>
      <sheetData sheetId="18903" refreshError="1"/>
      <sheetData sheetId="18904" refreshError="1"/>
      <sheetData sheetId="18905" refreshError="1"/>
      <sheetData sheetId="18906" refreshError="1"/>
      <sheetData sheetId="18907" refreshError="1"/>
      <sheetData sheetId="18908" refreshError="1"/>
      <sheetData sheetId="18909" refreshError="1"/>
      <sheetData sheetId="18910" refreshError="1"/>
      <sheetData sheetId="18911" refreshError="1"/>
      <sheetData sheetId="18912" refreshError="1"/>
      <sheetData sheetId="18913" refreshError="1"/>
      <sheetData sheetId="18914" refreshError="1"/>
      <sheetData sheetId="18915" refreshError="1"/>
      <sheetData sheetId="18916" refreshError="1"/>
      <sheetData sheetId="18917" refreshError="1"/>
      <sheetData sheetId="18918" refreshError="1"/>
      <sheetData sheetId="18919" refreshError="1"/>
      <sheetData sheetId="18920" refreshError="1"/>
      <sheetData sheetId="18921" refreshError="1"/>
      <sheetData sheetId="18922" refreshError="1"/>
      <sheetData sheetId="18923" refreshError="1"/>
      <sheetData sheetId="18924" refreshError="1"/>
      <sheetData sheetId="18925" refreshError="1"/>
      <sheetData sheetId="18926" refreshError="1"/>
      <sheetData sheetId="18927" refreshError="1"/>
      <sheetData sheetId="18928" refreshError="1"/>
      <sheetData sheetId="18929" refreshError="1"/>
      <sheetData sheetId="18930" refreshError="1"/>
      <sheetData sheetId="18931" refreshError="1"/>
      <sheetData sheetId="18932" refreshError="1"/>
      <sheetData sheetId="18933"/>
      <sheetData sheetId="18934" refreshError="1"/>
      <sheetData sheetId="18935" refreshError="1"/>
      <sheetData sheetId="18936" refreshError="1"/>
      <sheetData sheetId="18937" refreshError="1"/>
      <sheetData sheetId="18938" refreshError="1"/>
      <sheetData sheetId="18939" refreshError="1"/>
      <sheetData sheetId="18940" refreshError="1"/>
      <sheetData sheetId="18941" refreshError="1"/>
      <sheetData sheetId="18942" refreshError="1"/>
      <sheetData sheetId="18943"/>
      <sheetData sheetId="18944"/>
      <sheetData sheetId="18945"/>
      <sheetData sheetId="18946" refreshError="1"/>
      <sheetData sheetId="18947" refreshError="1"/>
      <sheetData sheetId="18948" refreshError="1"/>
      <sheetData sheetId="18949" refreshError="1"/>
      <sheetData sheetId="18950" refreshError="1"/>
      <sheetData sheetId="18951" refreshError="1"/>
      <sheetData sheetId="18952" refreshError="1"/>
      <sheetData sheetId="18953" refreshError="1"/>
      <sheetData sheetId="18954" refreshError="1"/>
      <sheetData sheetId="18955" refreshError="1"/>
      <sheetData sheetId="18956"/>
      <sheetData sheetId="18957" refreshError="1"/>
      <sheetData sheetId="18958" refreshError="1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 refreshError="1"/>
      <sheetData sheetId="18999" refreshError="1"/>
      <sheetData sheetId="19000" refreshError="1"/>
      <sheetData sheetId="19001" refreshError="1"/>
      <sheetData sheetId="19002" refreshError="1"/>
      <sheetData sheetId="19003" refreshError="1"/>
      <sheetData sheetId="19004" refreshError="1"/>
      <sheetData sheetId="19005" refreshError="1"/>
      <sheetData sheetId="19006" refreshError="1"/>
      <sheetData sheetId="19007" refreshError="1"/>
      <sheetData sheetId="19008" refreshError="1"/>
      <sheetData sheetId="19009" refreshError="1"/>
      <sheetData sheetId="19010" refreshError="1"/>
      <sheetData sheetId="19011" refreshError="1"/>
      <sheetData sheetId="19012" refreshError="1"/>
      <sheetData sheetId="19013" refreshError="1"/>
      <sheetData sheetId="19014" refreshError="1"/>
      <sheetData sheetId="19015" refreshError="1"/>
      <sheetData sheetId="19016" refreshError="1"/>
      <sheetData sheetId="19017" refreshError="1"/>
      <sheetData sheetId="19018" refreshError="1"/>
      <sheetData sheetId="19019" refreshError="1"/>
      <sheetData sheetId="19020" refreshError="1"/>
      <sheetData sheetId="19021" refreshError="1"/>
      <sheetData sheetId="19022"/>
      <sheetData sheetId="19023"/>
      <sheetData sheetId="19024" refreshError="1"/>
      <sheetData sheetId="19025"/>
      <sheetData sheetId="19026" refreshError="1"/>
      <sheetData sheetId="19027" refreshError="1"/>
      <sheetData sheetId="19028" refreshError="1"/>
      <sheetData sheetId="19029" refreshError="1"/>
      <sheetData sheetId="19030" refreshError="1"/>
      <sheetData sheetId="19031" refreshError="1"/>
      <sheetData sheetId="19032"/>
      <sheetData sheetId="19033" refreshError="1"/>
      <sheetData sheetId="19034" refreshError="1"/>
      <sheetData sheetId="19035" refreshError="1"/>
      <sheetData sheetId="19036" refreshError="1"/>
      <sheetData sheetId="19037" refreshError="1"/>
      <sheetData sheetId="19038" refreshError="1"/>
      <sheetData sheetId="19039" refreshError="1"/>
      <sheetData sheetId="19040" refreshError="1"/>
      <sheetData sheetId="19041" refreshError="1"/>
      <sheetData sheetId="19042" refreshError="1"/>
      <sheetData sheetId="19043" refreshError="1"/>
      <sheetData sheetId="19044" refreshError="1"/>
      <sheetData sheetId="19045"/>
      <sheetData sheetId="19046"/>
      <sheetData sheetId="19047"/>
      <sheetData sheetId="19048"/>
      <sheetData sheetId="19049"/>
      <sheetData sheetId="19050" refreshError="1"/>
      <sheetData sheetId="19051" refreshError="1"/>
      <sheetData sheetId="19052" refreshError="1"/>
      <sheetData sheetId="19053" refreshError="1"/>
      <sheetData sheetId="19054" refreshError="1"/>
      <sheetData sheetId="19055" refreshError="1"/>
      <sheetData sheetId="19056" refreshError="1"/>
      <sheetData sheetId="19057" refreshError="1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 refreshError="1"/>
      <sheetData sheetId="19069" refreshError="1"/>
      <sheetData sheetId="19070" refreshError="1"/>
      <sheetData sheetId="19071" refreshError="1"/>
      <sheetData sheetId="19072" refreshError="1"/>
      <sheetData sheetId="19073" refreshError="1"/>
      <sheetData sheetId="19074" refreshError="1"/>
      <sheetData sheetId="19075" refreshError="1"/>
      <sheetData sheetId="19076" refreshError="1"/>
      <sheetData sheetId="19077" refreshError="1"/>
      <sheetData sheetId="19078" refreshError="1"/>
      <sheetData sheetId="19079" refreshError="1"/>
      <sheetData sheetId="19080" refreshError="1"/>
      <sheetData sheetId="19081" refreshError="1"/>
      <sheetData sheetId="19082" refreshError="1"/>
      <sheetData sheetId="19083"/>
      <sheetData sheetId="19084"/>
      <sheetData sheetId="19085"/>
      <sheetData sheetId="19086"/>
      <sheetData sheetId="19087"/>
      <sheetData sheetId="19088"/>
      <sheetData sheetId="19089"/>
      <sheetData sheetId="19090"/>
      <sheetData sheetId="19091"/>
      <sheetData sheetId="19092"/>
      <sheetData sheetId="19093"/>
      <sheetData sheetId="19094"/>
      <sheetData sheetId="19095"/>
      <sheetData sheetId="19096"/>
      <sheetData sheetId="19097"/>
      <sheetData sheetId="19098"/>
      <sheetData sheetId="19099"/>
      <sheetData sheetId="19100"/>
      <sheetData sheetId="19101"/>
      <sheetData sheetId="19102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 refreshError="1"/>
      <sheetData sheetId="19425" refreshError="1"/>
      <sheetData sheetId="19426" refreshError="1"/>
      <sheetData sheetId="19427" refreshError="1"/>
      <sheetData sheetId="19428" refreshError="1"/>
      <sheetData sheetId="19429" refreshError="1"/>
      <sheetData sheetId="19430" refreshError="1"/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 refreshError="1"/>
      <sheetData sheetId="19442" refreshError="1"/>
      <sheetData sheetId="19443" refreshError="1"/>
      <sheetData sheetId="19444" refreshError="1"/>
      <sheetData sheetId="19445" refreshError="1"/>
      <sheetData sheetId="19446" refreshError="1"/>
      <sheetData sheetId="19447" refreshError="1"/>
      <sheetData sheetId="19448" refreshError="1"/>
      <sheetData sheetId="19449" refreshError="1"/>
      <sheetData sheetId="19450" refreshError="1"/>
      <sheetData sheetId="19451" refreshError="1"/>
      <sheetData sheetId="19452" refreshError="1"/>
      <sheetData sheetId="19453" refreshError="1"/>
      <sheetData sheetId="19454" refreshError="1"/>
      <sheetData sheetId="19455" refreshError="1"/>
      <sheetData sheetId="19456" refreshError="1"/>
      <sheetData sheetId="19457" refreshError="1"/>
      <sheetData sheetId="19458" refreshError="1"/>
      <sheetData sheetId="19459" refreshError="1"/>
      <sheetData sheetId="19460" refreshError="1"/>
      <sheetData sheetId="19461" refreshError="1"/>
      <sheetData sheetId="19462" refreshError="1"/>
      <sheetData sheetId="19463" refreshError="1"/>
      <sheetData sheetId="19464" refreshError="1"/>
      <sheetData sheetId="19465" refreshError="1"/>
      <sheetData sheetId="19466" refreshError="1"/>
      <sheetData sheetId="19467" refreshError="1"/>
      <sheetData sheetId="19468" refreshError="1"/>
      <sheetData sheetId="19469" refreshError="1"/>
      <sheetData sheetId="19470" refreshError="1"/>
      <sheetData sheetId="19471" refreshError="1"/>
      <sheetData sheetId="19472" refreshError="1"/>
      <sheetData sheetId="19473" refreshError="1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 refreshError="1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 refreshError="1"/>
      <sheetData sheetId="19677" refreshError="1"/>
      <sheetData sheetId="19678" refreshError="1"/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 refreshError="1"/>
      <sheetData sheetId="19689" refreshError="1"/>
      <sheetData sheetId="19690" refreshError="1"/>
      <sheetData sheetId="19691" refreshError="1"/>
      <sheetData sheetId="19692" refreshError="1"/>
      <sheetData sheetId="19693" refreshError="1"/>
      <sheetData sheetId="19694" refreshError="1"/>
      <sheetData sheetId="19695" refreshError="1"/>
      <sheetData sheetId="19696" refreshError="1"/>
      <sheetData sheetId="19697" refreshError="1"/>
      <sheetData sheetId="19698" refreshError="1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 refreshError="1"/>
      <sheetData sheetId="19705" refreshError="1"/>
      <sheetData sheetId="19706" refreshError="1"/>
      <sheetData sheetId="19707" refreshError="1"/>
      <sheetData sheetId="19708" refreshError="1"/>
      <sheetData sheetId="19709" refreshError="1"/>
      <sheetData sheetId="19710" refreshError="1"/>
      <sheetData sheetId="19711" refreshError="1"/>
      <sheetData sheetId="19712" refreshError="1"/>
      <sheetData sheetId="19713" refreshError="1"/>
      <sheetData sheetId="19714" refreshError="1"/>
      <sheetData sheetId="19715" refreshError="1"/>
      <sheetData sheetId="19716" refreshError="1"/>
      <sheetData sheetId="19717" refreshError="1"/>
      <sheetData sheetId="19718" refreshError="1"/>
      <sheetData sheetId="19719" refreshError="1"/>
      <sheetData sheetId="19720" refreshError="1"/>
      <sheetData sheetId="19721" refreshError="1"/>
      <sheetData sheetId="19722" refreshError="1"/>
      <sheetData sheetId="19723" refreshError="1"/>
      <sheetData sheetId="19724" refreshError="1"/>
      <sheetData sheetId="19725" refreshError="1"/>
      <sheetData sheetId="19726" refreshError="1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 refreshError="1"/>
      <sheetData sheetId="19740" refreshError="1"/>
      <sheetData sheetId="19741" refreshError="1"/>
      <sheetData sheetId="19742" refreshError="1"/>
      <sheetData sheetId="19743" refreshError="1"/>
      <sheetData sheetId="19744" refreshError="1"/>
      <sheetData sheetId="19745" refreshError="1"/>
      <sheetData sheetId="19746" refreshError="1"/>
      <sheetData sheetId="19747" refreshError="1"/>
      <sheetData sheetId="19748" refreshError="1"/>
      <sheetData sheetId="19749" refreshError="1"/>
      <sheetData sheetId="19750" refreshError="1"/>
      <sheetData sheetId="19751" refreshError="1"/>
      <sheetData sheetId="19752" refreshError="1"/>
      <sheetData sheetId="19753" refreshError="1"/>
      <sheetData sheetId="19754" refreshError="1"/>
      <sheetData sheetId="19755" refreshError="1"/>
      <sheetData sheetId="19756" refreshError="1"/>
      <sheetData sheetId="19757" refreshError="1"/>
      <sheetData sheetId="19758" refreshError="1"/>
      <sheetData sheetId="19759" refreshError="1"/>
      <sheetData sheetId="19760" refreshError="1"/>
      <sheetData sheetId="19761" refreshError="1"/>
      <sheetData sheetId="19762" refreshError="1"/>
      <sheetData sheetId="19763" refreshError="1"/>
      <sheetData sheetId="19764" refreshError="1"/>
      <sheetData sheetId="19765" refreshError="1"/>
      <sheetData sheetId="19766" refreshError="1"/>
      <sheetData sheetId="19767" refreshError="1"/>
      <sheetData sheetId="19768" refreshError="1"/>
      <sheetData sheetId="19769" refreshError="1"/>
      <sheetData sheetId="19770" refreshError="1"/>
      <sheetData sheetId="19771" refreshError="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 refreshError="1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 refreshError="1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 refreshError="1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 refreshError="1"/>
      <sheetData sheetId="19870" refreshError="1"/>
      <sheetData sheetId="19871" refreshError="1"/>
      <sheetData sheetId="19872" refreshError="1"/>
      <sheetData sheetId="19873" refreshError="1"/>
      <sheetData sheetId="19874" refreshError="1"/>
      <sheetData sheetId="19875" refreshError="1"/>
      <sheetData sheetId="19876" refreshError="1"/>
      <sheetData sheetId="19877" refreshError="1"/>
      <sheetData sheetId="19878" refreshError="1"/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>
        <row r="7">
          <cell r="A7">
            <v>1</v>
          </cell>
        </row>
      </sheetData>
      <sheetData sheetId="20184"/>
      <sheetData sheetId="20185"/>
      <sheetData sheetId="20186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/>
      <sheetData sheetId="20203" refreshError="1"/>
      <sheetData sheetId="20204" refreshError="1"/>
      <sheetData sheetId="20205"/>
      <sheetData sheetId="20206"/>
      <sheetData sheetId="20207" refreshError="1"/>
      <sheetData sheetId="20208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/>
      <sheetData sheetId="20221"/>
      <sheetData sheetId="20222"/>
      <sheetData sheetId="20223" refreshError="1"/>
      <sheetData sheetId="20224"/>
      <sheetData sheetId="20225" refreshError="1"/>
      <sheetData sheetId="20226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/>
      <sheetData sheetId="20242"/>
      <sheetData sheetId="20243"/>
      <sheetData sheetId="20244"/>
      <sheetData sheetId="20245">
        <row r="10">
          <cell r="D10">
            <v>366</v>
          </cell>
        </row>
      </sheetData>
      <sheetData sheetId="20246"/>
      <sheetData sheetId="20247"/>
      <sheetData sheetId="20248"/>
      <sheetData sheetId="20249"/>
      <sheetData sheetId="20250"/>
      <sheetData sheetId="20251"/>
      <sheetData sheetId="20252"/>
      <sheetData sheetId="20253"/>
      <sheetData sheetId="20254"/>
      <sheetData sheetId="20255"/>
      <sheetData sheetId="20256"/>
      <sheetData sheetId="20257"/>
      <sheetData sheetId="20258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/>
      <sheetData sheetId="20271" refreshError="1"/>
      <sheetData sheetId="20272" refreshError="1"/>
      <sheetData sheetId="20273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/>
      <sheetData sheetId="20531"/>
      <sheetData sheetId="20532"/>
      <sheetData sheetId="20533">
        <row r="3">
          <cell r="P3">
            <v>0</v>
          </cell>
        </row>
      </sheetData>
      <sheetData sheetId="20534"/>
      <sheetData sheetId="20535"/>
      <sheetData sheetId="20536"/>
      <sheetData sheetId="20537"/>
      <sheetData sheetId="20538" refreshError="1"/>
      <sheetData sheetId="20539" refreshError="1"/>
      <sheetData sheetId="20540" refreshError="1"/>
      <sheetData sheetId="20541" refreshError="1"/>
      <sheetData sheetId="20542" refreshError="1"/>
      <sheetData sheetId="20543" refreshError="1"/>
      <sheetData sheetId="20544" refreshError="1"/>
      <sheetData sheetId="20545" refreshError="1"/>
      <sheetData sheetId="20546" refreshError="1"/>
      <sheetData sheetId="20547" refreshError="1"/>
      <sheetData sheetId="20548" refreshError="1"/>
      <sheetData sheetId="20549" refreshError="1"/>
      <sheetData sheetId="20550" refreshError="1"/>
      <sheetData sheetId="20551" refreshError="1"/>
      <sheetData sheetId="20552" refreshError="1"/>
      <sheetData sheetId="20553" refreshError="1"/>
      <sheetData sheetId="20554" refreshError="1"/>
      <sheetData sheetId="20555" refreshError="1"/>
      <sheetData sheetId="20556"/>
      <sheetData sheetId="20557"/>
      <sheetData sheetId="20558"/>
      <sheetData sheetId="20559">
        <row r="5">
          <cell r="I5" t="str">
            <v>PT INGOLD ANTARES (dalam proses likuidasi)</v>
          </cell>
        </row>
      </sheetData>
      <sheetData sheetId="20560"/>
      <sheetData sheetId="20561"/>
      <sheetData sheetId="20562"/>
      <sheetData sheetId="20563"/>
      <sheetData sheetId="20564"/>
      <sheetData sheetId="20565"/>
      <sheetData sheetId="20566"/>
      <sheetData sheetId="20567"/>
      <sheetData sheetId="20568"/>
      <sheetData sheetId="20569"/>
      <sheetData sheetId="20570" refreshError="1"/>
      <sheetData sheetId="20571" refreshError="1"/>
      <sheetData sheetId="20572"/>
      <sheetData sheetId="20573"/>
      <sheetData sheetId="20574"/>
      <sheetData sheetId="20575" refreshError="1"/>
      <sheetData sheetId="20576"/>
      <sheetData sheetId="20577" refreshError="1"/>
      <sheetData sheetId="20578" refreshError="1"/>
      <sheetData sheetId="20579" refreshError="1"/>
      <sheetData sheetId="20580"/>
      <sheetData sheetId="20581"/>
      <sheetData sheetId="20582" refreshError="1"/>
      <sheetData sheetId="20583" refreshError="1"/>
      <sheetData sheetId="20584" refreshError="1"/>
      <sheetData sheetId="20585" refreshError="1"/>
      <sheetData sheetId="20586" refreshError="1"/>
      <sheetData sheetId="20587" refreshError="1"/>
      <sheetData sheetId="20588" refreshError="1"/>
      <sheetData sheetId="20589" refreshError="1"/>
      <sheetData sheetId="20590" refreshError="1"/>
      <sheetData sheetId="20591"/>
      <sheetData sheetId="20592" refreshError="1"/>
      <sheetData sheetId="20593" refreshError="1"/>
      <sheetData sheetId="20594" refreshError="1"/>
      <sheetData sheetId="20595" refreshError="1"/>
      <sheetData sheetId="20596" refreshError="1"/>
      <sheetData sheetId="20597" refreshError="1"/>
      <sheetData sheetId="20598" refreshError="1"/>
      <sheetData sheetId="20599" refreshError="1"/>
      <sheetData sheetId="20600" refreshError="1"/>
      <sheetData sheetId="20601" refreshError="1"/>
      <sheetData sheetId="20602" refreshError="1"/>
      <sheetData sheetId="20603" refreshError="1"/>
      <sheetData sheetId="20604" refreshError="1"/>
      <sheetData sheetId="20605"/>
      <sheetData sheetId="20606"/>
      <sheetData sheetId="20607"/>
      <sheetData sheetId="20608"/>
      <sheetData sheetId="20609"/>
      <sheetData sheetId="20610"/>
      <sheetData sheetId="20611" refreshError="1"/>
      <sheetData sheetId="20612"/>
      <sheetData sheetId="20613"/>
      <sheetData sheetId="20614"/>
      <sheetData sheetId="20615"/>
      <sheetData sheetId="20616"/>
      <sheetData sheetId="20617"/>
      <sheetData sheetId="20618"/>
      <sheetData sheetId="20619" refreshError="1"/>
      <sheetData sheetId="20620" refreshError="1"/>
      <sheetData sheetId="20621" refreshError="1"/>
      <sheetData sheetId="20622" refreshError="1"/>
      <sheetData sheetId="20623" refreshError="1"/>
      <sheetData sheetId="20624" refreshError="1"/>
      <sheetData sheetId="20625" refreshError="1"/>
      <sheetData sheetId="20626" refreshError="1"/>
      <sheetData sheetId="20627" refreshError="1"/>
      <sheetData sheetId="20628" refreshError="1"/>
      <sheetData sheetId="20629" refreshError="1"/>
      <sheetData sheetId="20630" refreshError="1"/>
      <sheetData sheetId="20631" refreshError="1"/>
      <sheetData sheetId="20632" refreshError="1"/>
      <sheetData sheetId="20633" refreshError="1"/>
      <sheetData sheetId="20634" refreshError="1"/>
      <sheetData sheetId="20635" refreshError="1"/>
      <sheetData sheetId="20636" refreshError="1"/>
      <sheetData sheetId="20637" refreshError="1"/>
      <sheetData sheetId="20638" refreshError="1"/>
      <sheetData sheetId="20639" refreshError="1"/>
      <sheetData sheetId="20640" refreshError="1"/>
      <sheetData sheetId="20641" refreshError="1"/>
      <sheetData sheetId="20642" refreshError="1"/>
      <sheetData sheetId="20643" refreshError="1"/>
      <sheetData sheetId="20644" refreshError="1"/>
      <sheetData sheetId="20645" refreshError="1"/>
      <sheetData sheetId="20646" refreshError="1"/>
      <sheetData sheetId="20647" refreshError="1"/>
      <sheetData sheetId="20648" refreshError="1"/>
      <sheetData sheetId="20649" refreshError="1"/>
      <sheetData sheetId="20650" refreshError="1"/>
      <sheetData sheetId="20651" refreshError="1"/>
      <sheetData sheetId="20652" refreshError="1"/>
      <sheetData sheetId="20653" refreshError="1"/>
      <sheetData sheetId="20654" refreshError="1"/>
      <sheetData sheetId="20655" refreshError="1"/>
      <sheetData sheetId="20656" refreshError="1"/>
      <sheetData sheetId="20657" refreshError="1"/>
      <sheetData sheetId="20658" refreshError="1"/>
      <sheetData sheetId="20659" refreshError="1"/>
      <sheetData sheetId="20660" refreshError="1"/>
      <sheetData sheetId="20661" refreshError="1"/>
      <sheetData sheetId="20662" refreshError="1"/>
      <sheetData sheetId="20663" refreshError="1"/>
      <sheetData sheetId="20664" refreshError="1"/>
      <sheetData sheetId="20665"/>
      <sheetData sheetId="20666"/>
      <sheetData sheetId="20667"/>
      <sheetData sheetId="20668" refreshError="1"/>
      <sheetData sheetId="20669" refreshError="1"/>
      <sheetData sheetId="20670" refreshError="1"/>
      <sheetData sheetId="20671" refreshError="1"/>
      <sheetData sheetId="20672" refreshError="1"/>
      <sheetData sheetId="20673" refreshError="1"/>
      <sheetData sheetId="20674" refreshError="1"/>
      <sheetData sheetId="20675" refreshError="1"/>
      <sheetData sheetId="20676" refreshError="1"/>
      <sheetData sheetId="20677" refreshError="1"/>
      <sheetData sheetId="20678" refreshError="1"/>
      <sheetData sheetId="20679" refreshError="1"/>
      <sheetData sheetId="20680"/>
      <sheetData sheetId="20681" refreshError="1"/>
      <sheetData sheetId="20682" refreshError="1"/>
      <sheetData sheetId="20683"/>
      <sheetData sheetId="20684" refreshError="1"/>
      <sheetData sheetId="20685"/>
      <sheetData sheetId="20686">
        <row r="2">
          <cell r="F2" t="str">
            <v xml:space="preserve">Preliminary </v>
          </cell>
        </row>
      </sheetData>
      <sheetData sheetId="20687">
        <row r="1">
          <cell r="F1" t="str">
            <v xml:space="preserve">Preliminary </v>
          </cell>
        </row>
      </sheetData>
      <sheetData sheetId="20688">
        <row r="6">
          <cell r="A6">
            <v>1</v>
          </cell>
        </row>
      </sheetData>
      <sheetData sheetId="20689"/>
      <sheetData sheetId="20690"/>
      <sheetData sheetId="20691"/>
      <sheetData sheetId="20692"/>
      <sheetData sheetId="20693">
        <row r="17">
          <cell r="C17" t="str">
            <v>X</v>
          </cell>
        </row>
      </sheetData>
      <sheetData sheetId="20694"/>
      <sheetData sheetId="20695" refreshError="1"/>
      <sheetData sheetId="20696" refreshError="1"/>
      <sheetData sheetId="20697" refreshError="1"/>
      <sheetData sheetId="20698">
        <row r="1">
          <cell r="A1" t="str">
            <v>Category</v>
          </cell>
        </row>
      </sheetData>
      <sheetData sheetId="20699"/>
      <sheetData sheetId="20700">
        <row r="5">
          <cell r="A5">
            <v>1</v>
          </cell>
        </row>
      </sheetData>
      <sheetData sheetId="20701"/>
      <sheetData sheetId="20702">
        <row r="3">
          <cell r="A3" t="str">
            <v>\\houapps288\Hyperion$\Hyperion\Appl\HalOne\Outbox\</v>
          </cell>
        </row>
      </sheetData>
      <sheetData sheetId="20703">
        <row r="1">
          <cell r="N1" t="str">
            <v>Tax Entry</v>
          </cell>
        </row>
      </sheetData>
      <sheetData sheetId="20704"/>
      <sheetData sheetId="20705"/>
      <sheetData sheetId="20706"/>
      <sheetData sheetId="20707"/>
      <sheetData sheetId="20708"/>
      <sheetData sheetId="20709"/>
      <sheetData sheetId="20710"/>
      <sheetData sheetId="20711"/>
      <sheetData sheetId="20712" refreshError="1"/>
      <sheetData sheetId="20713" refreshError="1"/>
      <sheetData sheetId="20714" refreshError="1"/>
      <sheetData sheetId="20715"/>
      <sheetData sheetId="20716" refreshError="1"/>
      <sheetData sheetId="20717" refreshError="1"/>
      <sheetData sheetId="20718" refreshError="1"/>
      <sheetData sheetId="20719" refreshError="1"/>
      <sheetData sheetId="20720" refreshError="1"/>
      <sheetData sheetId="20721" refreshError="1"/>
      <sheetData sheetId="20722" refreshError="1"/>
      <sheetData sheetId="20723" refreshError="1"/>
      <sheetData sheetId="20724" refreshError="1"/>
      <sheetData sheetId="20725" refreshError="1"/>
      <sheetData sheetId="20726" refreshError="1"/>
      <sheetData sheetId="20727" refreshError="1"/>
      <sheetData sheetId="20728" refreshError="1"/>
      <sheetData sheetId="20729" refreshError="1"/>
      <sheetData sheetId="20730" refreshError="1"/>
      <sheetData sheetId="20731" refreshError="1"/>
      <sheetData sheetId="20732" refreshError="1"/>
      <sheetData sheetId="20733" refreshError="1"/>
      <sheetData sheetId="20734" refreshError="1"/>
      <sheetData sheetId="20735" refreshError="1"/>
      <sheetData sheetId="20736" refreshError="1"/>
      <sheetData sheetId="20737" refreshError="1"/>
      <sheetData sheetId="20738" refreshError="1"/>
      <sheetData sheetId="20739" refreshError="1"/>
      <sheetData sheetId="20740" refreshError="1"/>
      <sheetData sheetId="20741"/>
      <sheetData sheetId="20742" refreshError="1"/>
      <sheetData sheetId="20743" refreshError="1"/>
      <sheetData sheetId="20744" refreshError="1"/>
      <sheetData sheetId="20745" refreshError="1"/>
      <sheetData sheetId="20746" refreshError="1"/>
      <sheetData sheetId="20747" refreshError="1"/>
      <sheetData sheetId="20748" refreshError="1"/>
      <sheetData sheetId="20749" refreshError="1"/>
      <sheetData sheetId="20750" refreshError="1"/>
      <sheetData sheetId="20751" refreshError="1"/>
      <sheetData sheetId="20752" refreshError="1"/>
      <sheetData sheetId="20753" refreshError="1"/>
      <sheetData sheetId="20754" refreshError="1"/>
      <sheetData sheetId="20755" refreshError="1"/>
      <sheetData sheetId="20756" refreshError="1"/>
      <sheetData sheetId="20757" refreshError="1"/>
      <sheetData sheetId="20758" refreshError="1"/>
      <sheetData sheetId="20759" refreshError="1"/>
      <sheetData sheetId="20760" refreshError="1"/>
      <sheetData sheetId="20761" refreshError="1"/>
      <sheetData sheetId="20762" refreshError="1"/>
      <sheetData sheetId="20763" refreshError="1"/>
      <sheetData sheetId="20764" refreshError="1"/>
      <sheetData sheetId="20765" refreshError="1"/>
      <sheetData sheetId="20766" refreshError="1"/>
      <sheetData sheetId="20767" refreshError="1"/>
      <sheetData sheetId="20768" refreshError="1"/>
      <sheetData sheetId="20769" refreshError="1"/>
      <sheetData sheetId="20770" refreshError="1"/>
      <sheetData sheetId="20771" refreshError="1"/>
      <sheetData sheetId="20772" refreshError="1"/>
      <sheetData sheetId="20773" refreshError="1"/>
      <sheetData sheetId="20774" refreshError="1"/>
      <sheetData sheetId="20775"/>
      <sheetData sheetId="20776"/>
      <sheetData sheetId="20777"/>
      <sheetData sheetId="20778"/>
      <sheetData sheetId="20779"/>
      <sheetData sheetId="20780"/>
      <sheetData sheetId="20781"/>
      <sheetData sheetId="20782" refreshError="1"/>
      <sheetData sheetId="20783" refreshError="1"/>
      <sheetData sheetId="20784" refreshError="1"/>
      <sheetData sheetId="20785" refreshError="1"/>
      <sheetData sheetId="20786" refreshError="1"/>
      <sheetData sheetId="20787"/>
      <sheetData sheetId="20788" refreshError="1"/>
      <sheetData sheetId="20789" refreshError="1"/>
      <sheetData sheetId="20790"/>
      <sheetData sheetId="20791"/>
      <sheetData sheetId="20792"/>
      <sheetData sheetId="20793"/>
      <sheetData sheetId="20794"/>
      <sheetData sheetId="20795"/>
      <sheetData sheetId="20796"/>
      <sheetData sheetId="20797"/>
      <sheetData sheetId="20798"/>
      <sheetData sheetId="20799"/>
      <sheetData sheetId="20800"/>
      <sheetData sheetId="20801"/>
      <sheetData sheetId="20802"/>
      <sheetData sheetId="20803"/>
      <sheetData sheetId="20804"/>
      <sheetData sheetId="20805"/>
      <sheetData sheetId="20806"/>
      <sheetData sheetId="20807"/>
      <sheetData sheetId="20808"/>
      <sheetData sheetId="20809"/>
      <sheetData sheetId="20810"/>
      <sheetData sheetId="20811"/>
      <sheetData sheetId="20812"/>
      <sheetData sheetId="20813"/>
      <sheetData sheetId="20814"/>
      <sheetData sheetId="20815"/>
      <sheetData sheetId="20816"/>
      <sheetData sheetId="20817"/>
      <sheetData sheetId="20818"/>
      <sheetData sheetId="20819" refreshError="1"/>
      <sheetData sheetId="20820"/>
      <sheetData sheetId="20821"/>
      <sheetData sheetId="20822"/>
      <sheetData sheetId="20823" refreshError="1"/>
      <sheetData sheetId="20824"/>
      <sheetData sheetId="20825"/>
      <sheetData sheetId="20826"/>
      <sheetData sheetId="20827"/>
      <sheetData sheetId="20828"/>
      <sheetData sheetId="20829"/>
      <sheetData sheetId="20830" refreshError="1"/>
      <sheetData sheetId="20831"/>
      <sheetData sheetId="20832"/>
      <sheetData sheetId="20833"/>
      <sheetData sheetId="20834" refreshError="1"/>
      <sheetData sheetId="20835"/>
      <sheetData sheetId="20836" refreshError="1"/>
      <sheetData sheetId="20837"/>
      <sheetData sheetId="20838"/>
      <sheetData sheetId="20839"/>
      <sheetData sheetId="20840"/>
      <sheetData sheetId="20841"/>
      <sheetData sheetId="20842"/>
      <sheetData sheetId="20843"/>
      <sheetData sheetId="20844"/>
      <sheetData sheetId="20845"/>
      <sheetData sheetId="20846"/>
      <sheetData sheetId="20847"/>
      <sheetData sheetId="20848"/>
      <sheetData sheetId="20849"/>
      <sheetData sheetId="20850"/>
      <sheetData sheetId="20851"/>
      <sheetData sheetId="20852" refreshError="1"/>
      <sheetData sheetId="20853"/>
      <sheetData sheetId="20854"/>
      <sheetData sheetId="20855"/>
      <sheetData sheetId="20856"/>
      <sheetData sheetId="20857"/>
      <sheetData sheetId="20858"/>
      <sheetData sheetId="20859"/>
      <sheetData sheetId="20860"/>
      <sheetData sheetId="20861" refreshError="1"/>
      <sheetData sheetId="20862" refreshError="1"/>
      <sheetData sheetId="20863"/>
      <sheetData sheetId="20864"/>
      <sheetData sheetId="20865"/>
      <sheetData sheetId="20866"/>
      <sheetData sheetId="20867"/>
      <sheetData sheetId="20868"/>
      <sheetData sheetId="20869"/>
      <sheetData sheetId="20870"/>
      <sheetData sheetId="20871"/>
      <sheetData sheetId="20872"/>
      <sheetData sheetId="20873"/>
      <sheetData sheetId="20874"/>
      <sheetData sheetId="20875"/>
      <sheetData sheetId="20876"/>
      <sheetData sheetId="20877"/>
      <sheetData sheetId="20878"/>
      <sheetData sheetId="20879"/>
      <sheetData sheetId="20880"/>
      <sheetData sheetId="20881"/>
      <sheetData sheetId="20882"/>
      <sheetData sheetId="20883"/>
      <sheetData sheetId="20884"/>
      <sheetData sheetId="20885"/>
      <sheetData sheetId="20886"/>
      <sheetData sheetId="20887"/>
      <sheetData sheetId="20888"/>
      <sheetData sheetId="20889"/>
      <sheetData sheetId="20890"/>
      <sheetData sheetId="20891"/>
      <sheetData sheetId="20892"/>
      <sheetData sheetId="20893" refreshError="1"/>
      <sheetData sheetId="20894" refreshError="1"/>
      <sheetData sheetId="20895"/>
      <sheetData sheetId="20896" refreshError="1"/>
      <sheetData sheetId="20897" refreshError="1"/>
      <sheetData sheetId="20898" refreshError="1"/>
      <sheetData sheetId="20899" refreshError="1"/>
      <sheetData sheetId="20900" refreshError="1"/>
      <sheetData sheetId="20901" refreshError="1"/>
      <sheetData sheetId="20902" refreshError="1"/>
      <sheetData sheetId="20903" refreshError="1"/>
      <sheetData sheetId="20904" refreshError="1"/>
      <sheetData sheetId="20905"/>
      <sheetData sheetId="20906"/>
      <sheetData sheetId="20907"/>
      <sheetData sheetId="20908"/>
      <sheetData sheetId="20909"/>
      <sheetData sheetId="20910"/>
      <sheetData sheetId="20911"/>
      <sheetData sheetId="20912"/>
      <sheetData sheetId="20913"/>
      <sheetData sheetId="20914"/>
      <sheetData sheetId="20915"/>
      <sheetData sheetId="20916"/>
      <sheetData sheetId="20917"/>
      <sheetData sheetId="20918"/>
      <sheetData sheetId="20919"/>
      <sheetData sheetId="20920"/>
      <sheetData sheetId="20921"/>
      <sheetData sheetId="20922"/>
      <sheetData sheetId="20923"/>
      <sheetData sheetId="20924"/>
      <sheetData sheetId="20925"/>
      <sheetData sheetId="20926"/>
      <sheetData sheetId="20927"/>
      <sheetData sheetId="20928"/>
      <sheetData sheetId="20929"/>
      <sheetData sheetId="20930" refreshError="1"/>
      <sheetData sheetId="20931" refreshError="1"/>
      <sheetData sheetId="20932" refreshError="1"/>
      <sheetData sheetId="20933"/>
      <sheetData sheetId="20934" refreshError="1"/>
      <sheetData sheetId="20935" refreshError="1"/>
      <sheetData sheetId="20936" refreshError="1"/>
      <sheetData sheetId="20937" refreshError="1"/>
      <sheetData sheetId="20938" refreshError="1"/>
      <sheetData sheetId="20939"/>
      <sheetData sheetId="20940"/>
      <sheetData sheetId="20941"/>
      <sheetData sheetId="20942"/>
      <sheetData sheetId="20943"/>
      <sheetData sheetId="20944"/>
      <sheetData sheetId="20945"/>
      <sheetData sheetId="20946"/>
      <sheetData sheetId="20947"/>
      <sheetData sheetId="20948"/>
      <sheetData sheetId="20949"/>
      <sheetData sheetId="20950"/>
      <sheetData sheetId="20951"/>
      <sheetData sheetId="20952"/>
      <sheetData sheetId="20953"/>
      <sheetData sheetId="20954"/>
      <sheetData sheetId="20955"/>
      <sheetData sheetId="20956"/>
      <sheetData sheetId="20957"/>
      <sheetData sheetId="20958"/>
      <sheetData sheetId="20959">
        <row r="3">
          <cell r="B3" t="str">
            <v>PT SUGITY CREATIVES</v>
          </cell>
        </row>
      </sheetData>
      <sheetData sheetId="20960"/>
      <sheetData sheetId="20961"/>
      <sheetData sheetId="20962"/>
      <sheetData sheetId="20963"/>
      <sheetData sheetId="20964"/>
      <sheetData sheetId="20965"/>
      <sheetData sheetId="20966" refreshError="1"/>
      <sheetData sheetId="20967" refreshError="1"/>
      <sheetData sheetId="20968" refreshError="1"/>
      <sheetData sheetId="20969" refreshError="1"/>
      <sheetData sheetId="20970" refreshError="1"/>
      <sheetData sheetId="20971" refreshError="1"/>
      <sheetData sheetId="20972" refreshError="1"/>
      <sheetData sheetId="20973" refreshError="1"/>
      <sheetData sheetId="20974" refreshError="1"/>
      <sheetData sheetId="20975" refreshError="1"/>
      <sheetData sheetId="20976" refreshError="1"/>
      <sheetData sheetId="20977" refreshError="1"/>
      <sheetData sheetId="20978"/>
      <sheetData sheetId="20979" refreshError="1"/>
      <sheetData sheetId="20980" refreshError="1"/>
      <sheetData sheetId="20981" refreshError="1"/>
      <sheetData sheetId="20982" refreshError="1"/>
      <sheetData sheetId="20983" refreshError="1"/>
      <sheetData sheetId="20984" refreshError="1"/>
      <sheetData sheetId="20985" refreshError="1"/>
      <sheetData sheetId="20986" refreshError="1"/>
      <sheetData sheetId="20987" refreshError="1"/>
      <sheetData sheetId="20988" refreshError="1"/>
      <sheetData sheetId="20989" refreshError="1"/>
      <sheetData sheetId="20990" refreshError="1"/>
      <sheetData sheetId="20991" refreshError="1"/>
      <sheetData sheetId="20992"/>
      <sheetData sheetId="20993"/>
      <sheetData sheetId="20994"/>
      <sheetData sheetId="20995"/>
      <sheetData sheetId="20996"/>
      <sheetData sheetId="20997"/>
      <sheetData sheetId="20998"/>
      <sheetData sheetId="20999"/>
      <sheetData sheetId="21000"/>
      <sheetData sheetId="21001"/>
      <sheetData sheetId="21002"/>
      <sheetData sheetId="21003"/>
      <sheetData sheetId="21004"/>
      <sheetData sheetId="21005"/>
      <sheetData sheetId="21006"/>
      <sheetData sheetId="21007" refreshError="1"/>
      <sheetData sheetId="21008"/>
      <sheetData sheetId="21009"/>
      <sheetData sheetId="21010"/>
      <sheetData sheetId="21011"/>
      <sheetData sheetId="21012"/>
      <sheetData sheetId="21013"/>
      <sheetData sheetId="21014"/>
      <sheetData sheetId="21015"/>
      <sheetData sheetId="21016"/>
      <sheetData sheetId="21017"/>
      <sheetData sheetId="21018"/>
      <sheetData sheetId="21019"/>
      <sheetData sheetId="21020"/>
      <sheetData sheetId="21021"/>
      <sheetData sheetId="21022"/>
      <sheetData sheetId="21023"/>
      <sheetData sheetId="21024"/>
      <sheetData sheetId="21025"/>
      <sheetData sheetId="21026"/>
      <sheetData sheetId="21027"/>
      <sheetData sheetId="21028"/>
      <sheetData sheetId="21029" refreshError="1"/>
      <sheetData sheetId="21030" refreshError="1"/>
      <sheetData sheetId="21031" refreshError="1"/>
      <sheetData sheetId="21032" refreshError="1"/>
      <sheetData sheetId="21033" refreshError="1"/>
      <sheetData sheetId="21034" refreshError="1"/>
      <sheetData sheetId="21035" refreshError="1"/>
      <sheetData sheetId="21036" refreshError="1"/>
      <sheetData sheetId="21037" refreshError="1"/>
      <sheetData sheetId="21038" refreshError="1"/>
      <sheetData sheetId="21039" refreshError="1"/>
      <sheetData sheetId="21040"/>
      <sheetData sheetId="21041"/>
      <sheetData sheetId="21042"/>
      <sheetData sheetId="21043"/>
      <sheetData sheetId="21044"/>
      <sheetData sheetId="21045"/>
      <sheetData sheetId="21046"/>
      <sheetData sheetId="21047"/>
      <sheetData sheetId="21048"/>
      <sheetData sheetId="21049"/>
      <sheetData sheetId="21050"/>
      <sheetData sheetId="21051"/>
      <sheetData sheetId="21052"/>
      <sheetData sheetId="21053"/>
      <sheetData sheetId="21054"/>
      <sheetData sheetId="21055"/>
      <sheetData sheetId="21056"/>
      <sheetData sheetId="21057"/>
      <sheetData sheetId="21058"/>
      <sheetData sheetId="21059"/>
      <sheetData sheetId="21060"/>
      <sheetData sheetId="21061"/>
      <sheetData sheetId="21062"/>
      <sheetData sheetId="21063"/>
      <sheetData sheetId="21064"/>
      <sheetData sheetId="21065"/>
      <sheetData sheetId="21066"/>
      <sheetData sheetId="21067"/>
      <sheetData sheetId="21068"/>
      <sheetData sheetId="21069"/>
      <sheetData sheetId="21070"/>
      <sheetData sheetId="21071"/>
      <sheetData sheetId="21072"/>
      <sheetData sheetId="21073"/>
      <sheetData sheetId="21074"/>
      <sheetData sheetId="21075"/>
      <sheetData sheetId="21076">
        <row r="2">
          <cell r="A2">
            <v>1000000000</v>
          </cell>
        </row>
      </sheetData>
      <sheetData sheetId="21077"/>
      <sheetData sheetId="21078"/>
      <sheetData sheetId="21079" refreshError="1"/>
      <sheetData sheetId="21080"/>
      <sheetData sheetId="21081"/>
      <sheetData sheetId="21082"/>
      <sheetData sheetId="21083"/>
      <sheetData sheetId="21084"/>
      <sheetData sheetId="21085"/>
      <sheetData sheetId="21086"/>
      <sheetData sheetId="21087"/>
      <sheetData sheetId="21088"/>
      <sheetData sheetId="21089"/>
      <sheetData sheetId="21090"/>
      <sheetData sheetId="21091"/>
      <sheetData sheetId="21092"/>
      <sheetData sheetId="21093"/>
      <sheetData sheetId="21094"/>
      <sheetData sheetId="21095"/>
      <sheetData sheetId="21096"/>
      <sheetData sheetId="21097"/>
      <sheetData sheetId="21098"/>
      <sheetData sheetId="21099"/>
      <sheetData sheetId="21100"/>
      <sheetData sheetId="21101" refreshError="1"/>
      <sheetData sheetId="21102" refreshError="1"/>
      <sheetData sheetId="21103"/>
      <sheetData sheetId="21104" refreshError="1"/>
      <sheetData sheetId="21105" refreshError="1"/>
      <sheetData sheetId="21106" refreshError="1"/>
      <sheetData sheetId="21107" refreshError="1"/>
      <sheetData sheetId="21108" refreshError="1"/>
      <sheetData sheetId="21109" refreshError="1"/>
      <sheetData sheetId="21110" refreshError="1"/>
      <sheetData sheetId="21111" refreshError="1"/>
      <sheetData sheetId="21112">
        <row r="1">
          <cell r="F1" t="str">
            <v xml:space="preserve">Preliminary </v>
          </cell>
        </row>
      </sheetData>
      <sheetData sheetId="21113"/>
      <sheetData sheetId="21114"/>
      <sheetData sheetId="21115"/>
      <sheetData sheetId="21116"/>
      <sheetData sheetId="21117"/>
      <sheetData sheetId="21118">
        <row r="3">
          <cell r="P3">
            <v>0</v>
          </cell>
        </row>
      </sheetData>
      <sheetData sheetId="21119" refreshError="1"/>
      <sheetData sheetId="21120" refreshError="1"/>
      <sheetData sheetId="21121"/>
      <sheetData sheetId="21122"/>
      <sheetData sheetId="21123"/>
      <sheetData sheetId="21124" refreshError="1"/>
      <sheetData sheetId="21125" refreshError="1"/>
      <sheetData sheetId="21126"/>
      <sheetData sheetId="21127"/>
      <sheetData sheetId="21128" refreshError="1"/>
      <sheetData sheetId="21129" refreshError="1"/>
      <sheetData sheetId="21130" refreshError="1"/>
      <sheetData sheetId="21131" refreshError="1"/>
      <sheetData sheetId="21132" refreshError="1"/>
      <sheetData sheetId="21133" refreshError="1"/>
      <sheetData sheetId="21134" refreshError="1"/>
      <sheetData sheetId="21135" refreshError="1"/>
      <sheetData sheetId="21136" refreshError="1"/>
      <sheetData sheetId="21137" refreshError="1"/>
      <sheetData sheetId="21138" refreshError="1"/>
      <sheetData sheetId="21139"/>
      <sheetData sheetId="21140"/>
      <sheetData sheetId="21141"/>
      <sheetData sheetId="21142"/>
      <sheetData sheetId="21143"/>
      <sheetData sheetId="21144">
        <row r="5">
          <cell r="I5" t="str">
            <v>PT INGOLD ANTARES (dalam proses likuidasi)</v>
          </cell>
        </row>
      </sheetData>
      <sheetData sheetId="21145"/>
      <sheetData sheetId="21146"/>
      <sheetData sheetId="21147"/>
      <sheetData sheetId="21148"/>
      <sheetData sheetId="21149"/>
      <sheetData sheetId="21150"/>
      <sheetData sheetId="21151"/>
      <sheetData sheetId="21152" refreshError="1"/>
      <sheetData sheetId="21153" refreshError="1"/>
      <sheetData sheetId="21154" refreshError="1"/>
      <sheetData sheetId="21155" refreshError="1"/>
      <sheetData sheetId="21156" refreshError="1"/>
      <sheetData sheetId="21157" refreshError="1"/>
      <sheetData sheetId="21158" refreshError="1"/>
      <sheetData sheetId="21159"/>
      <sheetData sheetId="21160"/>
      <sheetData sheetId="21161"/>
      <sheetData sheetId="21162"/>
      <sheetData sheetId="21163" refreshError="1"/>
      <sheetData sheetId="21164" refreshError="1"/>
      <sheetData sheetId="21165" refreshError="1"/>
      <sheetData sheetId="21166" refreshError="1"/>
      <sheetData sheetId="21167" refreshError="1"/>
      <sheetData sheetId="21168" refreshError="1"/>
      <sheetData sheetId="21169" refreshError="1"/>
      <sheetData sheetId="21170" refreshError="1"/>
      <sheetData sheetId="21171" refreshError="1"/>
      <sheetData sheetId="21172" refreshError="1"/>
      <sheetData sheetId="21173" refreshError="1"/>
      <sheetData sheetId="21174" refreshError="1"/>
      <sheetData sheetId="21175" refreshError="1"/>
      <sheetData sheetId="21176" refreshError="1"/>
      <sheetData sheetId="21177" refreshError="1"/>
      <sheetData sheetId="21178" refreshError="1"/>
      <sheetData sheetId="21179" refreshError="1"/>
      <sheetData sheetId="21180" refreshError="1"/>
      <sheetData sheetId="21181" refreshError="1"/>
      <sheetData sheetId="21182" refreshError="1"/>
      <sheetData sheetId="21183" refreshError="1"/>
      <sheetData sheetId="21184" refreshError="1"/>
      <sheetData sheetId="21185" refreshError="1"/>
      <sheetData sheetId="21186"/>
      <sheetData sheetId="21187"/>
      <sheetData sheetId="21188"/>
      <sheetData sheetId="21189" refreshError="1"/>
      <sheetData sheetId="21190"/>
      <sheetData sheetId="21191"/>
      <sheetData sheetId="21192"/>
      <sheetData sheetId="21193" refreshError="1"/>
      <sheetData sheetId="21194" refreshError="1"/>
      <sheetData sheetId="21195" refreshError="1"/>
      <sheetData sheetId="21196"/>
      <sheetData sheetId="21197" refreshError="1"/>
      <sheetData sheetId="21198" refreshError="1"/>
      <sheetData sheetId="21199"/>
      <sheetData sheetId="21200"/>
      <sheetData sheetId="21201"/>
      <sheetData sheetId="21202"/>
      <sheetData sheetId="21203"/>
      <sheetData sheetId="21204" refreshError="1"/>
      <sheetData sheetId="21205" refreshError="1"/>
      <sheetData sheetId="21206"/>
      <sheetData sheetId="21207"/>
      <sheetData sheetId="21208"/>
      <sheetData sheetId="21209"/>
      <sheetData sheetId="21210" refreshError="1"/>
      <sheetData sheetId="21211" refreshError="1"/>
      <sheetData sheetId="21212" refreshError="1"/>
      <sheetData sheetId="21213" refreshError="1"/>
      <sheetData sheetId="21214" refreshError="1"/>
      <sheetData sheetId="21215" refreshError="1"/>
      <sheetData sheetId="21216" refreshError="1"/>
      <sheetData sheetId="21217" refreshError="1"/>
      <sheetData sheetId="21218" refreshError="1"/>
      <sheetData sheetId="21219"/>
      <sheetData sheetId="21220"/>
      <sheetData sheetId="21221" refreshError="1"/>
      <sheetData sheetId="21222"/>
      <sheetData sheetId="21223"/>
      <sheetData sheetId="21224"/>
      <sheetData sheetId="21225"/>
      <sheetData sheetId="21226"/>
      <sheetData sheetId="21227"/>
      <sheetData sheetId="21228"/>
      <sheetData sheetId="21229"/>
      <sheetData sheetId="21230"/>
      <sheetData sheetId="21231"/>
      <sheetData sheetId="21232"/>
      <sheetData sheetId="21233"/>
      <sheetData sheetId="21234"/>
      <sheetData sheetId="21235"/>
      <sheetData sheetId="21236" refreshError="1"/>
      <sheetData sheetId="21237" refreshError="1"/>
      <sheetData sheetId="21238" refreshError="1"/>
      <sheetData sheetId="21239" refreshError="1"/>
      <sheetData sheetId="21240" refreshError="1"/>
      <sheetData sheetId="21241" refreshError="1"/>
      <sheetData sheetId="21242" refreshError="1"/>
      <sheetData sheetId="21243" refreshError="1"/>
      <sheetData sheetId="21244" refreshError="1"/>
      <sheetData sheetId="21245" refreshError="1"/>
      <sheetData sheetId="21246" refreshError="1"/>
      <sheetData sheetId="21247" refreshError="1"/>
      <sheetData sheetId="21248" refreshError="1"/>
      <sheetData sheetId="21249" refreshError="1"/>
      <sheetData sheetId="21250" refreshError="1"/>
      <sheetData sheetId="21251" refreshError="1"/>
      <sheetData sheetId="21252" refreshError="1"/>
      <sheetData sheetId="21253" refreshError="1"/>
      <sheetData sheetId="21254" refreshError="1"/>
      <sheetData sheetId="21255" refreshError="1"/>
      <sheetData sheetId="21256" refreshError="1"/>
      <sheetData sheetId="21257" refreshError="1"/>
      <sheetData sheetId="21258" refreshError="1"/>
      <sheetData sheetId="21259" refreshError="1"/>
      <sheetData sheetId="21260" refreshError="1"/>
      <sheetData sheetId="21261" refreshError="1"/>
      <sheetData sheetId="21262" refreshError="1"/>
      <sheetData sheetId="21263" refreshError="1"/>
      <sheetData sheetId="21264" refreshError="1"/>
      <sheetData sheetId="21265" refreshError="1"/>
      <sheetData sheetId="21266"/>
      <sheetData sheetId="21267"/>
      <sheetData sheetId="21268" refreshError="1"/>
      <sheetData sheetId="21269" refreshError="1"/>
      <sheetData sheetId="21270" refreshError="1"/>
      <sheetData sheetId="21271" refreshError="1"/>
      <sheetData sheetId="21272" refreshError="1"/>
      <sheetData sheetId="21273" refreshError="1"/>
      <sheetData sheetId="21274" refreshError="1"/>
      <sheetData sheetId="21275" refreshError="1"/>
      <sheetData sheetId="21276" refreshError="1"/>
      <sheetData sheetId="21277" refreshError="1"/>
      <sheetData sheetId="21278" refreshError="1"/>
      <sheetData sheetId="21279" refreshError="1"/>
      <sheetData sheetId="21280" refreshError="1"/>
      <sheetData sheetId="21281" refreshError="1"/>
      <sheetData sheetId="21282" refreshError="1"/>
      <sheetData sheetId="21283" refreshError="1"/>
      <sheetData sheetId="21284" refreshError="1"/>
      <sheetData sheetId="21285" refreshError="1"/>
      <sheetData sheetId="21286" refreshError="1"/>
      <sheetData sheetId="21287" refreshError="1"/>
      <sheetData sheetId="21288"/>
      <sheetData sheetId="21289"/>
      <sheetData sheetId="21290"/>
      <sheetData sheetId="21291"/>
      <sheetData sheetId="21292"/>
      <sheetData sheetId="21293"/>
      <sheetData sheetId="21294"/>
      <sheetData sheetId="21295"/>
      <sheetData sheetId="21296"/>
      <sheetData sheetId="21297"/>
      <sheetData sheetId="21298"/>
      <sheetData sheetId="21299"/>
      <sheetData sheetId="21300" refreshError="1"/>
      <sheetData sheetId="21301" refreshError="1"/>
      <sheetData sheetId="21302" refreshError="1"/>
      <sheetData sheetId="21303" refreshError="1"/>
      <sheetData sheetId="21304" refreshError="1"/>
      <sheetData sheetId="21305" refreshError="1"/>
      <sheetData sheetId="21306" refreshError="1"/>
      <sheetData sheetId="21307" refreshError="1"/>
      <sheetData sheetId="21308" refreshError="1"/>
      <sheetData sheetId="21309" refreshError="1"/>
      <sheetData sheetId="21310" refreshError="1"/>
      <sheetData sheetId="21311" refreshError="1"/>
      <sheetData sheetId="21312" refreshError="1"/>
      <sheetData sheetId="21313" refreshError="1"/>
      <sheetData sheetId="21314" refreshError="1"/>
      <sheetData sheetId="21315" refreshError="1"/>
      <sheetData sheetId="21316" refreshError="1"/>
      <sheetData sheetId="21317" refreshError="1"/>
      <sheetData sheetId="21318" refreshError="1"/>
      <sheetData sheetId="21319" refreshError="1"/>
      <sheetData sheetId="21320" refreshError="1"/>
      <sheetData sheetId="21321" refreshError="1"/>
      <sheetData sheetId="21322" refreshError="1"/>
      <sheetData sheetId="21323" refreshError="1"/>
      <sheetData sheetId="21324" refreshError="1"/>
      <sheetData sheetId="21325" refreshError="1"/>
      <sheetData sheetId="21326" refreshError="1"/>
      <sheetData sheetId="21327" refreshError="1"/>
      <sheetData sheetId="21328" refreshError="1"/>
      <sheetData sheetId="21329" refreshError="1"/>
      <sheetData sheetId="21330" refreshError="1"/>
      <sheetData sheetId="21331" refreshError="1"/>
      <sheetData sheetId="21332" refreshError="1"/>
      <sheetData sheetId="21333" refreshError="1"/>
      <sheetData sheetId="21334" refreshError="1"/>
      <sheetData sheetId="21335" refreshError="1"/>
      <sheetData sheetId="21336" refreshError="1"/>
      <sheetData sheetId="21337" refreshError="1"/>
      <sheetData sheetId="21338" refreshError="1"/>
      <sheetData sheetId="21339" refreshError="1"/>
      <sheetData sheetId="21340" refreshError="1"/>
      <sheetData sheetId="21341" refreshError="1"/>
      <sheetData sheetId="21342" refreshError="1"/>
      <sheetData sheetId="21343" refreshError="1"/>
      <sheetData sheetId="21344" refreshError="1"/>
      <sheetData sheetId="21345" refreshError="1"/>
      <sheetData sheetId="21346" refreshError="1"/>
      <sheetData sheetId="21347" refreshError="1"/>
      <sheetData sheetId="21348" refreshError="1"/>
      <sheetData sheetId="21349" refreshError="1"/>
      <sheetData sheetId="21350" refreshError="1"/>
      <sheetData sheetId="21351" refreshError="1"/>
      <sheetData sheetId="21352" refreshError="1"/>
      <sheetData sheetId="21353" refreshError="1"/>
      <sheetData sheetId="21354" refreshError="1"/>
      <sheetData sheetId="21355" refreshError="1"/>
      <sheetData sheetId="21356" refreshError="1"/>
      <sheetData sheetId="21357" refreshError="1"/>
      <sheetData sheetId="21358" refreshError="1"/>
      <sheetData sheetId="21359" refreshError="1"/>
      <sheetData sheetId="21360" refreshError="1"/>
      <sheetData sheetId="21361" refreshError="1"/>
      <sheetData sheetId="21362" refreshError="1"/>
      <sheetData sheetId="21363" refreshError="1"/>
      <sheetData sheetId="21364" refreshError="1"/>
      <sheetData sheetId="21365" refreshError="1"/>
      <sheetData sheetId="21366" refreshError="1"/>
      <sheetData sheetId="21367" refreshError="1"/>
      <sheetData sheetId="21368" refreshError="1"/>
      <sheetData sheetId="21369" refreshError="1"/>
      <sheetData sheetId="21370" refreshError="1"/>
      <sheetData sheetId="21371" refreshError="1"/>
      <sheetData sheetId="21372" refreshError="1"/>
      <sheetData sheetId="21373" refreshError="1"/>
      <sheetData sheetId="21374" refreshError="1"/>
      <sheetData sheetId="21375" refreshError="1"/>
      <sheetData sheetId="21376" refreshError="1"/>
      <sheetData sheetId="21377" refreshError="1"/>
      <sheetData sheetId="21378" refreshError="1"/>
      <sheetData sheetId="21379" refreshError="1"/>
      <sheetData sheetId="21380" refreshError="1"/>
      <sheetData sheetId="21381" refreshError="1"/>
      <sheetData sheetId="21382" refreshError="1"/>
      <sheetData sheetId="21383" refreshError="1"/>
      <sheetData sheetId="21384" refreshError="1"/>
      <sheetData sheetId="21385" refreshError="1"/>
      <sheetData sheetId="21386" refreshError="1"/>
      <sheetData sheetId="21387" refreshError="1"/>
      <sheetData sheetId="21388" refreshError="1"/>
      <sheetData sheetId="21389" refreshError="1"/>
      <sheetData sheetId="21390" refreshError="1"/>
      <sheetData sheetId="21391" refreshError="1"/>
      <sheetData sheetId="21392" refreshError="1"/>
      <sheetData sheetId="21393" refreshError="1"/>
      <sheetData sheetId="21394" refreshError="1"/>
      <sheetData sheetId="21395" refreshError="1"/>
      <sheetData sheetId="21396" refreshError="1"/>
      <sheetData sheetId="21397" refreshError="1"/>
      <sheetData sheetId="21398" refreshError="1"/>
      <sheetData sheetId="21399" refreshError="1"/>
      <sheetData sheetId="21400" refreshError="1"/>
      <sheetData sheetId="21401" refreshError="1"/>
      <sheetData sheetId="21402" refreshError="1"/>
      <sheetData sheetId="21403" refreshError="1"/>
      <sheetData sheetId="21404" refreshError="1"/>
      <sheetData sheetId="21405" refreshError="1"/>
      <sheetData sheetId="21406" refreshError="1"/>
      <sheetData sheetId="21407" refreshError="1"/>
      <sheetData sheetId="21408" refreshError="1"/>
      <sheetData sheetId="21409" refreshError="1"/>
      <sheetData sheetId="21410" refreshError="1"/>
      <sheetData sheetId="21411" refreshError="1"/>
      <sheetData sheetId="21412" refreshError="1"/>
      <sheetData sheetId="21413" refreshError="1"/>
      <sheetData sheetId="21414" refreshError="1"/>
      <sheetData sheetId="21415" refreshError="1"/>
      <sheetData sheetId="21416" refreshError="1"/>
      <sheetData sheetId="21417" refreshError="1"/>
      <sheetData sheetId="21418" refreshError="1"/>
      <sheetData sheetId="21419" refreshError="1"/>
      <sheetData sheetId="21420" refreshError="1"/>
      <sheetData sheetId="21421" refreshError="1"/>
      <sheetData sheetId="21422" refreshError="1"/>
      <sheetData sheetId="21423" refreshError="1"/>
      <sheetData sheetId="21424" refreshError="1"/>
      <sheetData sheetId="21425" refreshError="1"/>
      <sheetData sheetId="21426" refreshError="1"/>
      <sheetData sheetId="21427" refreshError="1"/>
      <sheetData sheetId="21428" refreshError="1"/>
      <sheetData sheetId="21429" refreshError="1"/>
      <sheetData sheetId="21430" refreshError="1"/>
      <sheetData sheetId="21431" refreshError="1"/>
      <sheetData sheetId="21432" refreshError="1"/>
      <sheetData sheetId="21433" refreshError="1"/>
      <sheetData sheetId="21434" refreshError="1"/>
      <sheetData sheetId="21435" refreshError="1"/>
      <sheetData sheetId="21436" refreshError="1"/>
      <sheetData sheetId="21437" refreshError="1"/>
      <sheetData sheetId="21438" refreshError="1"/>
      <sheetData sheetId="21439" refreshError="1"/>
      <sheetData sheetId="21440" refreshError="1"/>
      <sheetData sheetId="21441" refreshError="1"/>
      <sheetData sheetId="21442" refreshError="1"/>
      <sheetData sheetId="21443" refreshError="1"/>
      <sheetData sheetId="21444" refreshError="1"/>
      <sheetData sheetId="21445" refreshError="1"/>
      <sheetData sheetId="21446" refreshError="1"/>
      <sheetData sheetId="21447" refreshError="1"/>
      <sheetData sheetId="21448" refreshError="1"/>
      <sheetData sheetId="21449" refreshError="1"/>
      <sheetData sheetId="21450" refreshError="1"/>
      <sheetData sheetId="21451" refreshError="1"/>
      <sheetData sheetId="21452" refreshError="1"/>
      <sheetData sheetId="21453" refreshError="1"/>
      <sheetData sheetId="21454" refreshError="1"/>
      <sheetData sheetId="21455" refreshError="1"/>
      <sheetData sheetId="21456" refreshError="1"/>
      <sheetData sheetId="21457" refreshError="1"/>
      <sheetData sheetId="21458" refreshError="1"/>
      <sheetData sheetId="21459" refreshError="1"/>
      <sheetData sheetId="21460" refreshError="1"/>
      <sheetData sheetId="21461" refreshError="1"/>
      <sheetData sheetId="21462" refreshError="1"/>
      <sheetData sheetId="21463" refreshError="1"/>
      <sheetData sheetId="21464" refreshError="1"/>
      <sheetData sheetId="21465" refreshError="1"/>
      <sheetData sheetId="21466" refreshError="1"/>
      <sheetData sheetId="21467" refreshError="1"/>
      <sheetData sheetId="21468" refreshError="1"/>
      <sheetData sheetId="21469" refreshError="1"/>
      <sheetData sheetId="21470" refreshError="1"/>
      <sheetData sheetId="21471" refreshError="1"/>
      <sheetData sheetId="21472" refreshError="1"/>
      <sheetData sheetId="21473" refreshError="1"/>
      <sheetData sheetId="21474" refreshError="1"/>
      <sheetData sheetId="21475" refreshError="1"/>
      <sheetData sheetId="21476" refreshError="1"/>
      <sheetData sheetId="21477" refreshError="1"/>
      <sheetData sheetId="21478" refreshError="1"/>
      <sheetData sheetId="21479" refreshError="1"/>
      <sheetData sheetId="21480" refreshError="1"/>
      <sheetData sheetId="21481" refreshError="1"/>
      <sheetData sheetId="21482" refreshError="1"/>
      <sheetData sheetId="21483" refreshError="1"/>
      <sheetData sheetId="21484" refreshError="1"/>
      <sheetData sheetId="21485" refreshError="1"/>
      <sheetData sheetId="21486" refreshError="1"/>
      <sheetData sheetId="21487" refreshError="1"/>
      <sheetData sheetId="21488" refreshError="1"/>
      <sheetData sheetId="21489" refreshError="1"/>
      <sheetData sheetId="21490" refreshError="1"/>
      <sheetData sheetId="21491" refreshError="1"/>
      <sheetData sheetId="21492" refreshError="1"/>
      <sheetData sheetId="21493" refreshError="1"/>
      <sheetData sheetId="21494" refreshError="1"/>
      <sheetData sheetId="21495" refreshError="1"/>
      <sheetData sheetId="21496" refreshError="1"/>
      <sheetData sheetId="21497" refreshError="1"/>
      <sheetData sheetId="21498" refreshError="1"/>
      <sheetData sheetId="21499" refreshError="1"/>
      <sheetData sheetId="21500" refreshError="1"/>
      <sheetData sheetId="21501" refreshError="1"/>
      <sheetData sheetId="21502" refreshError="1"/>
      <sheetData sheetId="21503" refreshError="1"/>
      <sheetData sheetId="21504" refreshError="1"/>
      <sheetData sheetId="21505" refreshError="1"/>
      <sheetData sheetId="21506" refreshError="1"/>
      <sheetData sheetId="21507" refreshError="1"/>
      <sheetData sheetId="21508" refreshError="1"/>
      <sheetData sheetId="21509" refreshError="1"/>
      <sheetData sheetId="21510" refreshError="1"/>
      <sheetData sheetId="21511" refreshError="1"/>
      <sheetData sheetId="21512" refreshError="1"/>
      <sheetData sheetId="21513" refreshError="1"/>
      <sheetData sheetId="21514" refreshError="1"/>
      <sheetData sheetId="21515" refreshError="1"/>
      <sheetData sheetId="21516" refreshError="1"/>
      <sheetData sheetId="21517" refreshError="1"/>
      <sheetData sheetId="21518" refreshError="1"/>
      <sheetData sheetId="21519" refreshError="1"/>
      <sheetData sheetId="21520" refreshError="1"/>
      <sheetData sheetId="21521" refreshError="1"/>
      <sheetData sheetId="21522" refreshError="1"/>
      <sheetData sheetId="21523" refreshError="1"/>
      <sheetData sheetId="21524" refreshError="1"/>
      <sheetData sheetId="21525" refreshError="1"/>
      <sheetData sheetId="21526" refreshError="1"/>
      <sheetData sheetId="21527" refreshError="1"/>
      <sheetData sheetId="21528" refreshError="1"/>
      <sheetData sheetId="21529" refreshError="1"/>
      <sheetData sheetId="21530" refreshError="1"/>
      <sheetData sheetId="21531" refreshError="1"/>
      <sheetData sheetId="21532" refreshError="1"/>
      <sheetData sheetId="21533" refreshError="1"/>
      <sheetData sheetId="21534" refreshError="1"/>
      <sheetData sheetId="21535" refreshError="1"/>
      <sheetData sheetId="21536" refreshError="1"/>
      <sheetData sheetId="21537" refreshError="1"/>
      <sheetData sheetId="21538" refreshError="1"/>
      <sheetData sheetId="21539" refreshError="1"/>
      <sheetData sheetId="21540" refreshError="1"/>
      <sheetData sheetId="21541"/>
      <sheetData sheetId="21542" refreshError="1"/>
      <sheetData sheetId="21543" refreshError="1"/>
      <sheetData sheetId="21544" refreshError="1"/>
      <sheetData sheetId="21545" refreshError="1"/>
      <sheetData sheetId="21546" refreshError="1"/>
      <sheetData sheetId="21547" refreshError="1"/>
      <sheetData sheetId="21548" refreshError="1"/>
      <sheetData sheetId="21549" refreshError="1"/>
      <sheetData sheetId="21550" refreshError="1"/>
      <sheetData sheetId="21551" refreshError="1"/>
      <sheetData sheetId="21552" refreshError="1"/>
      <sheetData sheetId="21553" refreshError="1"/>
      <sheetData sheetId="21554" refreshError="1"/>
      <sheetData sheetId="21555" refreshError="1"/>
      <sheetData sheetId="21556" refreshError="1"/>
      <sheetData sheetId="21557" refreshError="1"/>
      <sheetData sheetId="21558" refreshError="1"/>
      <sheetData sheetId="21559" refreshError="1"/>
      <sheetData sheetId="21560" refreshError="1"/>
      <sheetData sheetId="21561" refreshError="1"/>
      <sheetData sheetId="21562" refreshError="1"/>
      <sheetData sheetId="21563" refreshError="1"/>
      <sheetData sheetId="21564" refreshError="1"/>
      <sheetData sheetId="21565" refreshError="1"/>
      <sheetData sheetId="21566" refreshError="1"/>
      <sheetData sheetId="21567" refreshError="1"/>
      <sheetData sheetId="21568" refreshError="1"/>
      <sheetData sheetId="21569" refreshError="1"/>
      <sheetData sheetId="21570" refreshError="1"/>
      <sheetData sheetId="21571" refreshError="1"/>
      <sheetData sheetId="21572" refreshError="1"/>
      <sheetData sheetId="21573" refreshError="1"/>
      <sheetData sheetId="21574" refreshError="1"/>
      <sheetData sheetId="21575" refreshError="1"/>
      <sheetData sheetId="21576" refreshError="1"/>
      <sheetData sheetId="21577" refreshError="1"/>
      <sheetData sheetId="21578" refreshError="1"/>
      <sheetData sheetId="21579" refreshError="1"/>
      <sheetData sheetId="21580" refreshError="1"/>
      <sheetData sheetId="21581" refreshError="1"/>
      <sheetData sheetId="21582" refreshError="1"/>
      <sheetData sheetId="21583" refreshError="1"/>
      <sheetData sheetId="21584" refreshError="1"/>
      <sheetData sheetId="21585" refreshError="1"/>
      <sheetData sheetId="21586" refreshError="1"/>
      <sheetData sheetId="21587" refreshError="1"/>
      <sheetData sheetId="21588" refreshError="1"/>
      <sheetData sheetId="21589" refreshError="1"/>
      <sheetData sheetId="21590" refreshError="1"/>
      <sheetData sheetId="21591" refreshError="1"/>
      <sheetData sheetId="21592" refreshError="1"/>
      <sheetData sheetId="21593" refreshError="1"/>
      <sheetData sheetId="21594" refreshError="1"/>
      <sheetData sheetId="21595" refreshError="1"/>
      <sheetData sheetId="21596" refreshError="1"/>
      <sheetData sheetId="21597" refreshError="1"/>
      <sheetData sheetId="21598" refreshError="1"/>
      <sheetData sheetId="21599" refreshError="1"/>
      <sheetData sheetId="21600" refreshError="1"/>
      <sheetData sheetId="21601" refreshError="1"/>
      <sheetData sheetId="21602" refreshError="1"/>
      <sheetData sheetId="21603" refreshError="1"/>
      <sheetData sheetId="21604" refreshError="1"/>
      <sheetData sheetId="21605" refreshError="1"/>
      <sheetData sheetId="21606" refreshError="1"/>
      <sheetData sheetId="21607" refreshError="1"/>
      <sheetData sheetId="21608" refreshError="1"/>
      <sheetData sheetId="21609" refreshError="1"/>
      <sheetData sheetId="21610" refreshError="1"/>
      <sheetData sheetId="21611" refreshError="1"/>
      <sheetData sheetId="21612" refreshError="1"/>
      <sheetData sheetId="21613" refreshError="1"/>
      <sheetData sheetId="21614" refreshError="1"/>
      <sheetData sheetId="21615" refreshError="1"/>
      <sheetData sheetId="21616" refreshError="1"/>
      <sheetData sheetId="21617" refreshError="1"/>
      <sheetData sheetId="21618" refreshError="1"/>
      <sheetData sheetId="21619" refreshError="1"/>
      <sheetData sheetId="21620" refreshError="1"/>
      <sheetData sheetId="21621" refreshError="1"/>
      <sheetData sheetId="21622" refreshError="1"/>
      <sheetData sheetId="21623" refreshError="1"/>
      <sheetData sheetId="21624" refreshError="1"/>
      <sheetData sheetId="21625" refreshError="1"/>
      <sheetData sheetId="21626" refreshError="1"/>
      <sheetData sheetId="21627" refreshError="1"/>
      <sheetData sheetId="21628" refreshError="1"/>
      <sheetData sheetId="21629" refreshError="1"/>
      <sheetData sheetId="21630" refreshError="1"/>
      <sheetData sheetId="21631" refreshError="1"/>
      <sheetData sheetId="21632" refreshError="1"/>
      <sheetData sheetId="21633" refreshError="1"/>
      <sheetData sheetId="21634" refreshError="1"/>
      <sheetData sheetId="21635" refreshError="1"/>
      <sheetData sheetId="21636" refreshError="1"/>
      <sheetData sheetId="21637" refreshError="1"/>
      <sheetData sheetId="21638" refreshError="1"/>
      <sheetData sheetId="21639" refreshError="1"/>
      <sheetData sheetId="21640" refreshError="1"/>
      <sheetData sheetId="21641" refreshError="1"/>
      <sheetData sheetId="21642" refreshError="1"/>
      <sheetData sheetId="21643" refreshError="1"/>
      <sheetData sheetId="21644" refreshError="1"/>
      <sheetData sheetId="21645" refreshError="1"/>
      <sheetData sheetId="21646" refreshError="1"/>
      <sheetData sheetId="21647" refreshError="1"/>
      <sheetData sheetId="21648" refreshError="1"/>
      <sheetData sheetId="21649" refreshError="1"/>
      <sheetData sheetId="21650" refreshError="1"/>
      <sheetData sheetId="21651" refreshError="1"/>
      <sheetData sheetId="21652" refreshError="1"/>
      <sheetData sheetId="21653" refreshError="1"/>
      <sheetData sheetId="21654" refreshError="1"/>
      <sheetData sheetId="21655" refreshError="1"/>
      <sheetData sheetId="21656" refreshError="1"/>
      <sheetData sheetId="21657" refreshError="1"/>
      <sheetData sheetId="21658" refreshError="1"/>
      <sheetData sheetId="21659" refreshError="1"/>
      <sheetData sheetId="21660" refreshError="1"/>
      <sheetData sheetId="21661" refreshError="1"/>
      <sheetData sheetId="21662" refreshError="1"/>
      <sheetData sheetId="21663" refreshError="1"/>
      <sheetData sheetId="21664" refreshError="1"/>
      <sheetData sheetId="21665" refreshError="1"/>
      <sheetData sheetId="21666" refreshError="1"/>
      <sheetData sheetId="21667" refreshError="1"/>
      <sheetData sheetId="21668" refreshError="1"/>
      <sheetData sheetId="21669" refreshError="1"/>
      <sheetData sheetId="21670" refreshError="1"/>
      <sheetData sheetId="21671" refreshError="1"/>
      <sheetData sheetId="21672" refreshError="1"/>
      <sheetData sheetId="21673" refreshError="1"/>
      <sheetData sheetId="21674" refreshError="1"/>
      <sheetData sheetId="21675" refreshError="1"/>
      <sheetData sheetId="21676" refreshError="1"/>
      <sheetData sheetId="21677" refreshError="1"/>
      <sheetData sheetId="21678" refreshError="1"/>
      <sheetData sheetId="21679" refreshError="1"/>
      <sheetData sheetId="21680" refreshError="1"/>
      <sheetData sheetId="21681" refreshError="1"/>
      <sheetData sheetId="21682" refreshError="1"/>
      <sheetData sheetId="21683" refreshError="1"/>
      <sheetData sheetId="21684" refreshError="1"/>
      <sheetData sheetId="21685" refreshError="1"/>
      <sheetData sheetId="21686"/>
      <sheetData sheetId="21687" refreshError="1"/>
      <sheetData sheetId="21688" refreshError="1"/>
      <sheetData sheetId="21689" refreshError="1"/>
      <sheetData sheetId="21690" refreshError="1"/>
      <sheetData sheetId="21691" refreshError="1"/>
      <sheetData sheetId="21692" refreshError="1"/>
      <sheetData sheetId="21693" refreshError="1"/>
      <sheetData sheetId="21694" refreshError="1"/>
      <sheetData sheetId="21695" refreshError="1"/>
      <sheetData sheetId="21696" refreshError="1"/>
      <sheetData sheetId="21697" refreshError="1"/>
      <sheetData sheetId="21698" refreshError="1"/>
      <sheetData sheetId="21699" refreshError="1"/>
      <sheetData sheetId="21700" refreshError="1"/>
      <sheetData sheetId="21701" refreshError="1"/>
      <sheetData sheetId="21702" refreshError="1"/>
      <sheetData sheetId="21703" refreshError="1"/>
      <sheetData sheetId="21704" refreshError="1"/>
      <sheetData sheetId="21705" refreshError="1"/>
      <sheetData sheetId="21706" refreshError="1"/>
      <sheetData sheetId="21707" refreshError="1"/>
      <sheetData sheetId="21708" refreshError="1"/>
      <sheetData sheetId="21709" refreshError="1"/>
      <sheetData sheetId="21710" refreshError="1"/>
      <sheetData sheetId="21711" refreshError="1"/>
      <sheetData sheetId="21712" refreshError="1"/>
      <sheetData sheetId="21713" refreshError="1"/>
      <sheetData sheetId="21714" refreshError="1"/>
      <sheetData sheetId="21715" refreshError="1"/>
      <sheetData sheetId="21716" refreshError="1"/>
      <sheetData sheetId="21717" refreshError="1"/>
      <sheetData sheetId="21718" refreshError="1"/>
      <sheetData sheetId="21719" refreshError="1"/>
      <sheetData sheetId="21720" refreshError="1"/>
      <sheetData sheetId="21721" refreshError="1"/>
      <sheetData sheetId="21722" refreshError="1"/>
      <sheetData sheetId="21723" refreshError="1"/>
      <sheetData sheetId="21724" refreshError="1"/>
      <sheetData sheetId="21725" refreshError="1"/>
      <sheetData sheetId="21726" refreshError="1"/>
      <sheetData sheetId="21727" refreshError="1"/>
      <sheetData sheetId="21728" refreshError="1"/>
      <sheetData sheetId="21729" refreshError="1"/>
      <sheetData sheetId="21730" refreshError="1"/>
      <sheetData sheetId="21731" refreshError="1"/>
      <sheetData sheetId="21732" refreshError="1"/>
      <sheetData sheetId="21733" refreshError="1"/>
      <sheetData sheetId="21734" refreshError="1"/>
      <sheetData sheetId="21735" refreshError="1"/>
      <sheetData sheetId="21736" refreshError="1"/>
      <sheetData sheetId="21737" refreshError="1"/>
      <sheetData sheetId="21738" refreshError="1"/>
      <sheetData sheetId="21739" refreshError="1"/>
      <sheetData sheetId="21740" refreshError="1"/>
      <sheetData sheetId="21741" refreshError="1"/>
      <sheetData sheetId="21742" refreshError="1"/>
      <sheetData sheetId="21743" refreshError="1"/>
      <sheetData sheetId="21744" refreshError="1"/>
      <sheetData sheetId="21745" refreshError="1"/>
      <sheetData sheetId="21746" refreshError="1"/>
      <sheetData sheetId="21747" refreshError="1"/>
      <sheetData sheetId="21748" refreshError="1"/>
      <sheetData sheetId="21749" refreshError="1"/>
      <sheetData sheetId="21750" refreshError="1"/>
      <sheetData sheetId="21751" refreshError="1"/>
      <sheetData sheetId="21752" refreshError="1"/>
      <sheetData sheetId="21753" refreshError="1"/>
      <sheetData sheetId="21754" refreshError="1"/>
      <sheetData sheetId="21755" refreshError="1"/>
      <sheetData sheetId="21756" refreshError="1"/>
      <sheetData sheetId="21757" refreshError="1"/>
      <sheetData sheetId="21758" refreshError="1"/>
      <sheetData sheetId="21759" refreshError="1"/>
      <sheetData sheetId="21760" refreshError="1"/>
      <sheetData sheetId="21761" refreshError="1"/>
      <sheetData sheetId="21762" refreshError="1"/>
      <sheetData sheetId="21763" refreshError="1"/>
      <sheetData sheetId="21764" refreshError="1"/>
      <sheetData sheetId="21765" refreshError="1"/>
      <sheetData sheetId="21766" refreshError="1"/>
      <sheetData sheetId="21767" refreshError="1"/>
      <sheetData sheetId="21768" refreshError="1"/>
      <sheetData sheetId="21769" refreshError="1"/>
      <sheetData sheetId="21770" refreshError="1"/>
      <sheetData sheetId="21771" refreshError="1"/>
      <sheetData sheetId="21772" refreshError="1"/>
      <sheetData sheetId="21773" refreshError="1"/>
      <sheetData sheetId="21774" refreshError="1"/>
      <sheetData sheetId="21775" refreshError="1"/>
      <sheetData sheetId="21776" refreshError="1"/>
      <sheetData sheetId="21777" refreshError="1"/>
      <sheetData sheetId="21778" refreshError="1"/>
      <sheetData sheetId="21779" refreshError="1"/>
      <sheetData sheetId="21780" refreshError="1"/>
      <sheetData sheetId="21781" refreshError="1"/>
      <sheetData sheetId="21782" refreshError="1"/>
      <sheetData sheetId="21783" refreshError="1"/>
      <sheetData sheetId="21784" refreshError="1"/>
      <sheetData sheetId="21785" refreshError="1"/>
      <sheetData sheetId="21786" refreshError="1"/>
      <sheetData sheetId="21787" refreshError="1"/>
      <sheetData sheetId="21788" refreshError="1"/>
      <sheetData sheetId="21789" refreshError="1"/>
      <sheetData sheetId="21790" refreshError="1"/>
      <sheetData sheetId="21791" refreshError="1"/>
      <sheetData sheetId="21792" refreshError="1"/>
      <sheetData sheetId="21793" refreshError="1"/>
      <sheetData sheetId="21794" refreshError="1"/>
      <sheetData sheetId="21795" refreshError="1"/>
      <sheetData sheetId="21796" refreshError="1"/>
      <sheetData sheetId="21797" refreshError="1"/>
      <sheetData sheetId="21798" refreshError="1"/>
      <sheetData sheetId="21799" refreshError="1"/>
      <sheetData sheetId="21800" refreshError="1"/>
      <sheetData sheetId="21801" refreshError="1"/>
      <sheetData sheetId="21802" refreshError="1"/>
      <sheetData sheetId="21803" refreshError="1"/>
      <sheetData sheetId="21804" refreshError="1"/>
      <sheetData sheetId="21805" refreshError="1"/>
      <sheetData sheetId="21806" refreshError="1"/>
      <sheetData sheetId="21807" refreshError="1"/>
      <sheetData sheetId="21808" refreshError="1"/>
      <sheetData sheetId="21809" refreshError="1"/>
      <sheetData sheetId="21810" refreshError="1"/>
      <sheetData sheetId="21811" refreshError="1"/>
      <sheetData sheetId="21812" refreshError="1"/>
      <sheetData sheetId="21813" refreshError="1"/>
      <sheetData sheetId="21814" refreshError="1"/>
      <sheetData sheetId="21815" refreshError="1"/>
      <sheetData sheetId="21816" refreshError="1"/>
      <sheetData sheetId="21817" refreshError="1"/>
      <sheetData sheetId="21818" refreshError="1"/>
      <sheetData sheetId="21819" refreshError="1"/>
      <sheetData sheetId="21820" refreshError="1"/>
      <sheetData sheetId="21821" refreshError="1"/>
      <sheetData sheetId="21822" refreshError="1"/>
      <sheetData sheetId="21823" refreshError="1"/>
      <sheetData sheetId="21824" refreshError="1"/>
      <sheetData sheetId="21825" refreshError="1"/>
      <sheetData sheetId="21826" refreshError="1"/>
      <sheetData sheetId="21827" refreshError="1"/>
      <sheetData sheetId="21828" refreshError="1"/>
      <sheetData sheetId="21829" refreshError="1"/>
      <sheetData sheetId="21830" refreshError="1"/>
      <sheetData sheetId="21831" refreshError="1"/>
      <sheetData sheetId="21832" refreshError="1"/>
      <sheetData sheetId="21833" refreshError="1"/>
      <sheetData sheetId="21834" refreshError="1"/>
      <sheetData sheetId="21835" refreshError="1"/>
      <sheetData sheetId="21836" refreshError="1"/>
      <sheetData sheetId="21837" refreshError="1"/>
      <sheetData sheetId="21838" refreshError="1"/>
      <sheetData sheetId="21839" refreshError="1"/>
      <sheetData sheetId="21840" refreshError="1"/>
      <sheetData sheetId="21841" refreshError="1"/>
      <sheetData sheetId="21842" refreshError="1"/>
      <sheetData sheetId="21843" refreshError="1"/>
      <sheetData sheetId="21844" refreshError="1"/>
      <sheetData sheetId="21845" refreshError="1"/>
      <sheetData sheetId="21846" refreshError="1"/>
      <sheetData sheetId="21847" refreshError="1"/>
      <sheetData sheetId="21848" refreshError="1"/>
      <sheetData sheetId="21849" refreshError="1"/>
      <sheetData sheetId="21850" refreshError="1"/>
      <sheetData sheetId="21851" refreshError="1"/>
      <sheetData sheetId="21852" refreshError="1"/>
      <sheetData sheetId="21853" refreshError="1"/>
      <sheetData sheetId="21854" refreshError="1"/>
      <sheetData sheetId="21855" refreshError="1"/>
      <sheetData sheetId="21856" refreshError="1"/>
      <sheetData sheetId="21857" refreshError="1"/>
      <sheetData sheetId="21858" refreshError="1"/>
      <sheetData sheetId="21859" refreshError="1"/>
      <sheetData sheetId="21860" refreshError="1"/>
      <sheetData sheetId="21861" refreshError="1"/>
      <sheetData sheetId="21862" refreshError="1"/>
      <sheetData sheetId="21863" refreshError="1"/>
      <sheetData sheetId="21864" refreshError="1"/>
      <sheetData sheetId="21865" refreshError="1"/>
      <sheetData sheetId="21866" refreshError="1"/>
      <sheetData sheetId="21867" refreshError="1"/>
      <sheetData sheetId="21868" refreshError="1"/>
      <sheetData sheetId="21869" refreshError="1"/>
      <sheetData sheetId="21870" refreshError="1"/>
      <sheetData sheetId="21871" refreshError="1"/>
      <sheetData sheetId="21872" refreshError="1"/>
      <sheetData sheetId="21873" refreshError="1"/>
      <sheetData sheetId="21874" refreshError="1"/>
      <sheetData sheetId="21875" refreshError="1"/>
      <sheetData sheetId="21876" refreshError="1"/>
      <sheetData sheetId="21877" refreshError="1"/>
      <sheetData sheetId="21878" refreshError="1"/>
      <sheetData sheetId="21879" refreshError="1"/>
      <sheetData sheetId="21880" refreshError="1"/>
      <sheetData sheetId="21881" refreshError="1"/>
      <sheetData sheetId="21882" refreshError="1"/>
      <sheetData sheetId="21883" refreshError="1"/>
      <sheetData sheetId="21884" refreshError="1"/>
      <sheetData sheetId="21885" refreshError="1"/>
      <sheetData sheetId="21886" refreshError="1"/>
      <sheetData sheetId="21887" refreshError="1"/>
      <sheetData sheetId="21888" refreshError="1"/>
      <sheetData sheetId="21889" refreshError="1"/>
      <sheetData sheetId="21890" refreshError="1"/>
      <sheetData sheetId="21891" refreshError="1"/>
      <sheetData sheetId="21892" refreshError="1"/>
      <sheetData sheetId="21893" refreshError="1"/>
      <sheetData sheetId="21894" refreshError="1"/>
      <sheetData sheetId="21895" refreshError="1"/>
      <sheetData sheetId="21896" refreshError="1"/>
      <sheetData sheetId="21897" refreshError="1"/>
      <sheetData sheetId="21898" refreshError="1"/>
      <sheetData sheetId="21899" refreshError="1"/>
      <sheetData sheetId="21900" refreshError="1"/>
      <sheetData sheetId="21901" refreshError="1"/>
      <sheetData sheetId="21902" refreshError="1"/>
      <sheetData sheetId="21903" refreshError="1"/>
      <sheetData sheetId="21904" refreshError="1"/>
      <sheetData sheetId="21905" refreshError="1"/>
      <sheetData sheetId="21906" refreshError="1"/>
      <sheetData sheetId="21907" refreshError="1"/>
      <sheetData sheetId="21908" refreshError="1"/>
      <sheetData sheetId="21909" refreshError="1"/>
      <sheetData sheetId="21910" refreshError="1"/>
      <sheetData sheetId="21911" refreshError="1"/>
      <sheetData sheetId="21912" refreshError="1"/>
      <sheetData sheetId="21913" refreshError="1"/>
      <sheetData sheetId="21914" refreshError="1"/>
      <sheetData sheetId="21915" refreshError="1"/>
      <sheetData sheetId="21916" refreshError="1"/>
      <sheetData sheetId="21917" refreshError="1"/>
      <sheetData sheetId="21918" refreshError="1"/>
      <sheetData sheetId="21919" refreshError="1"/>
      <sheetData sheetId="21920" refreshError="1"/>
      <sheetData sheetId="21921" refreshError="1"/>
      <sheetData sheetId="21922" refreshError="1"/>
      <sheetData sheetId="21923" refreshError="1"/>
      <sheetData sheetId="21924" refreshError="1"/>
      <sheetData sheetId="21925" refreshError="1"/>
      <sheetData sheetId="21926" refreshError="1"/>
      <sheetData sheetId="21927" refreshError="1"/>
      <sheetData sheetId="21928" refreshError="1"/>
      <sheetData sheetId="21929" refreshError="1"/>
      <sheetData sheetId="21930" refreshError="1"/>
      <sheetData sheetId="21931" refreshError="1"/>
      <sheetData sheetId="21932" refreshError="1"/>
      <sheetData sheetId="21933" refreshError="1"/>
      <sheetData sheetId="21934" refreshError="1"/>
      <sheetData sheetId="21935" refreshError="1"/>
      <sheetData sheetId="21936" refreshError="1"/>
      <sheetData sheetId="21937" refreshError="1"/>
      <sheetData sheetId="21938" refreshError="1"/>
      <sheetData sheetId="21939" refreshError="1"/>
      <sheetData sheetId="21940" refreshError="1"/>
      <sheetData sheetId="21941" refreshError="1"/>
      <sheetData sheetId="21942" refreshError="1"/>
      <sheetData sheetId="21943" refreshError="1"/>
      <sheetData sheetId="21944" refreshError="1"/>
      <sheetData sheetId="21945" refreshError="1"/>
      <sheetData sheetId="21946" refreshError="1"/>
      <sheetData sheetId="21947" refreshError="1"/>
      <sheetData sheetId="21948" refreshError="1"/>
      <sheetData sheetId="21949" refreshError="1"/>
      <sheetData sheetId="21950" refreshError="1"/>
      <sheetData sheetId="21951" refreshError="1"/>
      <sheetData sheetId="21952" refreshError="1"/>
      <sheetData sheetId="21953" refreshError="1"/>
      <sheetData sheetId="21954" refreshError="1"/>
      <sheetData sheetId="21955" refreshError="1"/>
      <sheetData sheetId="21956" refreshError="1"/>
      <sheetData sheetId="21957" refreshError="1"/>
      <sheetData sheetId="21958" refreshError="1"/>
      <sheetData sheetId="21959" refreshError="1"/>
      <sheetData sheetId="21960" refreshError="1"/>
      <sheetData sheetId="21961" refreshError="1"/>
      <sheetData sheetId="21962" refreshError="1"/>
      <sheetData sheetId="21963" refreshError="1"/>
      <sheetData sheetId="21964" refreshError="1"/>
      <sheetData sheetId="21965" refreshError="1"/>
      <sheetData sheetId="21966" refreshError="1"/>
      <sheetData sheetId="21967" refreshError="1"/>
      <sheetData sheetId="21968" refreshError="1"/>
      <sheetData sheetId="21969" refreshError="1"/>
      <sheetData sheetId="21970" refreshError="1"/>
      <sheetData sheetId="21971" refreshError="1"/>
      <sheetData sheetId="21972" refreshError="1"/>
      <sheetData sheetId="21973" refreshError="1"/>
      <sheetData sheetId="21974" refreshError="1"/>
      <sheetData sheetId="21975" refreshError="1"/>
      <sheetData sheetId="21976" refreshError="1"/>
      <sheetData sheetId="21977" refreshError="1"/>
      <sheetData sheetId="21978" refreshError="1"/>
      <sheetData sheetId="21979" refreshError="1"/>
      <sheetData sheetId="21980" refreshError="1"/>
      <sheetData sheetId="21981" refreshError="1"/>
      <sheetData sheetId="21982" refreshError="1"/>
      <sheetData sheetId="21983" refreshError="1"/>
      <sheetData sheetId="21984" refreshError="1"/>
      <sheetData sheetId="21985" refreshError="1"/>
      <sheetData sheetId="21986" refreshError="1"/>
      <sheetData sheetId="21987" refreshError="1"/>
      <sheetData sheetId="21988" refreshError="1"/>
      <sheetData sheetId="21989" refreshError="1"/>
      <sheetData sheetId="21990" refreshError="1"/>
      <sheetData sheetId="21991" refreshError="1"/>
      <sheetData sheetId="21992" refreshError="1"/>
      <sheetData sheetId="21993" refreshError="1"/>
      <sheetData sheetId="21994" refreshError="1"/>
      <sheetData sheetId="21995" refreshError="1"/>
      <sheetData sheetId="21996" refreshError="1"/>
      <sheetData sheetId="21997" refreshError="1"/>
      <sheetData sheetId="21998" refreshError="1"/>
      <sheetData sheetId="21999" refreshError="1"/>
      <sheetData sheetId="22000" refreshError="1"/>
      <sheetData sheetId="22001" refreshError="1"/>
      <sheetData sheetId="22002" refreshError="1"/>
      <sheetData sheetId="22003" refreshError="1"/>
      <sheetData sheetId="22004" refreshError="1"/>
      <sheetData sheetId="22005" refreshError="1"/>
      <sheetData sheetId="22006" refreshError="1"/>
      <sheetData sheetId="22007" refreshError="1"/>
      <sheetData sheetId="22008" refreshError="1"/>
      <sheetData sheetId="22009" refreshError="1"/>
      <sheetData sheetId="22010" refreshError="1"/>
      <sheetData sheetId="22011" refreshError="1"/>
      <sheetData sheetId="22012" refreshError="1"/>
      <sheetData sheetId="22013" refreshError="1"/>
      <sheetData sheetId="22014" refreshError="1"/>
      <sheetData sheetId="22015" refreshError="1"/>
      <sheetData sheetId="22016" refreshError="1"/>
      <sheetData sheetId="22017" refreshError="1"/>
      <sheetData sheetId="22018" refreshError="1"/>
      <sheetData sheetId="22019" refreshError="1"/>
      <sheetData sheetId="22020" refreshError="1"/>
      <sheetData sheetId="22021" refreshError="1"/>
      <sheetData sheetId="22022" refreshError="1"/>
      <sheetData sheetId="22023" refreshError="1"/>
      <sheetData sheetId="22024" refreshError="1"/>
      <sheetData sheetId="22025" refreshError="1"/>
      <sheetData sheetId="22026" refreshError="1"/>
      <sheetData sheetId="22027" refreshError="1"/>
      <sheetData sheetId="22028" refreshError="1"/>
      <sheetData sheetId="22029" refreshError="1"/>
      <sheetData sheetId="22030" refreshError="1"/>
      <sheetData sheetId="22031" refreshError="1"/>
      <sheetData sheetId="22032" refreshError="1"/>
      <sheetData sheetId="22033" refreshError="1"/>
      <sheetData sheetId="22034" refreshError="1"/>
      <sheetData sheetId="22035" refreshError="1"/>
      <sheetData sheetId="22036" refreshError="1"/>
      <sheetData sheetId="22037" refreshError="1"/>
      <sheetData sheetId="22038" refreshError="1"/>
      <sheetData sheetId="22039" refreshError="1"/>
      <sheetData sheetId="22040" refreshError="1"/>
      <sheetData sheetId="22041" refreshError="1"/>
      <sheetData sheetId="22042" refreshError="1"/>
      <sheetData sheetId="22043" refreshError="1"/>
      <sheetData sheetId="22044" refreshError="1"/>
      <sheetData sheetId="22045" refreshError="1"/>
      <sheetData sheetId="22046" refreshError="1"/>
      <sheetData sheetId="22047" refreshError="1"/>
      <sheetData sheetId="22048" refreshError="1"/>
      <sheetData sheetId="22049" refreshError="1"/>
      <sheetData sheetId="22050" refreshError="1"/>
      <sheetData sheetId="22051" refreshError="1"/>
      <sheetData sheetId="22052" refreshError="1"/>
      <sheetData sheetId="22053" refreshError="1"/>
      <sheetData sheetId="22054" refreshError="1"/>
      <sheetData sheetId="22055" refreshError="1"/>
      <sheetData sheetId="22056" refreshError="1"/>
      <sheetData sheetId="22057" refreshError="1"/>
      <sheetData sheetId="22058" refreshError="1"/>
      <sheetData sheetId="22059" refreshError="1"/>
      <sheetData sheetId="22060" refreshError="1"/>
      <sheetData sheetId="22061" refreshError="1"/>
      <sheetData sheetId="22062" refreshError="1"/>
      <sheetData sheetId="22063" refreshError="1"/>
      <sheetData sheetId="22064" refreshError="1"/>
      <sheetData sheetId="22065" refreshError="1"/>
      <sheetData sheetId="22066" refreshError="1"/>
      <sheetData sheetId="22067" refreshError="1"/>
      <sheetData sheetId="22068" refreshError="1"/>
      <sheetData sheetId="22069" refreshError="1"/>
      <sheetData sheetId="22070" refreshError="1"/>
      <sheetData sheetId="22071" refreshError="1"/>
      <sheetData sheetId="22072" refreshError="1"/>
      <sheetData sheetId="22073" refreshError="1"/>
      <sheetData sheetId="22074" refreshError="1"/>
      <sheetData sheetId="22075" refreshError="1"/>
      <sheetData sheetId="22076" refreshError="1"/>
      <sheetData sheetId="22077" refreshError="1"/>
      <sheetData sheetId="22078" refreshError="1"/>
      <sheetData sheetId="22079" refreshError="1"/>
      <sheetData sheetId="22080" refreshError="1"/>
      <sheetData sheetId="22081" refreshError="1"/>
      <sheetData sheetId="22082" refreshError="1"/>
      <sheetData sheetId="22083" refreshError="1"/>
      <sheetData sheetId="22084" refreshError="1"/>
      <sheetData sheetId="22085" refreshError="1"/>
      <sheetData sheetId="22086" refreshError="1"/>
      <sheetData sheetId="22087" refreshError="1"/>
      <sheetData sheetId="22088" refreshError="1"/>
      <sheetData sheetId="22089" refreshError="1"/>
      <sheetData sheetId="22090" refreshError="1"/>
      <sheetData sheetId="22091" refreshError="1"/>
      <sheetData sheetId="22092" refreshError="1"/>
      <sheetData sheetId="22093" refreshError="1"/>
      <sheetData sheetId="22094" refreshError="1"/>
      <sheetData sheetId="22095" refreshError="1"/>
      <sheetData sheetId="22096" refreshError="1"/>
      <sheetData sheetId="22097" refreshError="1"/>
      <sheetData sheetId="22098" refreshError="1"/>
      <sheetData sheetId="22099" refreshError="1"/>
      <sheetData sheetId="22100" refreshError="1"/>
      <sheetData sheetId="22101" refreshError="1"/>
      <sheetData sheetId="22102" refreshError="1"/>
      <sheetData sheetId="22103" refreshError="1"/>
      <sheetData sheetId="22104" refreshError="1"/>
      <sheetData sheetId="22105" refreshError="1"/>
      <sheetData sheetId="22106" refreshError="1"/>
      <sheetData sheetId="22107" refreshError="1"/>
      <sheetData sheetId="22108" refreshError="1"/>
      <sheetData sheetId="22109" refreshError="1"/>
      <sheetData sheetId="22110" refreshError="1"/>
      <sheetData sheetId="22111" refreshError="1"/>
      <sheetData sheetId="22112" refreshError="1"/>
      <sheetData sheetId="22113" refreshError="1"/>
      <sheetData sheetId="22114" refreshError="1"/>
      <sheetData sheetId="22115" refreshError="1"/>
      <sheetData sheetId="22116" refreshError="1"/>
      <sheetData sheetId="22117" refreshError="1"/>
      <sheetData sheetId="22118" refreshError="1"/>
      <sheetData sheetId="22119" refreshError="1"/>
      <sheetData sheetId="22120" refreshError="1"/>
      <sheetData sheetId="22121" refreshError="1"/>
      <sheetData sheetId="22122" refreshError="1"/>
      <sheetData sheetId="22123" refreshError="1"/>
      <sheetData sheetId="22124" refreshError="1"/>
      <sheetData sheetId="22125" refreshError="1"/>
      <sheetData sheetId="22126" refreshError="1"/>
      <sheetData sheetId="22127" refreshError="1"/>
      <sheetData sheetId="22128" refreshError="1"/>
      <sheetData sheetId="22129" refreshError="1"/>
      <sheetData sheetId="22130" refreshError="1"/>
      <sheetData sheetId="22131" refreshError="1"/>
      <sheetData sheetId="22132" refreshError="1"/>
      <sheetData sheetId="22133" refreshError="1"/>
      <sheetData sheetId="22134" refreshError="1"/>
      <sheetData sheetId="22135" refreshError="1"/>
      <sheetData sheetId="22136" refreshError="1"/>
      <sheetData sheetId="22137" refreshError="1"/>
      <sheetData sheetId="22138" refreshError="1"/>
      <sheetData sheetId="22139" refreshError="1"/>
      <sheetData sheetId="22140" refreshError="1"/>
      <sheetData sheetId="22141" refreshError="1"/>
      <sheetData sheetId="22142" refreshError="1"/>
      <sheetData sheetId="22143" refreshError="1"/>
      <sheetData sheetId="22144" refreshError="1"/>
      <sheetData sheetId="22145" refreshError="1"/>
      <sheetData sheetId="22146" refreshError="1"/>
      <sheetData sheetId="22147" refreshError="1"/>
      <sheetData sheetId="22148" refreshError="1"/>
      <sheetData sheetId="22149" refreshError="1"/>
      <sheetData sheetId="22150" refreshError="1"/>
      <sheetData sheetId="22151" refreshError="1"/>
      <sheetData sheetId="22152" refreshError="1"/>
      <sheetData sheetId="22153" refreshError="1"/>
      <sheetData sheetId="22154" refreshError="1"/>
      <sheetData sheetId="22155" refreshError="1"/>
      <sheetData sheetId="22156" refreshError="1"/>
      <sheetData sheetId="22157" refreshError="1"/>
      <sheetData sheetId="22158" refreshError="1"/>
      <sheetData sheetId="22159" refreshError="1"/>
      <sheetData sheetId="22160" refreshError="1"/>
      <sheetData sheetId="22161" refreshError="1"/>
      <sheetData sheetId="22162" refreshError="1"/>
      <sheetData sheetId="22163" refreshError="1"/>
      <sheetData sheetId="22164" refreshError="1"/>
      <sheetData sheetId="22165" refreshError="1"/>
      <sheetData sheetId="22166" refreshError="1"/>
      <sheetData sheetId="22167" refreshError="1"/>
      <sheetData sheetId="22168" refreshError="1"/>
      <sheetData sheetId="22169" refreshError="1"/>
      <sheetData sheetId="22170" refreshError="1"/>
      <sheetData sheetId="22171" refreshError="1"/>
      <sheetData sheetId="22172" refreshError="1"/>
      <sheetData sheetId="22173" refreshError="1"/>
      <sheetData sheetId="22174" refreshError="1"/>
      <sheetData sheetId="22175" refreshError="1"/>
      <sheetData sheetId="22176" refreshError="1"/>
      <sheetData sheetId="22177" refreshError="1"/>
      <sheetData sheetId="22178" refreshError="1"/>
      <sheetData sheetId="22179" refreshError="1"/>
      <sheetData sheetId="22180" refreshError="1"/>
      <sheetData sheetId="22181" refreshError="1"/>
      <sheetData sheetId="22182" refreshError="1"/>
      <sheetData sheetId="22183" refreshError="1"/>
      <sheetData sheetId="22184" refreshError="1"/>
      <sheetData sheetId="22185" refreshError="1"/>
      <sheetData sheetId="22186" refreshError="1"/>
      <sheetData sheetId="22187" refreshError="1"/>
      <sheetData sheetId="22188" refreshError="1"/>
      <sheetData sheetId="22189" refreshError="1"/>
      <sheetData sheetId="22190" refreshError="1"/>
      <sheetData sheetId="22191" refreshError="1"/>
      <sheetData sheetId="22192" refreshError="1"/>
      <sheetData sheetId="22193" refreshError="1"/>
      <sheetData sheetId="22194" refreshError="1"/>
      <sheetData sheetId="22195" refreshError="1"/>
      <sheetData sheetId="22196" refreshError="1"/>
      <sheetData sheetId="22197" refreshError="1"/>
      <sheetData sheetId="22198" refreshError="1"/>
      <sheetData sheetId="22199" refreshError="1"/>
      <sheetData sheetId="22200" refreshError="1"/>
      <sheetData sheetId="22201" refreshError="1"/>
      <sheetData sheetId="22202" refreshError="1"/>
      <sheetData sheetId="22203" refreshError="1"/>
      <sheetData sheetId="22204" refreshError="1"/>
      <sheetData sheetId="22205" refreshError="1"/>
      <sheetData sheetId="22206" refreshError="1"/>
      <sheetData sheetId="22207" refreshError="1"/>
      <sheetData sheetId="22208" refreshError="1"/>
      <sheetData sheetId="22209" refreshError="1"/>
      <sheetData sheetId="22210" refreshError="1"/>
      <sheetData sheetId="22211" refreshError="1"/>
      <sheetData sheetId="22212" refreshError="1"/>
      <sheetData sheetId="22213"/>
      <sheetData sheetId="22214" refreshError="1"/>
      <sheetData sheetId="22215" refreshError="1"/>
      <sheetData sheetId="22216" refreshError="1"/>
      <sheetData sheetId="22217" refreshError="1"/>
      <sheetData sheetId="22218" refreshError="1"/>
      <sheetData sheetId="22219" refreshError="1"/>
      <sheetData sheetId="22220" refreshError="1"/>
      <sheetData sheetId="22221" refreshError="1"/>
      <sheetData sheetId="22222" refreshError="1"/>
      <sheetData sheetId="22223" refreshError="1"/>
      <sheetData sheetId="22224" refreshError="1"/>
      <sheetData sheetId="22225" refreshError="1"/>
      <sheetData sheetId="22226" refreshError="1"/>
      <sheetData sheetId="22227" refreshError="1"/>
      <sheetData sheetId="22228" refreshError="1"/>
      <sheetData sheetId="22229" refreshError="1"/>
      <sheetData sheetId="22230" refreshError="1"/>
      <sheetData sheetId="22231" refreshError="1"/>
      <sheetData sheetId="22232" refreshError="1"/>
      <sheetData sheetId="22233" refreshError="1"/>
      <sheetData sheetId="22234" refreshError="1"/>
      <sheetData sheetId="22235" refreshError="1"/>
      <sheetData sheetId="22236" refreshError="1"/>
      <sheetData sheetId="22237" refreshError="1"/>
      <sheetData sheetId="22238" refreshError="1"/>
      <sheetData sheetId="22239" refreshError="1"/>
      <sheetData sheetId="22240" refreshError="1"/>
      <sheetData sheetId="22241" refreshError="1"/>
      <sheetData sheetId="22242" refreshError="1"/>
      <sheetData sheetId="22243" refreshError="1"/>
      <sheetData sheetId="22244" refreshError="1"/>
      <sheetData sheetId="22245" refreshError="1"/>
      <sheetData sheetId="22246" refreshError="1"/>
      <sheetData sheetId="22247" refreshError="1"/>
      <sheetData sheetId="22248" refreshError="1"/>
      <sheetData sheetId="22249" refreshError="1"/>
      <sheetData sheetId="22250" refreshError="1"/>
      <sheetData sheetId="22251" refreshError="1"/>
      <sheetData sheetId="22252" refreshError="1"/>
      <sheetData sheetId="22253" refreshError="1"/>
      <sheetData sheetId="22254" refreshError="1"/>
      <sheetData sheetId="22255" refreshError="1"/>
      <sheetData sheetId="22256" refreshError="1"/>
      <sheetData sheetId="22257" refreshError="1"/>
      <sheetData sheetId="22258" refreshError="1"/>
      <sheetData sheetId="22259" refreshError="1"/>
      <sheetData sheetId="22260" refreshError="1"/>
      <sheetData sheetId="22261" refreshError="1"/>
      <sheetData sheetId="22262" refreshError="1"/>
      <sheetData sheetId="22263" refreshError="1"/>
      <sheetData sheetId="22264" refreshError="1"/>
      <sheetData sheetId="22265" refreshError="1"/>
      <sheetData sheetId="22266" refreshError="1"/>
      <sheetData sheetId="22267" refreshError="1"/>
      <sheetData sheetId="22268" refreshError="1"/>
      <sheetData sheetId="22269" refreshError="1"/>
      <sheetData sheetId="22270" refreshError="1"/>
      <sheetData sheetId="22271" refreshError="1"/>
      <sheetData sheetId="22272" refreshError="1"/>
      <sheetData sheetId="22273" refreshError="1"/>
      <sheetData sheetId="22274" refreshError="1"/>
      <sheetData sheetId="22275" refreshError="1"/>
      <sheetData sheetId="22276" refreshError="1"/>
      <sheetData sheetId="22277" refreshError="1"/>
      <sheetData sheetId="22278" refreshError="1"/>
      <sheetData sheetId="22279" refreshError="1"/>
      <sheetData sheetId="22280" refreshError="1"/>
      <sheetData sheetId="22281" refreshError="1"/>
      <sheetData sheetId="22282" refreshError="1"/>
      <sheetData sheetId="22283" refreshError="1"/>
      <sheetData sheetId="22284" refreshError="1"/>
      <sheetData sheetId="22285" refreshError="1"/>
      <sheetData sheetId="22286" refreshError="1"/>
      <sheetData sheetId="22287" refreshError="1"/>
      <sheetData sheetId="22288" refreshError="1"/>
      <sheetData sheetId="22289" refreshError="1"/>
      <sheetData sheetId="22290" refreshError="1"/>
      <sheetData sheetId="22291" refreshError="1"/>
      <sheetData sheetId="22292" refreshError="1"/>
      <sheetData sheetId="22293" refreshError="1"/>
      <sheetData sheetId="22294" refreshError="1"/>
      <sheetData sheetId="22295" refreshError="1"/>
      <sheetData sheetId="22296" refreshError="1"/>
      <sheetData sheetId="22297" refreshError="1"/>
      <sheetData sheetId="22298" refreshError="1"/>
      <sheetData sheetId="22299" refreshError="1"/>
      <sheetData sheetId="22300" refreshError="1"/>
      <sheetData sheetId="22301" refreshError="1"/>
      <sheetData sheetId="22302" refreshError="1"/>
      <sheetData sheetId="22303" refreshError="1"/>
      <sheetData sheetId="22304" refreshError="1"/>
      <sheetData sheetId="22305" refreshError="1"/>
      <sheetData sheetId="22306" refreshError="1"/>
      <sheetData sheetId="22307" refreshError="1"/>
      <sheetData sheetId="22308" refreshError="1"/>
      <sheetData sheetId="22309" refreshError="1"/>
      <sheetData sheetId="22310" refreshError="1"/>
      <sheetData sheetId="22311" refreshError="1"/>
      <sheetData sheetId="22312" refreshError="1"/>
      <sheetData sheetId="22313" refreshError="1"/>
      <sheetData sheetId="22314" refreshError="1"/>
      <sheetData sheetId="22315" refreshError="1"/>
      <sheetData sheetId="22316" refreshError="1"/>
      <sheetData sheetId="22317" refreshError="1"/>
      <sheetData sheetId="22318" refreshError="1"/>
      <sheetData sheetId="22319" refreshError="1"/>
      <sheetData sheetId="22320" refreshError="1"/>
      <sheetData sheetId="22321" refreshError="1"/>
      <sheetData sheetId="22322" refreshError="1"/>
      <sheetData sheetId="22323" refreshError="1"/>
      <sheetData sheetId="22324" refreshError="1"/>
      <sheetData sheetId="22325" refreshError="1"/>
      <sheetData sheetId="22326" refreshError="1"/>
      <sheetData sheetId="22327" refreshError="1"/>
      <sheetData sheetId="22328" refreshError="1"/>
      <sheetData sheetId="22329" refreshError="1"/>
      <sheetData sheetId="22330" refreshError="1"/>
      <sheetData sheetId="22331" refreshError="1"/>
      <sheetData sheetId="22332" refreshError="1"/>
      <sheetData sheetId="22333" refreshError="1"/>
      <sheetData sheetId="22334" refreshError="1"/>
      <sheetData sheetId="22335" refreshError="1"/>
      <sheetData sheetId="22336" refreshError="1"/>
      <sheetData sheetId="22337" refreshError="1"/>
      <sheetData sheetId="22338" refreshError="1"/>
      <sheetData sheetId="22339" refreshError="1"/>
      <sheetData sheetId="22340" refreshError="1"/>
      <sheetData sheetId="22341" refreshError="1"/>
      <sheetData sheetId="22342" refreshError="1"/>
      <sheetData sheetId="22343" refreshError="1"/>
      <sheetData sheetId="22344" refreshError="1"/>
      <sheetData sheetId="22345" refreshError="1"/>
      <sheetData sheetId="22346" refreshError="1"/>
      <sheetData sheetId="22347" refreshError="1"/>
      <sheetData sheetId="22348" refreshError="1"/>
      <sheetData sheetId="22349" refreshError="1"/>
      <sheetData sheetId="22350" refreshError="1"/>
      <sheetData sheetId="22351" refreshError="1"/>
      <sheetData sheetId="22352" refreshError="1"/>
      <sheetData sheetId="22353" refreshError="1"/>
      <sheetData sheetId="22354" refreshError="1"/>
      <sheetData sheetId="22355" refreshError="1"/>
      <sheetData sheetId="22356" refreshError="1"/>
      <sheetData sheetId="22357" refreshError="1"/>
      <sheetData sheetId="22358" refreshError="1"/>
      <sheetData sheetId="22359" refreshError="1"/>
      <sheetData sheetId="22360" refreshError="1"/>
      <sheetData sheetId="22361" refreshError="1"/>
      <sheetData sheetId="22362" refreshError="1"/>
      <sheetData sheetId="22363" refreshError="1"/>
      <sheetData sheetId="22364" refreshError="1"/>
      <sheetData sheetId="22365" refreshError="1"/>
      <sheetData sheetId="22366" refreshError="1"/>
      <sheetData sheetId="22367" refreshError="1"/>
      <sheetData sheetId="22368" refreshError="1"/>
      <sheetData sheetId="22369" refreshError="1"/>
      <sheetData sheetId="22370" refreshError="1"/>
      <sheetData sheetId="22371" refreshError="1"/>
      <sheetData sheetId="22372" refreshError="1"/>
      <sheetData sheetId="22373" refreshError="1"/>
      <sheetData sheetId="22374" refreshError="1"/>
      <sheetData sheetId="22375" refreshError="1"/>
      <sheetData sheetId="22376" refreshError="1"/>
      <sheetData sheetId="22377" refreshError="1"/>
      <sheetData sheetId="22378" refreshError="1"/>
      <sheetData sheetId="22379" refreshError="1"/>
      <sheetData sheetId="22380" refreshError="1"/>
      <sheetData sheetId="22381" refreshError="1"/>
      <sheetData sheetId="22382" refreshError="1"/>
      <sheetData sheetId="22383" refreshError="1"/>
      <sheetData sheetId="22384" refreshError="1"/>
      <sheetData sheetId="22385" refreshError="1"/>
      <sheetData sheetId="22386" refreshError="1"/>
      <sheetData sheetId="22387" refreshError="1"/>
      <sheetData sheetId="22388" refreshError="1"/>
      <sheetData sheetId="22389" refreshError="1"/>
      <sheetData sheetId="22390" refreshError="1"/>
      <sheetData sheetId="22391" refreshError="1"/>
      <sheetData sheetId="22392" refreshError="1"/>
      <sheetData sheetId="22393" refreshError="1"/>
      <sheetData sheetId="22394" refreshError="1"/>
      <sheetData sheetId="22395" refreshError="1"/>
      <sheetData sheetId="22396" refreshError="1"/>
      <sheetData sheetId="22397" refreshError="1"/>
      <sheetData sheetId="22398" refreshError="1"/>
      <sheetData sheetId="22399" refreshError="1"/>
      <sheetData sheetId="22400" refreshError="1"/>
      <sheetData sheetId="22401" refreshError="1"/>
      <sheetData sheetId="22402" refreshError="1"/>
      <sheetData sheetId="22403" refreshError="1"/>
      <sheetData sheetId="22404" refreshError="1"/>
      <sheetData sheetId="22405" refreshError="1"/>
      <sheetData sheetId="22406" refreshError="1"/>
      <sheetData sheetId="22407" refreshError="1"/>
      <sheetData sheetId="22408" refreshError="1"/>
      <sheetData sheetId="22409" refreshError="1"/>
      <sheetData sheetId="22410" refreshError="1"/>
      <sheetData sheetId="22411" refreshError="1"/>
      <sheetData sheetId="22412" refreshError="1"/>
      <sheetData sheetId="22413" refreshError="1"/>
      <sheetData sheetId="22414" refreshError="1"/>
      <sheetData sheetId="22415" refreshError="1"/>
      <sheetData sheetId="22416" refreshError="1"/>
      <sheetData sheetId="22417" refreshError="1"/>
      <sheetData sheetId="22418" refreshError="1"/>
      <sheetData sheetId="22419" refreshError="1"/>
      <sheetData sheetId="22420" refreshError="1"/>
      <sheetData sheetId="22421" refreshError="1"/>
      <sheetData sheetId="22422" refreshError="1"/>
      <sheetData sheetId="22423"/>
      <sheetData sheetId="22424"/>
      <sheetData sheetId="22425"/>
      <sheetData sheetId="22426"/>
      <sheetData sheetId="22427"/>
      <sheetData sheetId="22428"/>
      <sheetData sheetId="22429"/>
      <sheetData sheetId="22430"/>
      <sheetData sheetId="22431"/>
      <sheetData sheetId="22432"/>
      <sheetData sheetId="22433"/>
      <sheetData sheetId="22434"/>
      <sheetData sheetId="22435"/>
      <sheetData sheetId="22436"/>
      <sheetData sheetId="22437"/>
      <sheetData sheetId="22438">
        <row r="3">
          <cell r="E3" t="str">
            <v>Pd</v>
          </cell>
        </row>
      </sheetData>
      <sheetData sheetId="22439"/>
      <sheetData sheetId="22440">
        <row r="3">
          <cell r="D3" t="str">
            <v>Data</v>
          </cell>
        </row>
      </sheetData>
      <sheetData sheetId="22441"/>
      <sheetData sheetId="22442"/>
      <sheetData sheetId="22443"/>
      <sheetData sheetId="22444"/>
      <sheetData sheetId="22445"/>
      <sheetData sheetId="22446"/>
      <sheetData sheetId="22447"/>
      <sheetData sheetId="22448"/>
      <sheetData sheetId="22449"/>
      <sheetData sheetId="22450"/>
      <sheetData sheetId="22451"/>
      <sheetData sheetId="22452"/>
      <sheetData sheetId="22453"/>
      <sheetData sheetId="22454"/>
      <sheetData sheetId="22455"/>
      <sheetData sheetId="22456" refreshError="1"/>
      <sheetData sheetId="22457" refreshError="1"/>
      <sheetData sheetId="22458" refreshError="1"/>
      <sheetData sheetId="22459" refreshError="1"/>
      <sheetData sheetId="22460" refreshError="1"/>
      <sheetData sheetId="22461" refreshError="1"/>
      <sheetData sheetId="22462" refreshError="1"/>
      <sheetData sheetId="22463">
        <row r="17">
          <cell r="E17">
            <v>536992543.4000001</v>
          </cell>
        </row>
      </sheetData>
      <sheetData sheetId="22464"/>
      <sheetData sheetId="22465">
        <row r="143">
          <cell r="E143" t="str">
            <v>H. Lead</v>
          </cell>
        </row>
      </sheetData>
      <sheetData sheetId="22466"/>
      <sheetData sheetId="22467"/>
      <sheetData sheetId="22468"/>
      <sheetData sheetId="22469"/>
      <sheetData sheetId="22470"/>
      <sheetData sheetId="22471"/>
      <sheetData sheetId="22472"/>
      <sheetData sheetId="22473"/>
      <sheetData sheetId="22474" refreshError="1"/>
      <sheetData sheetId="22475" refreshError="1"/>
      <sheetData sheetId="22476" refreshError="1"/>
      <sheetData sheetId="22477" refreshError="1"/>
      <sheetData sheetId="22478" refreshError="1"/>
      <sheetData sheetId="22479" refreshError="1"/>
      <sheetData sheetId="22480" refreshError="1"/>
      <sheetData sheetId="22481" refreshError="1"/>
      <sheetData sheetId="22482" refreshError="1"/>
      <sheetData sheetId="22483" refreshError="1"/>
      <sheetData sheetId="22484" refreshError="1"/>
      <sheetData sheetId="22485" refreshError="1"/>
      <sheetData sheetId="22486"/>
      <sheetData sheetId="22487" refreshError="1"/>
      <sheetData sheetId="22488" refreshError="1"/>
      <sheetData sheetId="22489" refreshError="1"/>
      <sheetData sheetId="22490"/>
      <sheetData sheetId="22491" refreshError="1"/>
      <sheetData sheetId="22492" refreshError="1"/>
      <sheetData sheetId="22493"/>
      <sheetData sheetId="22494"/>
      <sheetData sheetId="22495"/>
      <sheetData sheetId="22496"/>
      <sheetData sheetId="22497"/>
      <sheetData sheetId="22498"/>
      <sheetData sheetId="22499" refreshError="1"/>
      <sheetData sheetId="22500" refreshError="1"/>
      <sheetData sheetId="22501" refreshError="1"/>
      <sheetData sheetId="22502" refreshError="1"/>
      <sheetData sheetId="22503" refreshError="1"/>
      <sheetData sheetId="22504" refreshError="1"/>
      <sheetData sheetId="22505" refreshError="1"/>
      <sheetData sheetId="22506" refreshError="1"/>
      <sheetData sheetId="22507" refreshError="1"/>
      <sheetData sheetId="22508" refreshError="1"/>
      <sheetData sheetId="22509" refreshError="1"/>
      <sheetData sheetId="22510" refreshError="1"/>
      <sheetData sheetId="22511" refreshError="1"/>
      <sheetData sheetId="22512" refreshError="1"/>
      <sheetData sheetId="22513" refreshError="1"/>
      <sheetData sheetId="22514" refreshError="1"/>
      <sheetData sheetId="22515" refreshError="1"/>
      <sheetData sheetId="22516" refreshError="1"/>
      <sheetData sheetId="22517" refreshError="1"/>
      <sheetData sheetId="22518" refreshError="1"/>
      <sheetData sheetId="22519" refreshError="1"/>
      <sheetData sheetId="22520" refreshError="1"/>
      <sheetData sheetId="22521" refreshError="1"/>
      <sheetData sheetId="22522" refreshError="1"/>
      <sheetData sheetId="22523" refreshError="1"/>
      <sheetData sheetId="22524" refreshError="1"/>
      <sheetData sheetId="22525" refreshError="1"/>
      <sheetData sheetId="22526" refreshError="1"/>
      <sheetData sheetId="22527" refreshError="1"/>
      <sheetData sheetId="22528" refreshError="1"/>
      <sheetData sheetId="22529" refreshError="1"/>
      <sheetData sheetId="22530" refreshError="1"/>
      <sheetData sheetId="22531" refreshError="1"/>
      <sheetData sheetId="22532" refreshError="1"/>
      <sheetData sheetId="22533" refreshError="1"/>
      <sheetData sheetId="22534" refreshError="1"/>
      <sheetData sheetId="22535" refreshError="1"/>
      <sheetData sheetId="22536" refreshError="1"/>
      <sheetData sheetId="22537" refreshError="1"/>
      <sheetData sheetId="22538" refreshError="1"/>
      <sheetData sheetId="22539" refreshError="1"/>
      <sheetData sheetId="22540" refreshError="1"/>
      <sheetData sheetId="22541" refreshError="1"/>
      <sheetData sheetId="22542"/>
      <sheetData sheetId="22543" refreshError="1"/>
      <sheetData sheetId="22544" refreshError="1"/>
      <sheetData sheetId="22545" refreshError="1"/>
      <sheetData sheetId="22546" refreshError="1"/>
      <sheetData sheetId="22547"/>
      <sheetData sheetId="22548"/>
      <sheetData sheetId="22549"/>
      <sheetData sheetId="22550"/>
      <sheetData sheetId="22551"/>
      <sheetData sheetId="22552"/>
      <sheetData sheetId="22553"/>
      <sheetData sheetId="22554"/>
      <sheetData sheetId="22555"/>
      <sheetData sheetId="22556"/>
      <sheetData sheetId="22557" refreshError="1"/>
      <sheetData sheetId="22558" refreshError="1"/>
      <sheetData sheetId="22559" refreshError="1"/>
      <sheetData sheetId="22560" refreshError="1"/>
      <sheetData sheetId="22561" refreshError="1"/>
      <sheetData sheetId="22562" refreshError="1"/>
      <sheetData sheetId="22563" refreshError="1"/>
      <sheetData sheetId="22564" refreshError="1"/>
      <sheetData sheetId="22565" refreshError="1"/>
      <sheetData sheetId="22566" refreshError="1"/>
      <sheetData sheetId="22567" refreshError="1"/>
      <sheetData sheetId="22568" refreshError="1"/>
      <sheetData sheetId="22569" refreshError="1"/>
      <sheetData sheetId="22570" refreshError="1"/>
      <sheetData sheetId="22571" refreshError="1"/>
      <sheetData sheetId="22572" refreshError="1"/>
      <sheetData sheetId="22573" refreshError="1"/>
      <sheetData sheetId="22574" refreshError="1"/>
      <sheetData sheetId="22575" refreshError="1"/>
      <sheetData sheetId="22576" refreshError="1"/>
      <sheetData sheetId="22577" refreshError="1"/>
      <sheetData sheetId="22578" refreshError="1"/>
      <sheetData sheetId="22579" refreshError="1"/>
      <sheetData sheetId="22580" refreshError="1"/>
      <sheetData sheetId="22581" refreshError="1"/>
      <sheetData sheetId="22582" refreshError="1"/>
      <sheetData sheetId="22583" refreshError="1"/>
      <sheetData sheetId="22584" refreshError="1"/>
      <sheetData sheetId="22585" refreshError="1"/>
      <sheetData sheetId="22586" refreshError="1"/>
      <sheetData sheetId="22587" refreshError="1"/>
      <sheetData sheetId="22588" refreshError="1"/>
      <sheetData sheetId="22589" refreshError="1"/>
      <sheetData sheetId="22590" refreshError="1"/>
      <sheetData sheetId="22591" refreshError="1"/>
      <sheetData sheetId="22592" refreshError="1"/>
      <sheetData sheetId="22593" refreshError="1"/>
      <sheetData sheetId="22594" refreshError="1"/>
      <sheetData sheetId="22595" refreshError="1"/>
      <sheetData sheetId="22596" refreshError="1"/>
      <sheetData sheetId="22597" refreshError="1"/>
      <sheetData sheetId="22598" refreshError="1"/>
      <sheetData sheetId="22599"/>
      <sheetData sheetId="22600"/>
      <sheetData sheetId="22601"/>
      <sheetData sheetId="22602"/>
      <sheetData sheetId="22603"/>
      <sheetData sheetId="22604"/>
      <sheetData sheetId="22605"/>
      <sheetData sheetId="22606"/>
      <sheetData sheetId="22607"/>
      <sheetData sheetId="22608"/>
      <sheetData sheetId="22609"/>
      <sheetData sheetId="22610"/>
      <sheetData sheetId="22611"/>
      <sheetData sheetId="22612"/>
      <sheetData sheetId="22613"/>
      <sheetData sheetId="22614" refreshError="1"/>
      <sheetData sheetId="22615" refreshError="1"/>
      <sheetData sheetId="22616" refreshError="1"/>
      <sheetData sheetId="22617" refreshError="1"/>
      <sheetData sheetId="22618" refreshError="1"/>
      <sheetData sheetId="22619" refreshError="1"/>
      <sheetData sheetId="22620" refreshError="1"/>
      <sheetData sheetId="22621" refreshError="1"/>
      <sheetData sheetId="22622" refreshError="1"/>
      <sheetData sheetId="22623" refreshError="1"/>
      <sheetData sheetId="22624" refreshError="1"/>
      <sheetData sheetId="22625" refreshError="1"/>
      <sheetData sheetId="22626" refreshError="1"/>
      <sheetData sheetId="22627" refreshError="1"/>
      <sheetData sheetId="22628" refreshError="1"/>
      <sheetData sheetId="22629" refreshError="1"/>
      <sheetData sheetId="22630" refreshError="1"/>
      <sheetData sheetId="22631" refreshError="1"/>
      <sheetData sheetId="22632" refreshError="1"/>
      <sheetData sheetId="22633" refreshError="1"/>
      <sheetData sheetId="22634" refreshError="1"/>
      <sheetData sheetId="22635" refreshError="1"/>
      <sheetData sheetId="22636" refreshError="1"/>
      <sheetData sheetId="22637" refreshError="1"/>
      <sheetData sheetId="22638" refreshError="1"/>
      <sheetData sheetId="22639" refreshError="1"/>
      <sheetData sheetId="22640" refreshError="1"/>
      <sheetData sheetId="22641" refreshError="1"/>
      <sheetData sheetId="22642" refreshError="1"/>
      <sheetData sheetId="22643" refreshError="1"/>
      <sheetData sheetId="22644" refreshError="1"/>
      <sheetData sheetId="22645" refreshError="1"/>
      <sheetData sheetId="22646" refreshError="1"/>
      <sheetData sheetId="22647" refreshError="1"/>
      <sheetData sheetId="22648" refreshError="1"/>
      <sheetData sheetId="22649" refreshError="1"/>
      <sheetData sheetId="22650"/>
      <sheetData sheetId="22651"/>
      <sheetData sheetId="22652" refreshError="1"/>
      <sheetData sheetId="22653" refreshError="1"/>
      <sheetData sheetId="22654" refreshError="1"/>
      <sheetData sheetId="22655" refreshError="1"/>
      <sheetData sheetId="22656" refreshError="1"/>
      <sheetData sheetId="22657" refreshError="1"/>
      <sheetData sheetId="22658" refreshError="1"/>
      <sheetData sheetId="22659" refreshError="1"/>
      <sheetData sheetId="22660" refreshError="1"/>
      <sheetData sheetId="22661" refreshError="1"/>
      <sheetData sheetId="22662" refreshError="1"/>
      <sheetData sheetId="22663" refreshError="1"/>
      <sheetData sheetId="22664" refreshError="1"/>
      <sheetData sheetId="22665" refreshError="1"/>
      <sheetData sheetId="22666" refreshError="1"/>
      <sheetData sheetId="22667" refreshError="1"/>
      <sheetData sheetId="22668" refreshError="1"/>
      <sheetData sheetId="22669"/>
      <sheetData sheetId="22670" refreshError="1"/>
      <sheetData sheetId="22671" refreshError="1"/>
      <sheetData sheetId="22672" refreshError="1"/>
      <sheetData sheetId="22673" refreshError="1"/>
      <sheetData sheetId="22674" refreshError="1"/>
      <sheetData sheetId="22675"/>
      <sheetData sheetId="22676" refreshError="1"/>
      <sheetData sheetId="22677" refreshError="1"/>
      <sheetData sheetId="22678" refreshError="1"/>
      <sheetData sheetId="22679" refreshError="1"/>
      <sheetData sheetId="22680" refreshError="1"/>
      <sheetData sheetId="22681" refreshError="1"/>
      <sheetData sheetId="22682" refreshError="1"/>
      <sheetData sheetId="22683" refreshError="1"/>
      <sheetData sheetId="22684" refreshError="1"/>
      <sheetData sheetId="22685" refreshError="1"/>
      <sheetData sheetId="22686" refreshError="1"/>
      <sheetData sheetId="22687" refreshError="1"/>
      <sheetData sheetId="22688" refreshError="1"/>
      <sheetData sheetId="22689" refreshError="1"/>
      <sheetData sheetId="22690" refreshError="1"/>
      <sheetData sheetId="22691"/>
      <sheetData sheetId="22692"/>
      <sheetData sheetId="22693"/>
      <sheetData sheetId="22694" refreshError="1"/>
      <sheetData sheetId="22695"/>
      <sheetData sheetId="22696"/>
      <sheetData sheetId="22697"/>
      <sheetData sheetId="22698"/>
      <sheetData sheetId="22699"/>
      <sheetData sheetId="22700"/>
      <sheetData sheetId="22701"/>
      <sheetData sheetId="22702"/>
      <sheetData sheetId="22703"/>
      <sheetData sheetId="22704"/>
      <sheetData sheetId="22705"/>
      <sheetData sheetId="22706"/>
      <sheetData sheetId="22707"/>
      <sheetData sheetId="22708"/>
      <sheetData sheetId="22709"/>
      <sheetData sheetId="22710"/>
      <sheetData sheetId="22711"/>
      <sheetData sheetId="22712"/>
      <sheetData sheetId="22713"/>
      <sheetData sheetId="22714"/>
      <sheetData sheetId="22715"/>
      <sheetData sheetId="22716"/>
      <sheetData sheetId="22717"/>
      <sheetData sheetId="22718"/>
      <sheetData sheetId="22719"/>
      <sheetData sheetId="22720"/>
      <sheetData sheetId="22721"/>
      <sheetData sheetId="22722"/>
      <sheetData sheetId="22723" refreshError="1"/>
      <sheetData sheetId="22724" refreshError="1"/>
      <sheetData sheetId="22725" refreshError="1"/>
      <sheetData sheetId="22726" refreshError="1"/>
      <sheetData sheetId="22727" refreshError="1"/>
      <sheetData sheetId="22728" refreshError="1"/>
      <sheetData sheetId="22729" refreshError="1"/>
      <sheetData sheetId="22730" refreshError="1"/>
      <sheetData sheetId="22731" refreshError="1"/>
      <sheetData sheetId="22732"/>
      <sheetData sheetId="22733"/>
      <sheetData sheetId="22734"/>
      <sheetData sheetId="22735"/>
      <sheetData sheetId="22736" refreshError="1"/>
      <sheetData sheetId="22737"/>
      <sheetData sheetId="22738"/>
      <sheetData sheetId="22739"/>
      <sheetData sheetId="22740"/>
      <sheetData sheetId="22741"/>
      <sheetData sheetId="22742"/>
      <sheetData sheetId="22743" refreshError="1"/>
      <sheetData sheetId="22744" refreshError="1"/>
      <sheetData sheetId="22745" refreshError="1"/>
      <sheetData sheetId="22746" refreshError="1"/>
      <sheetData sheetId="22747" refreshError="1"/>
      <sheetData sheetId="22748" refreshError="1"/>
      <sheetData sheetId="22749" refreshError="1"/>
      <sheetData sheetId="22750" refreshError="1"/>
      <sheetData sheetId="22751" refreshError="1"/>
      <sheetData sheetId="22752" refreshError="1"/>
      <sheetData sheetId="22753" refreshError="1"/>
      <sheetData sheetId="22754" refreshError="1"/>
      <sheetData sheetId="22755" refreshError="1"/>
      <sheetData sheetId="22756" refreshError="1"/>
      <sheetData sheetId="22757" refreshError="1"/>
      <sheetData sheetId="22758" refreshError="1"/>
      <sheetData sheetId="22759" refreshError="1"/>
      <sheetData sheetId="22760" refreshError="1"/>
      <sheetData sheetId="22761" refreshError="1"/>
      <sheetData sheetId="22762" refreshError="1"/>
      <sheetData sheetId="22763" refreshError="1"/>
      <sheetData sheetId="22764" refreshError="1"/>
      <sheetData sheetId="22765" refreshError="1"/>
      <sheetData sheetId="22766" refreshError="1"/>
      <sheetData sheetId="22767" refreshError="1"/>
      <sheetData sheetId="22768" refreshError="1"/>
      <sheetData sheetId="22769" refreshError="1"/>
      <sheetData sheetId="22770" refreshError="1"/>
      <sheetData sheetId="22771" refreshError="1"/>
      <sheetData sheetId="22772" refreshError="1"/>
      <sheetData sheetId="22773" refreshError="1"/>
      <sheetData sheetId="22774" refreshError="1"/>
      <sheetData sheetId="22775" refreshError="1"/>
      <sheetData sheetId="22776" refreshError="1"/>
      <sheetData sheetId="22777" refreshError="1"/>
      <sheetData sheetId="22778" refreshError="1"/>
      <sheetData sheetId="22779" refreshError="1"/>
      <sheetData sheetId="22780" refreshError="1"/>
      <sheetData sheetId="22781" refreshError="1"/>
      <sheetData sheetId="22782" refreshError="1"/>
      <sheetData sheetId="22783" refreshError="1"/>
      <sheetData sheetId="22784" refreshError="1"/>
      <sheetData sheetId="22785" refreshError="1"/>
      <sheetData sheetId="22786" refreshError="1"/>
      <sheetData sheetId="22787" refreshError="1"/>
      <sheetData sheetId="22788" refreshError="1"/>
      <sheetData sheetId="22789" refreshError="1"/>
      <sheetData sheetId="22790" refreshError="1"/>
      <sheetData sheetId="22791" refreshError="1"/>
      <sheetData sheetId="22792" refreshError="1"/>
      <sheetData sheetId="22793" refreshError="1"/>
      <sheetData sheetId="22794" refreshError="1"/>
      <sheetData sheetId="22795" refreshError="1"/>
      <sheetData sheetId="22796" refreshError="1"/>
      <sheetData sheetId="22797" refreshError="1"/>
      <sheetData sheetId="22798" refreshError="1"/>
      <sheetData sheetId="22799" refreshError="1"/>
      <sheetData sheetId="22800"/>
      <sheetData sheetId="22801"/>
      <sheetData sheetId="22802"/>
      <sheetData sheetId="22803"/>
      <sheetData sheetId="22804" refreshError="1"/>
      <sheetData sheetId="22805" refreshError="1"/>
      <sheetData sheetId="22806"/>
      <sheetData sheetId="22807"/>
      <sheetData sheetId="22808"/>
      <sheetData sheetId="22809"/>
      <sheetData sheetId="22810" refreshError="1"/>
      <sheetData sheetId="22811" refreshError="1"/>
      <sheetData sheetId="22812" refreshError="1"/>
      <sheetData sheetId="22813" refreshError="1"/>
      <sheetData sheetId="22814"/>
      <sheetData sheetId="22815"/>
      <sheetData sheetId="22816"/>
      <sheetData sheetId="22817"/>
      <sheetData sheetId="22818"/>
      <sheetData sheetId="22819"/>
      <sheetData sheetId="22820"/>
      <sheetData sheetId="22821"/>
      <sheetData sheetId="22822"/>
      <sheetData sheetId="22823"/>
      <sheetData sheetId="22824"/>
      <sheetData sheetId="22825"/>
      <sheetData sheetId="22826"/>
      <sheetData sheetId="22827" refreshError="1"/>
      <sheetData sheetId="22828" refreshError="1"/>
      <sheetData sheetId="22829"/>
      <sheetData sheetId="22830" refreshError="1"/>
      <sheetData sheetId="22831" refreshError="1"/>
      <sheetData sheetId="22832" refreshError="1"/>
      <sheetData sheetId="22833" refreshError="1"/>
      <sheetData sheetId="22834" refreshError="1"/>
      <sheetData sheetId="22835" refreshError="1"/>
      <sheetData sheetId="22836" refreshError="1"/>
      <sheetData sheetId="22837" refreshError="1"/>
      <sheetData sheetId="22838"/>
      <sheetData sheetId="22839"/>
      <sheetData sheetId="22840"/>
      <sheetData sheetId="22841"/>
      <sheetData sheetId="22842"/>
      <sheetData sheetId="22843"/>
      <sheetData sheetId="22844"/>
      <sheetData sheetId="22845"/>
      <sheetData sheetId="22846" refreshError="1"/>
      <sheetData sheetId="22847" refreshError="1"/>
      <sheetData sheetId="22848" refreshError="1"/>
      <sheetData sheetId="22849" refreshError="1"/>
      <sheetData sheetId="22850" refreshError="1"/>
      <sheetData sheetId="22851" refreshError="1"/>
      <sheetData sheetId="22852" refreshError="1"/>
      <sheetData sheetId="22853" refreshError="1"/>
      <sheetData sheetId="22854"/>
      <sheetData sheetId="22855"/>
      <sheetData sheetId="22856"/>
      <sheetData sheetId="22857"/>
      <sheetData sheetId="22858"/>
      <sheetData sheetId="22859"/>
      <sheetData sheetId="22860"/>
      <sheetData sheetId="22861" refreshError="1"/>
      <sheetData sheetId="22862"/>
      <sheetData sheetId="22863"/>
      <sheetData sheetId="22864"/>
      <sheetData sheetId="22865" refreshError="1"/>
      <sheetData sheetId="22866" refreshError="1"/>
      <sheetData sheetId="22867"/>
      <sheetData sheetId="22868"/>
      <sheetData sheetId="22869"/>
      <sheetData sheetId="22870"/>
      <sheetData sheetId="22871"/>
      <sheetData sheetId="22872"/>
      <sheetData sheetId="22873"/>
      <sheetData sheetId="22874"/>
      <sheetData sheetId="22875"/>
      <sheetData sheetId="22876"/>
      <sheetData sheetId="22877"/>
      <sheetData sheetId="22878"/>
      <sheetData sheetId="22879"/>
      <sheetData sheetId="22880"/>
      <sheetData sheetId="22881"/>
      <sheetData sheetId="22882"/>
      <sheetData sheetId="22883"/>
      <sheetData sheetId="22884"/>
      <sheetData sheetId="22885"/>
      <sheetData sheetId="22886"/>
      <sheetData sheetId="22887"/>
      <sheetData sheetId="22888"/>
      <sheetData sheetId="22889"/>
      <sheetData sheetId="22890"/>
      <sheetData sheetId="22891"/>
      <sheetData sheetId="22892"/>
      <sheetData sheetId="22893"/>
      <sheetData sheetId="22894"/>
      <sheetData sheetId="22895"/>
      <sheetData sheetId="22896"/>
      <sheetData sheetId="22897"/>
      <sheetData sheetId="22898"/>
      <sheetData sheetId="22899"/>
      <sheetData sheetId="22900"/>
      <sheetData sheetId="22901"/>
      <sheetData sheetId="22902"/>
      <sheetData sheetId="22903"/>
      <sheetData sheetId="22904"/>
      <sheetData sheetId="22905"/>
      <sheetData sheetId="22906"/>
      <sheetData sheetId="22907"/>
      <sheetData sheetId="22908"/>
      <sheetData sheetId="22909"/>
      <sheetData sheetId="22910"/>
      <sheetData sheetId="22911"/>
      <sheetData sheetId="22912"/>
      <sheetData sheetId="22913"/>
      <sheetData sheetId="22914"/>
      <sheetData sheetId="22915"/>
      <sheetData sheetId="22916"/>
      <sheetData sheetId="22917"/>
      <sheetData sheetId="22918"/>
      <sheetData sheetId="22919" refreshError="1"/>
      <sheetData sheetId="22920"/>
      <sheetData sheetId="22921"/>
      <sheetData sheetId="22922"/>
      <sheetData sheetId="22923"/>
      <sheetData sheetId="22924"/>
      <sheetData sheetId="22925"/>
      <sheetData sheetId="22926"/>
      <sheetData sheetId="22927"/>
      <sheetData sheetId="22928"/>
      <sheetData sheetId="22929"/>
      <sheetData sheetId="22930"/>
      <sheetData sheetId="22931"/>
      <sheetData sheetId="22932"/>
      <sheetData sheetId="22933"/>
      <sheetData sheetId="22934"/>
      <sheetData sheetId="22935" refreshError="1"/>
      <sheetData sheetId="22936" refreshError="1"/>
      <sheetData sheetId="22937" refreshError="1"/>
      <sheetData sheetId="22938" refreshError="1"/>
      <sheetData sheetId="22939" refreshError="1"/>
      <sheetData sheetId="22940" refreshError="1"/>
      <sheetData sheetId="22941" refreshError="1"/>
      <sheetData sheetId="22942" refreshError="1"/>
      <sheetData sheetId="22943" refreshError="1"/>
      <sheetData sheetId="22944" refreshError="1"/>
      <sheetData sheetId="22945" refreshError="1"/>
      <sheetData sheetId="22946" refreshError="1"/>
      <sheetData sheetId="22947" refreshError="1"/>
      <sheetData sheetId="22948" refreshError="1"/>
      <sheetData sheetId="22949" refreshError="1"/>
      <sheetData sheetId="22950" refreshError="1"/>
      <sheetData sheetId="22951" refreshError="1"/>
      <sheetData sheetId="22952" refreshError="1"/>
      <sheetData sheetId="22953" refreshError="1"/>
      <sheetData sheetId="22954" refreshError="1"/>
      <sheetData sheetId="22955" refreshError="1"/>
      <sheetData sheetId="22956" refreshError="1"/>
      <sheetData sheetId="22957" refreshError="1"/>
      <sheetData sheetId="22958" refreshError="1"/>
      <sheetData sheetId="22959" refreshError="1"/>
      <sheetData sheetId="22960" refreshError="1"/>
      <sheetData sheetId="22961" refreshError="1"/>
      <sheetData sheetId="22962" refreshError="1"/>
      <sheetData sheetId="22963" refreshError="1"/>
      <sheetData sheetId="22964" refreshError="1"/>
      <sheetData sheetId="22965" refreshError="1"/>
      <sheetData sheetId="22966" refreshError="1"/>
      <sheetData sheetId="22967" refreshError="1"/>
      <sheetData sheetId="22968" refreshError="1"/>
      <sheetData sheetId="22969" refreshError="1"/>
      <sheetData sheetId="22970" refreshError="1"/>
      <sheetData sheetId="22971" refreshError="1"/>
      <sheetData sheetId="22972" refreshError="1"/>
      <sheetData sheetId="22973" refreshError="1"/>
      <sheetData sheetId="22974" refreshError="1"/>
      <sheetData sheetId="22975" refreshError="1"/>
      <sheetData sheetId="22976" refreshError="1"/>
      <sheetData sheetId="22977" refreshError="1"/>
      <sheetData sheetId="22978" refreshError="1"/>
      <sheetData sheetId="22979" refreshError="1"/>
      <sheetData sheetId="22980" refreshError="1"/>
      <sheetData sheetId="22981" refreshError="1"/>
      <sheetData sheetId="22982" refreshError="1"/>
      <sheetData sheetId="22983" refreshError="1"/>
      <sheetData sheetId="22984" refreshError="1"/>
      <sheetData sheetId="22985" refreshError="1"/>
      <sheetData sheetId="22986" refreshError="1"/>
      <sheetData sheetId="22987" refreshError="1"/>
      <sheetData sheetId="22988" refreshError="1"/>
      <sheetData sheetId="22989" refreshError="1"/>
      <sheetData sheetId="22990" refreshError="1"/>
      <sheetData sheetId="22991" refreshError="1"/>
      <sheetData sheetId="22992" refreshError="1"/>
      <sheetData sheetId="22993" refreshError="1"/>
      <sheetData sheetId="22994" refreshError="1"/>
      <sheetData sheetId="22995" refreshError="1"/>
      <sheetData sheetId="22996" refreshError="1"/>
      <sheetData sheetId="22997" refreshError="1"/>
      <sheetData sheetId="22998" refreshError="1"/>
      <sheetData sheetId="22999" refreshError="1"/>
      <sheetData sheetId="23000" refreshError="1"/>
      <sheetData sheetId="23001" refreshError="1"/>
      <sheetData sheetId="23002" refreshError="1"/>
      <sheetData sheetId="23003" refreshError="1"/>
      <sheetData sheetId="23004" refreshError="1"/>
      <sheetData sheetId="23005" refreshError="1"/>
      <sheetData sheetId="23006" refreshError="1"/>
      <sheetData sheetId="23007" refreshError="1"/>
      <sheetData sheetId="23008" refreshError="1"/>
      <sheetData sheetId="23009" refreshError="1"/>
      <sheetData sheetId="23010" refreshError="1"/>
      <sheetData sheetId="23011" refreshError="1"/>
      <sheetData sheetId="23012" refreshError="1"/>
      <sheetData sheetId="23013" refreshError="1"/>
      <sheetData sheetId="23014" refreshError="1"/>
      <sheetData sheetId="23015" refreshError="1"/>
      <sheetData sheetId="23016" refreshError="1"/>
      <sheetData sheetId="23017" refreshError="1"/>
      <sheetData sheetId="23018" refreshError="1"/>
      <sheetData sheetId="23019" refreshError="1"/>
      <sheetData sheetId="23020" refreshError="1"/>
      <sheetData sheetId="23021" refreshError="1"/>
      <sheetData sheetId="23022" refreshError="1"/>
      <sheetData sheetId="23023" refreshError="1"/>
      <sheetData sheetId="23024" refreshError="1"/>
      <sheetData sheetId="23025" refreshError="1"/>
      <sheetData sheetId="23026" refreshError="1"/>
      <sheetData sheetId="23027" refreshError="1"/>
      <sheetData sheetId="23028" refreshError="1"/>
      <sheetData sheetId="23029" refreshError="1"/>
      <sheetData sheetId="23030" refreshError="1"/>
      <sheetData sheetId="23031" refreshError="1"/>
      <sheetData sheetId="23032" refreshError="1"/>
      <sheetData sheetId="23033" refreshError="1"/>
      <sheetData sheetId="23034" refreshError="1"/>
      <sheetData sheetId="23035" refreshError="1"/>
      <sheetData sheetId="23036" refreshError="1"/>
      <sheetData sheetId="23037" refreshError="1"/>
      <sheetData sheetId="23038" refreshError="1"/>
      <sheetData sheetId="23039" refreshError="1"/>
      <sheetData sheetId="23040" refreshError="1"/>
      <sheetData sheetId="23041" refreshError="1"/>
      <sheetData sheetId="23042" refreshError="1"/>
      <sheetData sheetId="23043" refreshError="1"/>
      <sheetData sheetId="23044" refreshError="1"/>
      <sheetData sheetId="23045" refreshError="1"/>
      <sheetData sheetId="23046" refreshError="1"/>
      <sheetData sheetId="23047" refreshError="1"/>
      <sheetData sheetId="23048" refreshError="1"/>
      <sheetData sheetId="23049" refreshError="1"/>
      <sheetData sheetId="23050" refreshError="1"/>
      <sheetData sheetId="23051" refreshError="1"/>
      <sheetData sheetId="23052" refreshError="1"/>
      <sheetData sheetId="23053" refreshError="1"/>
      <sheetData sheetId="23054" refreshError="1"/>
      <sheetData sheetId="23055" refreshError="1"/>
      <sheetData sheetId="23056" refreshError="1"/>
      <sheetData sheetId="23057" refreshError="1"/>
      <sheetData sheetId="23058" refreshError="1"/>
      <sheetData sheetId="23059" refreshError="1"/>
      <sheetData sheetId="23060" refreshError="1"/>
      <sheetData sheetId="23061" refreshError="1"/>
      <sheetData sheetId="23062" refreshError="1"/>
      <sheetData sheetId="23063" refreshError="1"/>
      <sheetData sheetId="23064" refreshError="1"/>
      <sheetData sheetId="23065" refreshError="1"/>
      <sheetData sheetId="23066" refreshError="1"/>
      <sheetData sheetId="23067" refreshError="1"/>
      <sheetData sheetId="23068" refreshError="1"/>
      <sheetData sheetId="23069" refreshError="1"/>
      <sheetData sheetId="23070" refreshError="1"/>
      <sheetData sheetId="23071" refreshError="1"/>
      <sheetData sheetId="23072" refreshError="1"/>
      <sheetData sheetId="23073" refreshError="1"/>
      <sheetData sheetId="23074" refreshError="1"/>
      <sheetData sheetId="23075" refreshError="1"/>
      <sheetData sheetId="23076" refreshError="1"/>
      <sheetData sheetId="23077" refreshError="1"/>
      <sheetData sheetId="23078" refreshError="1"/>
      <sheetData sheetId="23079" refreshError="1"/>
      <sheetData sheetId="23080" refreshError="1"/>
      <sheetData sheetId="23081" refreshError="1"/>
      <sheetData sheetId="23082" refreshError="1"/>
      <sheetData sheetId="23083" refreshError="1"/>
      <sheetData sheetId="23084" refreshError="1"/>
      <sheetData sheetId="23085" refreshError="1"/>
      <sheetData sheetId="23086" refreshError="1"/>
      <sheetData sheetId="23087" refreshError="1"/>
      <sheetData sheetId="23088" refreshError="1"/>
      <sheetData sheetId="23089" refreshError="1"/>
      <sheetData sheetId="23090" refreshError="1"/>
      <sheetData sheetId="23091" refreshError="1"/>
      <sheetData sheetId="23092" refreshError="1"/>
      <sheetData sheetId="23093" refreshError="1"/>
      <sheetData sheetId="23094" refreshError="1"/>
      <sheetData sheetId="23095" refreshError="1"/>
      <sheetData sheetId="23096" refreshError="1"/>
      <sheetData sheetId="23097" refreshError="1"/>
      <sheetData sheetId="23098" refreshError="1"/>
      <sheetData sheetId="23099" refreshError="1"/>
      <sheetData sheetId="23100" refreshError="1"/>
      <sheetData sheetId="23101" refreshError="1"/>
      <sheetData sheetId="23102" refreshError="1"/>
      <sheetData sheetId="23103" refreshError="1"/>
      <sheetData sheetId="23104" refreshError="1"/>
      <sheetData sheetId="23105" refreshError="1"/>
      <sheetData sheetId="23106" refreshError="1"/>
      <sheetData sheetId="23107" refreshError="1"/>
      <sheetData sheetId="23108" refreshError="1"/>
      <sheetData sheetId="23109" refreshError="1"/>
      <sheetData sheetId="23110" refreshError="1"/>
      <sheetData sheetId="23111" refreshError="1"/>
      <sheetData sheetId="23112" refreshError="1"/>
      <sheetData sheetId="23113" refreshError="1"/>
      <sheetData sheetId="23114" refreshError="1"/>
      <sheetData sheetId="23115" refreshError="1"/>
      <sheetData sheetId="23116" refreshError="1"/>
      <sheetData sheetId="23117" refreshError="1"/>
      <sheetData sheetId="23118" refreshError="1"/>
      <sheetData sheetId="23119" refreshError="1"/>
      <sheetData sheetId="23120" refreshError="1"/>
      <sheetData sheetId="23121" refreshError="1"/>
      <sheetData sheetId="23122" refreshError="1"/>
      <sheetData sheetId="23123" refreshError="1"/>
      <sheetData sheetId="23124" refreshError="1"/>
      <sheetData sheetId="23125" refreshError="1"/>
      <sheetData sheetId="23126" refreshError="1"/>
      <sheetData sheetId="23127" refreshError="1"/>
      <sheetData sheetId="23128" refreshError="1"/>
      <sheetData sheetId="23129" refreshError="1"/>
      <sheetData sheetId="23130" refreshError="1"/>
      <sheetData sheetId="23131" refreshError="1"/>
      <sheetData sheetId="23132" refreshError="1"/>
      <sheetData sheetId="23133" refreshError="1"/>
      <sheetData sheetId="23134" refreshError="1"/>
      <sheetData sheetId="23135" refreshError="1"/>
      <sheetData sheetId="23136" refreshError="1"/>
      <sheetData sheetId="23137" refreshError="1"/>
      <sheetData sheetId="23138" refreshError="1"/>
      <sheetData sheetId="23139" refreshError="1"/>
      <sheetData sheetId="23140" refreshError="1"/>
      <sheetData sheetId="23141" refreshError="1"/>
      <sheetData sheetId="23142" refreshError="1"/>
      <sheetData sheetId="23143" refreshError="1"/>
      <sheetData sheetId="23144" refreshError="1"/>
      <sheetData sheetId="23145" refreshError="1"/>
      <sheetData sheetId="23146" refreshError="1"/>
      <sheetData sheetId="23147" refreshError="1"/>
      <sheetData sheetId="23148" refreshError="1"/>
      <sheetData sheetId="23149" refreshError="1"/>
      <sheetData sheetId="23150" refreshError="1"/>
      <sheetData sheetId="23151" refreshError="1"/>
      <sheetData sheetId="23152" refreshError="1"/>
      <sheetData sheetId="23153" refreshError="1"/>
      <sheetData sheetId="23154" refreshError="1"/>
      <sheetData sheetId="23155" refreshError="1"/>
      <sheetData sheetId="23156" refreshError="1"/>
      <sheetData sheetId="23157" refreshError="1"/>
      <sheetData sheetId="23158" refreshError="1"/>
      <sheetData sheetId="23159" refreshError="1"/>
      <sheetData sheetId="23160" refreshError="1"/>
      <sheetData sheetId="23161" refreshError="1"/>
      <sheetData sheetId="23162" refreshError="1"/>
      <sheetData sheetId="23163" refreshError="1"/>
      <sheetData sheetId="23164" refreshError="1"/>
      <sheetData sheetId="23165" refreshError="1"/>
      <sheetData sheetId="23166" refreshError="1"/>
      <sheetData sheetId="23167" refreshError="1"/>
      <sheetData sheetId="23168" refreshError="1"/>
      <sheetData sheetId="23169" refreshError="1"/>
      <sheetData sheetId="23170" refreshError="1"/>
      <sheetData sheetId="23171" refreshError="1"/>
      <sheetData sheetId="23172" refreshError="1"/>
      <sheetData sheetId="23173" refreshError="1"/>
      <sheetData sheetId="23174" refreshError="1"/>
      <sheetData sheetId="23175" refreshError="1"/>
      <sheetData sheetId="23176" refreshError="1"/>
      <sheetData sheetId="23177" refreshError="1"/>
      <sheetData sheetId="23178" refreshError="1"/>
      <sheetData sheetId="23179" refreshError="1"/>
      <sheetData sheetId="23180" refreshError="1"/>
      <sheetData sheetId="23181" refreshError="1"/>
      <sheetData sheetId="23182" refreshError="1"/>
      <sheetData sheetId="23183" refreshError="1"/>
      <sheetData sheetId="23184" refreshError="1"/>
      <sheetData sheetId="23185" refreshError="1"/>
      <sheetData sheetId="23186" refreshError="1"/>
      <sheetData sheetId="23187" refreshError="1"/>
      <sheetData sheetId="23188" refreshError="1"/>
      <sheetData sheetId="23189" refreshError="1"/>
      <sheetData sheetId="23190" refreshError="1"/>
      <sheetData sheetId="23191" refreshError="1"/>
      <sheetData sheetId="23192" refreshError="1"/>
      <sheetData sheetId="23193" refreshError="1"/>
      <sheetData sheetId="23194" refreshError="1"/>
      <sheetData sheetId="23195" refreshError="1"/>
      <sheetData sheetId="23196" refreshError="1"/>
      <sheetData sheetId="23197" refreshError="1"/>
      <sheetData sheetId="23198" refreshError="1"/>
      <sheetData sheetId="23199" refreshError="1"/>
      <sheetData sheetId="23200" refreshError="1"/>
      <sheetData sheetId="23201" refreshError="1"/>
      <sheetData sheetId="23202" refreshError="1"/>
      <sheetData sheetId="23203" refreshError="1"/>
      <sheetData sheetId="23204" refreshError="1"/>
      <sheetData sheetId="23205" refreshError="1"/>
      <sheetData sheetId="23206" refreshError="1"/>
      <sheetData sheetId="23207" refreshError="1"/>
      <sheetData sheetId="23208" refreshError="1"/>
      <sheetData sheetId="23209" refreshError="1"/>
      <sheetData sheetId="23210" refreshError="1"/>
      <sheetData sheetId="23211" refreshError="1"/>
      <sheetData sheetId="23212" refreshError="1"/>
      <sheetData sheetId="23213" refreshError="1"/>
      <sheetData sheetId="23214" refreshError="1"/>
      <sheetData sheetId="23215" refreshError="1"/>
      <sheetData sheetId="23216" refreshError="1"/>
      <sheetData sheetId="23217" refreshError="1"/>
      <sheetData sheetId="23218" refreshError="1"/>
      <sheetData sheetId="23219" refreshError="1"/>
      <sheetData sheetId="23220" refreshError="1"/>
      <sheetData sheetId="23221" refreshError="1"/>
      <sheetData sheetId="23222" refreshError="1"/>
      <sheetData sheetId="23223" refreshError="1"/>
      <sheetData sheetId="23224" refreshError="1"/>
      <sheetData sheetId="23225" refreshError="1"/>
      <sheetData sheetId="23226" refreshError="1"/>
      <sheetData sheetId="23227" refreshError="1"/>
      <sheetData sheetId="23228" refreshError="1"/>
      <sheetData sheetId="23229" refreshError="1"/>
      <sheetData sheetId="23230" refreshError="1"/>
      <sheetData sheetId="23231" refreshError="1"/>
      <sheetData sheetId="23232" refreshError="1"/>
      <sheetData sheetId="23233" refreshError="1"/>
      <sheetData sheetId="23234" refreshError="1"/>
      <sheetData sheetId="23235" refreshError="1"/>
      <sheetData sheetId="23236" refreshError="1"/>
      <sheetData sheetId="23237" refreshError="1"/>
      <sheetData sheetId="23238" refreshError="1"/>
      <sheetData sheetId="23239" refreshError="1"/>
      <sheetData sheetId="23240" refreshError="1"/>
      <sheetData sheetId="23241" refreshError="1"/>
      <sheetData sheetId="23242" refreshError="1"/>
      <sheetData sheetId="23243" refreshError="1"/>
      <sheetData sheetId="23244" refreshError="1"/>
      <sheetData sheetId="23245" refreshError="1"/>
      <sheetData sheetId="23246" refreshError="1"/>
      <sheetData sheetId="23247" refreshError="1"/>
      <sheetData sheetId="23248"/>
      <sheetData sheetId="23249" refreshError="1"/>
      <sheetData sheetId="23250" refreshError="1"/>
      <sheetData sheetId="23251" refreshError="1"/>
      <sheetData sheetId="23252" refreshError="1"/>
      <sheetData sheetId="23253" refreshError="1"/>
      <sheetData sheetId="23254" refreshError="1"/>
      <sheetData sheetId="23255" refreshError="1"/>
      <sheetData sheetId="23256" refreshError="1"/>
      <sheetData sheetId="23257" refreshError="1"/>
      <sheetData sheetId="23258" refreshError="1"/>
      <sheetData sheetId="23259" refreshError="1"/>
      <sheetData sheetId="23260" refreshError="1"/>
      <sheetData sheetId="23261" refreshError="1"/>
      <sheetData sheetId="23262" refreshError="1"/>
      <sheetData sheetId="23263" refreshError="1"/>
      <sheetData sheetId="23264" refreshError="1"/>
      <sheetData sheetId="23265" refreshError="1"/>
      <sheetData sheetId="23266" refreshError="1"/>
      <sheetData sheetId="23267" refreshError="1"/>
      <sheetData sheetId="23268" refreshError="1"/>
      <sheetData sheetId="23269" refreshError="1"/>
      <sheetData sheetId="23270" refreshError="1"/>
      <sheetData sheetId="23271" refreshError="1"/>
      <sheetData sheetId="23272" refreshError="1"/>
      <sheetData sheetId="23273" refreshError="1"/>
      <sheetData sheetId="23274" refreshError="1"/>
      <sheetData sheetId="23275" refreshError="1"/>
      <sheetData sheetId="23276" refreshError="1"/>
      <sheetData sheetId="23277" refreshError="1"/>
      <sheetData sheetId="23278" refreshError="1"/>
      <sheetData sheetId="23279" refreshError="1"/>
      <sheetData sheetId="23280" refreshError="1"/>
      <sheetData sheetId="23281" refreshError="1"/>
      <sheetData sheetId="23282" refreshError="1"/>
      <sheetData sheetId="23283" refreshError="1"/>
      <sheetData sheetId="23284" refreshError="1"/>
      <sheetData sheetId="23285" refreshError="1"/>
      <sheetData sheetId="23286" refreshError="1"/>
      <sheetData sheetId="23287" refreshError="1"/>
      <sheetData sheetId="23288" refreshError="1"/>
      <sheetData sheetId="23289" refreshError="1"/>
      <sheetData sheetId="23290" refreshError="1"/>
      <sheetData sheetId="23291" refreshError="1"/>
      <sheetData sheetId="23292" refreshError="1"/>
      <sheetData sheetId="23293" refreshError="1"/>
      <sheetData sheetId="23294" refreshError="1"/>
      <sheetData sheetId="23295" refreshError="1"/>
      <sheetData sheetId="23296" refreshError="1"/>
      <sheetData sheetId="23297" refreshError="1"/>
      <sheetData sheetId="23298" refreshError="1"/>
      <sheetData sheetId="23299" refreshError="1"/>
      <sheetData sheetId="23300" refreshError="1"/>
      <sheetData sheetId="23301" refreshError="1"/>
      <sheetData sheetId="23302" refreshError="1"/>
      <sheetData sheetId="23303" refreshError="1"/>
      <sheetData sheetId="23304" refreshError="1"/>
      <sheetData sheetId="23305" refreshError="1"/>
      <sheetData sheetId="23306" refreshError="1"/>
      <sheetData sheetId="23307" refreshError="1"/>
      <sheetData sheetId="23308" refreshError="1"/>
      <sheetData sheetId="23309" refreshError="1"/>
      <sheetData sheetId="23310" refreshError="1"/>
      <sheetData sheetId="23311" refreshError="1"/>
      <sheetData sheetId="23312" refreshError="1"/>
      <sheetData sheetId="23313" refreshError="1"/>
      <sheetData sheetId="23314" refreshError="1"/>
      <sheetData sheetId="23315" refreshError="1"/>
      <sheetData sheetId="23316" refreshError="1"/>
      <sheetData sheetId="23317" refreshError="1"/>
      <sheetData sheetId="23318" refreshError="1"/>
      <sheetData sheetId="23319" refreshError="1"/>
      <sheetData sheetId="23320" refreshError="1"/>
      <sheetData sheetId="23321" refreshError="1"/>
      <sheetData sheetId="23322" refreshError="1"/>
      <sheetData sheetId="23323" refreshError="1"/>
      <sheetData sheetId="23324" refreshError="1"/>
      <sheetData sheetId="23325" refreshError="1"/>
      <sheetData sheetId="23326" refreshError="1"/>
      <sheetData sheetId="23327" refreshError="1"/>
      <sheetData sheetId="23328" refreshError="1"/>
      <sheetData sheetId="23329" refreshError="1"/>
      <sheetData sheetId="23330" refreshError="1"/>
      <sheetData sheetId="23331" refreshError="1"/>
      <sheetData sheetId="23332" refreshError="1"/>
      <sheetData sheetId="23333" refreshError="1"/>
      <sheetData sheetId="23334" refreshError="1"/>
      <sheetData sheetId="23335" refreshError="1"/>
      <sheetData sheetId="23336" refreshError="1"/>
      <sheetData sheetId="23337" refreshError="1"/>
      <sheetData sheetId="23338" refreshError="1"/>
      <sheetData sheetId="23339" refreshError="1"/>
      <sheetData sheetId="23340" refreshError="1"/>
      <sheetData sheetId="23341" refreshError="1"/>
      <sheetData sheetId="23342" refreshError="1"/>
      <sheetData sheetId="23343" refreshError="1"/>
      <sheetData sheetId="23344" refreshError="1"/>
      <sheetData sheetId="23345" refreshError="1"/>
      <sheetData sheetId="23346" refreshError="1"/>
      <sheetData sheetId="23347" refreshError="1"/>
      <sheetData sheetId="23348" refreshError="1"/>
      <sheetData sheetId="23349" refreshError="1"/>
      <sheetData sheetId="23350" refreshError="1"/>
      <sheetData sheetId="23351" refreshError="1"/>
      <sheetData sheetId="23352" refreshError="1"/>
      <sheetData sheetId="23353" refreshError="1"/>
      <sheetData sheetId="23354" refreshError="1"/>
      <sheetData sheetId="23355" refreshError="1"/>
      <sheetData sheetId="23356" refreshError="1"/>
      <sheetData sheetId="23357" refreshError="1"/>
      <sheetData sheetId="23358" refreshError="1"/>
      <sheetData sheetId="23359" refreshError="1"/>
      <sheetData sheetId="23360" refreshError="1"/>
      <sheetData sheetId="23361" refreshError="1"/>
      <sheetData sheetId="23362"/>
      <sheetData sheetId="23363"/>
      <sheetData sheetId="23364"/>
      <sheetData sheetId="23365">
        <row r="2">
          <cell r="A2" t="str">
            <v>IDR</v>
          </cell>
        </row>
      </sheetData>
      <sheetData sheetId="23366"/>
      <sheetData sheetId="23367"/>
      <sheetData sheetId="23368"/>
      <sheetData sheetId="23369"/>
      <sheetData sheetId="23370"/>
      <sheetData sheetId="23371"/>
      <sheetData sheetId="23372"/>
      <sheetData sheetId="23373"/>
      <sheetData sheetId="23374"/>
      <sheetData sheetId="23375">
        <row r="64">
          <cell r="K64" t="str">
            <v>ACCOUNT DETAIL</v>
          </cell>
        </row>
      </sheetData>
      <sheetData sheetId="23376"/>
      <sheetData sheetId="23377"/>
      <sheetData sheetId="23378"/>
      <sheetData sheetId="23379"/>
      <sheetData sheetId="23380"/>
      <sheetData sheetId="23381" refreshError="1"/>
      <sheetData sheetId="23382" refreshError="1"/>
      <sheetData sheetId="23383" refreshError="1"/>
      <sheetData sheetId="23384" refreshError="1"/>
      <sheetData sheetId="23385" refreshError="1"/>
      <sheetData sheetId="23386" refreshError="1"/>
      <sheetData sheetId="23387" refreshError="1"/>
      <sheetData sheetId="23388" refreshError="1"/>
      <sheetData sheetId="23389" refreshError="1"/>
      <sheetData sheetId="23390" refreshError="1"/>
      <sheetData sheetId="23391" refreshError="1"/>
      <sheetData sheetId="23392" refreshError="1"/>
      <sheetData sheetId="23393" refreshError="1"/>
      <sheetData sheetId="23394" refreshError="1"/>
      <sheetData sheetId="23395" refreshError="1"/>
      <sheetData sheetId="23396" refreshError="1"/>
      <sheetData sheetId="23397" refreshError="1"/>
      <sheetData sheetId="23398" refreshError="1"/>
      <sheetData sheetId="23399" refreshError="1"/>
      <sheetData sheetId="23400" refreshError="1"/>
      <sheetData sheetId="23401" refreshError="1"/>
      <sheetData sheetId="23402" refreshError="1"/>
      <sheetData sheetId="23403" refreshError="1"/>
      <sheetData sheetId="23404" refreshError="1"/>
      <sheetData sheetId="23405" refreshError="1"/>
      <sheetData sheetId="23406" refreshError="1"/>
      <sheetData sheetId="23407" refreshError="1"/>
      <sheetData sheetId="23408" refreshError="1"/>
      <sheetData sheetId="23409" refreshError="1"/>
      <sheetData sheetId="23410" refreshError="1"/>
      <sheetData sheetId="23411" refreshError="1"/>
      <sheetData sheetId="23412" refreshError="1"/>
      <sheetData sheetId="23413" refreshError="1"/>
      <sheetData sheetId="23414" refreshError="1"/>
      <sheetData sheetId="23415" refreshError="1"/>
      <sheetData sheetId="23416" refreshError="1"/>
      <sheetData sheetId="23417" refreshError="1"/>
      <sheetData sheetId="23418" refreshError="1"/>
      <sheetData sheetId="23419" refreshError="1"/>
      <sheetData sheetId="23420" refreshError="1"/>
      <sheetData sheetId="23421" refreshError="1"/>
      <sheetData sheetId="23422" refreshError="1"/>
      <sheetData sheetId="23423" refreshError="1"/>
      <sheetData sheetId="23424" refreshError="1"/>
      <sheetData sheetId="23425" refreshError="1"/>
      <sheetData sheetId="23426" refreshError="1"/>
      <sheetData sheetId="23427" refreshError="1"/>
      <sheetData sheetId="23428" refreshError="1"/>
      <sheetData sheetId="23429" refreshError="1"/>
      <sheetData sheetId="23430" refreshError="1"/>
      <sheetData sheetId="23431" refreshError="1"/>
      <sheetData sheetId="23432" refreshError="1"/>
      <sheetData sheetId="23433" refreshError="1"/>
      <sheetData sheetId="23434" refreshError="1"/>
      <sheetData sheetId="23435" refreshError="1"/>
      <sheetData sheetId="23436" refreshError="1"/>
      <sheetData sheetId="23437" refreshError="1"/>
      <sheetData sheetId="23438" refreshError="1"/>
      <sheetData sheetId="23439" refreshError="1"/>
      <sheetData sheetId="23440" refreshError="1"/>
      <sheetData sheetId="23441" refreshError="1"/>
      <sheetData sheetId="23442" refreshError="1"/>
      <sheetData sheetId="23443" refreshError="1"/>
      <sheetData sheetId="23444" refreshError="1"/>
      <sheetData sheetId="23445" refreshError="1"/>
      <sheetData sheetId="23446" refreshError="1"/>
      <sheetData sheetId="23447" refreshError="1"/>
      <sheetData sheetId="23448" refreshError="1"/>
      <sheetData sheetId="23449" refreshError="1"/>
      <sheetData sheetId="23450" refreshError="1"/>
      <sheetData sheetId="23451" refreshError="1"/>
      <sheetData sheetId="23452" refreshError="1"/>
      <sheetData sheetId="23453" refreshError="1"/>
      <sheetData sheetId="23454" refreshError="1"/>
      <sheetData sheetId="23455" refreshError="1"/>
      <sheetData sheetId="23456" refreshError="1"/>
      <sheetData sheetId="23457" refreshError="1"/>
      <sheetData sheetId="23458" refreshError="1"/>
      <sheetData sheetId="23459" refreshError="1"/>
      <sheetData sheetId="23460" refreshError="1"/>
      <sheetData sheetId="23461" refreshError="1"/>
      <sheetData sheetId="23462"/>
      <sheetData sheetId="23463"/>
      <sheetData sheetId="23464"/>
      <sheetData sheetId="23465"/>
      <sheetData sheetId="23466"/>
      <sheetData sheetId="23467"/>
      <sheetData sheetId="23468">
        <row r="8">
          <cell r="B8">
            <v>1</v>
          </cell>
        </row>
      </sheetData>
      <sheetData sheetId="23469"/>
      <sheetData sheetId="23470"/>
      <sheetData sheetId="23471">
        <row r="8">
          <cell r="B8">
            <v>1</v>
          </cell>
        </row>
      </sheetData>
      <sheetData sheetId="23472"/>
      <sheetData sheetId="23473"/>
      <sheetData sheetId="23474"/>
      <sheetData sheetId="23475"/>
      <sheetData sheetId="23476"/>
      <sheetData sheetId="23477"/>
      <sheetData sheetId="23478"/>
      <sheetData sheetId="23479"/>
      <sheetData sheetId="23480"/>
      <sheetData sheetId="23481"/>
      <sheetData sheetId="23482"/>
      <sheetData sheetId="23483"/>
      <sheetData sheetId="23484"/>
      <sheetData sheetId="23485"/>
      <sheetData sheetId="23486"/>
      <sheetData sheetId="23487"/>
      <sheetData sheetId="23488"/>
      <sheetData sheetId="23489"/>
      <sheetData sheetId="23490"/>
      <sheetData sheetId="23491"/>
      <sheetData sheetId="23492"/>
      <sheetData sheetId="23493"/>
      <sheetData sheetId="23494"/>
      <sheetData sheetId="23495"/>
      <sheetData sheetId="23496"/>
      <sheetData sheetId="23497"/>
      <sheetData sheetId="23498" refreshError="1"/>
      <sheetData sheetId="23499" refreshError="1"/>
      <sheetData sheetId="23500" refreshError="1"/>
      <sheetData sheetId="23501" refreshError="1"/>
      <sheetData sheetId="23502" refreshError="1"/>
      <sheetData sheetId="23503" refreshError="1"/>
      <sheetData sheetId="23504" refreshError="1"/>
      <sheetData sheetId="23505" refreshError="1"/>
      <sheetData sheetId="23506" refreshError="1"/>
      <sheetData sheetId="23507" refreshError="1"/>
      <sheetData sheetId="23508" refreshError="1"/>
      <sheetData sheetId="23509" refreshError="1"/>
      <sheetData sheetId="23510" refreshError="1"/>
      <sheetData sheetId="23511" refreshError="1"/>
      <sheetData sheetId="23512" refreshError="1"/>
      <sheetData sheetId="23513" refreshError="1"/>
      <sheetData sheetId="23514" refreshError="1"/>
      <sheetData sheetId="23515" refreshError="1"/>
      <sheetData sheetId="23516" refreshError="1"/>
      <sheetData sheetId="23517" refreshError="1"/>
      <sheetData sheetId="23518" refreshError="1"/>
      <sheetData sheetId="23519" refreshError="1"/>
      <sheetData sheetId="23520" refreshError="1"/>
      <sheetData sheetId="23521" refreshError="1"/>
      <sheetData sheetId="23522" refreshError="1"/>
      <sheetData sheetId="23523" refreshError="1"/>
      <sheetData sheetId="23524" refreshError="1"/>
      <sheetData sheetId="23525" refreshError="1"/>
      <sheetData sheetId="23526" refreshError="1"/>
      <sheetData sheetId="23527" refreshError="1"/>
      <sheetData sheetId="23528" refreshError="1"/>
      <sheetData sheetId="23529" refreshError="1"/>
      <sheetData sheetId="23530" refreshError="1"/>
      <sheetData sheetId="23531" refreshError="1"/>
      <sheetData sheetId="23532" refreshError="1"/>
      <sheetData sheetId="23533" refreshError="1"/>
      <sheetData sheetId="23534"/>
      <sheetData sheetId="23535" refreshError="1"/>
      <sheetData sheetId="23536" refreshError="1"/>
      <sheetData sheetId="23537" refreshError="1"/>
      <sheetData sheetId="23538" refreshError="1"/>
      <sheetData sheetId="23539" refreshError="1"/>
      <sheetData sheetId="23540" refreshError="1"/>
      <sheetData sheetId="23541" refreshError="1"/>
      <sheetData sheetId="23542" refreshError="1"/>
      <sheetData sheetId="23543" refreshError="1"/>
      <sheetData sheetId="23544" refreshError="1"/>
      <sheetData sheetId="23545" refreshError="1"/>
      <sheetData sheetId="23546" refreshError="1"/>
      <sheetData sheetId="23547" refreshError="1"/>
      <sheetData sheetId="23548">
        <row r="1">
          <cell r="A1" t="str">
            <v>LB/RI/PSI</v>
          </cell>
        </row>
      </sheetData>
      <sheetData sheetId="23549" refreshError="1"/>
      <sheetData sheetId="23550" refreshError="1"/>
      <sheetData sheetId="23551"/>
      <sheetData sheetId="23552">
        <row r="3">
          <cell r="P3">
            <v>0</v>
          </cell>
        </row>
      </sheetData>
      <sheetData sheetId="23553" refreshError="1"/>
      <sheetData sheetId="23554" refreshError="1"/>
      <sheetData sheetId="23555" refreshError="1"/>
      <sheetData sheetId="23556" refreshError="1"/>
      <sheetData sheetId="23557" refreshError="1"/>
      <sheetData sheetId="23558" refreshError="1"/>
      <sheetData sheetId="23559"/>
      <sheetData sheetId="23560"/>
      <sheetData sheetId="23561" refreshError="1"/>
      <sheetData sheetId="23562" refreshError="1"/>
      <sheetData sheetId="23563" refreshError="1"/>
      <sheetData sheetId="23564" refreshError="1"/>
      <sheetData sheetId="23565" refreshError="1"/>
      <sheetData sheetId="23566" refreshError="1"/>
      <sheetData sheetId="23567" refreshError="1"/>
      <sheetData sheetId="23568" refreshError="1"/>
      <sheetData sheetId="23569" refreshError="1"/>
      <sheetData sheetId="23570" refreshError="1"/>
      <sheetData sheetId="23571"/>
      <sheetData sheetId="23572" refreshError="1"/>
      <sheetData sheetId="23573" refreshError="1"/>
      <sheetData sheetId="23574" refreshError="1"/>
      <sheetData sheetId="23575" refreshError="1"/>
      <sheetData sheetId="23576" refreshError="1"/>
      <sheetData sheetId="23577" refreshError="1"/>
      <sheetData sheetId="23578"/>
      <sheetData sheetId="23579"/>
      <sheetData sheetId="23580" refreshError="1"/>
      <sheetData sheetId="23581" refreshError="1"/>
      <sheetData sheetId="23582" refreshError="1"/>
      <sheetData sheetId="23583" refreshError="1"/>
      <sheetData sheetId="23584" refreshError="1"/>
      <sheetData sheetId="23585" refreshError="1"/>
      <sheetData sheetId="23586" refreshError="1"/>
      <sheetData sheetId="23587"/>
      <sheetData sheetId="23588"/>
      <sheetData sheetId="23589"/>
      <sheetData sheetId="23590"/>
      <sheetData sheetId="23591" refreshError="1"/>
      <sheetData sheetId="23592" refreshError="1"/>
      <sheetData sheetId="23593" refreshError="1"/>
      <sheetData sheetId="23594" refreshError="1"/>
      <sheetData sheetId="23595" refreshError="1"/>
      <sheetData sheetId="23596" refreshError="1"/>
      <sheetData sheetId="23597"/>
      <sheetData sheetId="23598" refreshError="1"/>
      <sheetData sheetId="23599"/>
      <sheetData sheetId="23600" refreshError="1"/>
      <sheetData sheetId="23601" refreshError="1"/>
      <sheetData sheetId="23602" refreshError="1"/>
      <sheetData sheetId="23603" refreshError="1"/>
      <sheetData sheetId="23604"/>
      <sheetData sheetId="23605">
        <row r="1">
          <cell r="C1" t="str">
            <v>Invoice No.</v>
          </cell>
        </row>
      </sheetData>
      <sheetData sheetId="23606">
        <row r="1">
          <cell r="A1" t="str">
            <v>LB/RI/PSI</v>
          </cell>
        </row>
      </sheetData>
      <sheetData sheetId="23607">
        <row r="1">
          <cell r="C1" t="str">
            <v>Invoice No.</v>
          </cell>
        </row>
      </sheetData>
      <sheetData sheetId="23608">
        <row r="1">
          <cell r="A1" t="str">
            <v>LB/RI/PSI</v>
          </cell>
        </row>
      </sheetData>
      <sheetData sheetId="23609"/>
      <sheetData sheetId="23610" refreshError="1"/>
      <sheetData sheetId="23611" refreshError="1"/>
      <sheetData sheetId="23612" refreshError="1"/>
      <sheetData sheetId="23613" refreshError="1"/>
      <sheetData sheetId="23614" refreshError="1"/>
      <sheetData sheetId="23615" refreshError="1"/>
      <sheetData sheetId="23616" refreshError="1"/>
      <sheetData sheetId="23617" refreshError="1"/>
      <sheetData sheetId="23618" refreshError="1"/>
      <sheetData sheetId="23619" refreshError="1"/>
      <sheetData sheetId="23620" refreshError="1"/>
      <sheetData sheetId="23621" refreshError="1"/>
      <sheetData sheetId="23622" refreshError="1"/>
      <sheetData sheetId="23623"/>
      <sheetData sheetId="23624" refreshError="1"/>
      <sheetData sheetId="23625" refreshError="1"/>
      <sheetData sheetId="23626"/>
      <sheetData sheetId="23627" refreshError="1"/>
      <sheetData sheetId="23628" refreshError="1"/>
      <sheetData sheetId="23629" refreshError="1"/>
      <sheetData sheetId="23630"/>
      <sheetData sheetId="23631"/>
      <sheetData sheetId="23632" refreshError="1"/>
      <sheetData sheetId="23633"/>
      <sheetData sheetId="23634" refreshError="1"/>
      <sheetData sheetId="23635" refreshError="1"/>
      <sheetData sheetId="23636" refreshError="1"/>
      <sheetData sheetId="23637" refreshError="1"/>
      <sheetData sheetId="23638" refreshError="1"/>
      <sheetData sheetId="23639"/>
      <sheetData sheetId="23640" refreshError="1"/>
      <sheetData sheetId="23641" refreshError="1"/>
      <sheetData sheetId="23642" refreshError="1"/>
      <sheetData sheetId="23643"/>
      <sheetData sheetId="23644"/>
      <sheetData sheetId="23645"/>
      <sheetData sheetId="23646"/>
      <sheetData sheetId="23647"/>
      <sheetData sheetId="23648"/>
      <sheetData sheetId="23649"/>
      <sheetData sheetId="23650"/>
      <sheetData sheetId="23651"/>
      <sheetData sheetId="23652"/>
      <sheetData sheetId="23653"/>
      <sheetData sheetId="23654"/>
      <sheetData sheetId="23655"/>
      <sheetData sheetId="23656"/>
      <sheetData sheetId="23657">
        <row r="3">
          <cell r="E3" t="str">
            <v>Pd</v>
          </cell>
        </row>
      </sheetData>
      <sheetData sheetId="23658" refreshError="1"/>
      <sheetData sheetId="23659" refreshError="1"/>
      <sheetData sheetId="23660" refreshError="1"/>
      <sheetData sheetId="23661"/>
      <sheetData sheetId="23662"/>
      <sheetData sheetId="23663"/>
      <sheetData sheetId="23664"/>
      <sheetData sheetId="23665"/>
      <sheetData sheetId="23666"/>
      <sheetData sheetId="23667" refreshError="1"/>
      <sheetData sheetId="23668" refreshError="1"/>
      <sheetData sheetId="23669" refreshError="1"/>
      <sheetData sheetId="23670" refreshError="1"/>
      <sheetData sheetId="23671"/>
      <sheetData sheetId="23672" refreshError="1"/>
      <sheetData sheetId="23673"/>
      <sheetData sheetId="23674"/>
      <sheetData sheetId="23675" refreshError="1"/>
      <sheetData sheetId="23676"/>
      <sheetData sheetId="23677" refreshError="1"/>
      <sheetData sheetId="23678"/>
      <sheetData sheetId="23679" refreshError="1"/>
      <sheetData sheetId="23680" refreshError="1"/>
      <sheetData sheetId="23681" refreshError="1"/>
      <sheetData sheetId="23682" refreshError="1"/>
      <sheetData sheetId="23683" refreshError="1"/>
      <sheetData sheetId="23684" refreshError="1"/>
      <sheetData sheetId="23685"/>
      <sheetData sheetId="23686" refreshError="1"/>
      <sheetData sheetId="23687" refreshError="1"/>
      <sheetData sheetId="23688" refreshError="1"/>
      <sheetData sheetId="23689"/>
      <sheetData sheetId="23690" refreshError="1"/>
      <sheetData sheetId="23691" refreshError="1"/>
      <sheetData sheetId="23692" refreshError="1"/>
      <sheetData sheetId="23693" refreshError="1"/>
      <sheetData sheetId="23694" refreshError="1"/>
      <sheetData sheetId="23695" refreshError="1"/>
      <sheetData sheetId="23696" refreshError="1"/>
      <sheetData sheetId="23697" refreshError="1"/>
      <sheetData sheetId="23698" refreshError="1"/>
      <sheetData sheetId="23699" refreshError="1"/>
      <sheetData sheetId="23700" refreshError="1"/>
      <sheetData sheetId="23701" refreshError="1"/>
      <sheetData sheetId="23702" refreshError="1"/>
      <sheetData sheetId="23703" refreshError="1"/>
      <sheetData sheetId="23704" refreshError="1"/>
      <sheetData sheetId="23705" refreshError="1"/>
      <sheetData sheetId="23706" refreshError="1"/>
      <sheetData sheetId="23707" refreshError="1"/>
      <sheetData sheetId="23708" refreshError="1"/>
      <sheetData sheetId="23709" refreshError="1"/>
      <sheetData sheetId="23710" refreshError="1"/>
      <sheetData sheetId="23711" refreshError="1"/>
      <sheetData sheetId="23712" refreshError="1"/>
      <sheetData sheetId="23713" refreshError="1"/>
      <sheetData sheetId="23714" refreshError="1"/>
      <sheetData sheetId="23715" refreshError="1"/>
      <sheetData sheetId="23716" refreshError="1"/>
      <sheetData sheetId="23717" refreshError="1"/>
      <sheetData sheetId="23718" refreshError="1"/>
      <sheetData sheetId="23719" refreshError="1"/>
      <sheetData sheetId="23720" refreshError="1"/>
      <sheetData sheetId="23721" refreshError="1"/>
      <sheetData sheetId="23722" refreshError="1"/>
      <sheetData sheetId="23723" refreshError="1"/>
      <sheetData sheetId="23724" refreshError="1"/>
      <sheetData sheetId="23725" refreshError="1"/>
      <sheetData sheetId="23726" refreshError="1"/>
      <sheetData sheetId="23727" refreshError="1"/>
      <sheetData sheetId="23728" refreshError="1"/>
      <sheetData sheetId="23729" refreshError="1"/>
      <sheetData sheetId="23730" refreshError="1"/>
      <sheetData sheetId="23731" refreshError="1"/>
      <sheetData sheetId="23732"/>
      <sheetData sheetId="23733"/>
      <sheetData sheetId="23734"/>
      <sheetData sheetId="23735"/>
      <sheetData sheetId="23736"/>
      <sheetData sheetId="23737"/>
      <sheetData sheetId="23738"/>
      <sheetData sheetId="23739"/>
      <sheetData sheetId="23740"/>
      <sheetData sheetId="23741"/>
      <sheetData sheetId="23742"/>
      <sheetData sheetId="23743"/>
      <sheetData sheetId="23744"/>
      <sheetData sheetId="23745"/>
      <sheetData sheetId="23746"/>
      <sheetData sheetId="23747"/>
      <sheetData sheetId="23748"/>
      <sheetData sheetId="23749"/>
      <sheetData sheetId="23750"/>
      <sheetData sheetId="23751"/>
      <sheetData sheetId="23752"/>
      <sheetData sheetId="23753"/>
      <sheetData sheetId="23754"/>
      <sheetData sheetId="23755"/>
      <sheetData sheetId="23756"/>
      <sheetData sheetId="23757"/>
      <sheetData sheetId="23758"/>
      <sheetData sheetId="23759"/>
      <sheetData sheetId="23760"/>
      <sheetData sheetId="23761"/>
      <sheetData sheetId="23762"/>
      <sheetData sheetId="23763"/>
      <sheetData sheetId="23764"/>
      <sheetData sheetId="23765"/>
      <sheetData sheetId="23766"/>
      <sheetData sheetId="23767"/>
      <sheetData sheetId="23768"/>
      <sheetData sheetId="23769"/>
      <sheetData sheetId="23770"/>
      <sheetData sheetId="23771"/>
      <sheetData sheetId="23772"/>
      <sheetData sheetId="23773"/>
      <sheetData sheetId="23774"/>
      <sheetData sheetId="23775"/>
      <sheetData sheetId="23776"/>
      <sheetData sheetId="23777"/>
      <sheetData sheetId="23778"/>
      <sheetData sheetId="23779"/>
      <sheetData sheetId="23780" refreshError="1"/>
      <sheetData sheetId="23781" refreshError="1"/>
      <sheetData sheetId="23782" refreshError="1"/>
      <sheetData sheetId="23783"/>
      <sheetData sheetId="23784"/>
      <sheetData sheetId="23785"/>
      <sheetData sheetId="23786"/>
      <sheetData sheetId="23787"/>
      <sheetData sheetId="23788"/>
      <sheetData sheetId="23789"/>
      <sheetData sheetId="23790"/>
      <sheetData sheetId="23791"/>
      <sheetData sheetId="23792"/>
      <sheetData sheetId="23793" refreshError="1"/>
      <sheetData sheetId="23794" refreshError="1"/>
      <sheetData sheetId="23795" refreshError="1"/>
      <sheetData sheetId="23796" refreshError="1"/>
      <sheetData sheetId="23797" refreshError="1"/>
      <sheetData sheetId="23798" refreshError="1"/>
      <sheetData sheetId="23799" refreshError="1"/>
      <sheetData sheetId="23800" refreshError="1"/>
      <sheetData sheetId="23801"/>
      <sheetData sheetId="23802"/>
      <sheetData sheetId="23803"/>
      <sheetData sheetId="23804"/>
      <sheetData sheetId="23805" refreshError="1"/>
      <sheetData sheetId="23806"/>
      <sheetData sheetId="23807"/>
      <sheetData sheetId="23808" refreshError="1"/>
      <sheetData sheetId="23809" refreshError="1"/>
      <sheetData sheetId="23810" refreshError="1"/>
      <sheetData sheetId="23811" refreshError="1"/>
      <sheetData sheetId="23812" refreshError="1"/>
      <sheetData sheetId="23813"/>
      <sheetData sheetId="23814"/>
      <sheetData sheetId="23815"/>
      <sheetData sheetId="23816"/>
      <sheetData sheetId="23817"/>
      <sheetData sheetId="23818"/>
      <sheetData sheetId="23819"/>
      <sheetData sheetId="23820"/>
      <sheetData sheetId="23821"/>
      <sheetData sheetId="23822"/>
      <sheetData sheetId="23823"/>
      <sheetData sheetId="23824"/>
      <sheetData sheetId="23825"/>
      <sheetData sheetId="23826"/>
      <sheetData sheetId="23827"/>
      <sheetData sheetId="23828"/>
      <sheetData sheetId="23829"/>
      <sheetData sheetId="23830"/>
      <sheetData sheetId="23831"/>
      <sheetData sheetId="23832"/>
      <sheetData sheetId="23833"/>
      <sheetData sheetId="23834"/>
      <sheetData sheetId="23835"/>
      <sheetData sheetId="23836"/>
      <sheetData sheetId="23837"/>
      <sheetData sheetId="23838" refreshError="1"/>
      <sheetData sheetId="23839" refreshError="1"/>
      <sheetData sheetId="23840" refreshError="1"/>
      <sheetData sheetId="23841" refreshError="1"/>
      <sheetData sheetId="23842" refreshError="1"/>
      <sheetData sheetId="23843" refreshError="1"/>
      <sheetData sheetId="23844" refreshError="1"/>
      <sheetData sheetId="23845" refreshError="1"/>
      <sheetData sheetId="23846" refreshError="1"/>
      <sheetData sheetId="23847" refreshError="1"/>
      <sheetData sheetId="23848" refreshError="1"/>
      <sheetData sheetId="23849" refreshError="1"/>
      <sheetData sheetId="23850" refreshError="1"/>
      <sheetData sheetId="23851" refreshError="1"/>
      <sheetData sheetId="23852" refreshError="1"/>
      <sheetData sheetId="23853" refreshError="1"/>
      <sheetData sheetId="23854" refreshError="1"/>
      <sheetData sheetId="23855" refreshError="1"/>
      <sheetData sheetId="23856" refreshError="1"/>
      <sheetData sheetId="23857" refreshError="1"/>
      <sheetData sheetId="23858" refreshError="1"/>
      <sheetData sheetId="23859"/>
      <sheetData sheetId="23860"/>
      <sheetData sheetId="23861"/>
      <sheetData sheetId="23862"/>
      <sheetData sheetId="23863"/>
      <sheetData sheetId="23864"/>
      <sheetData sheetId="23865"/>
      <sheetData sheetId="23866"/>
      <sheetData sheetId="23867"/>
      <sheetData sheetId="23868"/>
      <sheetData sheetId="23869"/>
      <sheetData sheetId="23870"/>
      <sheetData sheetId="23871"/>
      <sheetData sheetId="23872"/>
      <sheetData sheetId="23873"/>
      <sheetData sheetId="23874"/>
      <sheetData sheetId="23875"/>
      <sheetData sheetId="23876"/>
      <sheetData sheetId="23877"/>
      <sheetData sheetId="23878" refreshError="1"/>
      <sheetData sheetId="23879" refreshError="1"/>
      <sheetData sheetId="23880"/>
      <sheetData sheetId="23881"/>
      <sheetData sheetId="23882"/>
      <sheetData sheetId="23883"/>
      <sheetData sheetId="23884"/>
      <sheetData sheetId="23885"/>
      <sheetData sheetId="23886" refreshError="1"/>
      <sheetData sheetId="23887" refreshError="1"/>
      <sheetData sheetId="23888" refreshError="1"/>
      <sheetData sheetId="23889" refreshError="1"/>
      <sheetData sheetId="23890"/>
      <sheetData sheetId="23891" refreshError="1"/>
      <sheetData sheetId="23892" refreshError="1"/>
      <sheetData sheetId="23893" refreshError="1"/>
      <sheetData sheetId="23894"/>
      <sheetData sheetId="23895"/>
      <sheetData sheetId="23896"/>
      <sheetData sheetId="23897"/>
      <sheetData sheetId="23898"/>
      <sheetData sheetId="23899"/>
      <sheetData sheetId="23900"/>
      <sheetData sheetId="23901"/>
      <sheetData sheetId="23902"/>
      <sheetData sheetId="23903"/>
      <sheetData sheetId="23904"/>
      <sheetData sheetId="23905"/>
      <sheetData sheetId="23906"/>
      <sheetData sheetId="23907"/>
      <sheetData sheetId="23908"/>
      <sheetData sheetId="23909"/>
      <sheetData sheetId="23910"/>
      <sheetData sheetId="23911"/>
      <sheetData sheetId="23912"/>
      <sheetData sheetId="23913"/>
      <sheetData sheetId="23914"/>
      <sheetData sheetId="23915"/>
      <sheetData sheetId="23916"/>
      <sheetData sheetId="23917"/>
      <sheetData sheetId="23918"/>
      <sheetData sheetId="23919"/>
      <sheetData sheetId="23920"/>
      <sheetData sheetId="23921"/>
      <sheetData sheetId="23922"/>
      <sheetData sheetId="23923"/>
      <sheetData sheetId="23924"/>
      <sheetData sheetId="23925"/>
      <sheetData sheetId="23926"/>
      <sheetData sheetId="23927"/>
      <sheetData sheetId="23928"/>
      <sheetData sheetId="23929"/>
      <sheetData sheetId="23930"/>
      <sheetData sheetId="23931"/>
      <sheetData sheetId="23932" refreshError="1"/>
      <sheetData sheetId="23933" refreshError="1"/>
      <sheetData sheetId="23934" refreshError="1"/>
      <sheetData sheetId="23935" refreshError="1"/>
      <sheetData sheetId="23936" refreshError="1"/>
      <sheetData sheetId="23937" refreshError="1"/>
      <sheetData sheetId="23938" refreshError="1"/>
      <sheetData sheetId="23939" refreshError="1"/>
      <sheetData sheetId="23940" refreshError="1"/>
      <sheetData sheetId="23941" refreshError="1"/>
      <sheetData sheetId="23942" refreshError="1"/>
      <sheetData sheetId="23943" refreshError="1"/>
      <sheetData sheetId="23944"/>
      <sheetData sheetId="23945"/>
      <sheetData sheetId="23946"/>
      <sheetData sheetId="23947"/>
      <sheetData sheetId="23948"/>
      <sheetData sheetId="23949"/>
      <sheetData sheetId="23950"/>
      <sheetData sheetId="23951"/>
      <sheetData sheetId="23952"/>
      <sheetData sheetId="23953"/>
      <sheetData sheetId="23954"/>
      <sheetData sheetId="23955"/>
      <sheetData sheetId="23956"/>
      <sheetData sheetId="23957"/>
      <sheetData sheetId="23958"/>
      <sheetData sheetId="23959"/>
      <sheetData sheetId="23960"/>
      <sheetData sheetId="23961"/>
      <sheetData sheetId="23962"/>
      <sheetData sheetId="23963"/>
      <sheetData sheetId="23964"/>
      <sheetData sheetId="23965"/>
      <sheetData sheetId="23966"/>
      <sheetData sheetId="23967"/>
      <sheetData sheetId="23968"/>
      <sheetData sheetId="23969"/>
      <sheetData sheetId="23970" refreshError="1"/>
      <sheetData sheetId="23971" refreshError="1"/>
      <sheetData sheetId="23972"/>
      <sheetData sheetId="23973" refreshError="1"/>
      <sheetData sheetId="23974"/>
      <sheetData sheetId="23975" refreshError="1"/>
      <sheetData sheetId="23976" refreshError="1"/>
      <sheetData sheetId="23977"/>
      <sheetData sheetId="23978"/>
      <sheetData sheetId="23979"/>
      <sheetData sheetId="23980"/>
      <sheetData sheetId="23981" refreshError="1"/>
      <sheetData sheetId="23982" refreshError="1"/>
      <sheetData sheetId="23983" refreshError="1"/>
      <sheetData sheetId="23984" refreshError="1"/>
      <sheetData sheetId="23985" refreshError="1"/>
      <sheetData sheetId="23986"/>
      <sheetData sheetId="23987" refreshError="1"/>
      <sheetData sheetId="23988" refreshError="1"/>
      <sheetData sheetId="23989" refreshError="1"/>
      <sheetData sheetId="23990" refreshError="1"/>
      <sheetData sheetId="23991"/>
      <sheetData sheetId="23992"/>
      <sheetData sheetId="23993"/>
      <sheetData sheetId="23994"/>
      <sheetData sheetId="23995"/>
      <sheetData sheetId="23996"/>
      <sheetData sheetId="23997"/>
      <sheetData sheetId="23998"/>
      <sheetData sheetId="23999"/>
      <sheetData sheetId="24000"/>
      <sheetData sheetId="24001"/>
      <sheetData sheetId="24002"/>
      <sheetData sheetId="24003"/>
      <sheetData sheetId="24004"/>
      <sheetData sheetId="24005"/>
      <sheetData sheetId="24006"/>
      <sheetData sheetId="24007"/>
      <sheetData sheetId="24008"/>
      <sheetData sheetId="24009" refreshError="1"/>
      <sheetData sheetId="24010" refreshError="1"/>
      <sheetData sheetId="24011" refreshError="1"/>
      <sheetData sheetId="24012" refreshError="1"/>
      <sheetData sheetId="24013"/>
      <sheetData sheetId="24014"/>
      <sheetData sheetId="24015"/>
      <sheetData sheetId="24016"/>
      <sheetData sheetId="24017"/>
      <sheetData sheetId="24018"/>
      <sheetData sheetId="24019"/>
      <sheetData sheetId="24020" refreshError="1"/>
      <sheetData sheetId="24021" refreshError="1"/>
      <sheetData sheetId="24022"/>
      <sheetData sheetId="24023" refreshError="1"/>
      <sheetData sheetId="24024" refreshError="1"/>
      <sheetData sheetId="24025"/>
      <sheetData sheetId="24026"/>
      <sheetData sheetId="24027"/>
      <sheetData sheetId="24028"/>
      <sheetData sheetId="24029"/>
      <sheetData sheetId="24030"/>
      <sheetData sheetId="24031"/>
      <sheetData sheetId="24032"/>
      <sheetData sheetId="24033"/>
      <sheetData sheetId="24034"/>
      <sheetData sheetId="24035"/>
      <sheetData sheetId="24036"/>
      <sheetData sheetId="24037"/>
      <sheetData sheetId="24038"/>
      <sheetData sheetId="24039"/>
      <sheetData sheetId="24040"/>
      <sheetData sheetId="24041"/>
      <sheetData sheetId="24042"/>
      <sheetData sheetId="24043"/>
      <sheetData sheetId="24044"/>
      <sheetData sheetId="24045"/>
      <sheetData sheetId="24046"/>
      <sheetData sheetId="24047" refreshError="1"/>
      <sheetData sheetId="24048" refreshError="1"/>
      <sheetData sheetId="24049"/>
      <sheetData sheetId="24050" refreshError="1"/>
      <sheetData sheetId="24051" refreshError="1"/>
      <sheetData sheetId="24052" refreshError="1"/>
      <sheetData sheetId="24053" refreshError="1"/>
      <sheetData sheetId="24054" refreshError="1"/>
      <sheetData sheetId="24055" refreshError="1"/>
      <sheetData sheetId="24056" refreshError="1"/>
      <sheetData sheetId="24057" refreshError="1"/>
      <sheetData sheetId="24058" refreshError="1"/>
      <sheetData sheetId="24059" refreshError="1"/>
      <sheetData sheetId="24060" refreshError="1"/>
      <sheetData sheetId="24061"/>
      <sheetData sheetId="24062" refreshError="1"/>
      <sheetData sheetId="24063" refreshError="1"/>
      <sheetData sheetId="24064" refreshError="1"/>
      <sheetData sheetId="24065" refreshError="1"/>
      <sheetData sheetId="24066" refreshError="1"/>
      <sheetData sheetId="24067" refreshError="1"/>
      <sheetData sheetId="24068" refreshError="1"/>
      <sheetData sheetId="24069" refreshError="1"/>
      <sheetData sheetId="24070" refreshError="1"/>
      <sheetData sheetId="24071"/>
      <sheetData sheetId="24072"/>
      <sheetData sheetId="24073"/>
      <sheetData sheetId="24074"/>
      <sheetData sheetId="24075"/>
      <sheetData sheetId="24076"/>
      <sheetData sheetId="24077"/>
      <sheetData sheetId="24078"/>
      <sheetData sheetId="24079"/>
      <sheetData sheetId="24080"/>
      <sheetData sheetId="24081"/>
      <sheetData sheetId="24082"/>
      <sheetData sheetId="24083"/>
      <sheetData sheetId="24084"/>
      <sheetData sheetId="24085"/>
      <sheetData sheetId="24086"/>
      <sheetData sheetId="24087"/>
      <sheetData sheetId="24088"/>
      <sheetData sheetId="24089"/>
      <sheetData sheetId="24090"/>
      <sheetData sheetId="24091"/>
      <sheetData sheetId="24092"/>
      <sheetData sheetId="24093"/>
      <sheetData sheetId="24094"/>
      <sheetData sheetId="24095"/>
      <sheetData sheetId="24096" refreshError="1"/>
      <sheetData sheetId="24097" refreshError="1"/>
      <sheetData sheetId="24098" refreshError="1"/>
      <sheetData sheetId="24099" refreshError="1"/>
      <sheetData sheetId="24100" refreshError="1"/>
      <sheetData sheetId="24101" refreshError="1"/>
      <sheetData sheetId="24102" refreshError="1"/>
      <sheetData sheetId="24103">
        <row r="1">
          <cell r="M1" t="str">
            <v>Korfis Amount</v>
          </cell>
        </row>
      </sheetData>
      <sheetData sheetId="24104"/>
      <sheetData sheetId="24105"/>
      <sheetData sheetId="24106"/>
      <sheetData sheetId="24107"/>
      <sheetData sheetId="24108"/>
      <sheetData sheetId="24109"/>
      <sheetData sheetId="24110" refreshError="1"/>
      <sheetData sheetId="24111"/>
      <sheetData sheetId="24112"/>
      <sheetData sheetId="24113"/>
      <sheetData sheetId="24114"/>
      <sheetData sheetId="24115"/>
      <sheetData sheetId="24116" refreshError="1"/>
      <sheetData sheetId="24117" refreshError="1"/>
      <sheetData sheetId="24118" refreshError="1"/>
      <sheetData sheetId="24119" refreshError="1"/>
      <sheetData sheetId="24120" refreshError="1"/>
      <sheetData sheetId="24121" refreshError="1"/>
      <sheetData sheetId="24122" refreshError="1"/>
      <sheetData sheetId="24123" refreshError="1"/>
      <sheetData sheetId="24124" refreshError="1"/>
      <sheetData sheetId="24125" refreshError="1"/>
      <sheetData sheetId="24126" refreshError="1"/>
      <sheetData sheetId="24127" refreshError="1"/>
      <sheetData sheetId="24128" refreshError="1"/>
      <sheetData sheetId="24129" refreshError="1"/>
      <sheetData sheetId="24130" refreshError="1"/>
      <sheetData sheetId="24131" refreshError="1"/>
      <sheetData sheetId="24132" refreshError="1"/>
      <sheetData sheetId="24133" refreshError="1"/>
      <sheetData sheetId="24134" refreshError="1"/>
      <sheetData sheetId="24135" refreshError="1"/>
      <sheetData sheetId="24136" refreshError="1"/>
      <sheetData sheetId="24137" refreshError="1"/>
      <sheetData sheetId="24138" refreshError="1"/>
      <sheetData sheetId="24139" refreshError="1"/>
      <sheetData sheetId="24140"/>
      <sheetData sheetId="24141">
        <row r="2">
          <cell r="A2" t="str">
            <v>IDR</v>
          </cell>
        </row>
      </sheetData>
      <sheetData sheetId="24142" refreshError="1"/>
      <sheetData sheetId="24143" refreshError="1"/>
      <sheetData sheetId="24144" refreshError="1"/>
      <sheetData sheetId="24145" refreshError="1"/>
      <sheetData sheetId="24146" refreshError="1"/>
      <sheetData sheetId="24147" refreshError="1"/>
      <sheetData sheetId="24148" refreshError="1"/>
      <sheetData sheetId="24149" refreshError="1"/>
      <sheetData sheetId="24150" refreshError="1"/>
      <sheetData sheetId="24151" refreshError="1"/>
      <sheetData sheetId="24152" refreshError="1"/>
      <sheetData sheetId="24153" refreshError="1"/>
      <sheetData sheetId="24154" refreshError="1"/>
      <sheetData sheetId="24155" refreshError="1"/>
      <sheetData sheetId="24156" refreshError="1"/>
      <sheetData sheetId="24157" refreshError="1"/>
      <sheetData sheetId="24158" refreshError="1"/>
      <sheetData sheetId="24159" refreshError="1"/>
      <sheetData sheetId="24160" refreshError="1"/>
      <sheetData sheetId="24161" refreshError="1"/>
      <sheetData sheetId="24162" refreshError="1"/>
      <sheetData sheetId="24163" refreshError="1"/>
      <sheetData sheetId="24164" refreshError="1"/>
      <sheetData sheetId="24165" refreshError="1"/>
      <sheetData sheetId="24166" refreshError="1"/>
      <sheetData sheetId="24167" refreshError="1"/>
      <sheetData sheetId="24168" refreshError="1"/>
      <sheetData sheetId="24169" refreshError="1"/>
      <sheetData sheetId="24170" refreshError="1"/>
      <sheetData sheetId="24171" refreshError="1"/>
      <sheetData sheetId="24172" refreshError="1"/>
      <sheetData sheetId="24173">
        <row r="10">
          <cell r="M10">
            <v>3059020</v>
          </cell>
        </row>
      </sheetData>
      <sheetData sheetId="24174"/>
      <sheetData sheetId="24175"/>
      <sheetData sheetId="24176" refreshError="1"/>
      <sheetData sheetId="24177" refreshError="1"/>
      <sheetData sheetId="24178" refreshError="1"/>
      <sheetData sheetId="24179" refreshError="1"/>
      <sheetData sheetId="24180" refreshError="1"/>
      <sheetData sheetId="24181" refreshError="1"/>
      <sheetData sheetId="24182" refreshError="1"/>
      <sheetData sheetId="24183" refreshError="1"/>
      <sheetData sheetId="24184" refreshError="1"/>
      <sheetData sheetId="24185" refreshError="1"/>
      <sheetData sheetId="24186" refreshError="1"/>
      <sheetData sheetId="24187" refreshError="1"/>
      <sheetData sheetId="24188" refreshError="1"/>
      <sheetData sheetId="24189" refreshError="1"/>
      <sheetData sheetId="24190" refreshError="1"/>
      <sheetData sheetId="24191"/>
      <sheetData sheetId="24192">
        <row r="13">
          <cell r="M13">
            <v>0</v>
          </cell>
        </row>
      </sheetData>
      <sheetData sheetId="24193"/>
      <sheetData sheetId="24194"/>
      <sheetData sheetId="24195"/>
      <sheetData sheetId="24196" refreshError="1"/>
      <sheetData sheetId="24197" refreshError="1"/>
      <sheetData sheetId="24198" refreshError="1"/>
      <sheetData sheetId="24199" refreshError="1"/>
      <sheetData sheetId="24200" refreshError="1"/>
      <sheetData sheetId="24201" refreshError="1"/>
      <sheetData sheetId="24202" refreshError="1"/>
      <sheetData sheetId="24203" refreshError="1"/>
      <sheetData sheetId="24204" refreshError="1"/>
      <sheetData sheetId="24205" refreshError="1"/>
      <sheetData sheetId="24206" refreshError="1"/>
      <sheetData sheetId="24207" refreshError="1"/>
      <sheetData sheetId="24208" refreshError="1"/>
      <sheetData sheetId="24209" refreshError="1"/>
      <sheetData sheetId="24210" refreshError="1"/>
      <sheetData sheetId="24211" refreshError="1"/>
      <sheetData sheetId="24212" refreshError="1"/>
      <sheetData sheetId="24213" refreshError="1"/>
      <sheetData sheetId="24214" refreshError="1"/>
      <sheetData sheetId="24215" refreshError="1"/>
      <sheetData sheetId="24216" refreshError="1"/>
      <sheetData sheetId="24217" refreshError="1"/>
      <sheetData sheetId="24218" refreshError="1"/>
      <sheetData sheetId="24219" refreshError="1"/>
      <sheetData sheetId="24220" refreshError="1"/>
      <sheetData sheetId="24221" refreshError="1"/>
      <sheetData sheetId="24222" refreshError="1"/>
      <sheetData sheetId="24223" refreshError="1"/>
      <sheetData sheetId="24224" refreshError="1"/>
      <sheetData sheetId="24225" refreshError="1"/>
      <sheetData sheetId="24226" refreshError="1"/>
      <sheetData sheetId="24227" refreshError="1"/>
      <sheetData sheetId="24228" refreshError="1"/>
      <sheetData sheetId="24229" refreshError="1"/>
      <sheetData sheetId="24230" refreshError="1"/>
      <sheetData sheetId="24231" refreshError="1"/>
      <sheetData sheetId="24232" refreshError="1"/>
      <sheetData sheetId="24233"/>
      <sheetData sheetId="24234" refreshError="1"/>
      <sheetData sheetId="24235" refreshError="1"/>
      <sheetData sheetId="24236">
        <row r="7">
          <cell r="C7" t="str">
            <v>Net income before tax</v>
          </cell>
        </row>
      </sheetData>
      <sheetData sheetId="24237" refreshError="1"/>
      <sheetData sheetId="24238" refreshError="1"/>
      <sheetData sheetId="24239" refreshError="1"/>
      <sheetData sheetId="24240" refreshError="1"/>
      <sheetData sheetId="24241" refreshError="1"/>
      <sheetData sheetId="24242" refreshError="1"/>
      <sheetData sheetId="24243" refreshError="1"/>
      <sheetData sheetId="24244" refreshError="1"/>
      <sheetData sheetId="24245" refreshError="1"/>
      <sheetData sheetId="24246" refreshError="1"/>
      <sheetData sheetId="24247" refreshError="1"/>
      <sheetData sheetId="24248" refreshError="1"/>
      <sheetData sheetId="24249" refreshError="1"/>
      <sheetData sheetId="24250" refreshError="1"/>
      <sheetData sheetId="24251" refreshError="1"/>
      <sheetData sheetId="24252" refreshError="1"/>
      <sheetData sheetId="24253" refreshError="1"/>
      <sheetData sheetId="24254" refreshError="1"/>
      <sheetData sheetId="24255" refreshError="1"/>
      <sheetData sheetId="24256" refreshError="1"/>
      <sheetData sheetId="24257" refreshError="1"/>
      <sheetData sheetId="24258" refreshError="1"/>
      <sheetData sheetId="24259" refreshError="1"/>
      <sheetData sheetId="24260" refreshError="1"/>
      <sheetData sheetId="24261" refreshError="1"/>
      <sheetData sheetId="24262" refreshError="1"/>
      <sheetData sheetId="24263" refreshError="1"/>
      <sheetData sheetId="24264" refreshError="1"/>
      <sheetData sheetId="24265" refreshError="1"/>
      <sheetData sheetId="24266" refreshError="1"/>
      <sheetData sheetId="24267" refreshError="1"/>
      <sheetData sheetId="24268" refreshError="1"/>
      <sheetData sheetId="24269" refreshError="1"/>
      <sheetData sheetId="24270" refreshError="1"/>
      <sheetData sheetId="24271"/>
      <sheetData sheetId="24272"/>
      <sheetData sheetId="24273">
        <row r="31">
          <cell r="N31">
            <v>906186608.62700033</v>
          </cell>
        </row>
      </sheetData>
      <sheetData sheetId="24274" refreshError="1"/>
      <sheetData sheetId="24275" refreshError="1"/>
      <sheetData sheetId="24276" refreshError="1"/>
      <sheetData sheetId="24277" refreshError="1"/>
      <sheetData sheetId="24278" refreshError="1"/>
      <sheetData sheetId="24279" refreshError="1"/>
      <sheetData sheetId="24280" refreshError="1"/>
      <sheetData sheetId="24281" refreshError="1"/>
      <sheetData sheetId="24282" refreshError="1"/>
      <sheetData sheetId="24283" refreshError="1"/>
      <sheetData sheetId="24284" refreshError="1"/>
      <sheetData sheetId="24285" refreshError="1"/>
      <sheetData sheetId="24286" refreshError="1"/>
      <sheetData sheetId="24287" refreshError="1"/>
      <sheetData sheetId="24288" refreshError="1"/>
      <sheetData sheetId="24289" refreshError="1"/>
      <sheetData sheetId="24290" refreshError="1"/>
      <sheetData sheetId="24291" refreshError="1"/>
      <sheetData sheetId="24292" refreshError="1"/>
      <sheetData sheetId="24293" refreshError="1"/>
      <sheetData sheetId="24294" refreshError="1"/>
      <sheetData sheetId="24295" refreshError="1"/>
      <sheetData sheetId="24296" refreshError="1"/>
      <sheetData sheetId="24297" refreshError="1"/>
      <sheetData sheetId="24298" refreshError="1"/>
      <sheetData sheetId="24299" refreshError="1"/>
      <sheetData sheetId="24300" refreshError="1"/>
      <sheetData sheetId="24301" refreshError="1"/>
      <sheetData sheetId="24302" refreshError="1"/>
      <sheetData sheetId="24303" refreshError="1"/>
      <sheetData sheetId="24304" refreshError="1"/>
      <sheetData sheetId="24305" refreshError="1"/>
      <sheetData sheetId="24306" refreshError="1"/>
      <sheetData sheetId="24307" refreshError="1"/>
      <sheetData sheetId="24308" refreshError="1"/>
      <sheetData sheetId="24309" refreshError="1"/>
      <sheetData sheetId="24310" refreshError="1"/>
      <sheetData sheetId="24311" refreshError="1"/>
      <sheetData sheetId="24312" refreshError="1"/>
      <sheetData sheetId="24313" refreshError="1"/>
      <sheetData sheetId="24314" refreshError="1"/>
      <sheetData sheetId="24315" refreshError="1"/>
      <sheetData sheetId="24316" refreshError="1"/>
      <sheetData sheetId="24317" refreshError="1"/>
      <sheetData sheetId="24318" refreshError="1"/>
      <sheetData sheetId="24319" refreshError="1"/>
      <sheetData sheetId="24320" refreshError="1"/>
      <sheetData sheetId="24321" refreshError="1"/>
      <sheetData sheetId="24322" refreshError="1"/>
      <sheetData sheetId="24323" refreshError="1"/>
      <sheetData sheetId="24324" refreshError="1"/>
      <sheetData sheetId="24325" refreshError="1"/>
      <sheetData sheetId="24326" refreshError="1"/>
      <sheetData sheetId="24327" refreshError="1"/>
      <sheetData sheetId="24328" refreshError="1"/>
      <sheetData sheetId="24329" refreshError="1"/>
      <sheetData sheetId="24330" refreshError="1"/>
      <sheetData sheetId="24331" refreshError="1"/>
      <sheetData sheetId="24332" refreshError="1"/>
      <sheetData sheetId="24333" refreshError="1"/>
      <sheetData sheetId="24334" refreshError="1"/>
      <sheetData sheetId="24335" refreshError="1"/>
      <sheetData sheetId="24336" refreshError="1"/>
      <sheetData sheetId="24337" refreshError="1"/>
      <sheetData sheetId="24338"/>
      <sheetData sheetId="24339"/>
      <sheetData sheetId="24340"/>
      <sheetData sheetId="24341"/>
      <sheetData sheetId="24342"/>
      <sheetData sheetId="24343"/>
      <sheetData sheetId="24344"/>
      <sheetData sheetId="24345"/>
      <sheetData sheetId="24346"/>
      <sheetData sheetId="24347"/>
      <sheetData sheetId="24348"/>
      <sheetData sheetId="24349">
        <row r="1">
          <cell r="A1" t="str">
            <v>CV TRITUNGGAL SENTOSA</v>
          </cell>
        </row>
      </sheetData>
      <sheetData sheetId="24350"/>
      <sheetData sheetId="24351"/>
      <sheetData sheetId="24352">
        <row r="31">
          <cell r="N31">
            <v>906186608.62700033</v>
          </cell>
        </row>
      </sheetData>
      <sheetData sheetId="24353"/>
      <sheetData sheetId="24354"/>
      <sheetData sheetId="24355"/>
      <sheetData sheetId="24356">
        <row r="248">
          <cell r="F248">
            <v>1.1059322033898304</v>
          </cell>
        </row>
      </sheetData>
      <sheetData sheetId="24357">
        <row r="1">
          <cell r="A1" t="str">
            <v>CV TRITUNGGAL SENTOSA</v>
          </cell>
        </row>
      </sheetData>
      <sheetData sheetId="24358"/>
      <sheetData sheetId="24359">
        <row r="3">
          <cell r="A3" t="str">
            <v>-</v>
          </cell>
        </row>
      </sheetData>
      <sheetData sheetId="24360"/>
      <sheetData sheetId="24361"/>
      <sheetData sheetId="24362"/>
      <sheetData sheetId="24363"/>
      <sheetData sheetId="24364"/>
      <sheetData sheetId="24365"/>
      <sheetData sheetId="24366"/>
      <sheetData sheetId="24367"/>
      <sheetData sheetId="24368">
        <row r="7">
          <cell r="C7" t="str">
            <v>Net income before tax</v>
          </cell>
        </row>
      </sheetData>
      <sheetData sheetId="24369">
        <row r="1">
          <cell r="A1" t="str">
            <v>CV TRITUNGGAL SENTOSA</v>
          </cell>
        </row>
      </sheetData>
      <sheetData sheetId="24370"/>
      <sheetData sheetId="24371">
        <row r="2">
          <cell r="C2" t="str">
            <v>LAPORAN LABA / (RUGI)</v>
          </cell>
        </row>
      </sheetData>
      <sheetData sheetId="24372">
        <row r="144">
          <cell r="G144" t="str">
            <v>Kolektibilitas</v>
          </cell>
        </row>
      </sheetData>
      <sheetData sheetId="24373"/>
      <sheetData sheetId="24374"/>
      <sheetData sheetId="24375"/>
      <sheetData sheetId="24376">
        <row r="1">
          <cell r="A1" t="str">
            <v>DAFTAR RINCIAN AKTIVA TETAP &amp; PENYUSUTANNYA</v>
          </cell>
        </row>
      </sheetData>
      <sheetData sheetId="24377"/>
      <sheetData sheetId="24378"/>
      <sheetData sheetId="24379"/>
      <sheetData sheetId="24380"/>
      <sheetData sheetId="24381">
        <row r="2">
          <cell r="C2" t="str">
            <v>LAPORAN LABA / (RUGI)</v>
          </cell>
        </row>
      </sheetData>
      <sheetData sheetId="24382"/>
      <sheetData sheetId="24383"/>
      <sheetData sheetId="24384"/>
      <sheetData sheetId="24385"/>
      <sheetData sheetId="24386"/>
      <sheetData sheetId="24387"/>
      <sheetData sheetId="24388"/>
      <sheetData sheetId="24389"/>
      <sheetData sheetId="24390">
        <row r="1">
          <cell r="A1" t="str">
            <v>CV TRITUNGGAL SENTOSA</v>
          </cell>
        </row>
      </sheetData>
      <sheetData sheetId="24391"/>
      <sheetData sheetId="24392"/>
      <sheetData sheetId="24393">
        <row r="31">
          <cell r="N31">
            <v>906186608.62700033</v>
          </cell>
        </row>
      </sheetData>
      <sheetData sheetId="24394"/>
      <sheetData sheetId="24395"/>
      <sheetData sheetId="24396"/>
      <sheetData sheetId="24397"/>
      <sheetData sheetId="24398"/>
      <sheetData sheetId="24399">
        <row r="248">
          <cell r="F248">
            <v>1.1059322033898304</v>
          </cell>
        </row>
      </sheetData>
      <sheetData sheetId="24400"/>
      <sheetData sheetId="24401"/>
      <sheetData sheetId="24402"/>
      <sheetData sheetId="24403"/>
      <sheetData sheetId="24404">
        <row r="1">
          <cell r="A1" t="str">
            <v>CV TRITUNGGAL SENTOSA</v>
          </cell>
        </row>
      </sheetData>
      <sheetData sheetId="24405">
        <row r="144">
          <cell r="G144" t="str">
            <v>Kolektibilitas</v>
          </cell>
        </row>
      </sheetData>
      <sheetData sheetId="24406"/>
      <sheetData sheetId="24407"/>
      <sheetData sheetId="24408"/>
      <sheetData sheetId="24409"/>
      <sheetData sheetId="24410"/>
      <sheetData sheetId="24411"/>
      <sheetData sheetId="24412" refreshError="1"/>
      <sheetData sheetId="24413"/>
      <sheetData sheetId="24414"/>
      <sheetData sheetId="24415"/>
      <sheetData sheetId="24416"/>
      <sheetData sheetId="24417"/>
      <sheetData sheetId="24418"/>
      <sheetData sheetId="24419"/>
      <sheetData sheetId="24420"/>
      <sheetData sheetId="24421"/>
      <sheetData sheetId="24422"/>
      <sheetData sheetId="24423"/>
      <sheetData sheetId="24424">
        <row r="31">
          <cell r="N31">
            <v>906186608.62700033</v>
          </cell>
        </row>
      </sheetData>
      <sheetData sheetId="24425"/>
      <sheetData sheetId="24426"/>
      <sheetData sheetId="24427"/>
      <sheetData sheetId="24428"/>
      <sheetData sheetId="24429"/>
      <sheetData sheetId="24430">
        <row r="767">
          <cell r="B767">
            <v>739</v>
          </cell>
        </row>
      </sheetData>
      <sheetData sheetId="24431"/>
      <sheetData sheetId="24432">
        <row r="1">
          <cell r="A1" t="str">
            <v>CV TRITUNGGAL SENTOSA</v>
          </cell>
        </row>
      </sheetData>
      <sheetData sheetId="24433"/>
      <sheetData sheetId="24434"/>
      <sheetData sheetId="24435"/>
      <sheetData sheetId="24436"/>
      <sheetData sheetId="24437"/>
      <sheetData sheetId="24438"/>
      <sheetData sheetId="24439"/>
      <sheetData sheetId="24440"/>
      <sheetData sheetId="24441"/>
      <sheetData sheetId="24442"/>
      <sheetData sheetId="24443"/>
      <sheetData sheetId="24444">
        <row r="767">
          <cell r="B767">
            <v>739</v>
          </cell>
        </row>
      </sheetData>
      <sheetData sheetId="24445"/>
      <sheetData sheetId="24446">
        <row r="1">
          <cell r="A1" t="str">
            <v>CV TRITUNGGAL SENTOSA</v>
          </cell>
        </row>
      </sheetData>
      <sheetData sheetId="24447"/>
      <sheetData sheetId="24448"/>
      <sheetData sheetId="24449"/>
      <sheetData sheetId="24450" refreshError="1"/>
      <sheetData sheetId="24451" refreshError="1"/>
      <sheetData sheetId="24452" refreshError="1"/>
      <sheetData sheetId="24453" refreshError="1"/>
      <sheetData sheetId="24454" refreshError="1"/>
      <sheetData sheetId="24455" refreshError="1"/>
      <sheetData sheetId="24456" refreshError="1"/>
      <sheetData sheetId="24457" refreshError="1"/>
      <sheetData sheetId="24458"/>
      <sheetData sheetId="24459"/>
      <sheetData sheetId="24460"/>
      <sheetData sheetId="24461"/>
      <sheetData sheetId="24462"/>
      <sheetData sheetId="24463"/>
      <sheetData sheetId="24464"/>
      <sheetData sheetId="24465">
        <row r="7">
          <cell r="C7" t="str">
            <v>Net income before tax</v>
          </cell>
        </row>
      </sheetData>
      <sheetData sheetId="24466"/>
      <sheetData sheetId="24467"/>
      <sheetData sheetId="24468"/>
      <sheetData sheetId="24469"/>
      <sheetData sheetId="24470"/>
      <sheetData sheetId="24471"/>
      <sheetData sheetId="24472"/>
      <sheetData sheetId="24473"/>
      <sheetData sheetId="24474"/>
      <sheetData sheetId="24475"/>
      <sheetData sheetId="24476"/>
      <sheetData sheetId="24477"/>
      <sheetData sheetId="24478"/>
      <sheetData sheetId="24479"/>
      <sheetData sheetId="24480"/>
      <sheetData sheetId="24481"/>
      <sheetData sheetId="24482" refreshError="1"/>
      <sheetData sheetId="24483" refreshError="1"/>
      <sheetData sheetId="24484"/>
      <sheetData sheetId="24485" refreshError="1"/>
      <sheetData sheetId="24486" refreshError="1"/>
      <sheetData sheetId="24487" refreshError="1"/>
      <sheetData sheetId="24488" refreshError="1"/>
      <sheetData sheetId="24489" refreshError="1"/>
      <sheetData sheetId="24490"/>
      <sheetData sheetId="24491"/>
      <sheetData sheetId="24492"/>
      <sheetData sheetId="24493">
        <row r="7">
          <cell r="C7" t="str">
            <v>Net income before tax</v>
          </cell>
        </row>
      </sheetData>
      <sheetData sheetId="24494"/>
      <sheetData sheetId="24495"/>
      <sheetData sheetId="24496"/>
      <sheetData sheetId="24497"/>
      <sheetData sheetId="24498" refreshError="1"/>
      <sheetData sheetId="24499"/>
      <sheetData sheetId="24500" refreshError="1"/>
      <sheetData sheetId="24501" refreshError="1"/>
      <sheetData sheetId="24502" refreshError="1"/>
      <sheetData sheetId="24503" refreshError="1"/>
      <sheetData sheetId="24504" refreshError="1"/>
      <sheetData sheetId="24505" refreshError="1"/>
      <sheetData sheetId="24506" refreshError="1"/>
      <sheetData sheetId="24507" refreshError="1"/>
      <sheetData sheetId="24508" refreshError="1"/>
      <sheetData sheetId="24509" refreshError="1"/>
      <sheetData sheetId="24510" refreshError="1"/>
      <sheetData sheetId="24511" refreshError="1"/>
      <sheetData sheetId="24512" refreshError="1"/>
      <sheetData sheetId="24513" refreshError="1"/>
      <sheetData sheetId="24514" refreshError="1"/>
      <sheetData sheetId="24515" refreshError="1"/>
      <sheetData sheetId="24516" refreshError="1"/>
      <sheetData sheetId="24517" refreshError="1"/>
      <sheetData sheetId="24518" refreshError="1"/>
      <sheetData sheetId="24519"/>
      <sheetData sheetId="24520" refreshError="1"/>
      <sheetData sheetId="24521" refreshError="1"/>
      <sheetData sheetId="24522" refreshError="1"/>
      <sheetData sheetId="24523" refreshError="1"/>
      <sheetData sheetId="24524" refreshError="1"/>
      <sheetData sheetId="24525" refreshError="1"/>
      <sheetData sheetId="24526"/>
      <sheetData sheetId="24527" refreshError="1"/>
      <sheetData sheetId="24528" refreshError="1"/>
      <sheetData sheetId="24529" refreshError="1"/>
      <sheetData sheetId="24530" refreshError="1"/>
      <sheetData sheetId="24531" refreshError="1"/>
      <sheetData sheetId="24532" refreshError="1"/>
      <sheetData sheetId="24533"/>
      <sheetData sheetId="24534" refreshError="1"/>
      <sheetData sheetId="24535"/>
      <sheetData sheetId="24536"/>
      <sheetData sheetId="24537" refreshError="1"/>
      <sheetData sheetId="24538" refreshError="1"/>
      <sheetData sheetId="24539" refreshError="1"/>
      <sheetData sheetId="24540" refreshError="1"/>
      <sheetData sheetId="24541" refreshError="1"/>
      <sheetData sheetId="24542" refreshError="1"/>
      <sheetData sheetId="24543" refreshError="1"/>
      <sheetData sheetId="24544" refreshError="1"/>
      <sheetData sheetId="24545" refreshError="1"/>
      <sheetData sheetId="24546" refreshError="1"/>
      <sheetData sheetId="24547" refreshError="1"/>
      <sheetData sheetId="24548" refreshError="1"/>
      <sheetData sheetId="24549" refreshError="1"/>
      <sheetData sheetId="24550" refreshError="1"/>
      <sheetData sheetId="24551" refreshError="1"/>
      <sheetData sheetId="24552" refreshError="1"/>
      <sheetData sheetId="24553" refreshError="1"/>
      <sheetData sheetId="24554" refreshError="1"/>
      <sheetData sheetId="24555" refreshError="1"/>
      <sheetData sheetId="24556" refreshError="1"/>
      <sheetData sheetId="24557" refreshError="1"/>
      <sheetData sheetId="24558" refreshError="1"/>
      <sheetData sheetId="24559" refreshError="1"/>
      <sheetData sheetId="24560" refreshError="1"/>
      <sheetData sheetId="24561" refreshError="1"/>
      <sheetData sheetId="24562" refreshError="1"/>
      <sheetData sheetId="24563" refreshError="1"/>
      <sheetData sheetId="24564" refreshError="1"/>
      <sheetData sheetId="24565" refreshError="1"/>
      <sheetData sheetId="24566" refreshError="1"/>
      <sheetData sheetId="24567" refreshError="1"/>
      <sheetData sheetId="24568" refreshError="1"/>
      <sheetData sheetId="24569" refreshError="1"/>
      <sheetData sheetId="24570" refreshError="1"/>
      <sheetData sheetId="24571" refreshError="1"/>
      <sheetData sheetId="24572" refreshError="1"/>
      <sheetData sheetId="24573" refreshError="1"/>
      <sheetData sheetId="24574" refreshError="1"/>
      <sheetData sheetId="24575" refreshError="1"/>
      <sheetData sheetId="24576" refreshError="1"/>
      <sheetData sheetId="24577" refreshError="1"/>
      <sheetData sheetId="24578" refreshError="1"/>
      <sheetData sheetId="24579" refreshError="1"/>
      <sheetData sheetId="24580" refreshError="1"/>
      <sheetData sheetId="24581" refreshError="1"/>
      <sheetData sheetId="24582" refreshError="1"/>
      <sheetData sheetId="24583" refreshError="1"/>
      <sheetData sheetId="24584" refreshError="1"/>
      <sheetData sheetId="24585" refreshError="1"/>
      <sheetData sheetId="24586" refreshError="1"/>
      <sheetData sheetId="24587" refreshError="1"/>
      <sheetData sheetId="24588" refreshError="1"/>
      <sheetData sheetId="24589" refreshError="1"/>
      <sheetData sheetId="24590" refreshError="1"/>
      <sheetData sheetId="24591" refreshError="1"/>
      <sheetData sheetId="24592" refreshError="1"/>
      <sheetData sheetId="24593" refreshError="1"/>
      <sheetData sheetId="24594" refreshError="1"/>
      <sheetData sheetId="24595" refreshError="1"/>
      <sheetData sheetId="24596" refreshError="1"/>
      <sheetData sheetId="24597" refreshError="1"/>
      <sheetData sheetId="24598" refreshError="1"/>
      <sheetData sheetId="24599" refreshError="1"/>
      <sheetData sheetId="24600" refreshError="1"/>
      <sheetData sheetId="24601" refreshError="1"/>
      <sheetData sheetId="24602" refreshError="1"/>
      <sheetData sheetId="24603" refreshError="1"/>
      <sheetData sheetId="24604" refreshError="1"/>
      <sheetData sheetId="24605" refreshError="1"/>
      <sheetData sheetId="24606" refreshError="1"/>
      <sheetData sheetId="24607" refreshError="1"/>
      <sheetData sheetId="24608" refreshError="1"/>
      <sheetData sheetId="24609" refreshError="1"/>
      <sheetData sheetId="24610" refreshError="1"/>
      <sheetData sheetId="24611" refreshError="1"/>
      <sheetData sheetId="24612" refreshError="1"/>
      <sheetData sheetId="24613" refreshError="1"/>
      <sheetData sheetId="24614" refreshError="1"/>
      <sheetData sheetId="24615" refreshError="1"/>
      <sheetData sheetId="24616" refreshError="1"/>
      <sheetData sheetId="24617" refreshError="1"/>
      <sheetData sheetId="24618" refreshError="1"/>
      <sheetData sheetId="24619" refreshError="1"/>
      <sheetData sheetId="24620" refreshError="1"/>
      <sheetData sheetId="24621" refreshError="1"/>
      <sheetData sheetId="24622" refreshError="1"/>
      <sheetData sheetId="24623" refreshError="1"/>
      <sheetData sheetId="24624" refreshError="1"/>
      <sheetData sheetId="24625" refreshError="1"/>
      <sheetData sheetId="24626" refreshError="1"/>
      <sheetData sheetId="24627" refreshError="1"/>
      <sheetData sheetId="24628" refreshError="1"/>
      <sheetData sheetId="24629" refreshError="1"/>
      <sheetData sheetId="24630" refreshError="1"/>
      <sheetData sheetId="24631" refreshError="1"/>
      <sheetData sheetId="24632" refreshError="1"/>
      <sheetData sheetId="24633" refreshError="1"/>
      <sheetData sheetId="24634" refreshError="1"/>
      <sheetData sheetId="24635" refreshError="1"/>
      <sheetData sheetId="24636" refreshError="1"/>
      <sheetData sheetId="24637" refreshError="1"/>
      <sheetData sheetId="24638" refreshError="1"/>
      <sheetData sheetId="24639" refreshError="1"/>
      <sheetData sheetId="24640" refreshError="1"/>
      <sheetData sheetId="24641" refreshError="1"/>
      <sheetData sheetId="24642" refreshError="1"/>
      <sheetData sheetId="24643" refreshError="1"/>
      <sheetData sheetId="24644" refreshError="1"/>
      <sheetData sheetId="24645" refreshError="1"/>
      <sheetData sheetId="24646" refreshError="1"/>
      <sheetData sheetId="24647" refreshError="1"/>
      <sheetData sheetId="24648" refreshError="1"/>
      <sheetData sheetId="24649" refreshError="1"/>
      <sheetData sheetId="24650" refreshError="1"/>
      <sheetData sheetId="24651" refreshError="1"/>
      <sheetData sheetId="24652" refreshError="1"/>
      <sheetData sheetId="24653" refreshError="1"/>
      <sheetData sheetId="24654" refreshError="1"/>
      <sheetData sheetId="24655" refreshError="1"/>
      <sheetData sheetId="24656" refreshError="1"/>
      <sheetData sheetId="24657" refreshError="1"/>
      <sheetData sheetId="24658"/>
      <sheetData sheetId="24659"/>
      <sheetData sheetId="24660" refreshError="1"/>
      <sheetData sheetId="24661" refreshError="1"/>
      <sheetData sheetId="24662" refreshError="1"/>
      <sheetData sheetId="24663" refreshError="1"/>
      <sheetData sheetId="24664" refreshError="1"/>
      <sheetData sheetId="24665" refreshError="1"/>
      <sheetData sheetId="24666" refreshError="1"/>
      <sheetData sheetId="24667" refreshError="1"/>
      <sheetData sheetId="24668" refreshError="1"/>
      <sheetData sheetId="24669" refreshError="1"/>
      <sheetData sheetId="24670" refreshError="1"/>
      <sheetData sheetId="24671" refreshError="1"/>
      <sheetData sheetId="24672" refreshError="1"/>
      <sheetData sheetId="24673" refreshError="1"/>
      <sheetData sheetId="24674" refreshError="1"/>
      <sheetData sheetId="24675" refreshError="1"/>
      <sheetData sheetId="24676" refreshError="1"/>
      <sheetData sheetId="24677" refreshError="1"/>
      <sheetData sheetId="24678" refreshError="1"/>
      <sheetData sheetId="24679" refreshError="1"/>
      <sheetData sheetId="24680" refreshError="1"/>
      <sheetData sheetId="24681" refreshError="1"/>
      <sheetData sheetId="24682" refreshError="1"/>
      <sheetData sheetId="24683" refreshError="1"/>
      <sheetData sheetId="24684" refreshError="1"/>
      <sheetData sheetId="24685" refreshError="1"/>
      <sheetData sheetId="24686" refreshError="1"/>
      <sheetData sheetId="24687" refreshError="1"/>
      <sheetData sheetId="24688" refreshError="1"/>
      <sheetData sheetId="24689" refreshError="1"/>
      <sheetData sheetId="24690" refreshError="1"/>
      <sheetData sheetId="24691" refreshError="1"/>
      <sheetData sheetId="24692" refreshError="1"/>
      <sheetData sheetId="24693" refreshError="1"/>
      <sheetData sheetId="24694" refreshError="1"/>
      <sheetData sheetId="24695" refreshError="1"/>
      <sheetData sheetId="24696" refreshError="1"/>
      <sheetData sheetId="24697" refreshError="1"/>
      <sheetData sheetId="24698" refreshError="1"/>
      <sheetData sheetId="24699" refreshError="1"/>
      <sheetData sheetId="24700" refreshError="1"/>
      <sheetData sheetId="24701" refreshError="1"/>
      <sheetData sheetId="24702" refreshError="1"/>
      <sheetData sheetId="24703" refreshError="1"/>
      <sheetData sheetId="24704" refreshError="1"/>
      <sheetData sheetId="24705" refreshError="1"/>
      <sheetData sheetId="24706" refreshError="1"/>
      <sheetData sheetId="24707" refreshError="1"/>
      <sheetData sheetId="24708" refreshError="1"/>
      <sheetData sheetId="24709" refreshError="1"/>
      <sheetData sheetId="24710" refreshError="1"/>
      <sheetData sheetId="24711" refreshError="1"/>
      <sheetData sheetId="24712" refreshError="1"/>
      <sheetData sheetId="24713" refreshError="1"/>
      <sheetData sheetId="24714" refreshError="1"/>
      <sheetData sheetId="24715" refreshError="1"/>
      <sheetData sheetId="24716" refreshError="1"/>
      <sheetData sheetId="24717" refreshError="1"/>
      <sheetData sheetId="24718" refreshError="1"/>
      <sheetData sheetId="24719" refreshError="1"/>
      <sheetData sheetId="24720" refreshError="1"/>
      <sheetData sheetId="24721" refreshError="1"/>
      <sheetData sheetId="24722" refreshError="1"/>
      <sheetData sheetId="24723" refreshError="1"/>
      <sheetData sheetId="24724" refreshError="1"/>
      <sheetData sheetId="24725" refreshError="1"/>
      <sheetData sheetId="24726" refreshError="1"/>
      <sheetData sheetId="24727" refreshError="1"/>
      <sheetData sheetId="24728" refreshError="1"/>
      <sheetData sheetId="24729" refreshError="1"/>
      <sheetData sheetId="24730" refreshError="1"/>
      <sheetData sheetId="24731" refreshError="1"/>
      <sheetData sheetId="24732" refreshError="1"/>
      <sheetData sheetId="24733" refreshError="1"/>
      <sheetData sheetId="24734" refreshError="1"/>
      <sheetData sheetId="24735" refreshError="1"/>
      <sheetData sheetId="24736" refreshError="1"/>
      <sheetData sheetId="24737" refreshError="1"/>
      <sheetData sheetId="24738" refreshError="1"/>
      <sheetData sheetId="24739" refreshError="1"/>
      <sheetData sheetId="24740" refreshError="1"/>
      <sheetData sheetId="24741" refreshError="1"/>
      <sheetData sheetId="24742" refreshError="1"/>
      <sheetData sheetId="24743" refreshError="1"/>
      <sheetData sheetId="24744" refreshError="1"/>
      <sheetData sheetId="24745" refreshError="1"/>
      <sheetData sheetId="24746"/>
      <sheetData sheetId="24747"/>
      <sheetData sheetId="24748"/>
      <sheetData sheetId="24749"/>
      <sheetData sheetId="24750"/>
      <sheetData sheetId="24751"/>
      <sheetData sheetId="24752"/>
      <sheetData sheetId="24753"/>
      <sheetData sheetId="24754"/>
      <sheetData sheetId="24755"/>
      <sheetData sheetId="24756"/>
      <sheetData sheetId="24757"/>
      <sheetData sheetId="24758"/>
      <sheetData sheetId="24759"/>
      <sheetData sheetId="24760"/>
      <sheetData sheetId="24761"/>
      <sheetData sheetId="24762"/>
      <sheetData sheetId="24763"/>
      <sheetData sheetId="24764"/>
      <sheetData sheetId="24765"/>
      <sheetData sheetId="24766"/>
      <sheetData sheetId="24767"/>
      <sheetData sheetId="24768"/>
      <sheetData sheetId="24769"/>
      <sheetData sheetId="24770"/>
      <sheetData sheetId="24771"/>
      <sheetData sheetId="24772"/>
      <sheetData sheetId="24773"/>
      <sheetData sheetId="24774"/>
      <sheetData sheetId="24775"/>
      <sheetData sheetId="24776" refreshError="1"/>
      <sheetData sheetId="24777"/>
      <sheetData sheetId="24778"/>
      <sheetData sheetId="24779"/>
      <sheetData sheetId="24780"/>
      <sheetData sheetId="24781"/>
      <sheetData sheetId="24782"/>
      <sheetData sheetId="24783"/>
      <sheetData sheetId="24784"/>
      <sheetData sheetId="24785"/>
      <sheetData sheetId="24786"/>
      <sheetData sheetId="24787"/>
      <sheetData sheetId="24788"/>
      <sheetData sheetId="24789"/>
      <sheetData sheetId="24790"/>
      <sheetData sheetId="24791"/>
      <sheetData sheetId="24792"/>
      <sheetData sheetId="24793"/>
      <sheetData sheetId="24794"/>
      <sheetData sheetId="24795"/>
      <sheetData sheetId="24796"/>
      <sheetData sheetId="24797"/>
      <sheetData sheetId="24798"/>
      <sheetData sheetId="24799"/>
      <sheetData sheetId="24800"/>
      <sheetData sheetId="24801"/>
      <sheetData sheetId="24802"/>
      <sheetData sheetId="24803"/>
      <sheetData sheetId="24804"/>
      <sheetData sheetId="24805"/>
      <sheetData sheetId="24806" refreshError="1"/>
      <sheetData sheetId="24807" refreshError="1"/>
      <sheetData sheetId="24808" refreshError="1"/>
      <sheetData sheetId="24809" refreshError="1"/>
      <sheetData sheetId="24810" refreshError="1"/>
      <sheetData sheetId="24811" refreshError="1"/>
      <sheetData sheetId="24812" refreshError="1"/>
      <sheetData sheetId="24813" refreshError="1"/>
      <sheetData sheetId="24814" refreshError="1"/>
      <sheetData sheetId="24815"/>
      <sheetData sheetId="24816"/>
      <sheetData sheetId="24817"/>
      <sheetData sheetId="24818"/>
      <sheetData sheetId="24819"/>
      <sheetData sheetId="24820"/>
      <sheetData sheetId="24821"/>
      <sheetData sheetId="24822"/>
      <sheetData sheetId="24823">
        <row r="7">
          <cell r="C7" t="str">
            <v>Net income before tax</v>
          </cell>
        </row>
      </sheetData>
      <sheetData sheetId="24824"/>
      <sheetData sheetId="24825"/>
      <sheetData sheetId="24826"/>
      <sheetData sheetId="24827"/>
      <sheetData sheetId="24828"/>
      <sheetData sheetId="24829" refreshError="1"/>
      <sheetData sheetId="24830" refreshError="1"/>
      <sheetData sheetId="24831" refreshError="1"/>
      <sheetData sheetId="24832" refreshError="1"/>
      <sheetData sheetId="24833" refreshError="1"/>
      <sheetData sheetId="24834" refreshError="1"/>
      <sheetData sheetId="24835" refreshError="1"/>
      <sheetData sheetId="24836" refreshError="1"/>
      <sheetData sheetId="24837" refreshError="1"/>
      <sheetData sheetId="24838" refreshError="1"/>
      <sheetData sheetId="24839" refreshError="1"/>
      <sheetData sheetId="24840" refreshError="1"/>
      <sheetData sheetId="24841" refreshError="1"/>
      <sheetData sheetId="24842" refreshError="1"/>
      <sheetData sheetId="24843"/>
      <sheetData sheetId="24844"/>
      <sheetData sheetId="24845" refreshError="1"/>
      <sheetData sheetId="24846" refreshError="1"/>
      <sheetData sheetId="24847" refreshError="1"/>
      <sheetData sheetId="24848" refreshError="1"/>
      <sheetData sheetId="24849" refreshError="1"/>
      <sheetData sheetId="24850" refreshError="1"/>
      <sheetData sheetId="24851" refreshError="1"/>
      <sheetData sheetId="24852" refreshError="1"/>
      <sheetData sheetId="24853" refreshError="1"/>
      <sheetData sheetId="24854" refreshError="1"/>
      <sheetData sheetId="24855" refreshError="1"/>
      <sheetData sheetId="24856" refreshError="1"/>
      <sheetData sheetId="24857" refreshError="1"/>
      <sheetData sheetId="24858" refreshError="1"/>
      <sheetData sheetId="24859" refreshError="1"/>
      <sheetData sheetId="24860" refreshError="1"/>
      <sheetData sheetId="24861" refreshError="1"/>
      <sheetData sheetId="24862" refreshError="1"/>
      <sheetData sheetId="24863" refreshError="1"/>
      <sheetData sheetId="24864" refreshError="1"/>
      <sheetData sheetId="24865" refreshError="1"/>
      <sheetData sheetId="24866" refreshError="1"/>
      <sheetData sheetId="24867" refreshError="1"/>
      <sheetData sheetId="24868" refreshError="1"/>
      <sheetData sheetId="24869" refreshError="1"/>
      <sheetData sheetId="24870" refreshError="1"/>
      <sheetData sheetId="24871" refreshError="1"/>
      <sheetData sheetId="24872" refreshError="1"/>
      <sheetData sheetId="24873" refreshError="1"/>
      <sheetData sheetId="24874" refreshError="1"/>
      <sheetData sheetId="24875" refreshError="1"/>
      <sheetData sheetId="24876" refreshError="1"/>
      <sheetData sheetId="24877" refreshError="1"/>
      <sheetData sheetId="24878" refreshError="1"/>
      <sheetData sheetId="24879" refreshError="1"/>
      <sheetData sheetId="24880" refreshError="1"/>
      <sheetData sheetId="24881" refreshError="1"/>
      <sheetData sheetId="24882" refreshError="1"/>
      <sheetData sheetId="24883" refreshError="1"/>
      <sheetData sheetId="24884" refreshError="1"/>
      <sheetData sheetId="24885" refreshError="1"/>
      <sheetData sheetId="24886" refreshError="1"/>
      <sheetData sheetId="24887" refreshError="1"/>
      <sheetData sheetId="24888" refreshError="1"/>
      <sheetData sheetId="24889" refreshError="1"/>
      <sheetData sheetId="24890" refreshError="1"/>
      <sheetData sheetId="24891" refreshError="1"/>
      <sheetData sheetId="24892" refreshError="1"/>
      <sheetData sheetId="24893" refreshError="1"/>
      <sheetData sheetId="24894" refreshError="1"/>
      <sheetData sheetId="24895" refreshError="1"/>
      <sheetData sheetId="24896" refreshError="1"/>
      <sheetData sheetId="24897" refreshError="1"/>
      <sheetData sheetId="24898" refreshError="1"/>
      <sheetData sheetId="24899" refreshError="1"/>
      <sheetData sheetId="24900" refreshError="1"/>
      <sheetData sheetId="24901" refreshError="1"/>
      <sheetData sheetId="24902" refreshError="1"/>
      <sheetData sheetId="24903" refreshError="1"/>
      <sheetData sheetId="24904" refreshError="1"/>
      <sheetData sheetId="24905" refreshError="1"/>
      <sheetData sheetId="24906" refreshError="1"/>
      <sheetData sheetId="24907" refreshError="1"/>
      <sheetData sheetId="24908" refreshError="1"/>
      <sheetData sheetId="24909" refreshError="1"/>
      <sheetData sheetId="24910" refreshError="1"/>
      <sheetData sheetId="24911" refreshError="1"/>
      <sheetData sheetId="24912" refreshError="1"/>
      <sheetData sheetId="24913" refreshError="1"/>
      <sheetData sheetId="24914" refreshError="1"/>
      <sheetData sheetId="24915" refreshError="1"/>
      <sheetData sheetId="24916" refreshError="1"/>
      <sheetData sheetId="24917" refreshError="1"/>
      <sheetData sheetId="24918" refreshError="1"/>
      <sheetData sheetId="24919" refreshError="1"/>
      <sheetData sheetId="24920" refreshError="1"/>
      <sheetData sheetId="24921" refreshError="1"/>
      <sheetData sheetId="24922" refreshError="1"/>
      <sheetData sheetId="24923" refreshError="1"/>
      <sheetData sheetId="24924" refreshError="1"/>
      <sheetData sheetId="24925" refreshError="1"/>
      <sheetData sheetId="24926" refreshError="1"/>
      <sheetData sheetId="24927" refreshError="1"/>
      <sheetData sheetId="24928" refreshError="1"/>
      <sheetData sheetId="24929" refreshError="1"/>
      <sheetData sheetId="24930" refreshError="1"/>
      <sheetData sheetId="24931" refreshError="1"/>
      <sheetData sheetId="24932" refreshError="1"/>
      <sheetData sheetId="24933" refreshError="1"/>
      <sheetData sheetId="24934" refreshError="1"/>
      <sheetData sheetId="24935" refreshError="1"/>
      <sheetData sheetId="24936" refreshError="1"/>
      <sheetData sheetId="24937" refreshError="1"/>
      <sheetData sheetId="24938" refreshError="1"/>
      <sheetData sheetId="24939" refreshError="1"/>
      <sheetData sheetId="24940" refreshError="1"/>
      <sheetData sheetId="24941" refreshError="1"/>
      <sheetData sheetId="24942" refreshError="1"/>
      <sheetData sheetId="24943" refreshError="1"/>
      <sheetData sheetId="24944" refreshError="1"/>
      <sheetData sheetId="24945" refreshError="1"/>
      <sheetData sheetId="24946" refreshError="1"/>
      <sheetData sheetId="24947" refreshError="1"/>
      <sheetData sheetId="24948" refreshError="1"/>
      <sheetData sheetId="24949" refreshError="1"/>
      <sheetData sheetId="24950" refreshError="1"/>
      <sheetData sheetId="24951" refreshError="1"/>
      <sheetData sheetId="24952" refreshError="1"/>
      <sheetData sheetId="24953" refreshError="1"/>
      <sheetData sheetId="24954" refreshError="1"/>
      <sheetData sheetId="24955" refreshError="1"/>
      <sheetData sheetId="24956" refreshError="1"/>
      <sheetData sheetId="24957" refreshError="1"/>
      <sheetData sheetId="24958" refreshError="1"/>
      <sheetData sheetId="24959" refreshError="1"/>
      <sheetData sheetId="24960" refreshError="1"/>
      <sheetData sheetId="24961" refreshError="1"/>
      <sheetData sheetId="24962" refreshError="1"/>
      <sheetData sheetId="24963" refreshError="1"/>
      <sheetData sheetId="24964" refreshError="1"/>
      <sheetData sheetId="24965" refreshError="1"/>
      <sheetData sheetId="24966" refreshError="1"/>
      <sheetData sheetId="24967" refreshError="1"/>
      <sheetData sheetId="24968" refreshError="1"/>
      <sheetData sheetId="24969" refreshError="1"/>
      <sheetData sheetId="24970" refreshError="1"/>
      <sheetData sheetId="24971" refreshError="1"/>
      <sheetData sheetId="24972" refreshError="1"/>
      <sheetData sheetId="24973" refreshError="1"/>
      <sheetData sheetId="24974" refreshError="1"/>
      <sheetData sheetId="24975" refreshError="1"/>
      <sheetData sheetId="24976" refreshError="1"/>
      <sheetData sheetId="24977" refreshError="1"/>
      <sheetData sheetId="24978" refreshError="1"/>
      <sheetData sheetId="24979" refreshError="1"/>
      <sheetData sheetId="24980" refreshError="1"/>
      <sheetData sheetId="24981" refreshError="1"/>
      <sheetData sheetId="24982" refreshError="1"/>
      <sheetData sheetId="24983" refreshError="1"/>
      <sheetData sheetId="24984" refreshError="1"/>
      <sheetData sheetId="24985" refreshError="1"/>
      <sheetData sheetId="24986" refreshError="1"/>
      <sheetData sheetId="24987" refreshError="1"/>
      <sheetData sheetId="24988" refreshError="1"/>
      <sheetData sheetId="24989" refreshError="1"/>
      <sheetData sheetId="24990" refreshError="1"/>
      <sheetData sheetId="24991" refreshError="1"/>
      <sheetData sheetId="24992" refreshError="1"/>
      <sheetData sheetId="24993" refreshError="1"/>
      <sheetData sheetId="24994" refreshError="1"/>
      <sheetData sheetId="24995" refreshError="1"/>
      <sheetData sheetId="24996" refreshError="1"/>
      <sheetData sheetId="24997" refreshError="1"/>
      <sheetData sheetId="24998" refreshError="1"/>
      <sheetData sheetId="24999" refreshError="1"/>
      <sheetData sheetId="25000" refreshError="1"/>
      <sheetData sheetId="25001" refreshError="1"/>
      <sheetData sheetId="25002" refreshError="1"/>
      <sheetData sheetId="25003" refreshError="1"/>
      <sheetData sheetId="25004" refreshError="1"/>
      <sheetData sheetId="25005" refreshError="1"/>
      <sheetData sheetId="25006" refreshError="1"/>
      <sheetData sheetId="25007" refreshError="1"/>
      <sheetData sheetId="25008" refreshError="1"/>
      <sheetData sheetId="25009" refreshError="1"/>
      <sheetData sheetId="25010" refreshError="1"/>
      <sheetData sheetId="25011" refreshError="1"/>
      <sheetData sheetId="25012" refreshError="1"/>
      <sheetData sheetId="25013" refreshError="1"/>
      <sheetData sheetId="25014" refreshError="1"/>
      <sheetData sheetId="25015" refreshError="1"/>
      <sheetData sheetId="25016" refreshError="1"/>
      <sheetData sheetId="25017" refreshError="1"/>
      <sheetData sheetId="25018" refreshError="1"/>
      <sheetData sheetId="25019" refreshError="1"/>
      <sheetData sheetId="25020" refreshError="1"/>
      <sheetData sheetId="25021" refreshError="1"/>
      <sheetData sheetId="25022" refreshError="1"/>
      <sheetData sheetId="25023" refreshError="1"/>
      <sheetData sheetId="25024" refreshError="1"/>
      <sheetData sheetId="25025" refreshError="1"/>
      <sheetData sheetId="25026" refreshError="1"/>
      <sheetData sheetId="25027" refreshError="1"/>
      <sheetData sheetId="25028" refreshError="1"/>
      <sheetData sheetId="25029" refreshError="1"/>
      <sheetData sheetId="25030" refreshError="1"/>
      <sheetData sheetId="25031" refreshError="1"/>
      <sheetData sheetId="25032" refreshError="1"/>
      <sheetData sheetId="25033" refreshError="1"/>
      <sheetData sheetId="25034" refreshError="1"/>
      <sheetData sheetId="25035" refreshError="1"/>
      <sheetData sheetId="25036" refreshError="1"/>
      <sheetData sheetId="25037" refreshError="1"/>
      <sheetData sheetId="25038" refreshError="1"/>
      <sheetData sheetId="25039" refreshError="1"/>
      <sheetData sheetId="25040" refreshError="1"/>
      <sheetData sheetId="25041" refreshError="1"/>
      <sheetData sheetId="25042" refreshError="1"/>
      <sheetData sheetId="25043" refreshError="1"/>
      <sheetData sheetId="25044" refreshError="1"/>
      <sheetData sheetId="25045" refreshError="1"/>
      <sheetData sheetId="25046" refreshError="1"/>
      <sheetData sheetId="25047" refreshError="1"/>
      <sheetData sheetId="25048" refreshError="1"/>
      <sheetData sheetId="25049" refreshError="1"/>
      <sheetData sheetId="25050" refreshError="1"/>
      <sheetData sheetId="25051" refreshError="1"/>
      <sheetData sheetId="25052" refreshError="1"/>
      <sheetData sheetId="25053" refreshError="1"/>
      <sheetData sheetId="25054" refreshError="1"/>
      <sheetData sheetId="25055" refreshError="1"/>
      <sheetData sheetId="25056" refreshError="1"/>
      <sheetData sheetId="25057" refreshError="1"/>
      <sheetData sheetId="25058" refreshError="1"/>
      <sheetData sheetId="25059" refreshError="1"/>
      <sheetData sheetId="25060" refreshError="1"/>
      <sheetData sheetId="25061" refreshError="1"/>
      <sheetData sheetId="25062" refreshError="1"/>
      <sheetData sheetId="25063" refreshError="1"/>
      <sheetData sheetId="25064" refreshError="1"/>
      <sheetData sheetId="25065" refreshError="1"/>
      <sheetData sheetId="25066" refreshError="1"/>
      <sheetData sheetId="25067" refreshError="1"/>
      <sheetData sheetId="25068" refreshError="1"/>
      <sheetData sheetId="25069" refreshError="1"/>
      <sheetData sheetId="25070" refreshError="1"/>
      <sheetData sheetId="25071" refreshError="1"/>
      <sheetData sheetId="25072" refreshError="1"/>
      <sheetData sheetId="25073" refreshError="1"/>
      <sheetData sheetId="25074" refreshError="1"/>
      <sheetData sheetId="25075" refreshError="1"/>
      <sheetData sheetId="25076" refreshError="1"/>
      <sheetData sheetId="25077" refreshError="1"/>
      <sheetData sheetId="25078" refreshError="1"/>
      <sheetData sheetId="25079" refreshError="1"/>
      <sheetData sheetId="25080" refreshError="1"/>
      <sheetData sheetId="25081" refreshError="1"/>
      <sheetData sheetId="25082" refreshError="1"/>
      <sheetData sheetId="25083" refreshError="1"/>
      <sheetData sheetId="25084" refreshError="1"/>
      <sheetData sheetId="25085" refreshError="1"/>
      <sheetData sheetId="25086" refreshError="1"/>
      <sheetData sheetId="25087" refreshError="1"/>
      <sheetData sheetId="25088" refreshError="1"/>
      <sheetData sheetId="25089" refreshError="1"/>
      <sheetData sheetId="25090" refreshError="1"/>
      <sheetData sheetId="25091" refreshError="1"/>
      <sheetData sheetId="25092" refreshError="1"/>
      <sheetData sheetId="25093" refreshError="1"/>
      <sheetData sheetId="25094" refreshError="1"/>
      <sheetData sheetId="25095" refreshError="1"/>
      <sheetData sheetId="25096" refreshError="1"/>
      <sheetData sheetId="25097" refreshError="1"/>
      <sheetData sheetId="25098" refreshError="1"/>
      <sheetData sheetId="25099" refreshError="1"/>
      <sheetData sheetId="25100" refreshError="1"/>
      <sheetData sheetId="25101" refreshError="1"/>
      <sheetData sheetId="25102" refreshError="1"/>
      <sheetData sheetId="25103" refreshError="1"/>
      <sheetData sheetId="25104" refreshError="1"/>
      <sheetData sheetId="25105" refreshError="1"/>
      <sheetData sheetId="25106" refreshError="1"/>
      <sheetData sheetId="25107" refreshError="1"/>
      <sheetData sheetId="25108" refreshError="1"/>
      <sheetData sheetId="25109" refreshError="1"/>
      <sheetData sheetId="25110" refreshError="1"/>
      <sheetData sheetId="25111" refreshError="1"/>
      <sheetData sheetId="25112" refreshError="1"/>
      <sheetData sheetId="25113" refreshError="1"/>
      <sheetData sheetId="25114" refreshError="1"/>
      <sheetData sheetId="25115" refreshError="1"/>
      <sheetData sheetId="25116" refreshError="1"/>
      <sheetData sheetId="25117" refreshError="1"/>
      <sheetData sheetId="25118" refreshError="1"/>
      <sheetData sheetId="25119" refreshError="1"/>
      <sheetData sheetId="25120" refreshError="1"/>
      <sheetData sheetId="25121" refreshError="1"/>
      <sheetData sheetId="25122" refreshError="1"/>
      <sheetData sheetId="25123" refreshError="1"/>
      <sheetData sheetId="25124" refreshError="1"/>
      <sheetData sheetId="25125" refreshError="1"/>
      <sheetData sheetId="25126" refreshError="1"/>
      <sheetData sheetId="25127" refreshError="1"/>
      <sheetData sheetId="25128" refreshError="1"/>
      <sheetData sheetId="25129" refreshError="1"/>
      <sheetData sheetId="25130" refreshError="1"/>
      <sheetData sheetId="25131" refreshError="1"/>
      <sheetData sheetId="25132" refreshError="1"/>
      <sheetData sheetId="25133" refreshError="1"/>
      <sheetData sheetId="25134" refreshError="1"/>
      <sheetData sheetId="25135" refreshError="1"/>
      <sheetData sheetId="25136" refreshError="1"/>
      <sheetData sheetId="25137" refreshError="1"/>
      <sheetData sheetId="25138" refreshError="1"/>
      <sheetData sheetId="25139" refreshError="1"/>
      <sheetData sheetId="25140" refreshError="1"/>
      <sheetData sheetId="25141" refreshError="1"/>
      <sheetData sheetId="25142" refreshError="1"/>
      <sheetData sheetId="25143" refreshError="1"/>
      <sheetData sheetId="25144" refreshError="1"/>
      <sheetData sheetId="25145" refreshError="1"/>
      <sheetData sheetId="25146" refreshError="1"/>
      <sheetData sheetId="25147" refreshError="1"/>
      <sheetData sheetId="25148" refreshError="1"/>
      <sheetData sheetId="25149" refreshError="1"/>
      <sheetData sheetId="25150" refreshError="1"/>
      <sheetData sheetId="25151" refreshError="1"/>
      <sheetData sheetId="25152" refreshError="1"/>
      <sheetData sheetId="25153" refreshError="1"/>
      <sheetData sheetId="25154" refreshError="1"/>
      <sheetData sheetId="25155" refreshError="1"/>
      <sheetData sheetId="25156" refreshError="1"/>
      <sheetData sheetId="25157" refreshError="1"/>
      <sheetData sheetId="25158" refreshError="1"/>
      <sheetData sheetId="25159" refreshError="1"/>
      <sheetData sheetId="25160" refreshError="1"/>
      <sheetData sheetId="25161" refreshError="1"/>
      <sheetData sheetId="25162" refreshError="1"/>
      <sheetData sheetId="25163" refreshError="1"/>
      <sheetData sheetId="25164" refreshError="1"/>
      <sheetData sheetId="25165" refreshError="1"/>
      <sheetData sheetId="25166" refreshError="1"/>
      <sheetData sheetId="25167" refreshError="1"/>
      <sheetData sheetId="25168" refreshError="1"/>
      <sheetData sheetId="25169" refreshError="1"/>
      <sheetData sheetId="25170" refreshError="1"/>
      <sheetData sheetId="25171" refreshError="1"/>
      <sheetData sheetId="25172" refreshError="1"/>
      <sheetData sheetId="25173" refreshError="1"/>
      <sheetData sheetId="25174" refreshError="1"/>
      <sheetData sheetId="25175" refreshError="1"/>
      <sheetData sheetId="25176" refreshError="1"/>
      <sheetData sheetId="25177" refreshError="1"/>
      <sheetData sheetId="25178" refreshError="1"/>
      <sheetData sheetId="25179" refreshError="1"/>
      <sheetData sheetId="25180" refreshError="1"/>
      <sheetData sheetId="25181" refreshError="1"/>
      <sheetData sheetId="25182" refreshError="1"/>
      <sheetData sheetId="25183" refreshError="1"/>
      <sheetData sheetId="25184" refreshError="1"/>
      <sheetData sheetId="25185" refreshError="1"/>
      <sheetData sheetId="25186" refreshError="1"/>
      <sheetData sheetId="25187" refreshError="1"/>
      <sheetData sheetId="25188" refreshError="1"/>
      <sheetData sheetId="25189" refreshError="1"/>
      <sheetData sheetId="25190" refreshError="1"/>
      <sheetData sheetId="25191" refreshError="1"/>
      <sheetData sheetId="25192" refreshError="1"/>
      <sheetData sheetId="25193" refreshError="1"/>
      <sheetData sheetId="25194" refreshError="1"/>
      <sheetData sheetId="25195" refreshError="1"/>
      <sheetData sheetId="25196" refreshError="1"/>
      <sheetData sheetId="25197" refreshError="1"/>
      <sheetData sheetId="25198" refreshError="1"/>
      <sheetData sheetId="25199" refreshError="1"/>
      <sheetData sheetId="25200" refreshError="1"/>
      <sheetData sheetId="25201" refreshError="1"/>
      <sheetData sheetId="25202" refreshError="1"/>
      <sheetData sheetId="25203" refreshError="1"/>
      <sheetData sheetId="25204" refreshError="1"/>
      <sheetData sheetId="25205" refreshError="1"/>
      <sheetData sheetId="25206" refreshError="1"/>
      <sheetData sheetId="25207" refreshError="1"/>
      <sheetData sheetId="25208" refreshError="1"/>
      <sheetData sheetId="25209" refreshError="1"/>
      <sheetData sheetId="25210" refreshError="1"/>
      <sheetData sheetId="25211" refreshError="1"/>
      <sheetData sheetId="25212" refreshError="1"/>
      <sheetData sheetId="25213" refreshError="1"/>
      <sheetData sheetId="25214" refreshError="1"/>
      <sheetData sheetId="25215" refreshError="1"/>
      <sheetData sheetId="25216" refreshError="1"/>
      <sheetData sheetId="25217" refreshError="1"/>
      <sheetData sheetId="25218" refreshError="1"/>
      <sheetData sheetId="25219" refreshError="1"/>
      <sheetData sheetId="25220" refreshError="1"/>
      <sheetData sheetId="25221" refreshError="1"/>
      <sheetData sheetId="25222" refreshError="1"/>
      <sheetData sheetId="25223" refreshError="1"/>
      <sheetData sheetId="25224" refreshError="1"/>
      <sheetData sheetId="25225" refreshError="1"/>
      <sheetData sheetId="25226" refreshError="1"/>
      <sheetData sheetId="25227" refreshError="1"/>
      <sheetData sheetId="25228" refreshError="1"/>
      <sheetData sheetId="25229" refreshError="1"/>
      <sheetData sheetId="25230" refreshError="1"/>
      <sheetData sheetId="25231" refreshError="1"/>
      <sheetData sheetId="25232" refreshError="1"/>
      <sheetData sheetId="25233" refreshError="1"/>
      <sheetData sheetId="25234" refreshError="1"/>
      <sheetData sheetId="25235" refreshError="1"/>
      <sheetData sheetId="25236" refreshError="1"/>
      <sheetData sheetId="25237" refreshError="1"/>
      <sheetData sheetId="25238" refreshError="1"/>
      <sheetData sheetId="25239" refreshError="1"/>
      <sheetData sheetId="25240" refreshError="1"/>
      <sheetData sheetId="25241" refreshError="1"/>
      <sheetData sheetId="25242" refreshError="1"/>
      <sheetData sheetId="25243" refreshError="1"/>
      <sheetData sheetId="25244" refreshError="1"/>
      <sheetData sheetId="25245" refreshError="1"/>
      <sheetData sheetId="25246" refreshError="1"/>
      <sheetData sheetId="25247" refreshError="1"/>
      <sheetData sheetId="25248" refreshError="1"/>
      <sheetData sheetId="25249" refreshError="1"/>
      <sheetData sheetId="25250" refreshError="1"/>
      <sheetData sheetId="25251" refreshError="1"/>
      <sheetData sheetId="25252" refreshError="1"/>
      <sheetData sheetId="25253" refreshError="1"/>
      <sheetData sheetId="25254" refreshError="1"/>
      <sheetData sheetId="25255" refreshError="1"/>
      <sheetData sheetId="25256" refreshError="1"/>
      <sheetData sheetId="25257" refreshError="1"/>
      <sheetData sheetId="25258" refreshError="1"/>
      <sheetData sheetId="25259" refreshError="1"/>
      <sheetData sheetId="25260" refreshError="1"/>
      <sheetData sheetId="25261" refreshError="1"/>
      <sheetData sheetId="25262" refreshError="1"/>
      <sheetData sheetId="25263" refreshError="1"/>
      <sheetData sheetId="25264" refreshError="1"/>
      <sheetData sheetId="25265" refreshError="1"/>
      <sheetData sheetId="25266" refreshError="1"/>
      <sheetData sheetId="25267" refreshError="1"/>
      <sheetData sheetId="25268" refreshError="1"/>
      <sheetData sheetId="25269" refreshError="1"/>
      <sheetData sheetId="25270" refreshError="1"/>
      <sheetData sheetId="25271" refreshError="1"/>
      <sheetData sheetId="25272" refreshError="1"/>
      <sheetData sheetId="25273" refreshError="1"/>
      <sheetData sheetId="25274" refreshError="1"/>
      <sheetData sheetId="25275" refreshError="1"/>
      <sheetData sheetId="25276" refreshError="1"/>
      <sheetData sheetId="25277" refreshError="1"/>
      <sheetData sheetId="25278" refreshError="1"/>
      <sheetData sheetId="25279" refreshError="1"/>
      <sheetData sheetId="25280" refreshError="1"/>
      <sheetData sheetId="25281" refreshError="1"/>
      <sheetData sheetId="25282" refreshError="1"/>
      <sheetData sheetId="25283" refreshError="1"/>
      <sheetData sheetId="25284" refreshError="1"/>
      <sheetData sheetId="25285" refreshError="1"/>
      <sheetData sheetId="25286" refreshError="1"/>
      <sheetData sheetId="25287" refreshError="1"/>
      <sheetData sheetId="25288" refreshError="1"/>
      <sheetData sheetId="25289" refreshError="1"/>
      <sheetData sheetId="25290" refreshError="1"/>
      <sheetData sheetId="25291" refreshError="1"/>
      <sheetData sheetId="25292" refreshError="1"/>
      <sheetData sheetId="25293" refreshError="1"/>
      <sheetData sheetId="25294" refreshError="1"/>
      <sheetData sheetId="25295" refreshError="1"/>
      <sheetData sheetId="25296" refreshError="1"/>
      <sheetData sheetId="25297" refreshError="1"/>
      <sheetData sheetId="25298" refreshError="1"/>
      <sheetData sheetId="25299" refreshError="1"/>
      <sheetData sheetId="25300" refreshError="1"/>
      <sheetData sheetId="25301" refreshError="1"/>
      <sheetData sheetId="25302" refreshError="1"/>
      <sheetData sheetId="25303" refreshError="1"/>
      <sheetData sheetId="25304" refreshError="1"/>
      <sheetData sheetId="25305" refreshError="1"/>
      <sheetData sheetId="25306" refreshError="1"/>
      <sheetData sheetId="25307" refreshError="1"/>
      <sheetData sheetId="25308" refreshError="1"/>
      <sheetData sheetId="25309" refreshError="1"/>
      <sheetData sheetId="25310" refreshError="1"/>
      <sheetData sheetId="25311" refreshError="1"/>
      <sheetData sheetId="25312" refreshError="1"/>
      <sheetData sheetId="25313" refreshError="1"/>
      <sheetData sheetId="25314" refreshError="1"/>
      <sheetData sheetId="25315" refreshError="1"/>
      <sheetData sheetId="25316" refreshError="1"/>
      <sheetData sheetId="25317" refreshError="1"/>
      <sheetData sheetId="25318" refreshError="1"/>
      <sheetData sheetId="25319" refreshError="1"/>
      <sheetData sheetId="25320" refreshError="1"/>
      <sheetData sheetId="25321" refreshError="1"/>
      <sheetData sheetId="25322" refreshError="1"/>
      <sheetData sheetId="25323" refreshError="1"/>
      <sheetData sheetId="25324" refreshError="1"/>
      <sheetData sheetId="25325" refreshError="1"/>
      <sheetData sheetId="25326" refreshError="1"/>
      <sheetData sheetId="25327" refreshError="1"/>
      <sheetData sheetId="25328" refreshError="1"/>
      <sheetData sheetId="25329" refreshError="1"/>
      <sheetData sheetId="25330" refreshError="1"/>
      <sheetData sheetId="25331" refreshError="1"/>
      <sheetData sheetId="25332" refreshError="1"/>
      <sheetData sheetId="25333" refreshError="1"/>
      <sheetData sheetId="25334" refreshError="1"/>
      <sheetData sheetId="25335" refreshError="1"/>
      <sheetData sheetId="25336" refreshError="1"/>
      <sheetData sheetId="25337" refreshError="1"/>
      <sheetData sheetId="25338" refreshError="1"/>
      <sheetData sheetId="25339" refreshError="1"/>
      <sheetData sheetId="25340" refreshError="1"/>
      <sheetData sheetId="25341" refreshError="1"/>
      <sheetData sheetId="25342" refreshError="1"/>
      <sheetData sheetId="25343" refreshError="1"/>
      <sheetData sheetId="25344" refreshError="1"/>
      <sheetData sheetId="25345" refreshError="1"/>
      <sheetData sheetId="25346" refreshError="1"/>
      <sheetData sheetId="25347" refreshError="1"/>
      <sheetData sheetId="25348" refreshError="1"/>
      <sheetData sheetId="25349" refreshError="1"/>
      <sheetData sheetId="25350" refreshError="1"/>
      <sheetData sheetId="25351" refreshError="1"/>
      <sheetData sheetId="25352" refreshError="1"/>
      <sheetData sheetId="25353" refreshError="1"/>
      <sheetData sheetId="25354" refreshError="1"/>
      <sheetData sheetId="25355" refreshError="1"/>
      <sheetData sheetId="25356" refreshError="1"/>
      <sheetData sheetId="25357" refreshError="1"/>
      <sheetData sheetId="25358" refreshError="1"/>
      <sheetData sheetId="25359" refreshError="1"/>
      <sheetData sheetId="25360" refreshError="1"/>
      <sheetData sheetId="25361" refreshError="1"/>
      <sheetData sheetId="25362" refreshError="1"/>
      <sheetData sheetId="25363" refreshError="1"/>
      <sheetData sheetId="25364" refreshError="1"/>
      <sheetData sheetId="25365" refreshError="1"/>
      <sheetData sheetId="25366" refreshError="1"/>
      <sheetData sheetId="25367" refreshError="1"/>
      <sheetData sheetId="25368" refreshError="1"/>
      <sheetData sheetId="25369" refreshError="1"/>
      <sheetData sheetId="25370" refreshError="1"/>
      <sheetData sheetId="25371" refreshError="1"/>
      <sheetData sheetId="25372" refreshError="1"/>
      <sheetData sheetId="25373" refreshError="1"/>
      <sheetData sheetId="25374" refreshError="1"/>
      <sheetData sheetId="25375" refreshError="1"/>
      <sheetData sheetId="25376" refreshError="1"/>
      <sheetData sheetId="25377" refreshError="1"/>
      <sheetData sheetId="25378" refreshError="1"/>
      <sheetData sheetId="25379" refreshError="1"/>
      <sheetData sheetId="25380" refreshError="1"/>
      <sheetData sheetId="25381" refreshError="1"/>
      <sheetData sheetId="25382" refreshError="1"/>
      <sheetData sheetId="25383" refreshError="1"/>
      <sheetData sheetId="25384" refreshError="1"/>
      <sheetData sheetId="25385" refreshError="1"/>
      <sheetData sheetId="25386" refreshError="1"/>
      <sheetData sheetId="25387" refreshError="1"/>
      <sheetData sheetId="25388" refreshError="1"/>
      <sheetData sheetId="25389" refreshError="1"/>
      <sheetData sheetId="25390" refreshError="1"/>
      <sheetData sheetId="25391" refreshError="1"/>
      <sheetData sheetId="25392" refreshError="1"/>
      <sheetData sheetId="25393" refreshError="1"/>
      <sheetData sheetId="25394" refreshError="1"/>
      <sheetData sheetId="25395" refreshError="1"/>
      <sheetData sheetId="25396" refreshError="1"/>
      <sheetData sheetId="25397" refreshError="1"/>
      <sheetData sheetId="25398" refreshError="1"/>
      <sheetData sheetId="25399" refreshError="1"/>
      <sheetData sheetId="25400" refreshError="1"/>
      <sheetData sheetId="25401" refreshError="1"/>
      <sheetData sheetId="25402" refreshError="1"/>
      <sheetData sheetId="25403" refreshError="1"/>
      <sheetData sheetId="25404" refreshError="1"/>
      <sheetData sheetId="25405" refreshError="1"/>
      <sheetData sheetId="25406" refreshError="1"/>
      <sheetData sheetId="25407" refreshError="1"/>
      <sheetData sheetId="25408" refreshError="1"/>
      <sheetData sheetId="25409" refreshError="1"/>
      <sheetData sheetId="25410" refreshError="1"/>
      <sheetData sheetId="25411" refreshError="1"/>
      <sheetData sheetId="25412" refreshError="1"/>
      <sheetData sheetId="25413" refreshError="1"/>
      <sheetData sheetId="25414" refreshError="1"/>
      <sheetData sheetId="25415" refreshError="1"/>
      <sheetData sheetId="25416" refreshError="1"/>
      <sheetData sheetId="25417" refreshError="1"/>
      <sheetData sheetId="25418" refreshError="1"/>
      <sheetData sheetId="25419" refreshError="1"/>
      <sheetData sheetId="25420" refreshError="1"/>
      <sheetData sheetId="25421" refreshError="1"/>
      <sheetData sheetId="25422" refreshError="1"/>
      <sheetData sheetId="25423" refreshError="1"/>
      <sheetData sheetId="25424" refreshError="1"/>
      <sheetData sheetId="25425" refreshError="1"/>
      <sheetData sheetId="25426" refreshError="1"/>
      <sheetData sheetId="25427" refreshError="1"/>
      <sheetData sheetId="25428" refreshError="1"/>
      <sheetData sheetId="25429" refreshError="1"/>
      <sheetData sheetId="25430" refreshError="1"/>
      <sheetData sheetId="25431" refreshError="1"/>
      <sheetData sheetId="25432" refreshError="1"/>
      <sheetData sheetId="25433" refreshError="1"/>
      <sheetData sheetId="25434" refreshError="1"/>
      <sheetData sheetId="25435" refreshError="1"/>
      <sheetData sheetId="25436" refreshError="1"/>
      <sheetData sheetId="25437" refreshError="1"/>
      <sheetData sheetId="25438" refreshError="1"/>
      <sheetData sheetId="25439" refreshError="1"/>
      <sheetData sheetId="25440" refreshError="1"/>
      <sheetData sheetId="25441" refreshError="1"/>
      <sheetData sheetId="25442" refreshError="1"/>
      <sheetData sheetId="25443" refreshError="1"/>
      <sheetData sheetId="25444" refreshError="1"/>
      <sheetData sheetId="25445" refreshError="1"/>
      <sheetData sheetId="25446" refreshError="1"/>
      <sheetData sheetId="25447" refreshError="1"/>
      <sheetData sheetId="25448" refreshError="1"/>
      <sheetData sheetId="25449" refreshError="1"/>
      <sheetData sheetId="25450" refreshError="1"/>
      <sheetData sheetId="25451" refreshError="1"/>
      <sheetData sheetId="25452" refreshError="1"/>
      <sheetData sheetId="25453" refreshError="1"/>
      <sheetData sheetId="25454" refreshError="1"/>
      <sheetData sheetId="25455" refreshError="1"/>
      <sheetData sheetId="25456" refreshError="1"/>
      <sheetData sheetId="25457" refreshError="1"/>
      <sheetData sheetId="25458" refreshError="1"/>
      <sheetData sheetId="25459" refreshError="1"/>
      <sheetData sheetId="25460" refreshError="1"/>
      <sheetData sheetId="25461" refreshError="1"/>
      <sheetData sheetId="25462" refreshError="1"/>
      <sheetData sheetId="25463" refreshError="1"/>
      <sheetData sheetId="25464" refreshError="1"/>
      <sheetData sheetId="25465" refreshError="1"/>
      <sheetData sheetId="25466" refreshError="1"/>
      <sheetData sheetId="25467" refreshError="1"/>
      <sheetData sheetId="25468" refreshError="1"/>
      <sheetData sheetId="25469" refreshError="1"/>
      <sheetData sheetId="25470" refreshError="1"/>
      <sheetData sheetId="25471" refreshError="1"/>
      <sheetData sheetId="25472" refreshError="1"/>
      <sheetData sheetId="25473" refreshError="1"/>
      <sheetData sheetId="25474" refreshError="1"/>
      <sheetData sheetId="25475" refreshError="1"/>
      <sheetData sheetId="25476" refreshError="1"/>
      <sheetData sheetId="25477" refreshError="1"/>
      <sheetData sheetId="25478" refreshError="1"/>
      <sheetData sheetId="25479" refreshError="1"/>
      <sheetData sheetId="25480" refreshError="1"/>
      <sheetData sheetId="25481" refreshError="1"/>
      <sheetData sheetId="25482" refreshError="1"/>
      <sheetData sheetId="25483" refreshError="1"/>
      <sheetData sheetId="25484" refreshError="1"/>
      <sheetData sheetId="25485" refreshError="1"/>
      <sheetData sheetId="25486" refreshError="1"/>
      <sheetData sheetId="25487" refreshError="1"/>
      <sheetData sheetId="25488" refreshError="1"/>
      <sheetData sheetId="25489" refreshError="1"/>
      <sheetData sheetId="25490" refreshError="1"/>
      <sheetData sheetId="25491" refreshError="1"/>
      <sheetData sheetId="25492" refreshError="1"/>
      <sheetData sheetId="25493" refreshError="1"/>
      <sheetData sheetId="25494" refreshError="1"/>
      <sheetData sheetId="25495" refreshError="1"/>
      <sheetData sheetId="25496" refreshError="1"/>
      <sheetData sheetId="25497" refreshError="1"/>
      <sheetData sheetId="25498" refreshError="1"/>
      <sheetData sheetId="25499" refreshError="1"/>
      <sheetData sheetId="25500" refreshError="1"/>
      <sheetData sheetId="25501" refreshError="1"/>
      <sheetData sheetId="25502" refreshError="1"/>
      <sheetData sheetId="25503" refreshError="1"/>
      <sheetData sheetId="25504" refreshError="1"/>
      <sheetData sheetId="25505" refreshError="1"/>
      <sheetData sheetId="25506" refreshError="1"/>
      <sheetData sheetId="25507" refreshError="1"/>
      <sheetData sheetId="25508" refreshError="1"/>
      <sheetData sheetId="25509" refreshError="1"/>
      <sheetData sheetId="25510" refreshError="1"/>
      <sheetData sheetId="25511" refreshError="1"/>
      <sheetData sheetId="25512" refreshError="1"/>
      <sheetData sheetId="25513" refreshError="1"/>
      <sheetData sheetId="25514" refreshError="1"/>
      <sheetData sheetId="25515" refreshError="1"/>
      <sheetData sheetId="25516" refreshError="1"/>
      <sheetData sheetId="25517" refreshError="1"/>
      <sheetData sheetId="25518" refreshError="1"/>
      <sheetData sheetId="25519" refreshError="1"/>
      <sheetData sheetId="25520" refreshError="1"/>
      <sheetData sheetId="25521" refreshError="1"/>
      <sheetData sheetId="25522" refreshError="1"/>
      <sheetData sheetId="25523" refreshError="1"/>
      <sheetData sheetId="25524" refreshError="1"/>
      <sheetData sheetId="25525" refreshError="1"/>
      <sheetData sheetId="25526" refreshError="1"/>
      <sheetData sheetId="25527" refreshError="1"/>
      <sheetData sheetId="25528" refreshError="1"/>
      <sheetData sheetId="25529" refreshError="1"/>
      <sheetData sheetId="25530" refreshError="1"/>
      <sheetData sheetId="25531" refreshError="1"/>
      <sheetData sheetId="25532" refreshError="1"/>
      <sheetData sheetId="25533" refreshError="1"/>
      <sheetData sheetId="25534" refreshError="1"/>
      <sheetData sheetId="25535" refreshError="1"/>
      <sheetData sheetId="25536" refreshError="1"/>
      <sheetData sheetId="25537" refreshError="1"/>
      <sheetData sheetId="25538" refreshError="1"/>
      <sheetData sheetId="25539" refreshError="1"/>
      <sheetData sheetId="25540" refreshError="1"/>
      <sheetData sheetId="25541" refreshError="1"/>
      <sheetData sheetId="25542" refreshError="1"/>
      <sheetData sheetId="25543" refreshError="1"/>
      <sheetData sheetId="25544" refreshError="1"/>
      <sheetData sheetId="25545" refreshError="1"/>
      <sheetData sheetId="25546" refreshError="1"/>
      <sheetData sheetId="25547" refreshError="1"/>
      <sheetData sheetId="25548" refreshError="1"/>
      <sheetData sheetId="25549" refreshError="1"/>
      <sheetData sheetId="25550" refreshError="1"/>
      <sheetData sheetId="25551" refreshError="1"/>
      <sheetData sheetId="25552" refreshError="1"/>
      <sheetData sheetId="25553" refreshError="1"/>
      <sheetData sheetId="25554" refreshError="1"/>
      <sheetData sheetId="25555" refreshError="1"/>
      <sheetData sheetId="25556" refreshError="1"/>
      <sheetData sheetId="25557" refreshError="1"/>
      <sheetData sheetId="25558" refreshError="1"/>
      <sheetData sheetId="25559" refreshError="1"/>
      <sheetData sheetId="25560" refreshError="1"/>
      <sheetData sheetId="25561" refreshError="1"/>
      <sheetData sheetId="25562" refreshError="1"/>
      <sheetData sheetId="25563" refreshError="1"/>
      <sheetData sheetId="25564" refreshError="1"/>
      <sheetData sheetId="25565" refreshError="1"/>
      <sheetData sheetId="25566" refreshError="1"/>
      <sheetData sheetId="25567" refreshError="1"/>
      <sheetData sheetId="25568" refreshError="1"/>
      <sheetData sheetId="25569" refreshError="1"/>
      <sheetData sheetId="25570" refreshError="1"/>
      <sheetData sheetId="25571" refreshError="1"/>
      <sheetData sheetId="25572" refreshError="1"/>
      <sheetData sheetId="25573" refreshError="1"/>
      <sheetData sheetId="25574" refreshError="1"/>
      <sheetData sheetId="25575" refreshError="1"/>
      <sheetData sheetId="25576" refreshError="1"/>
      <sheetData sheetId="25577" refreshError="1"/>
      <sheetData sheetId="25578" refreshError="1"/>
      <sheetData sheetId="25579" refreshError="1"/>
      <sheetData sheetId="25580" refreshError="1"/>
      <sheetData sheetId="25581" refreshError="1"/>
      <sheetData sheetId="25582" refreshError="1"/>
      <sheetData sheetId="25583" refreshError="1"/>
      <sheetData sheetId="25584" refreshError="1"/>
      <sheetData sheetId="25585" refreshError="1"/>
      <sheetData sheetId="25586" refreshError="1"/>
      <sheetData sheetId="25587" refreshError="1"/>
      <sheetData sheetId="25588" refreshError="1"/>
      <sheetData sheetId="25589" refreshError="1"/>
      <sheetData sheetId="25590" refreshError="1"/>
      <sheetData sheetId="25591" refreshError="1"/>
      <sheetData sheetId="25592" refreshError="1"/>
      <sheetData sheetId="25593" refreshError="1"/>
      <sheetData sheetId="25594" refreshError="1"/>
      <sheetData sheetId="25595" refreshError="1"/>
      <sheetData sheetId="25596" refreshError="1"/>
      <sheetData sheetId="25597" refreshError="1"/>
      <sheetData sheetId="25598" refreshError="1"/>
      <sheetData sheetId="25599" refreshError="1"/>
      <sheetData sheetId="25600" refreshError="1"/>
      <sheetData sheetId="25601" refreshError="1"/>
      <sheetData sheetId="25602" refreshError="1"/>
      <sheetData sheetId="25603" refreshError="1"/>
      <sheetData sheetId="25604" refreshError="1"/>
      <sheetData sheetId="25605" refreshError="1"/>
      <sheetData sheetId="25606" refreshError="1"/>
      <sheetData sheetId="25607" refreshError="1"/>
      <sheetData sheetId="25608" refreshError="1"/>
      <sheetData sheetId="25609" refreshError="1"/>
      <sheetData sheetId="25610" refreshError="1"/>
      <sheetData sheetId="25611" refreshError="1"/>
      <sheetData sheetId="25612" refreshError="1"/>
      <sheetData sheetId="25613" refreshError="1"/>
      <sheetData sheetId="25614" refreshError="1"/>
      <sheetData sheetId="25615" refreshError="1"/>
      <sheetData sheetId="25616" refreshError="1"/>
      <sheetData sheetId="25617" refreshError="1"/>
      <sheetData sheetId="25618" refreshError="1"/>
      <sheetData sheetId="25619" refreshError="1"/>
      <sheetData sheetId="25620" refreshError="1"/>
      <sheetData sheetId="25621" refreshError="1"/>
      <sheetData sheetId="25622" refreshError="1"/>
      <sheetData sheetId="25623" refreshError="1"/>
      <sheetData sheetId="25624" refreshError="1"/>
      <sheetData sheetId="25625" refreshError="1"/>
      <sheetData sheetId="25626" refreshError="1"/>
      <sheetData sheetId="25627" refreshError="1"/>
      <sheetData sheetId="25628" refreshError="1"/>
      <sheetData sheetId="25629" refreshError="1"/>
      <sheetData sheetId="25630" refreshError="1"/>
      <sheetData sheetId="25631" refreshError="1"/>
      <sheetData sheetId="25632" refreshError="1"/>
      <sheetData sheetId="25633" refreshError="1"/>
      <sheetData sheetId="25634" refreshError="1"/>
      <sheetData sheetId="25635" refreshError="1"/>
      <sheetData sheetId="25636" refreshError="1"/>
      <sheetData sheetId="25637" refreshError="1"/>
      <sheetData sheetId="25638" refreshError="1"/>
      <sheetData sheetId="25639" refreshError="1"/>
      <sheetData sheetId="25640" refreshError="1"/>
      <sheetData sheetId="25641" refreshError="1"/>
      <sheetData sheetId="25642" refreshError="1"/>
      <sheetData sheetId="25643" refreshError="1"/>
      <sheetData sheetId="25644" refreshError="1"/>
      <sheetData sheetId="25645" refreshError="1"/>
      <sheetData sheetId="25646" refreshError="1"/>
      <sheetData sheetId="25647" refreshError="1"/>
      <sheetData sheetId="25648" refreshError="1"/>
      <sheetData sheetId="25649" refreshError="1"/>
      <sheetData sheetId="25650" refreshError="1"/>
      <sheetData sheetId="25651" refreshError="1"/>
      <sheetData sheetId="25652" refreshError="1"/>
      <sheetData sheetId="25653" refreshError="1"/>
      <sheetData sheetId="25654" refreshError="1"/>
      <sheetData sheetId="25655" refreshError="1"/>
      <sheetData sheetId="25656" refreshError="1"/>
      <sheetData sheetId="25657" refreshError="1"/>
      <sheetData sheetId="25658" refreshError="1"/>
      <sheetData sheetId="25659" refreshError="1"/>
      <sheetData sheetId="25660" refreshError="1"/>
      <sheetData sheetId="25661" refreshError="1"/>
      <sheetData sheetId="25662" refreshError="1"/>
      <sheetData sheetId="25663" refreshError="1"/>
      <sheetData sheetId="25664" refreshError="1"/>
      <sheetData sheetId="25665" refreshError="1"/>
      <sheetData sheetId="25666" refreshError="1"/>
      <sheetData sheetId="25667" refreshError="1"/>
      <sheetData sheetId="25668" refreshError="1"/>
      <sheetData sheetId="25669" refreshError="1"/>
      <sheetData sheetId="25670" refreshError="1"/>
      <sheetData sheetId="25671" refreshError="1"/>
      <sheetData sheetId="25672" refreshError="1"/>
      <sheetData sheetId="25673" refreshError="1"/>
      <sheetData sheetId="25674" refreshError="1"/>
      <sheetData sheetId="25675" refreshError="1"/>
      <sheetData sheetId="25676" refreshError="1"/>
      <sheetData sheetId="25677" refreshError="1"/>
      <sheetData sheetId="25678" refreshError="1"/>
      <sheetData sheetId="25679" refreshError="1"/>
      <sheetData sheetId="25680" refreshError="1"/>
      <sheetData sheetId="25681" refreshError="1"/>
      <sheetData sheetId="25682" refreshError="1"/>
      <sheetData sheetId="25683" refreshError="1"/>
      <sheetData sheetId="25684" refreshError="1"/>
      <sheetData sheetId="25685" refreshError="1"/>
      <sheetData sheetId="25686" refreshError="1"/>
      <sheetData sheetId="25687" refreshError="1"/>
      <sheetData sheetId="25688" refreshError="1"/>
      <sheetData sheetId="25689" refreshError="1"/>
      <sheetData sheetId="25690" refreshError="1"/>
      <sheetData sheetId="25691" refreshError="1"/>
      <sheetData sheetId="25692" refreshError="1"/>
      <sheetData sheetId="25693" refreshError="1"/>
      <sheetData sheetId="25694" refreshError="1"/>
      <sheetData sheetId="25695" refreshError="1"/>
      <sheetData sheetId="25696" refreshError="1"/>
      <sheetData sheetId="25697" refreshError="1"/>
      <sheetData sheetId="25698" refreshError="1"/>
      <sheetData sheetId="25699" refreshError="1"/>
      <sheetData sheetId="25700" refreshError="1"/>
      <sheetData sheetId="25701" refreshError="1"/>
      <sheetData sheetId="25702" refreshError="1"/>
      <sheetData sheetId="25703" refreshError="1"/>
      <sheetData sheetId="25704" refreshError="1"/>
      <sheetData sheetId="25705" refreshError="1"/>
      <sheetData sheetId="25706" refreshError="1"/>
      <sheetData sheetId="25707" refreshError="1"/>
      <sheetData sheetId="25708" refreshError="1"/>
      <sheetData sheetId="25709" refreshError="1"/>
      <sheetData sheetId="25710" refreshError="1"/>
      <sheetData sheetId="25711" refreshError="1"/>
      <sheetData sheetId="25712" refreshError="1"/>
      <sheetData sheetId="25713" refreshError="1"/>
      <sheetData sheetId="25714" refreshError="1"/>
      <sheetData sheetId="25715" refreshError="1"/>
      <sheetData sheetId="25716" refreshError="1"/>
      <sheetData sheetId="25717" refreshError="1"/>
      <sheetData sheetId="25718" refreshError="1"/>
      <sheetData sheetId="25719" refreshError="1"/>
      <sheetData sheetId="25720" refreshError="1"/>
      <sheetData sheetId="25721" refreshError="1"/>
      <sheetData sheetId="25722" refreshError="1"/>
      <sheetData sheetId="25723" refreshError="1"/>
      <sheetData sheetId="25724" refreshError="1"/>
      <sheetData sheetId="25725" refreshError="1"/>
      <sheetData sheetId="25726" refreshError="1"/>
      <sheetData sheetId="25727" refreshError="1"/>
      <sheetData sheetId="25728" refreshError="1"/>
      <sheetData sheetId="25729" refreshError="1"/>
      <sheetData sheetId="25730" refreshError="1"/>
      <sheetData sheetId="25731" refreshError="1"/>
      <sheetData sheetId="25732" refreshError="1"/>
      <sheetData sheetId="25733" refreshError="1"/>
      <sheetData sheetId="25734" refreshError="1"/>
      <sheetData sheetId="25735" refreshError="1"/>
      <sheetData sheetId="25736" refreshError="1"/>
      <sheetData sheetId="25737" refreshError="1"/>
      <sheetData sheetId="25738" refreshError="1"/>
      <sheetData sheetId="25739" refreshError="1"/>
      <sheetData sheetId="25740" refreshError="1"/>
      <sheetData sheetId="25741" refreshError="1"/>
      <sheetData sheetId="25742" refreshError="1"/>
      <sheetData sheetId="25743" refreshError="1"/>
      <sheetData sheetId="25744" refreshError="1"/>
      <sheetData sheetId="25745" refreshError="1"/>
      <sheetData sheetId="25746" refreshError="1"/>
      <sheetData sheetId="25747" refreshError="1"/>
      <sheetData sheetId="25748" refreshError="1"/>
      <sheetData sheetId="25749" refreshError="1"/>
      <sheetData sheetId="25750" refreshError="1"/>
      <sheetData sheetId="25751" refreshError="1"/>
      <sheetData sheetId="25752" refreshError="1"/>
      <sheetData sheetId="25753" refreshError="1"/>
      <sheetData sheetId="25754" refreshError="1"/>
      <sheetData sheetId="25755" refreshError="1"/>
      <sheetData sheetId="25756" refreshError="1"/>
      <sheetData sheetId="25757" refreshError="1"/>
      <sheetData sheetId="25758" refreshError="1"/>
      <sheetData sheetId="25759" refreshError="1"/>
      <sheetData sheetId="25760" refreshError="1"/>
      <sheetData sheetId="25761" refreshError="1"/>
      <sheetData sheetId="25762" refreshError="1"/>
      <sheetData sheetId="25763" refreshError="1"/>
      <sheetData sheetId="25764" refreshError="1"/>
      <sheetData sheetId="25765" refreshError="1"/>
      <sheetData sheetId="25766" refreshError="1"/>
      <sheetData sheetId="25767" refreshError="1"/>
      <sheetData sheetId="25768" refreshError="1"/>
      <sheetData sheetId="25769" refreshError="1"/>
      <sheetData sheetId="25770" refreshError="1"/>
      <sheetData sheetId="25771" refreshError="1"/>
      <sheetData sheetId="25772" refreshError="1"/>
      <sheetData sheetId="25773" refreshError="1"/>
      <sheetData sheetId="25774" refreshError="1"/>
      <sheetData sheetId="25775" refreshError="1"/>
      <sheetData sheetId="25776" refreshError="1"/>
      <sheetData sheetId="25777" refreshError="1"/>
      <sheetData sheetId="25778" refreshError="1"/>
      <sheetData sheetId="25779" refreshError="1"/>
      <sheetData sheetId="25780" refreshError="1"/>
      <sheetData sheetId="25781" refreshError="1"/>
      <sheetData sheetId="25782" refreshError="1"/>
      <sheetData sheetId="25783" refreshError="1"/>
      <sheetData sheetId="25784" refreshError="1"/>
      <sheetData sheetId="25785" refreshError="1"/>
      <sheetData sheetId="25786" refreshError="1"/>
      <sheetData sheetId="25787" refreshError="1"/>
      <sheetData sheetId="25788" refreshError="1"/>
      <sheetData sheetId="25789" refreshError="1"/>
      <sheetData sheetId="25790" refreshError="1"/>
      <sheetData sheetId="25791" refreshError="1"/>
      <sheetData sheetId="25792" refreshError="1"/>
      <sheetData sheetId="25793" refreshError="1"/>
      <sheetData sheetId="25794" refreshError="1"/>
      <sheetData sheetId="25795" refreshError="1"/>
      <sheetData sheetId="25796" refreshError="1"/>
      <sheetData sheetId="25797" refreshError="1"/>
      <sheetData sheetId="25798" refreshError="1"/>
      <sheetData sheetId="25799" refreshError="1"/>
      <sheetData sheetId="25800" refreshError="1"/>
      <sheetData sheetId="25801" refreshError="1"/>
      <sheetData sheetId="25802" refreshError="1"/>
      <sheetData sheetId="25803" refreshError="1"/>
      <sheetData sheetId="25804" refreshError="1"/>
      <sheetData sheetId="25805" refreshError="1"/>
      <sheetData sheetId="25806" refreshError="1"/>
      <sheetData sheetId="25807" refreshError="1"/>
      <sheetData sheetId="25808" refreshError="1"/>
      <sheetData sheetId="25809" refreshError="1"/>
      <sheetData sheetId="25810" refreshError="1"/>
      <sheetData sheetId="25811" refreshError="1"/>
      <sheetData sheetId="25812" refreshError="1"/>
      <sheetData sheetId="25813" refreshError="1"/>
      <sheetData sheetId="25814" refreshError="1"/>
      <sheetData sheetId="25815" refreshError="1"/>
      <sheetData sheetId="25816" refreshError="1"/>
      <sheetData sheetId="25817" refreshError="1"/>
      <sheetData sheetId="25818" refreshError="1"/>
      <sheetData sheetId="25819" refreshError="1"/>
      <sheetData sheetId="25820" refreshError="1"/>
      <sheetData sheetId="25821" refreshError="1"/>
      <sheetData sheetId="25822" refreshError="1"/>
      <sheetData sheetId="25823" refreshError="1"/>
      <sheetData sheetId="25824" refreshError="1"/>
      <sheetData sheetId="25825" refreshError="1"/>
      <sheetData sheetId="25826" refreshError="1"/>
      <sheetData sheetId="25827" refreshError="1"/>
      <sheetData sheetId="25828" refreshError="1"/>
      <sheetData sheetId="25829" refreshError="1"/>
      <sheetData sheetId="25830" refreshError="1"/>
      <sheetData sheetId="25831" refreshError="1"/>
      <sheetData sheetId="25832" refreshError="1"/>
      <sheetData sheetId="25833" refreshError="1"/>
      <sheetData sheetId="25834" refreshError="1"/>
      <sheetData sheetId="25835" refreshError="1"/>
      <sheetData sheetId="25836" refreshError="1"/>
      <sheetData sheetId="25837" refreshError="1"/>
      <sheetData sheetId="25838" refreshError="1"/>
      <sheetData sheetId="25839" refreshError="1"/>
      <sheetData sheetId="25840" refreshError="1"/>
      <sheetData sheetId="25841" refreshError="1"/>
      <sheetData sheetId="25842" refreshError="1"/>
      <sheetData sheetId="25843" refreshError="1"/>
      <sheetData sheetId="25844" refreshError="1"/>
      <sheetData sheetId="25845" refreshError="1"/>
      <sheetData sheetId="25846" refreshError="1"/>
      <sheetData sheetId="25847" refreshError="1"/>
      <sheetData sheetId="25848" refreshError="1"/>
      <sheetData sheetId="25849" refreshError="1"/>
      <sheetData sheetId="25850" refreshError="1"/>
      <sheetData sheetId="25851" refreshError="1"/>
      <sheetData sheetId="25852" refreshError="1"/>
      <sheetData sheetId="25853" refreshError="1"/>
      <sheetData sheetId="25854" refreshError="1"/>
      <sheetData sheetId="25855" refreshError="1"/>
      <sheetData sheetId="25856" refreshError="1"/>
      <sheetData sheetId="25857" refreshError="1"/>
      <sheetData sheetId="25858" refreshError="1"/>
      <sheetData sheetId="25859" refreshError="1"/>
      <sheetData sheetId="25860" refreshError="1"/>
      <sheetData sheetId="25861" refreshError="1"/>
      <sheetData sheetId="25862" refreshError="1"/>
      <sheetData sheetId="25863" refreshError="1"/>
      <sheetData sheetId="25864" refreshError="1"/>
      <sheetData sheetId="25865" refreshError="1"/>
      <sheetData sheetId="25866" refreshError="1"/>
      <sheetData sheetId="25867" refreshError="1"/>
      <sheetData sheetId="25868" refreshError="1"/>
      <sheetData sheetId="25869" refreshError="1"/>
      <sheetData sheetId="25870" refreshError="1"/>
      <sheetData sheetId="25871" refreshError="1"/>
      <sheetData sheetId="25872" refreshError="1"/>
      <sheetData sheetId="25873" refreshError="1"/>
      <sheetData sheetId="25874" refreshError="1"/>
      <sheetData sheetId="25875" refreshError="1"/>
      <sheetData sheetId="25876" refreshError="1"/>
      <sheetData sheetId="25877" refreshError="1"/>
      <sheetData sheetId="25878" refreshError="1"/>
      <sheetData sheetId="25879" refreshError="1"/>
      <sheetData sheetId="25880" refreshError="1"/>
      <sheetData sheetId="25881" refreshError="1"/>
      <sheetData sheetId="25882" refreshError="1"/>
      <sheetData sheetId="25883" refreshError="1"/>
      <sheetData sheetId="25884" refreshError="1"/>
      <sheetData sheetId="25885" refreshError="1"/>
      <sheetData sheetId="25886" refreshError="1"/>
      <sheetData sheetId="25887" refreshError="1"/>
      <sheetData sheetId="25888" refreshError="1"/>
      <sheetData sheetId="25889" refreshError="1"/>
      <sheetData sheetId="25890" refreshError="1"/>
      <sheetData sheetId="25891" refreshError="1"/>
      <sheetData sheetId="25892" refreshError="1"/>
      <sheetData sheetId="25893" refreshError="1"/>
      <sheetData sheetId="25894" refreshError="1"/>
      <sheetData sheetId="25895" refreshError="1"/>
      <sheetData sheetId="25896" refreshError="1"/>
      <sheetData sheetId="25897" refreshError="1"/>
      <sheetData sheetId="25898" refreshError="1"/>
      <sheetData sheetId="25899" refreshError="1"/>
      <sheetData sheetId="25900" refreshError="1"/>
      <sheetData sheetId="25901" refreshError="1"/>
      <sheetData sheetId="25902" refreshError="1"/>
      <sheetData sheetId="25903" refreshError="1"/>
      <sheetData sheetId="25904" refreshError="1"/>
      <sheetData sheetId="25905" refreshError="1"/>
      <sheetData sheetId="25906" refreshError="1"/>
      <sheetData sheetId="25907" refreshError="1"/>
      <sheetData sheetId="25908" refreshError="1"/>
      <sheetData sheetId="25909" refreshError="1"/>
      <sheetData sheetId="25910" refreshError="1"/>
      <sheetData sheetId="25911" refreshError="1"/>
      <sheetData sheetId="25912" refreshError="1"/>
      <sheetData sheetId="25913" refreshError="1"/>
      <sheetData sheetId="25914" refreshError="1"/>
      <sheetData sheetId="25915" refreshError="1"/>
      <sheetData sheetId="25916" refreshError="1"/>
      <sheetData sheetId="25917" refreshError="1"/>
      <sheetData sheetId="25918" refreshError="1"/>
      <sheetData sheetId="25919" refreshError="1"/>
      <sheetData sheetId="25920" refreshError="1"/>
      <sheetData sheetId="25921" refreshError="1"/>
      <sheetData sheetId="25922" refreshError="1"/>
      <sheetData sheetId="25923" refreshError="1"/>
      <sheetData sheetId="25924" refreshError="1"/>
      <sheetData sheetId="25925" refreshError="1"/>
      <sheetData sheetId="25926" refreshError="1"/>
      <sheetData sheetId="25927" refreshError="1"/>
      <sheetData sheetId="25928" refreshError="1"/>
      <sheetData sheetId="25929" refreshError="1"/>
      <sheetData sheetId="25930" refreshError="1"/>
      <sheetData sheetId="25931" refreshError="1"/>
      <sheetData sheetId="25932" refreshError="1"/>
      <sheetData sheetId="25933" refreshError="1"/>
      <sheetData sheetId="25934" refreshError="1"/>
      <sheetData sheetId="25935" refreshError="1"/>
      <sheetData sheetId="25936" refreshError="1"/>
      <sheetData sheetId="25937" refreshError="1"/>
      <sheetData sheetId="25938" refreshError="1"/>
      <sheetData sheetId="25939" refreshError="1"/>
      <sheetData sheetId="25940" refreshError="1"/>
      <sheetData sheetId="25941" refreshError="1"/>
      <sheetData sheetId="25942" refreshError="1"/>
      <sheetData sheetId="25943" refreshError="1"/>
      <sheetData sheetId="25944" refreshError="1"/>
      <sheetData sheetId="25945" refreshError="1"/>
      <sheetData sheetId="25946" refreshError="1"/>
      <sheetData sheetId="25947" refreshError="1"/>
      <sheetData sheetId="25948" refreshError="1"/>
      <sheetData sheetId="25949" refreshError="1"/>
      <sheetData sheetId="25950" refreshError="1"/>
      <sheetData sheetId="25951" refreshError="1"/>
      <sheetData sheetId="25952" refreshError="1"/>
      <sheetData sheetId="25953" refreshError="1"/>
      <sheetData sheetId="25954" refreshError="1"/>
      <sheetData sheetId="25955" refreshError="1"/>
      <sheetData sheetId="25956" refreshError="1"/>
      <sheetData sheetId="25957" refreshError="1"/>
      <sheetData sheetId="25958" refreshError="1"/>
      <sheetData sheetId="25959" refreshError="1"/>
      <sheetData sheetId="25960" refreshError="1"/>
      <sheetData sheetId="25961" refreshError="1"/>
      <sheetData sheetId="25962" refreshError="1"/>
      <sheetData sheetId="25963" refreshError="1"/>
      <sheetData sheetId="25964" refreshError="1"/>
      <sheetData sheetId="25965" refreshError="1"/>
      <sheetData sheetId="25966" refreshError="1"/>
      <sheetData sheetId="25967" refreshError="1"/>
      <sheetData sheetId="25968" refreshError="1"/>
      <sheetData sheetId="25969" refreshError="1"/>
      <sheetData sheetId="25970" refreshError="1"/>
      <sheetData sheetId="25971" refreshError="1"/>
      <sheetData sheetId="25972">
        <row r="11">
          <cell r="D11" t="str">
            <v>AKTIVA</v>
          </cell>
        </row>
      </sheetData>
      <sheetData sheetId="25973"/>
      <sheetData sheetId="25974"/>
      <sheetData sheetId="25975" refreshError="1"/>
      <sheetData sheetId="25976" refreshError="1"/>
      <sheetData sheetId="25977" refreshError="1"/>
      <sheetData sheetId="25978" refreshError="1"/>
      <sheetData sheetId="25979" refreshError="1"/>
      <sheetData sheetId="25980" refreshError="1"/>
      <sheetData sheetId="25981" refreshError="1"/>
      <sheetData sheetId="25982" refreshError="1"/>
      <sheetData sheetId="25983" refreshError="1"/>
      <sheetData sheetId="25984" refreshError="1"/>
      <sheetData sheetId="25985" refreshError="1"/>
      <sheetData sheetId="25986" refreshError="1"/>
      <sheetData sheetId="25987" refreshError="1"/>
      <sheetData sheetId="25988" refreshError="1"/>
      <sheetData sheetId="25989" refreshError="1"/>
      <sheetData sheetId="25990" refreshError="1"/>
      <sheetData sheetId="25991" refreshError="1"/>
      <sheetData sheetId="25992" refreshError="1"/>
      <sheetData sheetId="25993" refreshError="1"/>
      <sheetData sheetId="25994" refreshError="1"/>
      <sheetData sheetId="25995" refreshError="1"/>
      <sheetData sheetId="25996" refreshError="1"/>
      <sheetData sheetId="25997" refreshError="1"/>
      <sheetData sheetId="25998" refreshError="1"/>
      <sheetData sheetId="25999" refreshError="1"/>
      <sheetData sheetId="26000" refreshError="1"/>
      <sheetData sheetId="26001" refreshError="1"/>
      <sheetData sheetId="26002" refreshError="1"/>
      <sheetData sheetId="26003" refreshError="1"/>
      <sheetData sheetId="26004" refreshError="1"/>
      <sheetData sheetId="26005" refreshError="1"/>
      <sheetData sheetId="26006" refreshError="1"/>
      <sheetData sheetId="26007" refreshError="1"/>
      <sheetData sheetId="26008" refreshError="1"/>
      <sheetData sheetId="26009" refreshError="1"/>
      <sheetData sheetId="26010" refreshError="1"/>
      <sheetData sheetId="26011" refreshError="1"/>
      <sheetData sheetId="26012" refreshError="1"/>
      <sheetData sheetId="26013" refreshError="1"/>
      <sheetData sheetId="26014" refreshError="1"/>
      <sheetData sheetId="26015" refreshError="1"/>
      <sheetData sheetId="26016" refreshError="1"/>
      <sheetData sheetId="26017" refreshError="1"/>
      <sheetData sheetId="26018" refreshError="1"/>
      <sheetData sheetId="26019" refreshError="1"/>
      <sheetData sheetId="26020" refreshError="1"/>
      <sheetData sheetId="26021" refreshError="1"/>
      <sheetData sheetId="26022" refreshError="1"/>
      <sheetData sheetId="26023" refreshError="1"/>
      <sheetData sheetId="26024" refreshError="1"/>
      <sheetData sheetId="26025" refreshError="1"/>
      <sheetData sheetId="26026" refreshError="1"/>
      <sheetData sheetId="26027" refreshError="1"/>
      <sheetData sheetId="26028" refreshError="1"/>
      <sheetData sheetId="26029" refreshError="1"/>
      <sheetData sheetId="26030" refreshError="1"/>
      <sheetData sheetId="26031" refreshError="1"/>
      <sheetData sheetId="26032" refreshError="1"/>
      <sheetData sheetId="26033" refreshError="1"/>
      <sheetData sheetId="26034" refreshError="1"/>
      <sheetData sheetId="26035" refreshError="1"/>
      <sheetData sheetId="26036" refreshError="1"/>
      <sheetData sheetId="26037" refreshError="1"/>
      <sheetData sheetId="26038" refreshError="1"/>
      <sheetData sheetId="26039" refreshError="1"/>
      <sheetData sheetId="26040" refreshError="1"/>
      <sheetData sheetId="26041" refreshError="1"/>
      <sheetData sheetId="26042" refreshError="1"/>
      <sheetData sheetId="26043" refreshError="1"/>
      <sheetData sheetId="26044" refreshError="1"/>
      <sheetData sheetId="26045" refreshError="1"/>
      <sheetData sheetId="26046" refreshError="1"/>
      <sheetData sheetId="26047" refreshError="1"/>
      <sheetData sheetId="26048" refreshError="1"/>
      <sheetData sheetId="26049" refreshError="1"/>
      <sheetData sheetId="26050" refreshError="1"/>
      <sheetData sheetId="26051" refreshError="1"/>
      <sheetData sheetId="26052" refreshError="1"/>
      <sheetData sheetId="26053" refreshError="1"/>
      <sheetData sheetId="26054" refreshError="1"/>
      <sheetData sheetId="26055" refreshError="1"/>
      <sheetData sheetId="26056" refreshError="1"/>
      <sheetData sheetId="26057" refreshError="1"/>
      <sheetData sheetId="26058" refreshError="1"/>
      <sheetData sheetId="26059" refreshError="1"/>
      <sheetData sheetId="26060" refreshError="1"/>
      <sheetData sheetId="26061" refreshError="1"/>
      <sheetData sheetId="26062" refreshError="1"/>
      <sheetData sheetId="26063" refreshError="1"/>
      <sheetData sheetId="26064" refreshError="1"/>
      <sheetData sheetId="26065" refreshError="1"/>
      <sheetData sheetId="26066" refreshError="1"/>
      <sheetData sheetId="26067" refreshError="1"/>
      <sheetData sheetId="26068" refreshError="1"/>
      <sheetData sheetId="26069" refreshError="1"/>
      <sheetData sheetId="26070" refreshError="1"/>
      <sheetData sheetId="26071" refreshError="1"/>
      <sheetData sheetId="26072" refreshError="1"/>
      <sheetData sheetId="26073" refreshError="1"/>
      <sheetData sheetId="26074" refreshError="1"/>
      <sheetData sheetId="26075" refreshError="1"/>
      <sheetData sheetId="26076" refreshError="1"/>
      <sheetData sheetId="26077" refreshError="1"/>
      <sheetData sheetId="26078" refreshError="1"/>
      <sheetData sheetId="26079" refreshError="1"/>
      <sheetData sheetId="26080" refreshError="1"/>
      <sheetData sheetId="26081" refreshError="1"/>
      <sheetData sheetId="26082" refreshError="1"/>
      <sheetData sheetId="26083" refreshError="1"/>
      <sheetData sheetId="26084" refreshError="1"/>
      <sheetData sheetId="26085" refreshError="1"/>
      <sheetData sheetId="26086" refreshError="1"/>
      <sheetData sheetId="26087" refreshError="1"/>
      <sheetData sheetId="26088" refreshError="1"/>
      <sheetData sheetId="26089" refreshError="1"/>
      <sheetData sheetId="26090" refreshError="1"/>
      <sheetData sheetId="26091" refreshError="1"/>
      <sheetData sheetId="26092" refreshError="1"/>
      <sheetData sheetId="26093" refreshError="1"/>
      <sheetData sheetId="26094" refreshError="1"/>
      <sheetData sheetId="26095" refreshError="1"/>
      <sheetData sheetId="26096" refreshError="1"/>
      <sheetData sheetId="26097" refreshError="1"/>
      <sheetData sheetId="26098" refreshError="1"/>
      <sheetData sheetId="26099" refreshError="1"/>
      <sheetData sheetId="26100" refreshError="1"/>
      <sheetData sheetId="26101" refreshError="1"/>
      <sheetData sheetId="26102" refreshError="1"/>
      <sheetData sheetId="26103" refreshError="1"/>
      <sheetData sheetId="26104" refreshError="1"/>
      <sheetData sheetId="26105" refreshError="1"/>
      <sheetData sheetId="26106" refreshError="1"/>
      <sheetData sheetId="26107" refreshError="1"/>
      <sheetData sheetId="26108" refreshError="1"/>
      <sheetData sheetId="26109" refreshError="1"/>
      <sheetData sheetId="26110" refreshError="1"/>
      <sheetData sheetId="26111" refreshError="1"/>
      <sheetData sheetId="26112" refreshError="1"/>
      <sheetData sheetId="26113" refreshError="1"/>
      <sheetData sheetId="26114" refreshError="1"/>
      <sheetData sheetId="26115" refreshError="1"/>
      <sheetData sheetId="26116" refreshError="1"/>
      <sheetData sheetId="26117" refreshError="1"/>
      <sheetData sheetId="26118" refreshError="1"/>
      <sheetData sheetId="26119" refreshError="1"/>
      <sheetData sheetId="26120" refreshError="1"/>
      <sheetData sheetId="26121" refreshError="1"/>
      <sheetData sheetId="26122" refreshError="1"/>
      <sheetData sheetId="26123" refreshError="1"/>
      <sheetData sheetId="26124" refreshError="1"/>
      <sheetData sheetId="26125" refreshError="1"/>
      <sheetData sheetId="26126" refreshError="1"/>
      <sheetData sheetId="26127" refreshError="1"/>
      <sheetData sheetId="26128" refreshError="1"/>
      <sheetData sheetId="26129" refreshError="1"/>
      <sheetData sheetId="26130" refreshError="1"/>
      <sheetData sheetId="26131" refreshError="1"/>
      <sheetData sheetId="26132" refreshError="1"/>
      <sheetData sheetId="26133" refreshError="1"/>
      <sheetData sheetId="26134" refreshError="1"/>
      <sheetData sheetId="26135" refreshError="1"/>
      <sheetData sheetId="26136" refreshError="1"/>
      <sheetData sheetId="26137" refreshError="1"/>
      <sheetData sheetId="26138" refreshError="1"/>
      <sheetData sheetId="26139" refreshError="1"/>
      <sheetData sheetId="26140" refreshError="1"/>
      <sheetData sheetId="26141" refreshError="1"/>
      <sheetData sheetId="26142" refreshError="1"/>
      <sheetData sheetId="26143" refreshError="1"/>
      <sheetData sheetId="26144" refreshError="1"/>
      <sheetData sheetId="26145" refreshError="1"/>
      <sheetData sheetId="26146" refreshError="1"/>
      <sheetData sheetId="26147" refreshError="1"/>
      <sheetData sheetId="26148" refreshError="1"/>
      <sheetData sheetId="26149" refreshError="1"/>
      <sheetData sheetId="26150" refreshError="1"/>
      <sheetData sheetId="26151" refreshError="1"/>
      <sheetData sheetId="26152" refreshError="1"/>
      <sheetData sheetId="26153" refreshError="1"/>
      <sheetData sheetId="26154" refreshError="1"/>
      <sheetData sheetId="26155" refreshError="1"/>
      <sheetData sheetId="26156" refreshError="1"/>
      <sheetData sheetId="26157" refreshError="1"/>
      <sheetData sheetId="26158" refreshError="1"/>
      <sheetData sheetId="26159" refreshError="1"/>
      <sheetData sheetId="26160" refreshError="1"/>
      <sheetData sheetId="26161" refreshError="1"/>
      <sheetData sheetId="26162" refreshError="1"/>
      <sheetData sheetId="26163" refreshError="1"/>
      <sheetData sheetId="26164" refreshError="1"/>
      <sheetData sheetId="26165" refreshError="1"/>
      <sheetData sheetId="26166" refreshError="1"/>
      <sheetData sheetId="26167" refreshError="1"/>
      <sheetData sheetId="26168" refreshError="1"/>
      <sheetData sheetId="26169" refreshError="1"/>
      <sheetData sheetId="26170" refreshError="1"/>
      <sheetData sheetId="26171" refreshError="1"/>
      <sheetData sheetId="26172" refreshError="1"/>
      <sheetData sheetId="26173" refreshError="1"/>
      <sheetData sheetId="26174" refreshError="1"/>
      <sheetData sheetId="26175" refreshError="1"/>
      <sheetData sheetId="26176" refreshError="1"/>
      <sheetData sheetId="26177" refreshError="1"/>
      <sheetData sheetId="26178" refreshError="1"/>
      <sheetData sheetId="26179" refreshError="1"/>
      <sheetData sheetId="26180" refreshError="1"/>
      <sheetData sheetId="26181" refreshError="1"/>
      <sheetData sheetId="26182" refreshError="1"/>
      <sheetData sheetId="26183" refreshError="1"/>
      <sheetData sheetId="26184" refreshError="1"/>
      <sheetData sheetId="26185" refreshError="1"/>
      <sheetData sheetId="26186" refreshError="1"/>
      <sheetData sheetId="26187" refreshError="1"/>
      <sheetData sheetId="26188" refreshError="1"/>
      <sheetData sheetId="26189" refreshError="1"/>
      <sheetData sheetId="26190" refreshError="1"/>
      <sheetData sheetId="26191" refreshError="1"/>
      <sheetData sheetId="26192" refreshError="1"/>
      <sheetData sheetId="26193" refreshError="1"/>
      <sheetData sheetId="26194" refreshError="1"/>
      <sheetData sheetId="26195" refreshError="1"/>
      <sheetData sheetId="26196" refreshError="1"/>
      <sheetData sheetId="26197" refreshError="1"/>
      <sheetData sheetId="26198" refreshError="1"/>
      <sheetData sheetId="26199" refreshError="1"/>
      <sheetData sheetId="26200" refreshError="1"/>
      <sheetData sheetId="26201" refreshError="1"/>
      <sheetData sheetId="26202" refreshError="1"/>
      <sheetData sheetId="26203" refreshError="1"/>
      <sheetData sheetId="26204" refreshError="1"/>
      <sheetData sheetId="26205" refreshError="1"/>
      <sheetData sheetId="26206" refreshError="1"/>
      <sheetData sheetId="26207" refreshError="1"/>
      <sheetData sheetId="26208" refreshError="1"/>
      <sheetData sheetId="26209" refreshError="1"/>
      <sheetData sheetId="26210" refreshError="1"/>
      <sheetData sheetId="26211" refreshError="1"/>
      <sheetData sheetId="26212" refreshError="1"/>
      <sheetData sheetId="26213" refreshError="1"/>
      <sheetData sheetId="26214" refreshError="1"/>
      <sheetData sheetId="26215" refreshError="1"/>
      <sheetData sheetId="26216" refreshError="1"/>
      <sheetData sheetId="26217" refreshError="1"/>
      <sheetData sheetId="26218" refreshError="1"/>
      <sheetData sheetId="26219" refreshError="1"/>
      <sheetData sheetId="26220" refreshError="1"/>
      <sheetData sheetId="26221" refreshError="1"/>
      <sheetData sheetId="26222" refreshError="1"/>
      <sheetData sheetId="26223" refreshError="1"/>
      <sheetData sheetId="26224" refreshError="1"/>
      <sheetData sheetId="26225" refreshError="1"/>
      <sheetData sheetId="26226" refreshError="1"/>
      <sheetData sheetId="26227" refreshError="1"/>
      <sheetData sheetId="26228" refreshError="1"/>
      <sheetData sheetId="26229" refreshError="1"/>
      <sheetData sheetId="26230" refreshError="1"/>
      <sheetData sheetId="26231" refreshError="1"/>
      <sheetData sheetId="26232" refreshError="1"/>
      <sheetData sheetId="26233" refreshError="1"/>
      <sheetData sheetId="26234" refreshError="1"/>
      <sheetData sheetId="26235" refreshError="1"/>
      <sheetData sheetId="26236" refreshError="1"/>
      <sheetData sheetId="26237" refreshError="1"/>
      <sheetData sheetId="26238" refreshError="1"/>
      <sheetData sheetId="26239" refreshError="1"/>
      <sheetData sheetId="26240" refreshError="1"/>
      <sheetData sheetId="26241" refreshError="1"/>
      <sheetData sheetId="26242" refreshError="1"/>
      <sheetData sheetId="26243" refreshError="1"/>
      <sheetData sheetId="26244" refreshError="1"/>
      <sheetData sheetId="26245" refreshError="1"/>
      <sheetData sheetId="26246" refreshError="1"/>
      <sheetData sheetId="26247" refreshError="1"/>
      <sheetData sheetId="26248" refreshError="1"/>
      <sheetData sheetId="26249" refreshError="1"/>
      <sheetData sheetId="26250" refreshError="1"/>
      <sheetData sheetId="26251" refreshError="1"/>
      <sheetData sheetId="26252" refreshError="1"/>
      <sheetData sheetId="26253" refreshError="1"/>
      <sheetData sheetId="26254" refreshError="1"/>
      <sheetData sheetId="26255" refreshError="1"/>
      <sheetData sheetId="26256" refreshError="1"/>
      <sheetData sheetId="26257" refreshError="1"/>
      <sheetData sheetId="26258" refreshError="1"/>
      <sheetData sheetId="26259" refreshError="1"/>
      <sheetData sheetId="26260" refreshError="1"/>
      <sheetData sheetId="26261" refreshError="1"/>
      <sheetData sheetId="26262" refreshError="1"/>
      <sheetData sheetId="26263" refreshError="1"/>
      <sheetData sheetId="26264" refreshError="1"/>
      <sheetData sheetId="26265" refreshError="1"/>
      <sheetData sheetId="26266" refreshError="1"/>
      <sheetData sheetId="26267" refreshError="1"/>
      <sheetData sheetId="26268" refreshError="1"/>
      <sheetData sheetId="26269" refreshError="1"/>
      <sheetData sheetId="26270" refreshError="1"/>
      <sheetData sheetId="26271" refreshError="1"/>
      <sheetData sheetId="26272" refreshError="1"/>
      <sheetData sheetId="26273" refreshError="1"/>
      <sheetData sheetId="26274" refreshError="1"/>
      <sheetData sheetId="26275" refreshError="1"/>
      <sheetData sheetId="26276" refreshError="1"/>
      <sheetData sheetId="26277" refreshError="1"/>
      <sheetData sheetId="26278" refreshError="1"/>
      <sheetData sheetId="26279" refreshError="1"/>
      <sheetData sheetId="26280" refreshError="1"/>
      <sheetData sheetId="26281" refreshError="1"/>
      <sheetData sheetId="26282" refreshError="1"/>
      <sheetData sheetId="26283" refreshError="1"/>
      <sheetData sheetId="26284" refreshError="1"/>
      <sheetData sheetId="26285" refreshError="1"/>
      <sheetData sheetId="26286" refreshError="1"/>
      <sheetData sheetId="26287" refreshError="1"/>
      <sheetData sheetId="26288" refreshError="1"/>
      <sheetData sheetId="26289" refreshError="1"/>
      <sheetData sheetId="26290" refreshError="1"/>
      <sheetData sheetId="26291" refreshError="1"/>
      <sheetData sheetId="26292" refreshError="1"/>
      <sheetData sheetId="26293" refreshError="1"/>
      <sheetData sheetId="26294" refreshError="1"/>
      <sheetData sheetId="26295" refreshError="1"/>
      <sheetData sheetId="26296" refreshError="1"/>
      <sheetData sheetId="26297" refreshError="1"/>
      <sheetData sheetId="26298" refreshError="1"/>
      <sheetData sheetId="26299" refreshError="1"/>
      <sheetData sheetId="26300" refreshError="1"/>
      <sheetData sheetId="26301" refreshError="1"/>
      <sheetData sheetId="26302" refreshError="1"/>
      <sheetData sheetId="26303" refreshError="1"/>
      <sheetData sheetId="26304" refreshError="1"/>
      <sheetData sheetId="26305" refreshError="1"/>
      <sheetData sheetId="26306" refreshError="1"/>
      <sheetData sheetId="26307" refreshError="1"/>
      <sheetData sheetId="26308" refreshError="1"/>
      <sheetData sheetId="26309" refreshError="1"/>
      <sheetData sheetId="26310" refreshError="1"/>
      <sheetData sheetId="26311" refreshError="1"/>
      <sheetData sheetId="26312" refreshError="1"/>
      <sheetData sheetId="26313" refreshError="1"/>
      <sheetData sheetId="26314" refreshError="1"/>
      <sheetData sheetId="26315" refreshError="1"/>
      <sheetData sheetId="26316" refreshError="1"/>
      <sheetData sheetId="26317" refreshError="1"/>
      <sheetData sheetId="26318" refreshError="1"/>
      <sheetData sheetId="26319" refreshError="1"/>
      <sheetData sheetId="26320" refreshError="1"/>
      <sheetData sheetId="26321" refreshError="1"/>
      <sheetData sheetId="26322" refreshError="1"/>
      <sheetData sheetId="26323" refreshError="1"/>
      <sheetData sheetId="26324" refreshError="1"/>
      <sheetData sheetId="26325" refreshError="1"/>
      <sheetData sheetId="26326" refreshError="1"/>
      <sheetData sheetId="26327" refreshError="1"/>
      <sheetData sheetId="26328" refreshError="1"/>
      <sheetData sheetId="26329" refreshError="1"/>
      <sheetData sheetId="26330" refreshError="1"/>
      <sheetData sheetId="26331" refreshError="1"/>
      <sheetData sheetId="26332" refreshError="1"/>
      <sheetData sheetId="26333" refreshError="1"/>
      <sheetData sheetId="26334" refreshError="1"/>
      <sheetData sheetId="26335" refreshError="1"/>
      <sheetData sheetId="26336" refreshError="1"/>
      <sheetData sheetId="26337" refreshError="1"/>
      <sheetData sheetId="26338" refreshError="1"/>
      <sheetData sheetId="26339" refreshError="1"/>
      <sheetData sheetId="26340" refreshError="1"/>
      <sheetData sheetId="26341" refreshError="1"/>
      <sheetData sheetId="26342" refreshError="1"/>
      <sheetData sheetId="26343" refreshError="1"/>
      <sheetData sheetId="26344" refreshError="1"/>
      <sheetData sheetId="26345" refreshError="1"/>
      <sheetData sheetId="26346" refreshError="1"/>
      <sheetData sheetId="26347" refreshError="1"/>
      <sheetData sheetId="26348" refreshError="1"/>
      <sheetData sheetId="26349" refreshError="1"/>
      <sheetData sheetId="26350" refreshError="1"/>
      <sheetData sheetId="26351" refreshError="1"/>
      <sheetData sheetId="26352" refreshError="1"/>
      <sheetData sheetId="26353" refreshError="1"/>
      <sheetData sheetId="26354" refreshError="1"/>
      <sheetData sheetId="26355" refreshError="1"/>
      <sheetData sheetId="26356" refreshError="1"/>
      <sheetData sheetId="26357" refreshError="1"/>
      <sheetData sheetId="26358" refreshError="1"/>
      <sheetData sheetId="26359" refreshError="1"/>
      <sheetData sheetId="26360" refreshError="1"/>
      <sheetData sheetId="26361" refreshError="1"/>
      <sheetData sheetId="26362" refreshError="1"/>
      <sheetData sheetId="26363" refreshError="1"/>
      <sheetData sheetId="26364" refreshError="1"/>
      <sheetData sheetId="26365" refreshError="1"/>
      <sheetData sheetId="26366" refreshError="1"/>
      <sheetData sheetId="26367" refreshError="1"/>
      <sheetData sheetId="26368" refreshError="1"/>
      <sheetData sheetId="26369" refreshError="1"/>
      <sheetData sheetId="26370" refreshError="1"/>
      <sheetData sheetId="26371" refreshError="1"/>
      <sheetData sheetId="26372" refreshError="1"/>
      <sheetData sheetId="26373" refreshError="1"/>
      <sheetData sheetId="26374" refreshError="1"/>
      <sheetData sheetId="26375" refreshError="1"/>
      <sheetData sheetId="26376" refreshError="1"/>
      <sheetData sheetId="26377" refreshError="1"/>
      <sheetData sheetId="26378" refreshError="1"/>
      <sheetData sheetId="26379" refreshError="1"/>
      <sheetData sheetId="26380" refreshError="1"/>
      <sheetData sheetId="26381" refreshError="1"/>
      <sheetData sheetId="26382" refreshError="1"/>
      <sheetData sheetId="26383" refreshError="1"/>
      <sheetData sheetId="26384" refreshError="1"/>
      <sheetData sheetId="26385" refreshError="1"/>
      <sheetData sheetId="26386" refreshError="1"/>
      <sheetData sheetId="26387" refreshError="1"/>
      <sheetData sheetId="26388" refreshError="1"/>
      <sheetData sheetId="26389" refreshError="1"/>
      <sheetData sheetId="26390" refreshError="1"/>
      <sheetData sheetId="26391" refreshError="1"/>
      <sheetData sheetId="26392" refreshError="1"/>
      <sheetData sheetId="26393" refreshError="1"/>
      <sheetData sheetId="26394" refreshError="1"/>
      <sheetData sheetId="26395" refreshError="1"/>
      <sheetData sheetId="26396" refreshError="1"/>
      <sheetData sheetId="26397" refreshError="1"/>
      <sheetData sheetId="26398" refreshError="1"/>
      <sheetData sheetId="26399" refreshError="1"/>
      <sheetData sheetId="26400" refreshError="1"/>
      <sheetData sheetId="26401" refreshError="1"/>
      <sheetData sheetId="26402" refreshError="1"/>
      <sheetData sheetId="26403" refreshError="1"/>
      <sheetData sheetId="26404" refreshError="1"/>
      <sheetData sheetId="26405" refreshError="1"/>
      <sheetData sheetId="26406" refreshError="1"/>
      <sheetData sheetId="26407" refreshError="1"/>
      <sheetData sheetId="26408" refreshError="1"/>
      <sheetData sheetId="26409" refreshError="1"/>
      <sheetData sheetId="26410" refreshError="1"/>
      <sheetData sheetId="26411" refreshError="1"/>
      <sheetData sheetId="26412" refreshError="1"/>
      <sheetData sheetId="26413" refreshError="1"/>
      <sheetData sheetId="26414" refreshError="1"/>
      <sheetData sheetId="26415" refreshError="1"/>
      <sheetData sheetId="26416" refreshError="1"/>
      <sheetData sheetId="26417" refreshError="1"/>
      <sheetData sheetId="26418" refreshError="1"/>
      <sheetData sheetId="26419" refreshError="1"/>
      <sheetData sheetId="26420" refreshError="1"/>
      <sheetData sheetId="26421" refreshError="1"/>
      <sheetData sheetId="26422" refreshError="1"/>
      <sheetData sheetId="26423" refreshError="1"/>
      <sheetData sheetId="26424" refreshError="1"/>
      <sheetData sheetId="26425" refreshError="1"/>
      <sheetData sheetId="26426" refreshError="1"/>
      <sheetData sheetId="26427" refreshError="1"/>
      <sheetData sheetId="26428" refreshError="1"/>
      <sheetData sheetId="26429" refreshError="1"/>
      <sheetData sheetId="26430" refreshError="1"/>
      <sheetData sheetId="26431" refreshError="1"/>
      <sheetData sheetId="26432" refreshError="1"/>
      <sheetData sheetId="26433" refreshError="1"/>
      <sheetData sheetId="26434" refreshError="1"/>
      <sheetData sheetId="26435" refreshError="1"/>
      <sheetData sheetId="26436" refreshError="1"/>
      <sheetData sheetId="26437" refreshError="1"/>
      <sheetData sheetId="26438" refreshError="1"/>
      <sheetData sheetId="26439" refreshError="1"/>
      <sheetData sheetId="26440" refreshError="1"/>
      <sheetData sheetId="26441" refreshError="1"/>
      <sheetData sheetId="26442" refreshError="1"/>
      <sheetData sheetId="26443" refreshError="1"/>
      <sheetData sheetId="26444" refreshError="1"/>
      <sheetData sheetId="26445" refreshError="1"/>
      <sheetData sheetId="26446" refreshError="1"/>
      <sheetData sheetId="26447" refreshError="1"/>
      <sheetData sheetId="26448" refreshError="1"/>
      <sheetData sheetId="26449" refreshError="1"/>
      <sheetData sheetId="26450" refreshError="1"/>
      <sheetData sheetId="26451" refreshError="1"/>
      <sheetData sheetId="26452" refreshError="1"/>
      <sheetData sheetId="26453" refreshError="1"/>
      <sheetData sheetId="26454" refreshError="1"/>
      <sheetData sheetId="26455" refreshError="1"/>
      <sheetData sheetId="26456" refreshError="1"/>
      <sheetData sheetId="26457" refreshError="1"/>
      <sheetData sheetId="26458" refreshError="1"/>
      <sheetData sheetId="26459" refreshError="1"/>
      <sheetData sheetId="26460" refreshError="1"/>
      <sheetData sheetId="26461" refreshError="1"/>
      <sheetData sheetId="26462" refreshError="1"/>
      <sheetData sheetId="26463" refreshError="1"/>
      <sheetData sheetId="26464" refreshError="1"/>
      <sheetData sheetId="26465" refreshError="1"/>
      <sheetData sheetId="26466" refreshError="1"/>
      <sheetData sheetId="26467" refreshError="1"/>
      <sheetData sheetId="26468" refreshError="1"/>
      <sheetData sheetId="26469" refreshError="1"/>
      <sheetData sheetId="26470" refreshError="1"/>
      <sheetData sheetId="26471" refreshError="1"/>
      <sheetData sheetId="26472" refreshError="1"/>
      <sheetData sheetId="26473" refreshError="1"/>
      <sheetData sheetId="26474" refreshError="1"/>
      <sheetData sheetId="26475" refreshError="1"/>
      <sheetData sheetId="26476" refreshError="1"/>
      <sheetData sheetId="26477" refreshError="1"/>
      <sheetData sheetId="26478" refreshError="1"/>
      <sheetData sheetId="26479" refreshError="1"/>
      <sheetData sheetId="26480" refreshError="1"/>
      <sheetData sheetId="26481" refreshError="1"/>
      <sheetData sheetId="26482" refreshError="1"/>
      <sheetData sheetId="26483" refreshError="1"/>
      <sheetData sheetId="26484" refreshError="1"/>
      <sheetData sheetId="26485" refreshError="1"/>
      <sheetData sheetId="26486" refreshError="1"/>
      <sheetData sheetId="26487" refreshError="1"/>
      <sheetData sheetId="26488" refreshError="1"/>
      <sheetData sheetId="26489" refreshError="1"/>
      <sheetData sheetId="26490" refreshError="1"/>
      <sheetData sheetId="26491" refreshError="1"/>
      <sheetData sheetId="26492" refreshError="1"/>
      <sheetData sheetId="26493" refreshError="1"/>
      <sheetData sheetId="26494" refreshError="1"/>
      <sheetData sheetId="26495" refreshError="1"/>
      <sheetData sheetId="26496" refreshError="1"/>
      <sheetData sheetId="26497" refreshError="1"/>
      <sheetData sheetId="26498" refreshError="1"/>
      <sheetData sheetId="26499" refreshError="1"/>
      <sheetData sheetId="26500" refreshError="1"/>
      <sheetData sheetId="26501" refreshError="1"/>
      <sheetData sheetId="26502" refreshError="1"/>
      <sheetData sheetId="26503" refreshError="1"/>
      <sheetData sheetId="26504" refreshError="1"/>
      <sheetData sheetId="26505" refreshError="1"/>
      <sheetData sheetId="26506" refreshError="1"/>
      <sheetData sheetId="26507" refreshError="1"/>
      <sheetData sheetId="26508" refreshError="1"/>
      <sheetData sheetId="26509" refreshError="1"/>
      <sheetData sheetId="26510" refreshError="1"/>
      <sheetData sheetId="26511" refreshError="1"/>
      <sheetData sheetId="26512" refreshError="1"/>
      <sheetData sheetId="26513" refreshError="1"/>
      <sheetData sheetId="26514" refreshError="1"/>
      <sheetData sheetId="26515" refreshError="1"/>
      <sheetData sheetId="26516" refreshError="1"/>
      <sheetData sheetId="26517" refreshError="1"/>
      <sheetData sheetId="26518" refreshError="1"/>
      <sheetData sheetId="26519" refreshError="1"/>
      <sheetData sheetId="26520" refreshError="1"/>
      <sheetData sheetId="26521" refreshError="1"/>
      <sheetData sheetId="26522" refreshError="1"/>
      <sheetData sheetId="26523" refreshError="1"/>
      <sheetData sheetId="26524" refreshError="1"/>
      <sheetData sheetId="26525" refreshError="1"/>
      <sheetData sheetId="26526" refreshError="1"/>
      <sheetData sheetId="26527" refreshError="1"/>
      <sheetData sheetId="26528" refreshError="1"/>
      <sheetData sheetId="26529" refreshError="1"/>
      <sheetData sheetId="26530" refreshError="1"/>
      <sheetData sheetId="26531" refreshError="1"/>
      <sheetData sheetId="26532" refreshError="1"/>
      <sheetData sheetId="26533" refreshError="1"/>
      <sheetData sheetId="26534" refreshError="1"/>
      <sheetData sheetId="26535" refreshError="1"/>
      <sheetData sheetId="26536" refreshError="1"/>
      <sheetData sheetId="26537" refreshError="1"/>
      <sheetData sheetId="26538" refreshError="1"/>
      <sheetData sheetId="26539" refreshError="1"/>
      <sheetData sheetId="26540" refreshError="1"/>
      <sheetData sheetId="26541" refreshError="1"/>
      <sheetData sheetId="26542" refreshError="1"/>
      <sheetData sheetId="26543" refreshError="1"/>
      <sheetData sheetId="26544" refreshError="1"/>
      <sheetData sheetId="26545" refreshError="1"/>
      <sheetData sheetId="26546" refreshError="1"/>
      <sheetData sheetId="26547" refreshError="1"/>
      <sheetData sheetId="26548" refreshError="1"/>
      <sheetData sheetId="26549" refreshError="1"/>
      <sheetData sheetId="26550" refreshError="1"/>
      <sheetData sheetId="26551" refreshError="1"/>
      <sheetData sheetId="26552" refreshError="1"/>
      <sheetData sheetId="26553" refreshError="1"/>
      <sheetData sheetId="26554" refreshError="1"/>
      <sheetData sheetId="26555" refreshError="1"/>
      <sheetData sheetId="26556" refreshError="1"/>
      <sheetData sheetId="26557" refreshError="1"/>
      <sheetData sheetId="26558" refreshError="1"/>
      <sheetData sheetId="26559" refreshError="1"/>
      <sheetData sheetId="26560" refreshError="1"/>
      <sheetData sheetId="26561" refreshError="1"/>
      <sheetData sheetId="26562" refreshError="1"/>
      <sheetData sheetId="26563" refreshError="1"/>
      <sheetData sheetId="26564" refreshError="1"/>
      <sheetData sheetId="26565" refreshError="1"/>
      <sheetData sheetId="26566" refreshError="1"/>
      <sheetData sheetId="26567" refreshError="1"/>
      <sheetData sheetId="26568" refreshError="1"/>
      <sheetData sheetId="26569" refreshError="1"/>
      <sheetData sheetId="26570" refreshError="1"/>
      <sheetData sheetId="26571" refreshError="1"/>
      <sheetData sheetId="26572" refreshError="1"/>
      <sheetData sheetId="26573" refreshError="1"/>
      <sheetData sheetId="26574" refreshError="1"/>
      <sheetData sheetId="26575" refreshError="1"/>
      <sheetData sheetId="26576" refreshError="1"/>
      <sheetData sheetId="26577" refreshError="1"/>
      <sheetData sheetId="26578" refreshError="1"/>
      <sheetData sheetId="26579" refreshError="1"/>
      <sheetData sheetId="26580" refreshError="1"/>
      <sheetData sheetId="26581" refreshError="1"/>
      <sheetData sheetId="26582" refreshError="1"/>
      <sheetData sheetId="26583" refreshError="1"/>
      <sheetData sheetId="26584" refreshError="1"/>
      <sheetData sheetId="26585" refreshError="1"/>
      <sheetData sheetId="26586" refreshError="1"/>
      <sheetData sheetId="26587" refreshError="1"/>
      <sheetData sheetId="26588" refreshError="1"/>
      <sheetData sheetId="26589" refreshError="1"/>
      <sheetData sheetId="26590" refreshError="1"/>
      <sheetData sheetId="26591" refreshError="1"/>
      <sheetData sheetId="26592" refreshError="1"/>
      <sheetData sheetId="26593" refreshError="1"/>
      <sheetData sheetId="26594" refreshError="1"/>
      <sheetData sheetId="26595" refreshError="1"/>
      <sheetData sheetId="26596" refreshError="1"/>
      <sheetData sheetId="26597" refreshError="1"/>
      <sheetData sheetId="26598" refreshError="1"/>
      <sheetData sheetId="26599" refreshError="1"/>
      <sheetData sheetId="26600" refreshError="1"/>
      <sheetData sheetId="26601" refreshError="1"/>
      <sheetData sheetId="26602" refreshError="1"/>
      <sheetData sheetId="26603" refreshError="1"/>
      <sheetData sheetId="26604" refreshError="1"/>
      <sheetData sheetId="26605" refreshError="1"/>
      <sheetData sheetId="26606" refreshError="1"/>
      <sheetData sheetId="26607" refreshError="1"/>
      <sheetData sheetId="26608" refreshError="1"/>
      <sheetData sheetId="26609" refreshError="1"/>
      <sheetData sheetId="26610" refreshError="1"/>
      <sheetData sheetId="26611" refreshError="1"/>
      <sheetData sheetId="26612" refreshError="1"/>
      <sheetData sheetId="26613" refreshError="1"/>
      <sheetData sheetId="26614" refreshError="1"/>
      <sheetData sheetId="26615" refreshError="1"/>
      <sheetData sheetId="26616" refreshError="1"/>
      <sheetData sheetId="26617" refreshError="1"/>
      <sheetData sheetId="26618" refreshError="1"/>
      <sheetData sheetId="26619" refreshError="1"/>
      <sheetData sheetId="26620" refreshError="1"/>
      <sheetData sheetId="26621" refreshError="1"/>
      <sheetData sheetId="26622" refreshError="1"/>
      <sheetData sheetId="26623" refreshError="1"/>
      <sheetData sheetId="26624" refreshError="1"/>
      <sheetData sheetId="26625" refreshError="1"/>
      <sheetData sheetId="26626" refreshError="1"/>
      <sheetData sheetId="26627" refreshError="1"/>
      <sheetData sheetId="26628" refreshError="1"/>
      <sheetData sheetId="26629" refreshError="1"/>
      <sheetData sheetId="26630" refreshError="1"/>
      <sheetData sheetId="26631" refreshError="1"/>
      <sheetData sheetId="26632" refreshError="1"/>
      <sheetData sheetId="26633" refreshError="1"/>
      <sheetData sheetId="26634" refreshError="1"/>
      <sheetData sheetId="26635" refreshError="1"/>
      <sheetData sheetId="26636" refreshError="1"/>
      <sheetData sheetId="26637" refreshError="1"/>
      <sheetData sheetId="26638" refreshError="1"/>
      <sheetData sheetId="26639" refreshError="1"/>
      <sheetData sheetId="26640" refreshError="1"/>
      <sheetData sheetId="26641" refreshError="1"/>
      <sheetData sheetId="26642" refreshError="1"/>
      <sheetData sheetId="26643" refreshError="1"/>
      <sheetData sheetId="26644" refreshError="1"/>
      <sheetData sheetId="26645" refreshError="1"/>
      <sheetData sheetId="26646" refreshError="1"/>
      <sheetData sheetId="26647" refreshError="1"/>
      <sheetData sheetId="26648" refreshError="1"/>
      <sheetData sheetId="26649" refreshError="1"/>
      <sheetData sheetId="26650" refreshError="1"/>
      <sheetData sheetId="26651" refreshError="1"/>
      <sheetData sheetId="26652" refreshError="1"/>
      <sheetData sheetId="26653" refreshError="1"/>
      <sheetData sheetId="26654" refreshError="1"/>
      <sheetData sheetId="26655" refreshError="1"/>
      <sheetData sheetId="26656" refreshError="1"/>
      <sheetData sheetId="26657" refreshError="1"/>
      <sheetData sheetId="26658" refreshError="1"/>
      <sheetData sheetId="26659" refreshError="1"/>
      <sheetData sheetId="26660" refreshError="1"/>
      <sheetData sheetId="26661" refreshError="1"/>
      <sheetData sheetId="26662" refreshError="1"/>
      <sheetData sheetId="26663" refreshError="1"/>
      <sheetData sheetId="26664" refreshError="1"/>
      <sheetData sheetId="26665" refreshError="1"/>
      <sheetData sheetId="26666" refreshError="1"/>
      <sheetData sheetId="26667" refreshError="1"/>
      <sheetData sheetId="26668" refreshError="1"/>
      <sheetData sheetId="26669" refreshError="1"/>
      <sheetData sheetId="26670" refreshError="1"/>
      <sheetData sheetId="26671" refreshError="1"/>
      <sheetData sheetId="26672" refreshError="1"/>
      <sheetData sheetId="26673" refreshError="1"/>
      <sheetData sheetId="26674" refreshError="1"/>
      <sheetData sheetId="26675" refreshError="1"/>
      <sheetData sheetId="26676" refreshError="1"/>
      <sheetData sheetId="26677" refreshError="1"/>
      <sheetData sheetId="26678" refreshError="1"/>
      <sheetData sheetId="26679" refreshError="1"/>
      <sheetData sheetId="26680" refreshError="1"/>
      <sheetData sheetId="26681" refreshError="1"/>
      <sheetData sheetId="26682" refreshError="1"/>
      <sheetData sheetId="26683" refreshError="1"/>
      <sheetData sheetId="26684" refreshError="1"/>
      <sheetData sheetId="26685" refreshError="1"/>
      <sheetData sheetId="26686" refreshError="1"/>
      <sheetData sheetId="26687" refreshError="1"/>
      <sheetData sheetId="26688" refreshError="1"/>
      <sheetData sheetId="26689" refreshError="1"/>
      <sheetData sheetId="26690" refreshError="1"/>
      <sheetData sheetId="26691" refreshError="1"/>
      <sheetData sheetId="26692" refreshError="1"/>
      <sheetData sheetId="26693" refreshError="1"/>
      <sheetData sheetId="26694" refreshError="1"/>
      <sheetData sheetId="26695" refreshError="1"/>
      <sheetData sheetId="26696" refreshError="1"/>
      <sheetData sheetId="26697" refreshError="1"/>
      <sheetData sheetId="26698" refreshError="1"/>
      <sheetData sheetId="26699" refreshError="1"/>
      <sheetData sheetId="26700" refreshError="1"/>
      <sheetData sheetId="26701" refreshError="1"/>
      <sheetData sheetId="26702" refreshError="1"/>
      <sheetData sheetId="26703" refreshError="1"/>
      <sheetData sheetId="26704" refreshError="1"/>
      <sheetData sheetId="26705" refreshError="1"/>
      <sheetData sheetId="26706" refreshError="1"/>
      <sheetData sheetId="26707" refreshError="1"/>
      <sheetData sheetId="26708" refreshError="1"/>
      <sheetData sheetId="26709" refreshError="1"/>
      <sheetData sheetId="26710" refreshError="1"/>
      <sheetData sheetId="26711" refreshError="1"/>
      <sheetData sheetId="26712" refreshError="1"/>
      <sheetData sheetId="26713" refreshError="1"/>
      <sheetData sheetId="26714" refreshError="1"/>
      <sheetData sheetId="26715" refreshError="1"/>
      <sheetData sheetId="26716" refreshError="1"/>
      <sheetData sheetId="26717" refreshError="1"/>
      <sheetData sheetId="26718" refreshError="1"/>
      <sheetData sheetId="26719" refreshError="1"/>
      <sheetData sheetId="26720" refreshError="1"/>
      <sheetData sheetId="26721" refreshError="1"/>
      <sheetData sheetId="26722" refreshError="1"/>
      <sheetData sheetId="26723" refreshError="1"/>
      <sheetData sheetId="26724" refreshError="1"/>
      <sheetData sheetId="26725" refreshError="1"/>
      <sheetData sheetId="26726" refreshError="1"/>
      <sheetData sheetId="26727" refreshError="1"/>
      <sheetData sheetId="26728" refreshError="1"/>
      <sheetData sheetId="26729" refreshError="1"/>
      <sheetData sheetId="26730" refreshError="1"/>
      <sheetData sheetId="26731" refreshError="1"/>
      <sheetData sheetId="26732" refreshError="1"/>
      <sheetData sheetId="26733" refreshError="1"/>
      <sheetData sheetId="26734" refreshError="1"/>
      <sheetData sheetId="26735" refreshError="1"/>
      <sheetData sheetId="26736" refreshError="1"/>
      <sheetData sheetId="26737" refreshError="1"/>
      <sheetData sheetId="26738" refreshError="1"/>
      <sheetData sheetId="26739" refreshError="1"/>
      <sheetData sheetId="26740" refreshError="1"/>
      <sheetData sheetId="26741" refreshError="1"/>
      <sheetData sheetId="26742" refreshError="1"/>
      <sheetData sheetId="26743" refreshError="1"/>
      <sheetData sheetId="26744" refreshError="1"/>
      <sheetData sheetId="26745" refreshError="1"/>
      <sheetData sheetId="26746" refreshError="1"/>
      <sheetData sheetId="26747" refreshError="1"/>
      <sheetData sheetId="26748" refreshError="1"/>
      <sheetData sheetId="26749" refreshError="1"/>
      <sheetData sheetId="26750" refreshError="1"/>
      <sheetData sheetId="26751" refreshError="1"/>
      <sheetData sheetId="26752" refreshError="1"/>
      <sheetData sheetId="26753" refreshError="1"/>
      <sheetData sheetId="26754" refreshError="1"/>
      <sheetData sheetId="26755" refreshError="1"/>
      <sheetData sheetId="26756" refreshError="1"/>
      <sheetData sheetId="26757" refreshError="1"/>
      <sheetData sheetId="26758" refreshError="1"/>
      <sheetData sheetId="26759" refreshError="1"/>
      <sheetData sheetId="26760" refreshError="1"/>
      <sheetData sheetId="26761" refreshError="1"/>
      <sheetData sheetId="26762" refreshError="1"/>
      <sheetData sheetId="26763" refreshError="1"/>
      <sheetData sheetId="26764" refreshError="1"/>
      <sheetData sheetId="26765" refreshError="1"/>
      <sheetData sheetId="26766" refreshError="1"/>
      <sheetData sheetId="26767" refreshError="1"/>
      <sheetData sheetId="26768" refreshError="1"/>
      <sheetData sheetId="26769" refreshError="1"/>
      <sheetData sheetId="26770" refreshError="1"/>
      <sheetData sheetId="26771" refreshError="1"/>
      <sheetData sheetId="26772" refreshError="1"/>
      <sheetData sheetId="26773" refreshError="1"/>
      <sheetData sheetId="26774" refreshError="1"/>
      <sheetData sheetId="26775" refreshError="1"/>
      <sheetData sheetId="26776" refreshError="1"/>
      <sheetData sheetId="26777" refreshError="1"/>
      <sheetData sheetId="26778" refreshError="1"/>
      <sheetData sheetId="26779" refreshError="1"/>
      <sheetData sheetId="26780" refreshError="1"/>
      <sheetData sheetId="26781" refreshError="1"/>
      <sheetData sheetId="26782" refreshError="1"/>
      <sheetData sheetId="26783" refreshError="1"/>
      <sheetData sheetId="26784" refreshError="1"/>
      <sheetData sheetId="26785" refreshError="1"/>
      <sheetData sheetId="26786" refreshError="1"/>
      <sheetData sheetId="26787" refreshError="1"/>
      <sheetData sheetId="26788" refreshError="1"/>
      <sheetData sheetId="26789" refreshError="1"/>
      <sheetData sheetId="26790" refreshError="1"/>
      <sheetData sheetId="26791" refreshError="1"/>
      <sheetData sheetId="26792" refreshError="1"/>
      <sheetData sheetId="26793" refreshError="1"/>
      <sheetData sheetId="26794" refreshError="1"/>
      <sheetData sheetId="26795" refreshError="1"/>
      <sheetData sheetId="26796" refreshError="1"/>
      <sheetData sheetId="26797" refreshError="1"/>
      <sheetData sheetId="26798" refreshError="1"/>
      <sheetData sheetId="26799" refreshError="1"/>
      <sheetData sheetId="26800" refreshError="1"/>
      <sheetData sheetId="26801" refreshError="1"/>
      <sheetData sheetId="26802" refreshError="1"/>
      <sheetData sheetId="26803" refreshError="1"/>
      <sheetData sheetId="26804" refreshError="1"/>
      <sheetData sheetId="26805" refreshError="1"/>
      <sheetData sheetId="26806" refreshError="1"/>
      <sheetData sheetId="26807" refreshError="1"/>
      <sheetData sheetId="26808" refreshError="1"/>
      <sheetData sheetId="26809" refreshError="1"/>
      <sheetData sheetId="26810" refreshError="1"/>
      <sheetData sheetId="26811" refreshError="1"/>
      <sheetData sheetId="26812" refreshError="1"/>
      <sheetData sheetId="26813" refreshError="1"/>
      <sheetData sheetId="26814" refreshError="1"/>
      <sheetData sheetId="26815" refreshError="1"/>
      <sheetData sheetId="26816" refreshError="1"/>
      <sheetData sheetId="26817" refreshError="1"/>
      <sheetData sheetId="26818" refreshError="1"/>
      <sheetData sheetId="26819" refreshError="1"/>
      <sheetData sheetId="26820" refreshError="1"/>
      <sheetData sheetId="26821" refreshError="1"/>
      <sheetData sheetId="26822" refreshError="1"/>
      <sheetData sheetId="26823" refreshError="1"/>
      <sheetData sheetId="26824" refreshError="1"/>
      <sheetData sheetId="26825" refreshError="1"/>
      <sheetData sheetId="26826" refreshError="1"/>
      <sheetData sheetId="26827" refreshError="1"/>
      <sheetData sheetId="26828" refreshError="1"/>
      <sheetData sheetId="26829" refreshError="1"/>
      <sheetData sheetId="26830" refreshError="1"/>
      <sheetData sheetId="26831" refreshError="1"/>
      <sheetData sheetId="26832" refreshError="1"/>
      <sheetData sheetId="26833" refreshError="1"/>
      <sheetData sheetId="26834" refreshError="1"/>
      <sheetData sheetId="26835" refreshError="1"/>
      <sheetData sheetId="26836" refreshError="1"/>
      <sheetData sheetId="26837" refreshError="1"/>
      <sheetData sheetId="26838" refreshError="1"/>
      <sheetData sheetId="26839" refreshError="1"/>
      <sheetData sheetId="26840" refreshError="1"/>
      <sheetData sheetId="26841" refreshError="1"/>
      <sheetData sheetId="26842" refreshError="1"/>
      <sheetData sheetId="26843" refreshError="1"/>
      <sheetData sheetId="26844" refreshError="1"/>
      <sheetData sheetId="26845" refreshError="1"/>
      <sheetData sheetId="26846" refreshError="1"/>
      <sheetData sheetId="26847" refreshError="1"/>
      <sheetData sheetId="26848" refreshError="1"/>
      <sheetData sheetId="26849" refreshError="1"/>
      <sheetData sheetId="26850" refreshError="1"/>
      <sheetData sheetId="26851" refreshError="1"/>
      <sheetData sheetId="26852" refreshError="1"/>
      <sheetData sheetId="26853" refreshError="1"/>
      <sheetData sheetId="26854" refreshError="1"/>
      <sheetData sheetId="26855" refreshError="1"/>
      <sheetData sheetId="26856" refreshError="1"/>
      <sheetData sheetId="26857" refreshError="1"/>
      <sheetData sheetId="26858" refreshError="1"/>
      <sheetData sheetId="26859" refreshError="1"/>
      <sheetData sheetId="26860" refreshError="1"/>
      <sheetData sheetId="26861" refreshError="1"/>
      <sheetData sheetId="26862" refreshError="1"/>
      <sheetData sheetId="26863" refreshError="1"/>
      <sheetData sheetId="26864" refreshError="1"/>
      <sheetData sheetId="26865" refreshError="1"/>
      <sheetData sheetId="26866" refreshError="1"/>
      <sheetData sheetId="26867" refreshError="1"/>
      <sheetData sheetId="26868" refreshError="1"/>
      <sheetData sheetId="26869" refreshError="1"/>
      <sheetData sheetId="26870" refreshError="1"/>
      <sheetData sheetId="26871" refreshError="1"/>
      <sheetData sheetId="26872" refreshError="1"/>
      <sheetData sheetId="26873" refreshError="1"/>
      <sheetData sheetId="26874" refreshError="1"/>
      <sheetData sheetId="26875" refreshError="1"/>
      <sheetData sheetId="26876" refreshError="1"/>
      <sheetData sheetId="26877" refreshError="1"/>
      <sheetData sheetId="26878" refreshError="1"/>
      <sheetData sheetId="26879" refreshError="1"/>
      <sheetData sheetId="26880" refreshError="1"/>
      <sheetData sheetId="26881" refreshError="1"/>
      <sheetData sheetId="26882" refreshError="1"/>
      <sheetData sheetId="26883" refreshError="1"/>
      <sheetData sheetId="26884" refreshError="1"/>
      <sheetData sheetId="26885" refreshError="1"/>
      <sheetData sheetId="26886" refreshError="1"/>
      <sheetData sheetId="26887" refreshError="1"/>
      <sheetData sheetId="26888" refreshError="1"/>
      <sheetData sheetId="26889" refreshError="1"/>
      <sheetData sheetId="26890" refreshError="1"/>
      <sheetData sheetId="26891" refreshError="1"/>
      <sheetData sheetId="26892" refreshError="1"/>
      <sheetData sheetId="26893" refreshError="1"/>
      <sheetData sheetId="26894" refreshError="1"/>
      <sheetData sheetId="26895" refreshError="1"/>
      <sheetData sheetId="26896" refreshError="1"/>
      <sheetData sheetId="26897" refreshError="1"/>
      <sheetData sheetId="26898" refreshError="1"/>
      <sheetData sheetId="26899" refreshError="1"/>
      <sheetData sheetId="26900" refreshError="1"/>
      <sheetData sheetId="26901" refreshError="1"/>
      <sheetData sheetId="26902" refreshError="1"/>
      <sheetData sheetId="26903" refreshError="1"/>
      <sheetData sheetId="26904" refreshError="1"/>
      <sheetData sheetId="26905" refreshError="1"/>
      <sheetData sheetId="26906" refreshError="1"/>
      <sheetData sheetId="26907" refreshError="1"/>
      <sheetData sheetId="26908" refreshError="1"/>
      <sheetData sheetId="26909" refreshError="1"/>
      <sheetData sheetId="26910" refreshError="1"/>
      <sheetData sheetId="26911" refreshError="1"/>
      <sheetData sheetId="26912" refreshError="1"/>
      <sheetData sheetId="26913" refreshError="1"/>
      <sheetData sheetId="26914" refreshError="1"/>
      <sheetData sheetId="26915" refreshError="1"/>
      <sheetData sheetId="26916" refreshError="1"/>
      <sheetData sheetId="26917" refreshError="1"/>
      <sheetData sheetId="26918" refreshError="1"/>
      <sheetData sheetId="26919" refreshError="1"/>
      <sheetData sheetId="26920" refreshError="1"/>
      <sheetData sheetId="26921" refreshError="1"/>
      <sheetData sheetId="26922" refreshError="1"/>
      <sheetData sheetId="26923" refreshError="1"/>
      <sheetData sheetId="26924" refreshError="1"/>
      <sheetData sheetId="26925" refreshError="1"/>
      <sheetData sheetId="26926" refreshError="1"/>
      <sheetData sheetId="26927" refreshError="1"/>
      <sheetData sheetId="26928" refreshError="1"/>
      <sheetData sheetId="26929" refreshError="1"/>
      <sheetData sheetId="26930" refreshError="1"/>
      <sheetData sheetId="26931" refreshError="1"/>
      <sheetData sheetId="26932" refreshError="1"/>
      <sheetData sheetId="26933" refreshError="1"/>
      <sheetData sheetId="26934" refreshError="1"/>
      <sheetData sheetId="26935" refreshError="1"/>
      <sheetData sheetId="26936" refreshError="1"/>
      <sheetData sheetId="26937" refreshError="1"/>
      <sheetData sheetId="26938" refreshError="1"/>
      <sheetData sheetId="26939" refreshError="1"/>
      <sheetData sheetId="26940" refreshError="1"/>
      <sheetData sheetId="26941" refreshError="1"/>
      <sheetData sheetId="26942" refreshError="1"/>
      <sheetData sheetId="26943" refreshError="1"/>
      <sheetData sheetId="26944" refreshError="1"/>
      <sheetData sheetId="26945" refreshError="1"/>
      <sheetData sheetId="26946" refreshError="1"/>
      <sheetData sheetId="26947" refreshError="1"/>
      <sheetData sheetId="26948" refreshError="1"/>
      <sheetData sheetId="26949" refreshError="1"/>
      <sheetData sheetId="26950" refreshError="1"/>
      <sheetData sheetId="26951" refreshError="1"/>
      <sheetData sheetId="26952" refreshError="1"/>
      <sheetData sheetId="26953" refreshError="1"/>
      <sheetData sheetId="26954" refreshError="1"/>
      <sheetData sheetId="26955" refreshError="1"/>
      <sheetData sheetId="26956" refreshError="1"/>
      <sheetData sheetId="26957" refreshError="1"/>
      <sheetData sheetId="26958" refreshError="1"/>
      <sheetData sheetId="26959" refreshError="1"/>
      <sheetData sheetId="26960" refreshError="1"/>
      <sheetData sheetId="26961" refreshError="1"/>
      <sheetData sheetId="26962" refreshError="1"/>
      <sheetData sheetId="26963" refreshError="1"/>
      <sheetData sheetId="26964" refreshError="1"/>
      <sheetData sheetId="26965" refreshError="1"/>
      <sheetData sheetId="26966" refreshError="1"/>
      <sheetData sheetId="26967" refreshError="1"/>
      <sheetData sheetId="26968" refreshError="1"/>
      <sheetData sheetId="26969" refreshError="1"/>
      <sheetData sheetId="26970" refreshError="1"/>
      <sheetData sheetId="26971" refreshError="1"/>
      <sheetData sheetId="26972" refreshError="1"/>
      <sheetData sheetId="26973" refreshError="1"/>
      <sheetData sheetId="26974" refreshError="1"/>
      <sheetData sheetId="26975" refreshError="1"/>
      <sheetData sheetId="26976" refreshError="1"/>
      <sheetData sheetId="26977" refreshError="1"/>
      <sheetData sheetId="26978" refreshError="1"/>
      <sheetData sheetId="26979" refreshError="1"/>
      <sheetData sheetId="26980" refreshError="1"/>
      <sheetData sheetId="26981" refreshError="1"/>
      <sheetData sheetId="26982" refreshError="1"/>
      <sheetData sheetId="26983" refreshError="1"/>
      <sheetData sheetId="26984" refreshError="1"/>
      <sheetData sheetId="26985" refreshError="1"/>
      <sheetData sheetId="26986" refreshError="1"/>
      <sheetData sheetId="26987" refreshError="1"/>
      <sheetData sheetId="26988" refreshError="1"/>
      <sheetData sheetId="26989" refreshError="1"/>
      <sheetData sheetId="26990" refreshError="1"/>
      <sheetData sheetId="26991" refreshError="1"/>
      <sheetData sheetId="26992" refreshError="1"/>
      <sheetData sheetId="26993" refreshError="1"/>
      <sheetData sheetId="26994" refreshError="1"/>
      <sheetData sheetId="26995" refreshError="1"/>
      <sheetData sheetId="26996" refreshError="1"/>
      <sheetData sheetId="26997" refreshError="1"/>
      <sheetData sheetId="26998" refreshError="1"/>
      <sheetData sheetId="26999" refreshError="1"/>
      <sheetData sheetId="27000" refreshError="1"/>
      <sheetData sheetId="27001" refreshError="1"/>
      <sheetData sheetId="27002" refreshError="1"/>
      <sheetData sheetId="27003" refreshError="1"/>
      <sheetData sheetId="27004" refreshError="1"/>
      <sheetData sheetId="27005" refreshError="1"/>
      <sheetData sheetId="27006" refreshError="1"/>
      <sheetData sheetId="27007" refreshError="1"/>
      <sheetData sheetId="27008" refreshError="1"/>
      <sheetData sheetId="27009" refreshError="1"/>
      <sheetData sheetId="27010" refreshError="1"/>
      <sheetData sheetId="27011" refreshError="1"/>
      <sheetData sheetId="27012" refreshError="1"/>
      <sheetData sheetId="27013" refreshError="1"/>
      <sheetData sheetId="27014" refreshError="1"/>
      <sheetData sheetId="27015" refreshError="1"/>
      <sheetData sheetId="27016" refreshError="1"/>
      <sheetData sheetId="27017" refreshError="1"/>
      <sheetData sheetId="27018" refreshError="1"/>
      <sheetData sheetId="27019" refreshError="1"/>
      <sheetData sheetId="27020" refreshError="1"/>
      <sheetData sheetId="27021" refreshError="1"/>
      <sheetData sheetId="27022" refreshError="1"/>
      <sheetData sheetId="27023" refreshError="1"/>
      <sheetData sheetId="27024" refreshError="1"/>
      <sheetData sheetId="27025" refreshError="1"/>
      <sheetData sheetId="27026" refreshError="1"/>
      <sheetData sheetId="27027" refreshError="1"/>
      <sheetData sheetId="27028" refreshError="1"/>
      <sheetData sheetId="27029" refreshError="1"/>
      <sheetData sheetId="27030" refreshError="1"/>
      <sheetData sheetId="27031" refreshError="1"/>
      <sheetData sheetId="27032" refreshError="1"/>
      <sheetData sheetId="27033" refreshError="1"/>
      <sheetData sheetId="27034" refreshError="1"/>
      <sheetData sheetId="27035" refreshError="1"/>
      <sheetData sheetId="27036" refreshError="1"/>
      <sheetData sheetId="27037" refreshError="1"/>
      <sheetData sheetId="27038" refreshError="1"/>
      <sheetData sheetId="27039" refreshError="1"/>
      <sheetData sheetId="27040" refreshError="1"/>
      <sheetData sheetId="27041" refreshError="1"/>
      <sheetData sheetId="27042" refreshError="1"/>
      <sheetData sheetId="27043" refreshError="1"/>
      <sheetData sheetId="27044" refreshError="1"/>
      <sheetData sheetId="27045" refreshError="1"/>
      <sheetData sheetId="27046" refreshError="1"/>
      <sheetData sheetId="27047" refreshError="1"/>
      <sheetData sheetId="27048" refreshError="1"/>
      <sheetData sheetId="27049" refreshError="1"/>
      <sheetData sheetId="27050" refreshError="1"/>
      <sheetData sheetId="27051" refreshError="1"/>
      <sheetData sheetId="27052" refreshError="1"/>
      <sheetData sheetId="27053" refreshError="1"/>
      <sheetData sheetId="27054" refreshError="1"/>
      <sheetData sheetId="27055" refreshError="1"/>
      <sheetData sheetId="27056" refreshError="1"/>
      <sheetData sheetId="27057" refreshError="1"/>
      <sheetData sheetId="27058" refreshError="1"/>
      <sheetData sheetId="27059" refreshError="1"/>
      <sheetData sheetId="27060" refreshError="1"/>
      <sheetData sheetId="27061" refreshError="1"/>
      <sheetData sheetId="27062" refreshError="1"/>
      <sheetData sheetId="27063" refreshError="1"/>
      <sheetData sheetId="27064" refreshError="1"/>
      <sheetData sheetId="27065" refreshError="1"/>
      <sheetData sheetId="27066" refreshError="1"/>
      <sheetData sheetId="27067" refreshError="1"/>
      <sheetData sheetId="27068" refreshError="1"/>
      <sheetData sheetId="27069" refreshError="1"/>
      <sheetData sheetId="27070" refreshError="1"/>
      <sheetData sheetId="27071" refreshError="1"/>
      <sheetData sheetId="27072" refreshError="1"/>
      <sheetData sheetId="27073" refreshError="1"/>
      <sheetData sheetId="27074" refreshError="1"/>
      <sheetData sheetId="27075" refreshError="1"/>
      <sheetData sheetId="27076" refreshError="1"/>
      <sheetData sheetId="27077" refreshError="1"/>
      <sheetData sheetId="27078" refreshError="1"/>
      <sheetData sheetId="27079" refreshError="1"/>
      <sheetData sheetId="27080" refreshError="1"/>
      <sheetData sheetId="27081" refreshError="1"/>
      <sheetData sheetId="27082" refreshError="1"/>
      <sheetData sheetId="27083" refreshError="1"/>
      <sheetData sheetId="27084" refreshError="1"/>
      <sheetData sheetId="27085" refreshError="1"/>
      <sheetData sheetId="27086" refreshError="1"/>
      <sheetData sheetId="27087" refreshError="1"/>
      <sheetData sheetId="27088" refreshError="1"/>
      <sheetData sheetId="27089" refreshError="1"/>
      <sheetData sheetId="27090" refreshError="1"/>
      <sheetData sheetId="27091" refreshError="1"/>
      <sheetData sheetId="27092" refreshError="1"/>
      <sheetData sheetId="27093" refreshError="1"/>
      <sheetData sheetId="27094" refreshError="1"/>
      <sheetData sheetId="27095" refreshError="1"/>
      <sheetData sheetId="27096" refreshError="1"/>
      <sheetData sheetId="27097" refreshError="1"/>
      <sheetData sheetId="27098" refreshError="1"/>
      <sheetData sheetId="27099" refreshError="1"/>
      <sheetData sheetId="27100" refreshError="1"/>
      <sheetData sheetId="27101" refreshError="1"/>
      <sheetData sheetId="27102" refreshError="1"/>
      <sheetData sheetId="27103" refreshError="1"/>
      <sheetData sheetId="27104" refreshError="1"/>
      <sheetData sheetId="27105" refreshError="1"/>
      <sheetData sheetId="27106" refreshError="1"/>
      <sheetData sheetId="27107" refreshError="1"/>
      <sheetData sheetId="27108" refreshError="1"/>
      <sheetData sheetId="27109" refreshError="1"/>
      <sheetData sheetId="27110" refreshError="1"/>
      <sheetData sheetId="27111" refreshError="1"/>
      <sheetData sheetId="27112" refreshError="1"/>
      <sheetData sheetId="27113" refreshError="1"/>
      <sheetData sheetId="27114" refreshError="1"/>
      <sheetData sheetId="27115" refreshError="1"/>
      <sheetData sheetId="27116" refreshError="1"/>
      <sheetData sheetId="27117" refreshError="1"/>
      <sheetData sheetId="27118" refreshError="1"/>
      <sheetData sheetId="27119" refreshError="1"/>
      <sheetData sheetId="27120" refreshError="1"/>
      <sheetData sheetId="27121" refreshError="1"/>
      <sheetData sheetId="27122" refreshError="1"/>
      <sheetData sheetId="27123" refreshError="1"/>
      <sheetData sheetId="27124" refreshError="1"/>
      <sheetData sheetId="27125" refreshError="1"/>
      <sheetData sheetId="27126" refreshError="1"/>
      <sheetData sheetId="27127" refreshError="1"/>
      <sheetData sheetId="27128" refreshError="1"/>
      <sheetData sheetId="27129" refreshError="1"/>
      <sheetData sheetId="27130" refreshError="1"/>
      <sheetData sheetId="27131" refreshError="1"/>
      <sheetData sheetId="27132" refreshError="1"/>
      <sheetData sheetId="27133" refreshError="1"/>
      <sheetData sheetId="27134" refreshError="1"/>
      <sheetData sheetId="27135" refreshError="1"/>
      <sheetData sheetId="27136" refreshError="1"/>
      <sheetData sheetId="27137" refreshError="1"/>
      <sheetData sheetId="27138" refreshError="1"/>
      <sheetData sheetId="27139" refreshError="1"/>
      <sheetData sheetId="27140" refreshError="1"/>
      <sheetData sheetId="27141" refreshError="1"/>
      <sheetData sheetId="27142" refreshError="1"/>
      <sheetData sheetId="27143" refreshError="1"/>
      <sheetData sheetId="27144" refreshError="1"/>
      <sheetData sheetId="27145" refreshError="1"/>
      <sheetData sheetId="27146" refreshError="1"/>
      <sheetData sheetId="27147" refreshError="1"/>
      <sheetData sheetId="27148" refreshError="1"/>
      <sheetData sheetId="27149" refreshError="1"/>
      <sheetData sheetId="27150" refreshError="1"/>
      <sheetData sheetId="27151" refreshError="1"/>
      <sheetData sheetId="27152" refreshError="1"/>
      <sheetData sheetId="27153" refreshError="1"/>
      <sheetData sheetId="27154" refreshError="1"/>
      <sheetData sheetId="27155" refreshError="1"/>
      <sheetData sheetId="27156" refreshError="1"/>
      <sheetData sheetId="27157" refreshError="1"/>
      <sheetData sheetId="27158" refreshError="1"/>
      <sheetData sheetId="27159" refreshError="1"/>
      <sheetData sheetId="27160" refreshError="1"/>
      <sheetData sheetId="27161" refreshError="1"/>
      <sheetData sheetId="27162" refreshError="1"/>
      <sheetData sheetId="27163" refreshError="1"/>
      <sheetData sheetId="27164" refreshError="1"/>
      <sheetData sheetId="27165" refreshError="1"/>
      <sheetData sheetId="27166" refreshError="1"/>
      <sheetData sheetId="27167" refreshError="1"/>
      <sheetData sheetId="27168" refreshError="1"/>
      <sheetData sheetId="27169" refreshError="1"/>
      <sheetData sheetId="27170" refreshError="1"/>
      <sheetData sheetId="27171" refreshError="1"/>
      <sheetData sheetId="27172" refreshError="1"/>
      <sheetData sheetId="27173" refreshError="1"/>
      <sheetData sheetId="27174" refreshError="1"/>
      <sheetData sheetId="27175" refreshError="1"/>
      <sheetData sheetId="27176" refreshError="1"/>
      <sheetData sheetId="27177" refreshError="1"/>
      <sheetData sheetId="27178" refreshError="1"/>
      <sheetData sheetId="27179" refreshError="1"/>
      <sheetData sheetId="27180" refreshError="1"/>
      <sheetData sheetId="27181" refreshError="1"/>
      <sheetData sheetId="27182" refreshError="1"/>
      <sheetData sheetId="27183" refreshError="1"/>
      <sheetData sheetId="27184" refreshError="1"/>
      <sheetData sheetId="27185" refreshError="1"/>
      <sheetData sheetId="27186" refreshError="1"/>
      <sheetData sheetId="27187" refreshError="1"/>
      <sheetData sheetId="27188" refreshError="1"/>
      <sheetData sheetId="27189" refreshError="1"/>
      <sheetData sheetId="27190" refreshError="1"/>
      <sheetData sheetId="27191" refreshError="1"/>
      <sheetData sheetId="27192" refreshError="1"/>
      <sheetData sheetId="27193" refreshError="1"/>
      <sheetData sheetId="27194" refreshError="1"/>
      <sheetData sheetId="27195" refreshError="1"/>
      <sheetData sheetId="27196" refreshError="1"/>
      <sheetData sheetId="27197" refreshError="1"/>
      <sheetData sheetId="27198" refreshError="1"/>
      <sheetData sheetId="27199" refreshError="1"/>
      <sheetData sheetId="27200" refreshError="1"/>
      <sheetData sheetId="27201" refreshError="1"/>
      <sheetData sheetId="27202" refreshError="1"/>
      <sheetData sheetId="27203" refreshError="1"/>
      <sheetData sheetId="27204" refreshError="1"/>
      <sheetData sheetId="27205" refreshError="1"/>
      <sheetData sheetId="27206" refreshError="1"/>
      <sheetData sheetId="27207" refreshError="1"/>
      <sheetData sheetId="27208" refreshError="1"/>
      <sheetData sheetId="27209" refreshError="1"/>
      <sheetData sheetId="27210" refreshError="1"/>
      <sheetData sheetId="27211" refreshError="1"/>
      <sheetData sheetId="27212" refreshError="1"/>
      <sheetData sheetId="27213" refreshError="1"/>
      <sheetData sheetId="27214" refreshError="1"/>
      <sheetData sheetId="27215" refreshError="1"/>
      <sheetData sheetId="27216" refreshError="1"/>
      <sheetData sheetId="27217" refreshError="1"/>
      <sheetData sheetId="27218" refreshError="1"/>
      <sheetData sheetId="27219" refreshError="1"/>
      <sheetData sheetId="27220" refreshError="1"/>
      <sheetData sheetId="27221" refreshError="1"/>
      <sheetData sheetId="27222" refreshError="1"/>
      <sheetData sheetId="27223" refreshError="1"/>
      <sheetData sheetId="27224" refreshError="1"/>
      <sheetData sheetId="27225" refreshError="1"/>
      <sheetData sheetId="27226" refreshError="1"/>
      <sheetData sheetId="27227" refreshError="1"/>
      <sheetData sheetId="27228" refreshError="1"/>
      <sheetData sheetId="27229" refreshError="1"/>
      <sheetData sheetId="27230" refreshError="1"/>
      <sheetData sheetId="27231" refreshError="1"/>
      <sheetData sheetId="27232" refreshError="1"/>
      <sheetData sheetId="27233" refreshError="1"/>
      <sheetData sheetId="27234" refreshError="1"/>
      <sheetData sheetId="27235" refreshError="1"/>
      <sheetData sheetId="27236" refreshError="1"/>
      <sheetData sheetId="27237" refreshError="1"/>
      <sheetData sheetId="27238" refreshError="1"/>
      <sheetData sheetId="27239" refreshError="1"/>
      <sheetData sheetId="27240" refreshError="1"/>
      <sheetData sheetId="27241" refreshError="1"/>
      <sheetData sheetId="27242" refreshError="1"/>
      <sheetData sheetId="27243" refreshError="1"/>
      <sheetData sheetId="27244" refreshError="1"/>
      <sheetData sheetId="27245" refreshError="1"/>
      <sheetData sheetId="27246" refreshError="1"/>
      <sheetData sheetId="27247" refreshError="1"/>
      <sheetData sheetId="27248" refreshError="1"/>
      <sheetData sheetId="27249" refreshError="1"/>
      <sheetData sheetId="27250" refreshError="1"/>
      <sheetData sheetId="27251" refreshError="1"/>
      <sheetData sheetId="27252" refreshError="1"/>
      <sheetData sheetId="27253" refreshError="1"/>
      <sheetData sheetId="27254" refreshError="1"/>
      <sheetData sheetId="27255" refreshError="1"/>
      <sheetData sheetId="27256" refreshError="1"/>
      <sheetData sheetId="27257" refreshError="1"/>
      <sheetData sheetId="27258" refreshError="1"/>
      <sheetData sheetId="27259" refreshError="1"/>
      <sheetData sheetId="27260" refreshError="1"/>
      <sheetData sheetId="27261" refreshError="1"/>
      <sheetData sheetId="27262" refreshError="1"/>
      <sheetData sheetId="27263" refreshError="1"/>
      <sheetData sheetId="27264" refreshError="1"/>
      <sheetData sheetId="27265" refreshError="1"/>
      <sheetData sheetId="27266" refreshError="1"/>
      <sheetData sheetId="27267" refreshError="1"/>
      <sheetData sheetId="27268" refreshError="1"/>
      <sheetData sheetId="27269" refreshError="1"/>
      <sheetData sheetId="27270" refreshError="1"/>
      <sheetData sheetId="27271" refreshError="1"/>
      <sheetData sheetId="27272" refreshError="1"/>
      <sheetData sheetId="27273" refreshError="1"/>
      <sheetData sheetId="27274" refreshError="1"/>
      <sheetData sheetId="27275" refreshError="1"/>
      <sheetData sheetId="27276" refreshError="1"/>
      <sheetData sheetId="27277" refreshError="1"/>
      <sheetData sheetId="27278" refreshError="1"/>
      <sheetData sheetId="27279" refreshError="1"/>
      <sheetData sheetId="27280" refreshError="1"/>
      <sheetData sheetId="27281" refreshError="1"/>
      <sheetData sheetId="27282" refreshError="1"/>
      <sheetData sheetId="27283" refreshError="1"/>
      <sheetData sheetId="27284" refreshError="1"/>
      <sheetData sheetId="27285" refreshError="1"/>
      <sheetData sheetId="27286" refreshError="1"/>
      <sheetData sheetId="27287" refreshError="1"/>
      <sheetData sheetId="27288" refreshError="1"/>
      <sheetData sheetId="27289" refreshError="1"/>
      <sheetData sheetId="27290" refreshError="1"/>
      <sheetData sheetId="27291" refreshError="1"/>
      <sheetData sheetId="27292" refreshError="1"/>
      <sheetData sheetId="27293" refreshError="1"/>
      <sheetData sheetId="27294" refreshError="1"/>
      <sheetData sheetId="27295" refreshError="1"/>
      <sheetData sheetId="27296" refreshError="1"/>
      <sheetData sheetId="27297" refreshError="1"/>
      <sheetData sheetId="27298" refreshError="1"/>
      <sheetData sheetId="27299" refreshError="1"/>
      <sheetData sheetId="27300" refreshError="1"/>
      <sheetData sheetId="27301" refreshError="1"/>
      <sheetData sheetId="27302" refreshError="1"/>
      <sheetData sheetId="27303" refreshError="1"/>
      <sheetData sheetId="27304" refreshError="1"/>
      <sheetData sheetId="27305" refreshError="1"/>
      <sheetData sheetId="27306" refreshError="1"/>
      <sheetData sheetId="27307" refreshError="1"/>
      <sheetData sheetId="27308" refreshError="1"/>
      <sheetData sheetId="27309" refreshError="1"/>
      <sheetData sheetId="27310" refreshError="1"/>
      <sheetData sheetId="27311" refreshError="1"/>
      <sheetData sheetId="27312" refreshError="1"/>
      <sheetData sheetId="27313" refreshError="1"/>
      <sheetData sheetId="27314" refreshError="1"/>
      <sheetData sheetId="27315" refreshError="1"/>
      <sheetData sheetId="27316" refreshError="1"/>
      <sheetData sheetId="27317" refreshError="1"/>
      <sheetData sheetId="27318" refreshError="1"/>
      <sheetData sheetId="27319" refreshError="1"/>
      <sheetData sheetId="27320" refreshError="1"/>
      <sheetData sheetId="27321" refreshError="1"/>
      <sheetData sheetId="27322" refreshError="1"/>
      <sheetData sheetId="27323" refreshError="1"/>
      <sheetData sheetId="27324" refreshError="1"/>
      <sheetData sheetId="27325" refreshError="1"/>
      <sheetData sheetId="27326" refreshError="1"/>
      <sheetData sheetId="27327" refreshError="1"/>
      <sheetData sheetId="27328" refreshError="1"/>
      <sheetData sheetId="27329" refreshError="1"/>
      <sheetData sheetId="27330" refreshError="1"/>
      <sheetData sheetId="27331" refreshError="1"/>
      <sheetData sheetId="27332" refreshError="1"/>
      <sheetData sheetId="27333" refreshError="1"/>
      <sheetData sheetId="27334" refreshError="1"/>
      <sheetData sheetId="27335" refreshError="1"/>
      <sheetData sheetId="27336" refreshError="1"/>
      <sheetData sheetId="27337" refreshError="1"/>
      <sheetData sheetId="27338" refreshError="1"/>
      <sheetData sheetId="27339" refreshError="1"/>
      <sheetData sheetId="27340" refreshError="1"/>
      <sheetData sheetId="27341" refreshError="1"/>
      <sheetData sheetId="27342" refreshError="1"/>
      <sheetData sheetId="27343" refreshError="1"/>
      <sheetData sheetId="27344" refreshError="1"/>
      <sheetData sheetId="27345" refreshError="1"/>
      <sheetData sheetId="27346" refreshError="1"/>
      <sheetData sheetId="27347" refreshError="1"/>
      <sheetData sheetId="27348" refreshError="1"/>
      <sheetData sheetId="27349" refreshError="1"/>
      <sheetData sheetId="27350" refreshError="1"/>
      <sheetData sheetId="27351" refreshError="1"/>
      <sheetData sheetId="27352" refreshError="1"/>
      <sheetData sheetId="27353" refreshError="1"/>
      <sheetData sheetId="27354" refreshError="1"/>
      <sheetData sheetId="27355" refreshError="1"/>
      <sheetData sheetId="27356" refreshError="1"/>
      <sheetData sheetId="27357" refreshError="1"/>
      <sheetData sheetId="27358" refreshError="1"/>
      <sheetData sheetId="27359" refreshError="1"/>
      <sheetData sheetId="27360" refreshError="1"/>
      <sheetData sheetId="27361" refreshError="1"/>
      <sheetData sheetId="27362" refreshError="1"/>
      <sheetData sheetId="27363" refreshError="1"/>
      <sheetData sheetId="27364" refreshError="1"/>
      <sheetData sheetId="27365" refreshError="1"/>
      <sheetData sheetId="27366" refreshError="1"/>
      <sheetData sheetId="27367" refreshError="1"/>
      <sheetData sheetId="27368" refreshError="1"/>
      <sheetData sheetId="27369" refreshError="1"/>
      <sheetData sheetId="27370" refreshError="1"/>
      <sheetData sheetId="27371" refreshError="1"/>
      <sheetData sheetId="27372" refreshError="1"/>
      <sheetData sheetId="27373" refreshError="1"/>
      <sheetData sheetId="27374" refreshError="1"/>
      <sheetData sheetId="27375" refreshError="1"/>
      <sheetData sheetId="27376" refreshError="1"/>
      <sheetData sheetId="27377" refreshError="1"/>
      <sheetData sheetId="27378" refreshError="1"/>
      <sheetData sheetId="27379" refreshError="1"/>
      <sheetData sheetId="27380" refreshError="1"/>
      <sheetData sheetId="27381" refreshError="1"/>
      <sheetData sheetId="27382" refreshError="1"/>
      <sheetData sheetId="27383" refreshError="1"/>
      <sheetData sheetId="27384" refreshError="1"/>
      <sheetData sheetId="27385" refreshError="1"/>
      <sheetData sheetId="27386" refreshError="1"/>
      <sheetData sheetId="27387" refreshError="1"/>
      <sheetData sheetId="27388" refreshError="1"/>
      <sheetData sheetId="27389" refreshError="1"/>
      <sheetData sheetId="27390" refreshError="1"/>
      <sheetData sheetId="27391" refreshError="1"/>
      <sheetData sheetId="27392" refreshError="1"/>
      <sheetData sheetId="27393" refreshError="1"/>
      <sheetData sheetId="27394" refreshError="1"/>
      <sheetData sheetId="27395" refreshError="1"/>
      <sheetData sheetId="27396" refreshError="1"/>
      <sheetData sheetId="27397" refreshError="1"/>
      <sheetData sheetId="27398" refreshError="1"/>
      <sheetData sheetId="27399" refreshError="1"/>
      <sheetData sheetId="27400" refreshError="1"/>
      <sheetData sheetId="27401" refreshError="1"/>
      <sheetData sheetId="27402" refreshError="1"/>
      <sheetData sheetId="27403" refreshError="1"/>
      <sheetData sheetId="27404" refreshError="1"/>
      <sheetData sheetId="27405" refreshError="1"/>
      <sheetData sheetId="27406" refreshError="1"/>
      <sheetData sheetId="27407" refreshError="1"/>
      <sheetData sheetId="27408" refreshError="1"/>
      <sheetData sheetId="27409" refreshError="1"/>
      <sheetData sheetId="27410" refreshError="1"/>
      <sheetData sheetId="27411" refreshError="1"/>
      <sheetData sheetId="27412" refreshError="1"/>
      <sheetData sheetId="27413" refreshError="1"/>
      <sheetData sheetId="27414" refreshError="1"/>
      <sheetData sheetId="27415" refreshError="1"/>
      <sheetData sheetId="27416" refreshError="1"/>
      <sheetData sheetId="27417" refreshError="1"/>
      <sheetData sheetId="27418" refreshError="1"/>
      <sheetData sheetId="27419" refreshError="1"/>
      <sheetData sheetId="27420" refreshError="1"/>
      <sheetData sheetId="27421" refreshError="1"/>
      <sheetData sheetId="27422" refreshError="1"/>
      <sheetData sheetId="27423" refreshError="1"/>
      <sheetData sheetId="27424" refreshError="1"/>
      <sheetData sheetId="27425" refreshError="1"/>
      <sheetData sheetId="27426" refreshError="1"/>
      <sheetData sheetId="27427" refreshError="1"/>
      <sheetData sheetId="27428" refreshError="1"/>
      <sheetData sheetId="27429" refreshError="1"/>
      <sheetData sheetId="27430" refreshError="1"/>
      <sheetData sheetId="27431" refreshError="1"/>
      <sheetData sheetId="27432" refreshError="1"/>
      <sheetData sheetId="27433" refreshError="1"/>
      <sheetData sheetId="27434" refreshError="1"/>
      <sheetData sheetId="27435" refreshError="1"/>
      <sheetData sheetId="27436" refreshError="1"/>
      <sheetData sheetId="27437" refreshError="1"/>
      <sheetData sheetId="27438" refreshError="1"/>
      <sheetData sheetId="27439" refreshError="1"/>
      <sheetData sheetId="27440" refreshError="1"/>
      <sheetData sheetId="27441" refreshError="1"/>
      <sheetData sheetId="27442" refreshError="1"/>
      <sheetData sheetId="27443" refreshError="1"/>
      <sheetData sheetId="27444" refreshError="1"/>
      <sheetData sheetId="27445" refreshError="1"/>
      <sheetData sheetId="27446" refreshError="1"/>
      <sheetData sheetId="27447" refreshError="1"/>
      <sheetData sheetId="27448" refreshError="1"/>
      <sheetData sheetId="27449" refreshError="1"/>
      <sheetData sheetId="27450" refreshError="1"/>
      <sheetData sheetId="27451" refreshError="1"/>
      <sheetData sheetId="27452" refreshError="1"/>
      <sheetData sheetId="27453" refreshError="1"/>
      <sheetData sheetId="27454" refreshError="1"/>
      <sheetData sheetId="27455" refreshError="1"/>
      <sheetData sheetId="27456" refreshError="1"/>
      <sheetData sheetId="27457" refreshError="1"/>
      <sheetData sheetId="27458" refreshError="1"/>
      <sheetData sheetId="27459" refreshError="1"/>
      <sheetData sheetId="27460" refreshError="1"/>
      <sheetData sheetId="27461" refreshError="1"/>
      <sheetData sheetId="27462" refreshError="1"/>
      <sheetData sheetId="27463" refreshError="1"/>
      <sheetData sheetId="27464" refreshError="1"/>
      <sheetData sheetId="27465" refreshError="1"/>
      <sheetData sheetId="27466" refreshError="1"/>
      <sheetData sheetId="27467" refreshError="1"/>
      <sheetData sheetId="27468" refreshError="1"/>
      <sheetData sheetId="27469" refreshError="1"/>
      <sheetData sheetId="27470" refreshError="1"/>
      <sheetData sheetId="27471" refreshError="1"/>
      <sheetData sheetId="27472" refreshError="1"/>
      <sheetData sheetId="27473" refreshError="1"/>
      <sheetData sheetId="27474" refreshError="1"/>
      <sheetData sheetId="27475" refreshError="1"/>
      <sheetData sheetId="27476" refreshError="1"/>
      <sheetData sheetId="27477" refreshError="1"/>
      <sheetData sheetId="27478" refreshError="1"/>
      <sheetData sheetId="27479" refreshError="1"/>
      <sheetData sheetId="27480" refreshError="1"/>
      <sheetData sheetId="27481" refreshError="1"/>
      <sheetData sheetId="27482" refreshError="1"/>
      <sheetData sheetId="27483" refreshError="1"/>
      <sheetData sheetId="27484" refreshError="1"/>
      <sheetData sheetId="27485" refreshError="1"/>
      <sheetData sheetId="27486" refreshError="1"/>
      <sheetData sheetId="27487" refreshError="1"/>
      <sheetData sheetId="27488" refreshError="1"/>
      <sheetData sheetId="27489" refreshError="1"/>
      <sheetData sheetId="27490" refreshError="1"/>
      <sheetData sheetId="27491" refreshError="1"/>
      <sheetData sheetId="27492" refreshError="1"/>
      <sheetData sheetId="27493" refreshError="1"/>
      <sheetData sheetId="27494" refreshError="1"/>
      <sheetData sheetId="27495" refreshError="1"/>
      <sheetData sheetId="27496" refreshError="1"/>
      <sheetData sheetId="27497" refreshError="1"/>
      <sheetData sheetId="27498" refreshError="1"/>
      <sheetData sheetId="27499" refreshError="1"/>
      <sheetData sheetId="27500" refreshError="1"/>
      <sheetData sheetId="27501" refreshError="1"/>
      <sheetData sheetId="27502" refreshError="1"/>
      <sheetData sheetId="27503" refreshError="1"/>
      <sheetData sheetId="27504" refreshError="1"/>
      <sheetData sheetId="27505" refreshError="1"/>
      <sheetData sheetId="27506" refreshError="1"/>
      <sheetData sheetId="27507" refreshError="1"/>
      <sheetData sheetId="27508" refreshError="1"/>
      <sheetData sheetId="27509" refreshError="1"/>
      <sheetData sheetId="27510" refreshError="1"/>
      <sheetData sheetId="27511" refreshError="1"/>
      <sheetData sheetId="27512" refreshError="1"/>
      <sheetData sheetId="27513" refreshError="1"/>
      <sheetData sheetId="27514" refreshError="1"/>
      <sheetData sheetId="27515" refreshError="1"/>
      <sheetData sheetId="27516" refreshError="1"/>
      <sheetData sheetId="27517" refreshError="1"/>
      <sheetData sheetId="27518" refreshError="1"/>
      <sheetData sheetId="27519" refreshError="1"/>
      <sheetData sheetId="27520" refreshError="1"/>
      <sheetData sheetId="27521" refreshError="1"/>
      <sheetData sheetId="27522" refreshError="1"/>
      <sheetData sheetId="27523" refreshError="1"/>
      <sheetData sheetId="27524" refreshError="1"/>
      <sheetData sheetId="27525" refreshError="1"/>
      <sheetData sheetId="27526" refreshError="1"/>
      <sheetData sheetId="27527" refreshError="1"/>
      <sheetData sheetId="27528" refreshError="1"/>
      <sheetData sheetId="27529" refreshError="1"/>
      <sheetData sheetId="27530" refreshError="1"/>
      <sheetData sheetId="27531" refreshError="1"/>
      <sheetData sheetId="27532" refreshError="1"/>
      <sheetData sheetId="27533" refreshError="1"/>
      <sheetData sheetId="27534" refreshError="1"/>
      <sheetData sheetId="27535" refreshError="1"/>
      <sheetData sheetId="27536" refreshError="1"/>
      <sheetData sheetId="27537" refreshError="1"/>
      <sheetData sheetId="27538" refreshError="1"/>
      <sheetData sheetId="27539" refreshError="1"/>
      <sheetData sheetId="27540" refreshError="1"/>
      <sheetData sheetId="27541" refreshError="1"/>
      <sheetData sheetId="27542" refreshError="1"/>
      <sheetData sheetId="27543" refreshError="1"/>
      <sheetData sheetId="27544" refreshError="1"/>
      <sheetData sheetId="27545" refreshError="1"/>
      <sheetData sheetId="27546" refreshError="1"/>
      <sheetData sheetId="27547" refreshError="1"/>
      <sheetData sheetId="27548" refreshError="1"/>
      <sheetData sheetId="27549" refreshError="1"/>
      <sheetData sheetId="27550" refreshError="1"/>
      <sheetData sheetId="27551" refreshError="1"/>
      <sheetData sheetId="27552" refreshError="1"/>
      <sheetData sheetId="27553" refreshError="1"/>
      <sheetData sheetId="27554" refreshError="1"/>
      <sheetData sheetId="27555" refreshError="1"/>
      <sheetData sheetId="27556" refreshError="1"/>
      <sheetData sheetId="27557" refreshError="1"/>
      <sheetData sheetId="27558" refreshError="1"/>
      <sheetData sheetId="27559" refreshError="1"/>
      <sheetData sheetId="27560" refreshError="1"/>
      <sheetData sheetId="27561" refreshError="1"/>
      <sheetData sheetId="27562" refreshError="1"/>
      <sheetData sheetId="27563" refreshError="1"/>
      <sheetData sheetId="27564" refreshError="1"/>
      <sheetData sheetId="27565" refreshError="1"/>
      <sheetData sheetId="27566" refreshError="1"/>
      <sheetData sheetId="27567" refreshError="1"/>
      <sheetData sheetId="27568" refreshError="1"/>
      <sheetData sheetId="27569" refreshError="1"/>
      <sheetData sheetId="27570" refreshError="1"/>
      <sheetData sheetId="27571" refreshError="1"/>
      <sheetData sheetId="27572" refreshError="1"/>
      <sheetData sheetId="27573" refreshError="1"/>
      <sheetData sheetId="27574" refreshError="1"/>
      <sheetData sheetId="27575" refreshError="1"/>
      <sheetData sheetId="27576" refreshError="1"/>
      <sheetData sheetId="27577" refreshError="1"/>
      <sheetData sheetId="27578" refreshError="1"/>
      <sheetData sheetId="27579" refreshError="1"/>
      <sheetData sheetId="27580" refreshError="1"/>
      <sheetData sheetId="27581" refreshError="1"/>
      <sheetData sheetId="27582" refreshError="1"/>
      <sheetData sheetId="27583" refreshError="1"/>
      <sheetData sheetId="27584" refreshError="1"/>
      <sheetData sheetId="27585" refreshError="1"/>
      <sheetData sheetId="27586" refreshError="1"/>
      <sheetData sheetId="27587" refreshError="1"/>
      <sheetData sheetId="27588" refreshError="1"/>
      <sheetData sheetId="27589" refreshError="1"/>
      <sheetData sheetId="27590" refreshError="1"/>
      <sheetData sheetId="27591" refreshError="1"/>
      <sheetData sheetId="27592" refreshError="1"/>
      <sheetData sheetId="27593" refreshError="1"/>
      <sheetData sheetId="27594" refreshError="1"/>
      <sheetData sheetId="27595" refreshError="1"/>
      <sheetData sheetId="27596" refreshError="1"/>
      <sheetData sheetId="27597" refreshError="1"/>
      <sheetData sheetId="27598" refreshError="1"/>
      <sheetData sheetId="27599" refreshError="1"/>
      <sheetData sheetId="27600" refreshError="1"/>
      <sheetData sheetId="27601" refreshError="1"/>
      <sheetData sheetId="27602" refreshError="1"/>
      <sheetData sheetId="27603" refreshError="1"/>
      <sheetData sheetId="27604" refreshError="1"/>
      <sheetData sheetId="27605" refreshError="1"/>
      <sheetData sheetId="27606" refreshError="1"/>
      <sheetData sheetId="27607" refreshError="1"/>
      <sheetData sheetId="27608" refreshError="1"/>
      <sheetData sheetId="27609" refreshError="1"/>
      <sheetData sheetId="27610" refreshError="1"/>
      <sheetData sheetId="27611" refreshError="1"/>
      <sheetData sheetId="27612" refreshError="1"/>
      <sheetData sheetId="27613" refreshError="1"/>
      <sheetData sheetId="27614" refreshError="1"/>
      <sheetData sheetId="27615" refreshError="1"/>
      <sheetData sheetId="27616" refreshError="1"/>
      <sheetData sheetId="27617" refreshError="1"/>
      <sheetData sheetId="27618" refreshError="1"/>
      <sheetData sheetId="27619" refreshError="1"/>
      <sheetData sheetId="27620" refreshError="1"/>
      <sheetData sheetId="27621" refreshError="1"/>
      <sheetData sheetId="27622" refreshError="1"/>
      <sheetData sheetId="27623" refreshError="1"/>
      <sheetData sheetId="27624" refreshError="1"/>
      <sheetData sheetId="27625" refreshError="1"/>
      <sheetData sheetId="27626" refreshError="1"/>
      <sheetData sheetId="27627" refreshError="1"/>
      <sheetData sheetId="27628" refreshError="1"/>
      <sheetData sheetId="27629" refreshError="1"/>
      <sheetData sheetId="27630" refreshError="1"/>
      <sheetData sheetId="27631" refreshError="1"/>
      <sheetData sheetId="27632" refreshError="1"/>
      <sheetData sheetId="27633" refreshError="1"/>
      <sheetData sheetId="27634" refreshError="1"/>
      <sheetData sheetId="27635" refreshError="1"/>
      <sheetData sheetId="27636" refreshError="1"/>
      <sheetData sheetId="27637" refreshError="1"/>
      <sheetData sheetId="27638" refreshError="1"/>
      <sheetData sheetId="27639" refreshError="1"/>
      <sheetData sheetId="27640" refreshError="1"/>
      <sheetData sheetId="27641" refreshError="1"/>
      <sheetData sheetId="27642" refreshError="1"/>
      <sheetData sheetId="27643" refreshError="1"/>
      <sheetData sheetId="27644" refreshError="1"/>
      <sheetData sheetId="27645" refreshError="1"/>
      <sheetData sheetId="27646" refreshError="1"/>
      <sheetData sheetId="27647" refreshError="1"/>
      <sheetData sheetId="27648" refreshError="1"/>
      <sheetData sheetId="27649" refreshError="1"/>
      <sheetData sheetId="27650" refreshError="1"/>
      <sheetData sheetId="27651" refreshError="1"/>
      <sheetData sheetId="27652" refreshError="1"/>
      <sheetData sheetId="27653" refreshError="1"/>
      <sheetData sheetId="27654" refreshError="1"/>
      <sheetData sheetId="27655" refreshError="1"/>
      <sheetData sheetId="27656" refreshError="1"/>
      <sheetData sheetId="27657" refreshError="1"/>
      <sheetData sheetId="27658" refreshError="1"/>
      <sheetData sheetId="27659" refreshError="1"/>
      <sheetData sheetId="27660" refreshError="1"/>
      <sheetData sheetId="27661" refreshError="1"/>
      <sheetData sheetId="27662" refreshError="1"/>
      <sheetData sheetId="27663" refreshError="1"/>
      <sheetData sheetId="27664" refreshError="1"/>
      <sheetData sheetId="27665" refreshError="1"/>
      <sheetData sheetId="27666" refreshError="1"/>
      <sheetData sheetId="27667" refreshError="1"/>
      <sheetData sheetId="27668" refreshError="1"/>
      <sheetData sheetId="27669" refreshError="1"/>
      <sheetData sheetId="27670" refreshError="1"/>
      <sheetData sheetId="27671" refreshError="1"/>
      <sheetData sheetId="27672" refreshError="1"/>
      <sheetData sheetId="27673" refreshError="1"/>
      <sheetData sheetId="27674" refreshError="1"/>
      <sheetData sheetId="27675" refreshError="1"/>
      <sheetData sheetId="27676" refreshError="1"/>
      <sheetData sheetId="27677" refreshError="1"/>
      <sheetData sheetId="27678" refreshError="1"/>
      <sheetData sheetId="27679" refreshError="1"/>
      <sheetData sheetId="27680" refreshError="1"/>
      <sheetData sheetId="27681" refreshError="1"/>
      <sheetData sheetId="27682" refreshError="1"/>
      <sheetData sheetId="27683" refreshError="1"/>
      <sheetData sheetId="27684" refreshError="1"/>
      <sheetData sheetId="27685" refreshError="1"/>
      <sheetData sheetId="27686" refreshError="1"/>
      <sheetData sheetId="27687" refreshError="1"/>
      <sheetData sheetId="27688" refreshError="1"/>
      <sheetData sheetId="27689" refreshError="1"/>
      <sheetData sheetId="27690" refreshError="1"/>
      <sheetData sheetId="27691" refreshError="1"/>
      <sheetData sheetId="27692" refreshError="1"/>
      <sheetData sheetId="27693" refreshError="1"/>
      <sheetData sheetId="27694" refreshError="1"/>
      <sheetData sheetId="27695" refreshError="1"/>
      <sheetData sheetId="27696" refreshError="1"/>
      <sheetData sheetId="27697" refreshError="1"/>
      <sheetData sheetId="27698" refreshError="1"/>
      <sheetData sheetId="27699" refreshError="1"/>
      <sheetData sheetId="27700" refreshError="1"/>
      <sheetData sheetId="27701" refreshError="1"/>
      <sheetData sheetId="27702" refreshError="1"/>
      <sheetData sheetId="27703" refreshError="1"/>
      <sheetData sheetId="27704" refreshError="1"/>
      <sheetData sheetId="27705" refreshError="1"/>
      <sheetData sheetId="27706" refreshError="1"/>
      <sheetData sheetId="27707" refreshError="1"/>
      <sheetData sheetId="27708" refreshError="1"/>
      <sheetData sheetId="27709" refreshError="1"/>
      <sheetData sheetId="27710" refreshError="1"/>
      <sheetData sheetId="27711" refreshError="1"/>
      <sheetData sheetId="27712" refreshError="1"/>
      <sheetData sheetId="27713" refreshError="1"/>
      <sheetData sheetId="27714" refreshError="1"/>
      <sheetData sheetId="27715" refreshError="1"/>
      <sheetData sheetId="27716" refreshError="1"/>
      <sheetData sheetId="27717" refreshError="1"/>
      <sheetData sheetId="27718" refreshError="1"/>
      <sheetData sheetId="27719" refreshError="1"/>
      <sheetData sheetId="27720" refreshError="1"/>
      <sheetData sheetId="27721" refreshError="1"/>
      <sheetData sheetId="27722" refreshError="1"/>
      <sheetData sheetId="27723" refreshError="1"/>
      <sheetData sheetId="27724" refreshError="1"/>
      <sheetData sheetId="27725" refreshError="1"/>
      <sheetData sheetId="27726" refreshError="1"/>
      <sheetData sheetId="27727" refreshError="1"/>
      <sheetData sheetId="27728" refreshError="1"/>
      <sheetData sheetId="27729" refreshError="1"/>
      <sheetData sheetId="27730" refreshError="1"/>
      <sheetData sheetId="27731" refreshError="1"/>
      <sheetData sheetId="27732" refreshError="1"/>
      <sheetData sheetId="27733" refreshError="1"/>
      <sheetData sheetId="27734" refreshError="1"/>
      <sheetData sheetId="27735" refreshError="1"/>
      <sheetData sheetId="27736" refreshError="1"/>
      <sheetData sheetId="27737" refreshError="1"/>
      <sheetData sheetId="27738" refreshError="1"/>
      <sheetData sheetId="27739" refreshError="1"/>
      <sheetData sheetId="27740" refreshError="1"/>
      <sheetData sheetId="27741" refreshError="1"/>
      <sheetData sheetId="27742" refreshError="1"/>
      <sheetData sheetId="27743" refreshError="1"/>
      <sheetData sheetId="27744" refreshError="1"/>
      <sheetData sheetId="27745" refreshError="1"/>
      <sheetData sheetId="27746" refreshError="1"/>
      <sheetData sheetId="27747" refreshError="1"/>
      <sheetData sheetId="27748" refreshError="1"/>
      <sheetData sheetId="27749" refreshError="1"/>
      <sheetData sheetId="27750" refreshError="1"/>
      <sheetData sheetId="27751" refreshError="1"/>
      <sheetData sheetId="27752" refreshError="1"/>
      <sheetData sheetId="27753" refreshError="1"/>
      <sheetData sheetId="27754" refreshError="1"/>
      <sheetData sheetId="27755" refreshError="1"/>
      <sheetData sheetId="27756" refreshError="1"/>
      <sheetData sheetId="27757" refreshError="1"/>
      <sheetData sheetId="27758" refreshError="1"/>
      <sheetData sheetId="27759" refreshError="1"/>
      <sheetData sheetId="27760" refreshError="1"/>
      <sheetData sheetId="27761" refreshError="1"/>
      <sheetData sheetId="27762" refreshError="1"/>
      <sheetData sheetId="27763" refreshError="1"/>
      <sheetData sheetId="27764" refreshError="1"/>
      <sheetData sheetId="27765" refreshError="1"/>
      <sheetData sheetId="27766" refreshError="1"/>
      <sheetData sheetId="27767" refreshError="1"/>
      <sheetData sheetId="27768" refreshError="1"/>
      <sheetData sheetId="27769" refreshError="1"/>
      <sheetData sheetId="27770" refreshError="1"/>
      <sheetData sheetId="27771" refreshError="1"/>
      <sheetData sheetId="27772" refreshError="1"/>
      <sheetData sheetId="27773" refreshError="1"/>
      <sheetData sheetId="27774" refreshError="1"/>
      <sheetData sheetId="27775" refreshError="1"/>
      <sheetData sheetId="27776" refreshError="1"/>
      <sheetData sheetId="27777" refreshError="1"/>
      <sheetData sheetId="27778" refreshError="1"/>
      <sheetData sheetId="27779" refreshError="1"/>
      <sheetData sheetId="27780" refreshError="1"/>
      <sheetData sheetId="27781" refreshError="1"/>
      <sheetData sheetId="27782" refreshError="1"/>
      <sheetData sheetId="27783" refreshError="1"/>
      <sheetData sheetId="27784" refreshError="1"/>
      <sheetData sheetId="27785" refreshError="1"/>
      <sheetData sheetId="27786" refreshError="1"/>
      <sheetData sheetId="27787" refreshError="1"/>
      <sheetData sheetId="27788" refreshError="1"/>
      <sheetData sheetId="27789" refreshError="1"/>
      <sheetData sheetId="27790" refreshError="1"/>
      <sheetData sheetId="27791" refreshError="1"/>
      <sheetData sheetId="27792" refreshError="1"/>
      <sheetData sheetId="27793" refreshError="1"/>
      <sheetData sheetId="27794" refreshError="1"/>
      <sheetData sheetId="27795" refreshError="1"/>
      <sheetData sheetId="27796" refreshError="1"/>
      <sheetData sheetId="27797" refreshError="1"/>
      <sheetData sheetId="27798" refreshError="1"/>
      <sheetData sheetId="27799" refreshError="1"/>
      <sheetData sheetId="27800" refreshError="1"/>
      <sheetData sheetId="27801" refreshError="1"/>
      <sheetData sheetId="27802" refreshError="1"/>
      <sheetData sheetId="27803" refreshError="1"/>
      <sheetData sheetId="27804" refreshError="1"/>
      <sheetData sheetId="27805" refreshError="1"/>
      <sheetData sheetId="27806" refreshError="1"/>
      <sheetData sheetId="27807" refreshError="1"/>
      <sheetData sheetId="27808" refreshError="1"/>
      <sheetData sheetId="27809" refreshError="1"/>
      <sheetData sheetId="27810" refreshError="1"/>
      <sheetData sheetId="27811" refreshError="1"/>
      <sheetData sheetId="27812" refreshError="1"/>
      <sheetData sheetId="27813" refreshError="1"/>
      <sheetData sheetId="27814" refreshError="1"/>
      <sheetData sheetId="27815" refreshError="1"/>
      <sheetData sheetId="27816" refreshError="1"/>
      <sheetData sheetId="27817" refreshError="1"/>
      <sheetData sheetId="27818" refreshError="1"/>
      <sheetData sheetId="27819" refreshError="1"/>
      <sheetData sheetId="27820" refreshError="1"/>
      <sheetData sheetId="27821" refreshError="1"/>
      <sheetData sheetId="27822" refreshError="1"/>
      <sheetData sheetId="27823" refreshError="1"/>
      <sheetData sheetId="27824" refreshError="1"/>
      <sheetData sheetId="27825" refreshError="1"/>
      <sheetData sheetId="27826" refreshError="1"/>
      <sheetData sheetId="27827" refreshError="1"/>
      <sheetData sheetId="27828" refreshError="1"/>
      <sheetData sheetId="27829" refreshError="1"/>
      <sheetData sheetId="27830" refreshError="1"/>
      <sheetData sheetId="27831" refreshError="1"/>
      <sheetData sheetId="27832" refreshError="1"/>
      <sheetData sheetId="27833" refreshError="1"/>
      <sheetData sheetId="27834" refreshError="1"/>
      <sheetData sheetId="27835" refreshError="1"/>
      <sheetData sheetId="27836" refreshError="1"/>
      <sheetData sheetId="27837" refreshError="1"/>
      <sheetData sheetId="27838" refreshError="1"/>
      <sheetData sheetId="27839" refreshError="1"/>
      <sheetData sheetId="27840" refreshError="1"/>
      <sheetData sheetId="27841" refreshError="1"/>
      <sheetData sheetId="27842" refreshError="1"/>
      <sheetData sheetId="27843" refreshError="1"/>
      <sheetData sheetId="27844" refreshError="1"/>
      <sheetData sheetId="27845" refreshError="1"/>
      <sheetData sheetId="27846" refreshError="1"/>
      <sheetData sheetId="27847" refreshError="1"/>
      <sheetData sheetId="27848" refreshError="1"/>
      <sheetData sheetId="27849" refreshError="1"/>
      <sheetData sheetId="27850" refreshError="1"/>
      <sheetData sheetId="27851" refreshError="1"/>
      <sheetData sheetId="27852" refreshError="1"/>
      <sheetData sheetId="27853" refreshError="1"/>
      <sheetData sheetId="27854" refreshError="1"/>
      <sheetData sheetId="27855" refreshError="1"/>
      <sheetData sheetId="27856" refreshError="1"/>
      <sheetData sheetId="27857" refreshError="1"/>
      <sheetData sheetId="27858" refreshError="1"/>
      <sheetData sheetId="27859" refreshError="1"/>
      <sheetData sheetId="27860" refreshError="1"/>
      <sheetData sheetId="27861" refreshError="1"/>
      <sheetData sheetId="27862" refreshError="1"/>
      <sheetData sheetId="27863" refreshError="1"/>
      <sheetData sheetId="27864" refreshError="1"/>
      <sheetData sheetId="27865" refreshError="1"/>
      <sheetData sheetId="27866" refreshError="1"/>
      <sheetData sheetId="27867" refreshError="1"/>
      <sheetData sheetId="27868" refreshError="1"/>
      <sheetData sheetId="27869" refreshError="1"/>
      <sheetData sheetId="27870" refreshError="1"/>
      <sheetData sheetId="27871" refreshError="1"/>
      <sheetData sheetId="27872" refreshError="1"/>
      <sheetData sheetId="27873" refreshError="1"/>
      <sheetData sheetId="27874" refreshError="1"/>
      <sheetData sheetId="27875" refreshError="1"/>
      <sheetData sheetId="27876" refreshError="1"/>
      <sheetData sheetId="27877" refreshError="1"/>
      <sheetData sheetId="27878" refreshError="1"/>
      <sheetData sheetId="27879" refreshError="1"/>
      <sheetData sheetId="27880" refreshError="1"/>
      <sheetData sheetId="27881" refreshError="1"/>
      <sheetData sheetId="27882" refreshError="1"/>
      <sheetData sheetId="27883" refreshError="1"/>
      <sheetData sheetId="27884" refreshError="1"/>
      <sheetData sheetId="27885" refreshError="1"/>
      <sheetData sheetId="27886" refreshError="1"/>
      <sheetData sheetId="27887" refreshError="1"/>
      <sheetData sheetId="27888" refreshError="1"/>
      <sheetData sheetId="27889" refreshError="1"/>
      <sheetData sheetId="27890" refreshError="1"/>
      <sheetData sheetId="27891" refreshError="1"/>
      <sheetData sheetId="27892" refreshError="1"/>
      <sheetData sheetId="27893" refreshError="1"/>
      <sheetData sheetId="27894" refreshError="1"/>
      <sheetData sheetId="27895" refreshError="1"/>
      <sheetData sheetId="27896" refreshError="1"/>
      <sheetData sheetId="27897" refreshError="1"/>
      <sheetData sheetId="27898" refreshError="1"/>
      <sheetData sheetId="27899" refreshError="1"/>
      <sheetData sheetId="27900" refreshError="1"/>
      <sheetData sheetId="27901" refreshError="1"/>
      <sheetData sheetId="27902" refreshError="1"/>
      <sheetData sheetId="27903" refreshError="1"/>
      <sheetData sheetId="27904" refreshError="1"/>
      <sheetData sheetId="27905" refreshError="1"/>
      <sheetData sheetId="27906" refreshError="1"/>
      <sheetData sheetId="27907" refreshError="1"/>
      <sheetData sheetId="27908" refreshError="1"/>
      <sheetData sheetId="27909" refreshError="1"/>
      <sheetData sheetId="27910" refreshError="1"/>
      <sheetData sheetId="27911" refreshError="1"/>
      <sheetData sheetId="27912" refreshError="1"/>
      <sheetData sheetId="27913" refreshError="1"/>
      <sheetData sheetId="27914" refreshError="1"/>
      <sheetData sheetId="27915" refreshError="1"/>
      <sheetData sheetId="27916" refreshError="1"/>
      <sheetData sheetId="27917" refreshError="1"/>
      <sheetData sheetId="27918" refreshError="1"/>
      <sheetData sheetId="27919" refreshError="1"/>
      <sheetData sheetId="27920" refreshError="1"/>
      <sheetData sheetId="27921" refreshError="1"/>
      <sheetData sheetId="27922" refreshError="1"/>
      <sheetData sheetId="27923" refreshError="1"/>
      <sheetData sheetId="27924" refreshError="1"/>
      <sheetData sheetId="27925" refreshError="1"/>
      <sheetData sheetId="27926" refreshError="1"/>
      <sheetData sheetId="27927" refreshError="1"/>
      <sheetData sheetId="27928" refreshError="1"/>
      <sheetData sheetId="27929" refreshError="1"/>
      <sheetData sheetId="27930" refreshError="1"/>
      <sheetData sheetId="27931" refreshError="1"/>
      <sheetData sheetId="27932" refreshError="1"/>
      <sheetData sheetId="27933" refreshError="1"/>
      <sheetData sheetId="27934" refreshError="1"/>
      <sheetData sheetId="27935" refreshError="1"/>
      <sheetData sheetId="27936" refreshError="1"/>
      <sheetData sheetId="27937" refreshError="1"/>
      <sheetData sheetId="27938" refreshError="1"/>
      <sheetData sheetId="27939" refreshError="1"/>
      <sheetData sheetId="27940" refreshError="1"/>
      <sheetData sheetId="27941" refreshError="1"/>
      <sheetData sheetId="27942" refreshError="1"/>
      <sheetData sheetId="27943" refreshError="1"/>
      <sheetData sheetId="27944" refreshError="1"/>
      <sheetData sheetId="27945" refreshError="1"/>
      <sheetData sheetId="27946" refreshError="1"/>
      <sheetData sheetId="27947" refreshError="1"/>
      <sheetData sheetId="27948" refreshError="1"/>
      <sheetData sheetId="27949" refreshError="1"/>
      <sheetData sheetId="27950" refreshError="1"/>
      <sheetData sheetId="27951" refreshError="1"/>
      <sheetData sheetId="27952" refreshError="1"/>
      <sheetData sheetId="27953" refreshError="1"/>
      <sheetData sheetId="27954" refreshError="1"/>
      <sheetData sheetId="27955" refreshError="1"/>
      <sheetData sheetId="27956" refreshError="1"/>
      <sheetData sheetId="27957" refreshError="1"/>
      <sheetData sheetId="27958" refreshError="1"/>
      <sheetData sheetId="27959" refreshError="1"/>
      <sheetData sheetId="27960" refreshError="1"/>
      <sheetData sheetId="27961" refreshError="1"/>
      <sheetData sheetId="27962" refreshError="1"/>
      <sheetData sheetId="27963" refreshError="1"/>
      <sheetData sheetId="27964" refreshError="1"/>
      <sheetData sheetId="27965" refreshError="1"/>
      <sheetData sheetId="27966" refreshError="1"/>
      <sheetData sheetId="27967" refreshError="1"/>
      <sheetData sheetId="27968" refreshError="1"/>
      <sheetData sheetId="27969" refreshError="1"/>
      <sheetData sheetId="27970" refreshError="1"/>
      <sheetData sheetId="27971" refreshError="1"/>
      <sheetData sheetId="27972" refreshError="1"/>
      <sheetData sheetId="27973" refreshError="1"/>
      <sheetData sheetId="27974" refreshError="1"/>
      <sheetData sheetId="27975" refreshError="1"/>
      <sheetData sheetId="27976" refreshError="1"/>
      <sheetData sheetId="27977" refreshError="1"/>
      <sheetData sheetId="27978" refreshError="1"/>
      <sheetData sheetId="27979" refreshError="1"/>
      <sheetData sheetId="27980" refreshError="1"/>
      <sheetData sheetId="27981" refreshError="1"/>
      <sheetData sheetId="27982" refreshError="1"/>
      <sheetData sheetId="27983" refreshError="1"/>
      <sheetData sheetId="27984" refreshError="1"/>
      <sheetData sheetId="27985" refreshError="1"/>
      <sheetData sheetId="27986" refreshError="1"/>
      <sheetData sheetId="27987" refreshError="1"/>
      <sheetData sheetId="27988" refreshError="1"/>
      <sheetData sheetId="27989" refreshError="1"/>
      <sheetData sheetId="27990" refreshError="1"/>
      <sheetData sheetId="27991" refreshError="1"/>
      <sheetData sheetId="27992" refreshError="1"/>
      <sheetData sheetId="27993" refreshError="1"/>
      <sheetData sheetId="27994" refreshError="1"/>
      <sheetData sheetId="27995" refreshError="1"/>
      <sheetData sheetId="27996" refreshError="1"/>
      <sheetData sheetId="27997" refreshError="1"/>
      <sheetData sheetId="27998" refreshError="1"/>
      <sheetData sheetId="27999" refreshError="1"/>
      <sheetData sheetId="28000" refreshError="1"/>
      <sheetData sheetId="28001" refreshError="1"/>
      <sheetData sheetId="28002" refreshError="1"/>
      <sheetData sheetId="28003" refreshError="1"/>
      <sheetData sheetId="28004" refreshError="1"/>
      <sheetData sheetId="28005" refreshError="1"/>
      <sheetData sheetId="28006" refreshError="1"/>
      <sheetData sheetId="28007" refreshError="1"/>
      <sheetData sheetId="28008" refreshError="1"/>
      <sheetData sheetId="28009" refreshError="1"/>
      <sheetData sheetId="28010" refreshError="1"/>
      <sheetData sheetId="28011" refreshError="1"/>
      <sheetData sheetId="28012" refreshError="1"/>
      <sheetData sheetId="28013" refreshError="1"/>
      <sheetData sheetId="28014" refreshError="1"/>
      <sheetData sheetId="28015" refreshError="1"/>
      <sheetData sheetId="28016" refreshError="1"/>
      <sheetData sheetId="28017" refreshError="1"/>
      <sheetData sheetId="28018" refreshError="1"/>
      <sheetData sheetId="28019" refreshError="1"/>
      <sheetData sheetId="28020" refreshError="1"/>
      <sheetData sheetId="28021" refreshError="1"/>
      <sheetData sheetId="28022" refreshError="1"/>
      <sheetData sheetId="28023" refreshError="1"/>
      <sheetData sheetId="28024" refreshError="1"/>
      <sheetData sheetId="28025" refreshError="1"/>
      <sheetData sheetId="28026" refreshError="1"/>
      <sheetData sheetId="28027" refreshError="1"/>
      <sheetData sheetId="28028" refreshError="1"/>
      <sheetData sheetId="28029" refreshError="1"/>
      <sheetData sheetId="28030" refreshError="1"/>
      <sheetData sheetId="28031" refreshError="1"/>
      <sheetData sheetId="28032" refreshError="1"/>
      <sheetData sheetId="28033" refreshError="1"/>
      <sheetData sheetId="28034" refreshError="1"/>
      <sheetData sheetId="28035" refreshError="1"/>
      <sheetData sheetId="28036" refreshError="1"/>
      <sheetData sheetId="28037" refreshError="1"/>
      <sheetData sheetId="28038" refreshError="1"/>
      <sheetData sheetId="28039" refreshError="1"/>
      <sheetData sheetId="28040" refreshError="1"/>
      <sheetData sheetId="28041" refreshError="1"/>
      <sheetData sheetId="28042" refreshError="1"/>
      <sheetData sheetId="28043" refreshError="1"/>
      <sheetData sheetId="28044" refreshError="1"/>
      <sheetData sheetId="28045" refreshError="1"/>
      <sheetData sheetId="28046" refreshError="1"/>
      <sheetData sheetId="28047" refreshError="1"/>
      <sheetData sheetId="28048" refreshError="1"/>
      <sheetData sheetId="28049" refreshError="1"/>
      <sheetData sheetId="28050" refreshError="1"/>
      <sheetData sheetId="28051" refreshError="1"/>
      <sheetData sheetId="28052" refreshError="1"/>
      <sheetData sheetId="28053" refreshError="1"/>
      <sheetData sheetId="28054" refreshError="1"/>
      <sheetData sheetId="28055" refreshError="1"/>
      <sheetData sheetId="28056" refreshError="1"/>
      <sheetData sheetId="28057" refreshError="1"/>
      <sheetData sheetId="28058" refreshError="1"/>
      <sheetData sheetId="28059" refreshError="1"/>
      <sheetData sheetId="28060" refreshError="1"/>
      <sheetData sheetId="28061" refreshError="1"/>
      <sheetData sheetId="28062" refreshError="1"/>
      <sheetData sheetId="28063" refreshError="1"/>
      <sheetData sheetId="28064" refreshError="1"/>
      <sheetData sheetId="28065" refreshError="1"/>
      <sheetData sheetId="28066" refreshError="1"/>
      <sheetData sheetId="28067" refreshError="1"/>
      <sheetData sheetId="28068" refreshError="1"/>
      <sheetData sheetId="28069" refreshError="1"/>
      <sheetData sheetId="28070" refreshError="1"/>
      <sheetData sheetId="28071" refreshError="1"/>
      <sheetData sheetId="28072" refreshError="1"/>
      <sheetData sheetId="28073" refreshError="1"/>
      <sheetData sheetId="28074" refreshError="1"/>
      <sheetData sheetId="28075" refreshError="1"/>
      <sheetData sheetId="28076" refreshError="1"/>
      <sheetData sheetId="28077" refreshError="1"/>
      <sheetData sheetId="28078" refreshError="1"/>
      <sheetData sheetId="28079" refreshError="1"/>
      <sheetData sheetId="28080" refreshError="1"/>
      <sheetData sheetId="28081" refreshError="1"/>
      <sheetData sheetId="28082" refreshError="1"/>
      <sheetData sheetId="28083" refreshError="1"/>
      <sheetData sheetId="28084" refreshError="1"/>
      <sheetData sheetId="28085" refreshError="1"/>
      <sheetData sheetId="28086" refreshError="1"/>
      <sheetData sheetId="28087" refreshError="1"/>
      <sheetData sheetId="28088" refreshError="1"/>
      <sheetData sheetId="28089" refreshError="1"/>
      <sheetData sheetId="28090" refreshError="1"/>
      <sheetData sheetId="28091" refreshError="1"/>
      <sheetData sheetId="28092" refreshError="1"/>
      <sheetData sheetId="28093" refreshError="1"/>
      <sheetData sheetId="28094" refreshError="1"/>
      <sheetData sheetId="28095" refreshError="1"/>
      <sheetData sheetId="28096" refreshError="1"/>
      <sheetData sheetId="28097" refreshError="1"/>
      <sheetData sheetId="28098" refreshError="1"/>
      <sheetData sheetId="28099" refreshError="1"/>
      <sheetData sheetId="28100" refreshError="1"/>
      <sheetData sheetId="28101" refreshError="1"/>
      <sheetData sheetId="28102" refreshError="1"/>
      <sheetData sheetId="28103" refreshError="1"/>
      <sheetData sheetId="28104" refreshError="1"/>
      <sheetData sheetId="28105" refreshError="1"/>
      <sheetData sheetId="28106" refreshError="1"/>
      <sheetData sheetId="28107" refreshError="1"/>
      <sheetData sheetId="28108" refreshError="1"/>
      <sheetData sheetId="28109" refreshError="1"/>
      <sheetData sheetId="28110" refreshError="1"/>
      <sheetData sheetId="28111" refreshError="1"/>
      <sheetData sheetId="28112" refreshError="1"/>
      <sheetData sheetId="28113" refreshError="1"/>
      <sheetData sheetId="28114" refreshError="1"/>
      <sheetData sheetId="28115" refreshError="1"/>
      <sheetData sheetId="28116" refreshError="1"/>
      <sheetData sheetId="28117" refreshError="1"/>
      <sheetData sheetId="28118" refreshError="1"/>
      <sheetData sheetId="28119" refreshError="1"/>
      <sheetData sheetId="28120" refreshError="1"/>
      <sheetData sheetId="28121" refreshError="1"/>
      <sheetData sheetId="28122" refreshError="1"/>
      <sheetData sheetId="28123" refreshError="1"/>
      <sheetData sheetId="28124" refreshError="1"/>
      <sheetData sheetId="28125" refreshError="1"/>
      <sheetData sheetId="28126" refreshError="1"/>
      <sheetData sheetId="28127" refreshError="1"/>
      <sheetData sheetId="28128" refreshError="1"/>
      <sheetData sheetId="28129" refreshError="1"/>
      <sheetData sheetId="28130" refreshError="1"/>
      <sheetData sheetId="28131" refreshError="1"/>
      <sheetData sheetId="28132" refreshError="1"/>
      <sheetData sheetId="28133" refreshError="1"/>
      <sheetData sheetId="28134" refreshError="1"/>
      <sheetData sheetId="28135" refreshError="1"/>
      <sheetData sheetId="28136" refreshError="1"/>
      <sheetData sheetId="28137" refreshError="1"/>
      <sheetData sheetId="28138" refreshError="1"/>
      <sheetData sheetId="28139" refreshError="1"/>
      <sheetData sheetId="28140" refreshError="1"/>
      <sheetData sheetId="28141" refreshError="1"/>
      <sheetData sheetId="28142" refreshError="1"/>
      <sheetData sheetId="28143" refreshError="1"/>
      <sheetData sheetId="28144" refreshError="1"/>
      <sheetData sheetId="28145" refreshError="1"/>
      <sheetData sheetId="28146" refreshError="1"/>
      <sheetData sheetId="28147" refreshError="1"/>
      <sheetData sheetId="28148" refreshError="1"/>
      <sheetData sheetId="28149" refreshError="1"/>
      <sheetData sheetId="28150" refreshError="1"/>
      <sheetData sheetId="28151" refreshError="1"/>
      <sheetData sheetId="28152" refreshError="1"/>
      <sheetData sheetId="28153" refreshError="1"/>
      <sheetData sheetId="28154" refreshError="1"/>
      <sheetData sheetId="28155" refreshError="1"/>
      <sheetData sheetId="28156" refreshError="1"/>
      <sheetData sheetId="28157" refreshError="1"/>
      <sheetData sheetId="28158" refreshError="1"/>
      <sheetData sheetId="28159" refreshError="1"/>
      <sheetData sheetId="28160" refreshError="1"/>
      <sheetData sheetId="28161" refreshError="1"/>
      <sheetData sheetId="28162" refreshError="1"/>
      <sheetData sheetId="28163" refreshError="1"/>
      <sheetData sheetId="28164" refreshError="1"/>
      <sheetData sheetId="28165" refreshError="1"/>
      <sheetData sheetId="28166" refreshError="1"/>
      <sheetData sheetId="28167" refreshError="1"/>
      <sheetData sheetId="28168" refreshError="1"/>
      <sheetData sheetId="28169" refreshError="1"/>
      <sheetData sheetId="28170" refreshError="1"/>
      <sheetData sheetId="28171" refreshError="1"/>
      <sheetData sheetId="28172" refreshError="1"/>
      <sheetData sheetId="28173" refreshError="1"/>
      <sheetData sheetId="28174" refreshError="1"/>
      <sheetData sheetId="28175" refreshError="1"/>
      <sheetData sheetId="28176" refreshError="1"/>
      <sheetData sheetId="28177" refreshError="1"/>
      <sheetData sheetId="28178" refreshError="1"/>
      <sheetData sheetId="28179" refreshError="1"/>
      <sheetData sheetId="28180" refreshError="1"/>
      <sheetData sheetId="28181" refreshError="1"/>
      <sheetData sheetId="28182" refreshError="1"/>
      <sheetData sheetId="28183" refreshError="1"/>
      <sheetData sheetId="28184" refreshError="1"/>
      <sheetData sheetId="28185" refreshError="1"/>
      <sheetData sheetId="28186" refreshError="1"/>
      <sheetData sheetId="28187" refreshError="1"/>
      <sheetData sheetId="28188" refreshError="1"/>
      <sheetData sheetId="28189" refreshError="1"/>
      <sheetData sheetId="28190" refreshError="1"/>
      <sheetData sheetId="28191" refreshError="1"/>
      <sheetData sheetId="28192" refreshError="1"/>
      <sheetData sheetId="28193" refreshError="1"/>
      <sheetData sheetId="28194" refreshError="1"/>
      <sheetData sheetId="28195" refreshError="1"/>
      <sheetData sheetId="28196" refreshError="1"/>
      <sheetData sheetId="28197" refreshError="1"/>
      <sheetData sheetId="28198" refreshError="1"/>
      <sheetData sheetId="28199" refreshError="1"/>
      <sheetData sheetId="28200" refreshError="1"/>
      <sheetData sheetId="28201" refreshError="1"/>
      <sheetData sheetId="28202" refreshError="1"/>
      <sheetData sheetId="28203" refreshError="1"/>
      <sheetData sheetId="28204" refreshError="1"/>
      <sheetData sheetId="28205" refreshError="1"/>
      <sheetData sheetId="28206" refreshError="1"/>
      <sheetData sheetId="28207" refreshError="1"/>
      <sheetData sheetId="28208" refreshError="1"/>
      <sheetData sheetId="28209" refreshError="1"/>
      <sheetData sheetId="28210" refreshError="1"/>
      <sheetData sheetId="28211" refreshError="1"/>
      <sheetData sheetId="28212" refreshError="1"/>
      <sheetData sheetId="28213" refreshError="1"/>
      <sheetData sheetId="28214" refreshError="1"/>
      <sheetData sheetId="28215" refreshError="1"/>
      <sheetData sheetId="28216" refreshError="1"/>
      <sheetData sheetId="28217" refreshError="1"/>
      <sheetData sheetId="28218" refreshError="1"/>
      <sheetData sheetId="28219" refreshError="1"/>
      <sheetData sheetId="28220" refreshError="1"/>
      <sheetData sheetId="28221" refreshError="1"/>
      <sheetData sheetId="28222" refreshError="1"/>
      <sheetData sheetId="28223" refreshError="1"/>
      <sheetData sheetId="28224" refreshError="1"/>
      <sheetData sheetId="28225" refreshError="1"/>
      <sheetData sheetId="28226" refreshError="1"/>
      <sheetData sheetId="28227" refreshError="1"/>
      <sheetData sheetId="28228" refreshError="1"/>
      <sheetData sheetId="28229" refreshError="1"/>
      <sheetData sheetId="28230" refreshError="1"/>
      <sheetData sheetId="28231" refreshError="1"/>
      <sheetData sheetId="28232" refreshError="1"/>
      <sheetData sheetId="28233" refreshError="1"/>
      <sheetData sheetId="28234" refreshError="1"/>
      <sheetData sheetId="28235" refreshError="1"/>
      <sheetData sheetId="28236" refreshError="1"/>
      <sheetData sheetId="28237" refreshError="1"/>
      <sheetData sheetId="28238" refreshError="1"/>
      <sheetData sheetId="28239" refreshError="1"/>
      <sheetData sheetId="28240" refreshError="1"/>
      <sheetData sheetId="28241" refreshError="1"/>
      <sheetData sheetId="28242" refreshError="1"/>
      <sheetData sheetId="28243" refreshError="1"/>
      <sheetData sheetId="28244" refreshError="1"/>
      <sheetData sheetId="28245" refreshError="1"/>
      <sheetData sheetId="28246" refreshError="1"/>
      <sheetData sheetId="28247" refreshError="1"/>
      <sheetData sheetId="28248" refreshError="1"/>
      <sheetData sheetId="28249" refreshError="1"/>
      <sheetData sheetId="28250" refreshError="1"/>
      <sheetData sheetId="28251" refreshError="1"/>
      <sheetData sheetId="28252" refreshError="1"/>
      <sheetData sheetId="28253" refreshError="1"/>
      <sheetData sheetId="28254" refreshError="1"/>
      <sheetData sheetId="28255" refreshError="1"/>
      <sheetData sheetId="28256" refreshError="1"/>
      <sheetData sheetId="28257" refreshError="1"/>
      <sheetData sheetId="28258" refreshError="1"/>
      <sheetData sheetId="28259" refreshError="1"/>
      <sheetData sheetId="28260" refreshError="1"/>
      <sheetData sheetId="28261" refreshError="1"/>
      <sheetData sheetId="28262" refreshError="1"/>
      <sheetData sheetId="28263" refreshError="1"/>
      <sheetData sheetId="28264" refreshError="1"/>
      <sheetData sheetId="28265" refreshError="1"/>
      <sheetData sheetId="28266" refreshError="1"/>
      <sheetData sheetId="28267" refreshError="1"/>
      <sheetData sheetId="28268" refreshError="1"/>
      <sheetData sheetId="28269" refreshError="1"/>
      <sheetData sheetId="28270" refreshError="1"/>
      <sheetData sheetId="28271" refreshError="1"/>
      <sheetData sheetId="28272" refreshError="1"/>
      <sheetData sheetId="28273" refreshError="1"/>
      <sheetData sheetId="28274" refreshError="1"/>
      <sheetData sheetId="28275" refreshError="1"/>
      <sheetData sheetId="28276" refreshError="1"/>
      <sheetData sheetId="28277" refreshError="1"/>
      <sheetData sheetId="28278" refreshError="1"/>
      <sheetData sheetId="28279" refreshError="1"/>
      <sheetData sheetId="28280" refreshError="1"/>
      <sheetData sheetId="28281" refreshError="1"/>
      <sheetData sheetId="28282" refreshError="1"/>
      <sheetData sheetId="28283" refreshError="1"/>
      <sheetData sheetId="28284" refreshError="1"/>
      <sheetData sheetId="28285" refreshError="1"/>
      <sheetData sheetId="28286" refreshError="1"/>
      <sheetData sheetId="28287" refreshError="1"/>
      <sheetData sheetId="28288" refreshError="1"/>
      <sheetData sheetId="28289" refreshError="1"/>
      <sheetData sheetId="28290" refreshError="1"/>
      <sheetData sheetId="28291" refreshError="1"/>
      <sheetData sheetId="28292" refreshError="1"/>
      <sheetData sheetId="28293" refreshError="1"/>
      <sheetData sheetId="28294" refreshError="1"/>
      <sheetData sheetId="28295" refreshError="1"/>
      <sheetData sheetId="28296" refreshError="1"/>
      <sheetData sheetId="28297" refreshError="1"/>
      <sheetData sheetId="28298" refreshError="1"/>
      <sheetData sheetId="28299" refreshError="1"/>
      <sheetData sheetId="28300" refreshError="1"/>
      <sheetData sheetId="28301" refreshError="1"/>
      <sheetData sheetId="28302" refreshError="1"/>
      <sheetData sheetId="28303" refreshError="1"/>
      <sheetData sheetId="28304" refreshError="1"/>
      <sheetData sheetId="28305" refreshError="1"/>
      <sheetData sheetId="28306" refreshError="1"/>
      <sheetData sheetId="28307" refreshError="1"/>
      <sheetData sheetId="28308" refreshError="1"/>
      <sheetData sheetId="28309" refreshError="1"/>
      <sheetData sheetId="28310" refreshError="1"/>
      <sheetData sheetId="28311" refreshError="1"/>
      <sheetData sheetId="28312" refreshError="1"/>
      <sheetData sheetId="28313" refreshError="1"/>
      <sheetData sheetId="28314" refreshError="1"/>
      <sheetData sheetId="28315" refreshError="1"/>
      <sheetData sheetId="28316" refreshError="1"/>
      <sheetData sheetId="28317" refreshError="1"/>
      <sheetData sheetId="28318" refreshError="1"/>
      <sheetData sheetId="28319" refreshError="1"/>
      <sheetData sheetId="28320" refreshError="1"/>
      <sheetData sheetId="28321" refreshError="1"/>
      <sheetData sheetId="28322" refreshError="1"/>
      <sheetData sheetId="28323" refreshError="1"/>
      <sheetData sheetId="28324" refreshError="1"/>
      <sheetData sheetId="28325" refreshError="1"/>
      <sheetData sheetId="28326" refreshError="1"/>
      <sheetData sheetId="28327" refreshError="1"/>
      <sheetData sheetId="28328" refreshError="1"/>
      <sheetData sheetId="28329" refreshError="1"/>
      <sheetData sheetId="28330" refreshError="1"/>
      <sheetData sheetId="28331" refreshError="1"/>
      <sheetData sheetId="28332" refreshError="1"/>
      <sheetData sheetId="28333" refreshError="1"/>
      <sheetData sheetId="28334" refreshError="1"/>
      <sheetData sheetId="28335" refreshError="1"/>
      <sheetData sheetId="28336" refreshError="1"/>
      <sheetData sheetId="28337" refreshError="1"/>
      <sheetData sheetId="28338" refreshError="1"/>
      <sheetData sheetId="28339" refreshError="1"/>
      <sheetData sheetId="28340" refreshError="1"/>
      <sheetData sheetId="28341" refreshError="1"/>
      <sheetData sheetId="28342" refreshError="1"/>
      <sheetData sheetId="28343" refreshError="1"/>
      <sheetData sheetId="28344" refreshError="1"/>
      <sheetData sheetId="28345" refreshError="1"/>
      <sheetData sheetId="28346" refreshError="1"/>
      <sheetData sheetId="28347" refreshError="1"/>
      <sheetData sheetId="28348" refreshError="1"/>
      <sheetData sheetId="28349" refreshError="1"/>
      <sheetData sheetId="28350" refreshError="1"/>
      <sheetData sheetId="28351" refreshError="1"/>
      <sheetData sheetId="28352" refreshError="1"/>
      <sheetData sheetId="28353" refreshError="1"/>
      <sheetData sheetId="28354" refreshError="1"/>
      <sheetData sheetId="28355" refreshError="1"/>
      <sheetData sheetId="28356" refreshError="1"/>
      <sheetData sheetId="28357" refreshError="1"/>
      <sheetData sheetId="28358" refreshError="1"/>
      <sheetData sheetId="28359" refreshError="1"/>
      <sheetData sheetId="28360" refreshError="1"/>
      <sheetData sheetId="28361" refreshError="1"/>
      <sheetData sheetId="28362" refreshError="1"/>
      <sheetData sheetId="28363" refreshError="1"/>
      <sheetData sheetId="28364" refreshError="1"/>
      <sheetData sheetId="28365" refreshError="1"/>
      <sheetData sheetId="28366" refreshError="1"/>
      <sheetData sheetId="28367" refreshError="1"/>
      <sheetData sheetId="28368" refreshError="1"/>
      <sheetData sheetId="28369" refreshError="1"/>
      <sheetData sheetId="28370" refreshError="1"/>
      <sheetData sheetId="28371" refreshError="1"/>
      <sheetData sheetId="28372" refreshError="1"/>
      <sheetData sheetId="28373" refreshError="1"/>
      <sheetData sheetId="28374" refreshError="1"/>
      <sheetData sheetId="28375" refreshError="1"/>
      <sheetData sheetId="28376" refreshError="1"/>
      <sheetData sheetId="28377" refreshError="1"/>
      <sheetData sheetId="28378" refreshError="1"/>
      <sheetData sheetId="28379" refreshError="1"/>
      <sheetData sheetId="28380" refreshError="1"/>
      <sheetData sheetId="28381" refreshError="1"/>
      <sheetData sheetId="28382" refreshError="1"/>
      <sheetData sheetId="28383" refreshError="1"/>
      <sheetData sheetId="28384" refreshError="1"/>
      <sheetData sheetId="28385" refreshError="1"/>
      <sheetData sheetId="28386" refreshError="1"/>
      <sheetData sheetId="28387" refreshError="1"/>
      <sheetData sheetId="28388" refreshError="1"/>
      <sheetData sheetId="28389" refreshError="1"/>
      <sheetData sheetId="28390" refreshError="1"/>
      <sheetData sheetId="28391" refreshError="1"/>
      <sheetData sheetId="28392" refreshError="1"/>
      <sheetData sheetId="28393" refreshError="1"/>
      <sheetData sheetId="28394" refreshError="1"/>
      <sheetData sheetId="28395" refreshError="1"/>
      <sheetData sheetId="28396" refreshError="1"/>
      <sheetData sheetId="28397" refreshError="1"/>
      <sheetData sheetId="28398" refreshError="1"/>
      <sheetData sheetId="28399" refreshError="1"/>
      <sheetData sheetId="28400" refreshError="1"/>
      <sheetData sheetId="28401" refreshError="1"/>
      <sheetData sheetId="28402" refreshError="1"/>
      <sheetData sheetId="28403" refreshError="1"/>
      <sheetData sheetId="28404" refreshError="1"/>
      <sheetData sheetId="28405" refreshError="1"/>
      <sheetData sheetId="28406" refreshError="1"/>
      <sheetData sheetId="28407" refreshError="1"/>
      <sheetData sheetId="28408" refreshError="1"/>
      <sheetData sheetId="28409" refreshError="1"/>
      <sheetData sheetId="28410" refreshError="1"/>
      <sheetData sheetId="28411" refreshError="1"/>
      <sheetData sheetId="28412" refreshError="1"/>
      <sheetData sheetId="28413" refreshError="1"/>
      <sheetData sheetId="28414" refreshError="1"/>
      <sheetData sheetId="28415" refreshError="1"/>
      <sheetData sheetId="28416" refreshError="1"/>
      <sheetData sheetId="28417" refreshError="1"/>
      <sheetData sheetId="28418" refreshError="1"/>
      <sheetData sheetId="28419" refreshError="1"/>
      <sheetData sheetId="28420" refreshError="1"/>
      <sheetData sheetId="28421" refreshError="1"/>
      <sheetData sheetId="28422" refreshError="1"/>
      <sheetData sheetId="28423" refreshError="1"/>
      <sheetData sheetId="28424" refreshError="1"/>
      <sheetData sheetId="28425" refreshError="1"/>
      <sheetData sheetId="28426" refreshError="1"/>
      <sheetData sheetId="28427" refreshError="1"/>
      <sheetData sheetId="28428" refreshError="1"/>
      <sheetData sheetId="28429" refreshError="1"/>
      <sheetData sheetId="28430" refreshError="1"/>
      <sheetData sheetId="28431" refreshError="1"/>
      <sheetData sheetId="28432" refreshError="1"/>
      <sheetData sheetId="28433" refreshError="1"/>
      <sheetData sheetId="28434" refreshError="1"/>
      <sheetData sheetId="28435" refreshError="1"/>
      <sheetData sheetId="28436" refreshError="1"/>
      <sheetData sheetId="28437" refreshError="1"/>
      <sheetData sheetId="28438" refreshError="1"/>
      <sheetData sheetId="28439" refreshError="1"/>
      <sheetData sheetId="28440" refreshError="1"/>
      <sheetData sheetId="28441" refreshError="1"/>
      <sheetData sheetId="28442" refreshError="1"/>
      <sheetData sheetId="28443" refreshError="1"/>
      <sheetData sheetId="28444" refreshError="1"/>
      <sheetData sheetId="28445" refreshError="1"/>
      <sheetData sheetId="28446" refreshError="1"/>
      <sheetData sheetId="28447" refreshError="1"/>
      <sheetData sheetId="28448" refreshError="1"/>
      <sheetData sheetId="28449" refreshError="1"/>
      <sheetData sheetId="28450" refreshError="1"/>
      <sheetData sheetId="28451" refreshError="1"/>
      <sheetData sheetId="28452" refreshError="1"/>
      <sheetData sheetId="28453" refreshError="1"/>
      <sheetData sheetId="28454" refreshError="1"/>
      <sheetData sheetId="28455" refreshError="1"/>
      <sheetData sheetId="28456" refreshError="1"/>
      <sheetData sheetId="28457" refreshError="1"/>
      <sheetData sheetId="28458" refreshError="1"/>
      <sheetData sheetId="28459" refreshError="1"/>
      <sheetData sheetId="28460" refreshError="1"/>
      <sheetData sheetId="28461" refreshError="1"/>
      <sheetData sheetId="28462" refreshError="1"/>
      <sheetData sheetId="28463" refreshError="1"/>
      <sheetData sheetId="28464" refreshError="1"/>
      <sheetData sheetId="28465" refreshError="1"/>
      <sheetData sheetId="28466" refreshError="1"/>
      <sheetData sheetId="28467" refreshError="1"/>
      <sheetData sheetId="28468" refreshError="1"/>
      <sheetData sheetId="28469" refreshError="1"/>
      <sheetData sheetId="28470" refreshError="1"/>
      <sheetData sheetId="28471" refreshError="1"/>
      <sheetData sheetId="28472" refreshError="1"/>
      <sheetData sheetId="28473" refreshError="1"/>
      <sheetData sheetId="28474" refreshError="1"/>
      <sheetData sheetId="28475" refreshError="1"/>
      <sheetData sheetId="28476" refreshError="1"/>
      <sheetData sheetId="28477" refreshError="1"/>
      <sheetData sheetId="28478" refreshError="1"/>
      <sheetData sheetId="28479" refreshError="1"/>
      <sheetData sheetId="28480" refreshError="1"/>
      <sheetData sheetId="28481" refreshError="1"/>
      <sheetData sheetId="28482" refreshError="1"/>
      <sheetData sheetId="28483" refreshError="1"/>
      <sheetData sheetId="28484" refreshError="1"/>
      <sheetData sheetId="28485" refreshError="1"/>
      <sheetData sheetId="28486" refreshError="1"/>
      <sheetData sheetId="28487" refreshError="1"/>
      <sheetData sheetId="28488" refreshError="1"/>
      <sheetData sheetId="28489" refreshError="1"/>
      <sheetData sheetId="28490" refreshError="1"/>
      <sheetData sheetId="28491" refreshError="1"/>
      <sheetData sheetId="28492" refreshError="1"/>
      <sheetData sheetId="28493" refreshError="1"/>
      <sheetData sheetId="28494" refreshError="1"/>
      <sheetData sheetId="28495" refreshError="1"/>
      <sheetData sheetId="28496" refreshError="1"/>
      <sheetData sheetId="28497" refreshError="1"/>
      <sheetData sheetId="28498" refreshError="1"/>
      <sheetData sheetId="28499" refreshError="1"/>
      <sheetData sheetId="28500" refreshError="1"/>
      <sheetData sheetId="28501" refreshError="1"/>
      <sheetData sheetId="28502" refreshError="1"/>
      <sheetData sheetId="28503" refreshError="1"/>
      <sheetData sheetId="28504" refreshError="1"/>
      <sheetData sheetId="28505"/>
      <sheetData sheetId="28506" refreshError="1"/>
      <sheetData sheetId="28507" refreshError="1"/>
      <sheetData sheetId="28508" refreshError="1"/>
      <sheetData sheetId="28509" refreshError="1"/>
      <sheetData sheetId="28510" refreshError="1"/>
      <sheetData sheetId="28511" refreshError="1"/>
      <sheetData sheetId="28512" refreshError="1"/>
      <sheetData sheetId="28513" refreshError="1"/>
      <sheetData sheetId="28514" refreshError="1"/>
      <sheetData sheetId="28515" refreshError="1"/>
      <sheetData sheetId="28516" refreshError="1"/>
      <sheetData sheetId="28517" refreshError="1"/>
      <sheetData sheetId="28518" refreshError="1"/>
      <sheetData sheetId="28519" refreshError="1"/>
      <sheetData sheetId="28520" refreshError="1"/>
      <sheetData sheetId="28521" refreshError="1"/>
      <sheetData sheetId="28522" refreshError="1"/>
      <sheetData sheetId="28523" refreshError="1"/>
      <sheetData sheetId="28524" refreshError="1"/>
      <sheetData sheetId="28525" refreshError="1"/>
      <sheetData sheetId="28526" refreshError="1"/>
      <sheetData sheetId="28527" refreshError="1"/>
      <sheetData sheetId="28528" refreshError="1"/>
      <sheetData sheetId="28529" refreshError="1"/>
      <sheetData sheetId="28530" refreshError="1"/>
      <sheetData sheetId="28531" refreshError="1"/>
      <sheetData sheetId="28532" refreshError="1"/>
      <sheetData sheetId="28533" refreshError="1"/>
      <sheetData sheetId="28534" refreshError="1"/>
      <sheetData sheetId="28535" refreshError="1"/>
      <sheetData sheetId="28536" refreshError="1"/>
      <sheetData sheetId="28537" refreshError="1"/>
      <sheetData sheetId="28538" refreshError="1"/>
      <sheetData sheetId="28539" refreshError="1"/>
      <sheetData sheetId="28540" refreshError="1"/>
      <sheetData sheetId="28541" refreshError="1"/>
      <sheetData sheetId="28542" refreshError="1"/>
      <sheetData sheetId="28543" refreshError="1"/>
      <sheetData sheetId="28544" refreshError="1"/>
      <sheetData sheetId="28545" refreshError="1"/>
      <sheetData sheetId="28546" refreshError="1"/>
      <sheetData sheetId="28547" refreshError="1"/>
      <sheetData sheetId="28548" refreshError="1"/>
      <sheetData sheetId="28549" refreshError="1"/>
      <sheetData sheetId="28550" refreshError="1"/>
      <sheetData sheetId="28551" refreshError="1"/>
      <sheetData sheetId="28552" refreshError="1"/>
      <sheetData sheetId="28553" refreshError="1"/>
      <sheetData sheetId="28554" refreshError="1"/>
      <sheetData sheetId="28555" refreshError="1"/>
      <sheetData sheetId="28556" refreshError="1"/>
      <sheetData sheetId="28557" refreshError="1"/>
      <sheetData sheetId="28558" refreshError="1"/>
      <sheetData sheetId="28559" refreshError="1"/>
      <sheetData sheetId="28560" refreshError="1"/>
      <sheetData sheetId="28561" refreshError="1"/>
      <sheetData sheetId="28562" refreshError="1"/>
      <sheetData sheetId="28563" refreshError="1"/>
      <sheetData sheetId="28564" refreshError="1"/>
      <sheetData sheetId="28565" refreshError="1"/>
      <sheetData sheetId="28566" refreshError="1"/>
      <sheetData sheetId="28567" refreshError="1"/>
      <sheetData sheetId="28568" refreshError="1"/>
      <sheetData sheetId="28569" refreshError="1"/>
      <sheetData sheetId="28570" refreshError="1"/>
      <sheetData sheetId="28571" refreshError="1"/>
      <sheetData sheetId="28572" refreshError="1"/>
      <sheetData sheetId="28573" refreshError="1"/>
      <sheetData sheetId="28574" refreshError="1"/>
      <sheetData sheetId="28575" refreshError="1"/>
      <sheetData sheetId="28576" refreshError="1"/>
      <sheetData sheetId="28577" refreshError="1"/>
      <sheetData sheetId="28578" refreshError="1"/>
      <sheetData sheetId="28579" refreshError="1"/>
      <sheetData sheetId="28580" refreshError="1"/>
      <sheetData sheetId="28581">
        <row r="10">
          <cell r="F10">
            <v>1746.43</v>
          </cell>
        </row>
      </sheetData>
      <sheetData sheetId="28582">
        <row r="10">
          <cell r="F10">
            <v>1746.43</v>
          </cell>
        </row>
      </sheetData>
      <sheetData sheetId="28583" refreshError="1"/>
      <sheetData sheetId="28584">
        <row r="10">
          <cell r="F10">
            <v>1746.43</v>
          </cell>
        </row>
      </sheetData>
      <sheetData sheetId="28585">
        <row r="10">
          <cell r="F10">
            <v>1746.43</v>
          </cell>
        </row>
      </sheetData>
      <sheetData sheetId="28586" refreshError="1"/>
      <sheetData sheetId="28587" refreshError="1"/>
      <sheetData sheetId="28588" refreshError="1"/>
      <sheetData sheetId="28589" refreshError="1"/>
      <sheetData sheetId="28590" refreshError="1"/>
      <sheetData sheetId="28591" refreshError="1"/>
      <sheetData sheetId="28592" refreshError="1"/>
      <sheetData sheetId="28593" refreshError="1"/>
      <sheetData sheetId="28594" refreshError="1"/>
      <sheetData sheetId="28595" refreshError="1"/>
      <sheetData sheetId="28596" refreshError="1"/>
      <sheetData sheetId="28597" refreshError="1"/>
      <sheetData sheetId="28598" refreshError="1"/>
      <sheetData sheetId="28599" refreshError="1"/>
      <sheetData sheetId="28600" refreshError="1"/>
      <sheetData sheetId="28601" refreshError="1"/>
      <sheetData sheetId="28602" refreshError="1"/>
      <sheetData sheetId="28603" refreshError="1"/>
      <sheetData sheetId="28604" refreshError="1"/>
      <sheetData sheetId="28605" refreshError="1"/>
      <sheetData sheetId="28606" refreshError="1"/>
      <sheetData sheetId="28607" refreshError="1"/>
      <sheetData sheetId="28608" refreshError="1"/>
      <sheetData sheetId="28609" refreshError="1"/>
      <sheetData sheetId="28610" refreshError="1"/>
      <sheetData sheetId="28611" refreshError="1"/>
      <sheetData sheetId="28612" refreshError="1"/>
      <sheetData sheetId="28613" refreshError="1"/>
      <sheetData sheetId="28614" refreshError="1"/>
      <sheetData sheetId="28615" refreshError="1"/>
      <sheetData sheetId="28616" refreshError="1"/>
      <sheetData sheetId="28617" refreshError="1"/>
      <sheetData sheetId="28618" refreshError="1"/>
      <sheetData sheetId="28619" refreshError="1"/>
      <sheetData sheetId="28620" refreshError="1"/>
      <sheetData sheetId="28621" refreshError="1"/>
      <sheetData sheetId="28622" refreshError="1"/>
      <sheetData sheetId="28623" refreshError="1"/>
      <sheetData sheetId="28624" refreshError="1"/>
      <sheetData sheetId="28625" refreshError="1"/>
      <sheetData sheetId="28626" refreshError="1"/>
      <sheetData sheetId="28627" refreshError="1"/>
      <sheetData sheetId="28628" refreshError="1"/>
      <sheetData sheetId="28629" refreshError="1"/>
      <sheetData sheetId="28630" refreshError="1"/>
      <sheetData sheetId="28631" refreshError="1"/>
      <sheetData sheetId="28632" refreshError="1"/>
      <sheetData sheetId="28633" refreshError="1"/>
      <sheetData sheetId="28634" refreshError="1"/>
      <sheetData sheetId="28635" refreshError="1"/>
      <sheetData sheetId="28636" refreshError="1"/>
      <sheetData sheetId="28637" refreshError="1"/>
      <sheetData sheetId="28638" refreshError="1"/>
      <sheetData sheetId="28639" refreshError="1"/>
      <sheetData sheetId="28640" refreshError="1"/>
      <sheetData sheetId="28641" refreshError="1"/>
      <sheetData sheetId="28642" refreshError="1"/>
      <sheetData sheetId="28643" refreshError="1"/>
      <sheetData sheetId="28644" refreshError="1"/>
      <sheetData sheetId="28645" refreshError="1"/>
      <sheetData sheetId="28646" refreshError="1"/>
      <sheetData sheetId="28647" refreshError="1"/>
      <sheetData sheetId="28648" refreshError="1"/>
      <sheetData sheetId="28649" refreshError="1"/>
      <sheetData sheetId="28650" refreshError="1"/>
      <sheetData sheetId="28651" refreshError="1"/>
      <sheetData sheetId="28652" refreshError="1"/>
      <sheetData sheetId="28653" refreshError="1"/>
      <sheetData sheetId="28654" refreshError="1"/>
      <sheetData sheetId="28655" refreshError="1"/>
      <sheetData sheetId="28656" refreshError="1"/>
      <sheetData sheetId="28657" refreshError="1"/>
      <sheetData sheetId="28658" refreshError="1"/>
      <sheetData sheetId="28659" refreshError="1"/>
      <sheetData sheetId="28660" refreshError="1"/>
      <sheetData sheetId="28661" refreshError="1"/>
      <sheetData sheetId="28662" refreshError="1"/>
      <sheetData sheetId="28663" refreshError="1"/>
      <sheetData sheetId="28664" refreshError="1"/>
      <sheetData sheetId="28665" refreshError="1"/>
      <sheetData sheetId="28666">
        <row r="10">
          <cell r="F10">
            <v>1746.43</v>
          </cell>
        </row>
      </sheetData>
      <sheetData sheetId="28667"/>
      <sheetData sheetId="28668">
        <row r="10">
          <cell r="F10">
            <v>1746.43</v>
          </cell>
        </row>
      </sheetData>
      <sheetData sheetId="28669">
        <row r="10">
          <cell r="F10">
            <v>1746.43</v>
          </cell>
        </row>
      </sheetData>
      <sheetData sheetId="28670">
        <row r="10">
          <cell r="F10">
            <v>1746.43</v>
          </cell>
        </row>
      </sheetData>
      <sheetData sheetId="28671">
        <row r="10">
          <cell r="F10">
            <v>1746.43</v>
          </cell>
        </row>
      </sheetData>
      <sheetData sheetId="28672">
        <row r="10">
          <cell r="F10">
            <v>1746.43</v>
          </cell>
        </row>
      </sheetData>
      <sheetData sheetId="28673">
        <row r="10">
          <cell r="F10">
            <v>1746.43</v>
          </cell>
        </row>
      </sheetData>
      <sheetData sheetId="28674">
        <row r="10">
          <cell r="F10">
            <v>1746.43</v>
          </cell>
        </row>
      </sheetData>
      <sheetData sheetId="28675">
        <row r="10">
          <cell r="F10">
            <v>1746.43</v>
          </cell>
        </row>
      </sheetData>
      <sheetData sheetId="28676">
        <row r="10">
          <cell r="F10">
            <v>1746.43</v>
          </cell>
        </row>
      </sheetData>
      <sheetData sheetId="28677">
        <row r="10">
          <cell r="F10">
            <v>1746.43</v>
          </cell>
        </row>
      </sheetData>
      <sheetData sheetId="28678">
        <row r="10">
          <cell r="F10">
            <v>1746.43</v>
          </cell>
        </row>
      </sheetData>
      <sheetData sheetId="28679">
        <row r="10">
          <cell r="F10">
            <v>1746.43</v>
          </cell>
        </row>
      </sheetData>
      <sheetData sheetId="28680">
        <row r="10">
          <cell r="F10">
            <v>1746.43</v>
          </cell>
        </row>
      </sheetData>
      <sheetData sheetId="28681">
        <row r="10">
          <cell r="F10">
            <v>1746.43</v>
          </cell>
        </row>
      </sheetData>
      <sheetData sheetId="28682">
        <row r="10">
          <cell r="F10">
            <v>1746.43</v>
          </cell>
        </row>
      </sheetData>
      <sheetData sheetId="28683">
        <row r="10">
          <cell r="F10">
            <v>1746.43</v>
          </cell>
        </row>
      </sheetData>
      <sheetData sheetId="28684">
        <row r="10">
          <cell r="F10">
            <v>1746.43</v>
          </cell>
        </row>
      </sheetData>
      <sheetData sheetId="28685">
        <row r="10">
          <cell r="F10">
            <v>1746.43</v>
          </cell>
        </row>
      </sheetData>
      <sheetData sheetId="28686">
        <row r="10">
          <cell r="F10">
            <v>1746.43</v>
          </cell>
        </row>
      </sheetData>
      <sheetData sheetId="28687">
        <row r="10">
          <cell r="F10">
            <v>1746.43</v>
          </cell>
        </row>
      </sheetData>
      <sheetData sheetId="28688">
        <row r="10">
          <cell r="F10">
            <v>1746.43</v>
          </cell>
        </row>
      </sheetData>
      <sheetData sheetId="28689">
        <row r="10">
          <cell r="F10">
            <v>1746.43</v>
          </cell>
        </row>
      </sheetData>
      <sheetData sheetId="28690">
        <row r="10">
          <cell r="F10">
            <v>1746.43</v>
          </cell>
        </row>
      </sheetData>
      <sheetData sheetId="28691">
        <row r="10">
          <cell r="F10">
            <v>1746.43</v>
          </cell>
        </row>
      </sheetData>
      <sheetData sheetId="28692">
        <row r="10">
          <cell r="F10">
            <v>1746.43</v>
          </cell>
        </row>
      </sheetData>
      <sheetData sheetId="28693" refreshError="1"/>
      <sheetData sheetId="28694" refreshError="1"/>
      <sheetData sheetId="28695" refreshError="1"/>
      <sheetData sheetId="28696" refreshError="1"/>
      <sheetData sheetId="28697" refreshError="1"/>
      <sheetData sheetId="28698" refreshError="1"/>
      <sheetData sheetId="28699" refreshError="1"/>
      <sheetData sheetId="28700" refreshError="1"/>
      <sheetData sheetId="28701" refreshError="1"/>
      <sheetData sheetId="28702" refreshError="1"/>
      <sheetData sheetId="28703" refreshError="1"/>
      <sheetData sheetId="28704" refreshError="1"/>
      <sheetData sheetId="28705" refreshError="1"/>
      <sheetData sheetId="28706" refreshError="1"/>
      <sheetData sheetId="28707" refreshError="1"/>
      <sheetData sheetId="28708" refreshError="1"/>
      <sheetData sheetId="28709">
        <row r="10">
          <cell r="F10">
            <v>1746.43</v>
          </cell>
        </row>
      </sheetData>
      <sheetData sheetId="28710">
        <row r="10">
          <cell r="F10">
            <v>1746.43</v>
          </cell>
        </row>
      </sheetData>
      <sheetData sheetId="28711">
        <row r="10">
          <cell r="F10">
            <v>1746.43</v>
          </cell>
        </row>
      </sheetData>
      <sheetData sheetId="28712">
        <row r="10">
          <cell r="F10">
            <v>1746.43</v>
          </cell>
        </row>
      </sheetData>
      <sheetData sheetId="28713">
        <row r="10">
          <cell r="F10">
            <v>1746.43</v>
          </cell>
        </row>
      </sheetData>
      <sheetData sheetId="28714">
        <row r="10">
          <cell r="F10">
            <v>1746.43</v>
          </cell>
        </row>
      </sheetData>
      <sheetData sheetId="28715">
        <row r="10">
          <cell r="F10">
            <v>1746.43</v>
          </cell>
        </row>
      </sheetData>
      <sheetData sheetId="28716">
        <row r="10">
          <cell r="F10">
            <v>1746.43</v>
          </cell>
        </row>
      </sheetData>
      <sheetData sheetId="28717">
        <row r="10">
          <cell r="F10">
            <v>1746.43</v>
          </cell>
        </row>
      </sheetData>
      <sheetData sheetId="28718">
        <row r="10">
          <cell r="F10">
            <v>1746.43</v>
          </cell>
        </row>
      </sheetData>
      <sheetData sheetId="28719">
        <row r="10">
          <cell r="F10">
            <v>1746.43</v>
          </cell>
        </row>
      </sheetData>
      <sheetData sheetId="28720">
        <row r="10">
          <cell r="F10">
            <v>1746.43</v>
          </cell>
        </row>
      </sheetData>
      <sheetData sheetId="28721">
        <row r="10">
          <cell r="F10">
            <v>1746.43</v>
          </cell>
        </row>
      </sheetData>
      <sheetData sheetId="28722">
        <row r="10">
          <cell r="F10">
            <v>1746.43</v>
          </cell>
        </row>
      </sheetData>
      <sheetData sheetId="28723">
        <row r="10">
          <cell r="F10">
            <v>1746.43</v>
          </cell>
        </row>
      </sheetData>
      <sheetData sheetId="28724">
        <row r="10">
          <cell r="F10">
            <v>1746.43</v>
          </cell>
        </row>
      </sheetData>
      <sheetData sheetId="28725">
        <row r="10">
          <cell r="F10">
            <v>1746.43</v>
          </cell>
        </row>
      </sheetData>
      <sheetData sheetId="28726">
        <row r="10">
          <cell r="F10">
            <v>1746.43</v>
          </cell>
        </row>
      </sheetData>
      <sheetData sheetId="28727">
        <row r="10">
          <cell r="F10">
            <v>1746.43</v>
          </cell>
        </row>
      </sheetData>
      <sheetData sheetId="28728">
        <row r="10">
          <cell r="F10">
            <v>1746.43</v>
          </cell>
        </row>
      </sheetData>
      <sheetData sheetId="28729">
        <row r="10">
          <cell r="F10">
            <v>1746.43</v>
          </cell>
        </row>
      </sheetData>
      <sheetData sheetId="28730">
        <row r="10">
          <cell r="F10">
            <v>1746.43</v>
          </cell>
        </row>
      </sheetData>
      <sheetData sheetId="28731">
        <row r="10">
          <cell r="F10">
            <v>1746.43</v>
          </cell>
        </row>
      </sheetData>
      <sheetData sheetId="28732">
        <row r="10">
          <cell r="F10">
            <v>1746.43</v>
          </cell>
        </row>
      </sheetData>
      <sheetData sheetId="28733">
        <row r="10">
          <cell r="F10">
            <v>1746.43</v>
          </cell>
        </row>
      </sheetData>
      <sheetData sheetId="28734">
        <row r="10">
          <cell r="F10">
            <v>1746.43</v>
          </cell>
        </row>
      </sheetData>
      <sheetData sheetId="28735">
        <row r="10">
          <cell r="F10">
            <v>1746.43</v>
          </cell>
        </row>
      </sheetData>
      <sheetData sheetId="28736">
        <row r="10">
          <cell r="F10">
            <v>1746.43</v>
          </cell>
        </row>
      </sheetData>
      <sheetData sheetId="28737">
        <row r="10">
          <cell r="F10">
            <v>1746.43</v>
          </cell>
        </row>
      </sheetData>
      <sheetData sheetId="28738" refreshError="1"/>
      <sheetData sheetId="28739" refreshError="1"/>
      <sheetData sheetId="28740" refreshError="1"/>
      <sheetData sheetId="28741">
        <row r="10">
          <cell r="F10">
            <v>1746.43</v>
          </cell>
        </row>
      </sheetData>
      <sheetData sheetId="28742">
        <row r="10">
          <cell r="F10">
            <v>1746.43</v>
          </cell>
        </row>
      </sheetData>
      <sheetData sheetId="28743">
        <row r="10">
          <cell r="F10">
            <v>1746.43</v>
          </cell>
        </row>
      </sheetData>
      <sheetData sheetId="28744">
        <row r="10">
          <cell r="F10">
            <v>1746.43</v>
          </cell>
        </row>
      </sheetData>
      <sheetData sheetId="28745">
        <row r="10">
          <cell r="F10">
            <v>1746.43</v>
          </cell>
        </row>
      </sheetData>
      <sheetData sheetId="28746">
        <row r="10">
          <cell r="F10">
            <v>1746.43</v>
          </cell>
        </row>
      </sheetData>
      <sheetData sheetId="28747">
        <row r="10">
          <cell r="F10">
            <v>1746.43</v>
          </cell>
        </row>
      </sheetData>
      <sheetData sheetId="28748">
        <row r="10">
          <cell r="F10">
            <v>1746.43</v>
          </cell>
        </row>
      </sheetData>
      <sheetData sheetId="28749">
        <row r="10">
          <cell r="F10">
            <v>1746.43</v>
          </cell>
        </row>
      </sheetData>
      <sheetData sheetId="28750">
        <row r="10">
          <cell r="F10">
            <v>1746.43</v>
          </cell>
        </row>
      </sheetData>
      <sheetData sheetId="28751">
        <row r="10">
          <cell r="F10">
            <v>1746.43</v>
          </cell>
        </row>
      </sheetData>
      <sheetData sheetId="28752">
        <row r="10">
          <cell r="F10">
            <v>1746.43</v>
          </cell>
        </row>
      </sheetData>
      <sheetData sheetId="28753">
        <row r="10">
          <cell r="F10">
            <v>1746.43</v>
          </cell>
        </row>
      </sheetData>
      <sheetData sheetId="28754">
        <row r="10">
          <cell r="F10">
            <v>1746.43</v>
          </cell>
        </row>
      </sheetData>
      <sheetData sheetId="28755">
        <row r="10">
          <cell r="F10">
            <v>1746.43</v>
          </cell>
        </row>
      </sheetData>
      <sheetData sheetId="28756">
        <row r="10">
          <cell r="F10">
            <v>1746.43</v>
          </cell>
        </row>
      </sheetData>
      <sheetData sheetId="28757">
        <row r="10">
          <cell r="F10">
            <v>1746.43</v>
          </cell>
        </row>
      </sheetData>
      <sheetData sheetId="28758">
        <row r="10">
          <cell r="F10">
            <v>1746.43</v>
          </cell>
        </row>
      </sheetData>
      <sheetData sheetId="28759">
        <row r="10">
          <cell r="F10">
            <v>1746.43</v>
          </cell>
        </row>
      </sheetData>
      <sheetData sheetId="28760">
        <row r="10">
          <cell r="F10">
            <v>1746.43</v>
          </cell>
        </row>
      </sheetData>
      <sheetData sheetId="28761">
        <row r="10">
          <cell r="F10">
            <v>1746.43</v>
          </cell>
        </row>
      </sheetData>
      <sheetData sheetId="28762">
        <row r="10">
          <cell r="F10">
            <v>1746.43</v>
          </cell>
        </row>
      </sheetData>
      <sheetData sheetId="28763">
        <row r="10">
          <cell r="F10">
            <v>1746.43</v>
          </cell>
        </row>
      </sheetData>
      <sheetData sheetId="28764">
        <row r="10">
          <cell r="F10">
            <v>1746.43</v>
          </cell>
        </row>
      </sheetData>
      <sheetData sheetId="28765">
        <row r="10">
          <cell r="F10">
            <v>1746.43</v>
          </cell>
        </row>
      </sheetData>
      <sheetData sheetId="28766">
        <row r="10">
          <cell r="F10">
            <v>1746.43</v>
          </cell>
        </row>
      </sheetData>
      <sheetData sheetId="28767">
        <row r="10">
          <cell r="F10">
            <v>1746.43</v>
          </cell>
        </row>
      </sheetData>
      <sheetData sheetId="28768">
        <row r="10">
          <cell r="F10">
            <v>1746.43</v>
          </cell>
        </row>
      </sheetData>
      <sheetData sheetId="28769">
        <row r="10">
          <cell r="F10">
            <v>1746.43</v>
          </cell>
        </row>
      </sheetData>
      <sheetData sheetId="28770">
        <row r="10">
          <cell r="F10">
            <v>1746.43</v>
          </cell>
        </row>
      </sheetData>
      <sheetData sheetId="28771">
        <row r="10">
          <cell r="F10">
            <v>1746.43</v>
          </cell>
        </row>
      </sheetData>
      <sheetData sheetId="28772">
        <row r="10">
          <cell r="F10">
            <v>1746.43</v>
          </cell>
        </row>
      </sheetData>
      <sheetData sheetId="28773">
        <row r="10">
          <cell r="F10">
            <v>1746.43</v>
          </cell>
        </row>
      </sheetData>
      <sheetData sheetId="28774">
        <row r="10">
          <cell r="F10">
            <v>1746.43</v>
          </cell>
        </row>
      </sheetData>
      <sheetData sheetId="28775">
        <row r="10">
          <cell r="F10">
            <v>1746.43</v>
          </cell>
        </row>
      </sheetData>
      <sheetData sheetId="28776">
        <row r="10">
          <cell r="F10">
            <v>1746.43</v>
          </cell>
        </row>
      </sheetData>
      <sheetData sheetId="28777">
        <row r="10">
          <cell r="F10">
            <v>1746.43</v>
          </cell>
        </row>
      </sheetData>
      <sheetData sheetId="28778">
        <row r="10">
          <cell r="F10">
            <v>1746.43</v>
          </cell>
        </row>
      </sheetData>
      <sheetData sheetId="28779">
        <row r="10">
          <cell r="F10">
            <v>1746.43</v>
          </cell>
        </row>
      </sheetData>
      <sheetData sheetId="28780">
        <row r="10">
          <cell r="F10">
            <v>1746.43</v>
          </cell>
        </row>
      </sheetData>
      <sheetData sheetId="28781">
        <row r="10">
          <cell r="F10">
            <v>1746.43</v>
          </cell>
        </row>
      </sheetData>
      <sheetData sheetId="28782">
        <row r="4">
          <cell r="B4">
            <v>111874</v>
          </cell>
        </row>
      </sheetData>
      <sheetData sheetId="28783">
        <row r="10">
          <cell r="F10">
            <v>1746.43</v>
          </cell>
        </row>
      </sheetData>
      <sheetData sheetId="28784">
        <row r="10">
          <cell r="F10">
            <v>1746.43</v>
          </cell>
        </row>
      </sheetData>
      <sheetData sheetId="28785">
        <row r="4">
          <cell r="B4">
            <v>111874</v>
          </cell>
        </row>
      </sheetData>
      <sheetData sheetId="28786" refreshError="1"/>
      <sheetData sheetId="28787">
        <row r="4">
          <cell r="B4">
            <v>111874</v>
          </cell>
        </row>
      </sheetData>
      <sheetData sheetId="28788" refreshError="1"/>
      <sheetData sheetId="28789" refreshError="1"/>
      <sheetData sheetId="28790">
        <row r="4">
          <cell r="B4">
            <v>111874</v>
          </cell>
        </row>
      </sheetData>
      <sheetData sheetId="28791">
        <row r="4">
          <cell r="B4">
            <v>111874</v>
          </cell>
        </row>
      </sheetData>
      <sheetData sheetId="28792">
        <row r="4">
          <cell r="B4">
            <v>111874</v>
          </cell>
        </row>
      </sheetData>
      <sheetData sheetId="28793" refreshError="1"/>
      <sheetData sheetId="28794" refreshError="1"/>
      <sheetData sheetId="28795">
        <row r="4">
          <cell r="B4">
            <v>111874</v>
          </cell>
        </row>
      </sheetData>
      <sheetData sheetId="28796">
        <row r="10">
          <cell r="F10">
            <v>1746.43</v>
          </cell>
        </row>
      </sheetData>
      <sheetData sheetId="28797">
        <row r="10">
          <cell r="F10">
            <v>1746.43</v>
          </cell>
        </row>
      </sheetData>
      <sheetData sheetId="28798">
        <row r="10">
          <cell r="F10">
            <v>1746.43</v>
          </cell>
        </row>
      </sheetData>
      <sheetData sheetId="28799">
        <row r="10">
          <cell r="F10">
            <v>1746.43</v>
          </cell>
        </row>
      </sheetData>
      <sheetData sheetId="28800">
        <row r="10">
          <cell r="F10">
            <v>1746.43</v>
          </cell>
        </row>
      </sheetData>
      <sheetData sheetId="28801">
        <row r="10">
          <cell r="F10">
            <v>1746.43</v>
          </cell>
        </row>
      </sheetData>
      <sheetData sheetId="28802">
        <row r="10">
          <cell r="F10">
            <v>1746.43</v>
          </cell>
        </row>
      </sheetData>
      <sheetData sheetId="28803">
        <row r="10">
          <cell r="F10">
            <v>1746.43</v>
          </cell>
        </row>
      </sheetData>
      <sheetData sheetId="28804">
        <row r="10">
          <cell r="F10">
            <v>1746.43</v>
          </cell>
        </row>
      </sheetData>
      <sheetData sheetId="28805">
        <row r="10">
          <cell r="F10">
            <v>1746.43</v>
          </cell>
        </row>
      </sheetData>
      <sheetData sheetId="28806">
        <row r="10">
          <cell r="F10">
            <v>1746.43</v>
          </cell>
        </row>
      </sheetData>
      <sheetData sheetId="28807">
        <row r="10">
          <cell r="F10">
            <v>1746.43</v>
          </cell>
        </row>
      </sheetData>
      <sheetData sheetId="28808">
        <row r="10">
          <cell r="F10">
            <v>1746.43</v>
          </cell>
        </row>
      </sheetData>
      <sheetData sheetId="28809">
        <row r="10">
          <cell r="F10">
            <v>1746.43</v>
          </cell>
        </row>
      </sheetData>
      <sheetData sheetId="28810">
        <row r="10">
          <cell r="F10">
            <v>1746.43</v>
          </cell>
        </row>
      </sheetData>
      <sheetData sheetId="28811">
        <row r="10">
          <cell r="F10">
            <v>1746.43</v>
          </cell>
        </row>
      </sheetData>
      <sheetData sheetId="28812">
        <row r="10">
          <cell r="F10">
            <v>1746.43</v>
          </cell>
        </row>
      </sheetData>
      <sheetData sheetId="28813">
        <row r="4">
          <cell r="B4">
            <v>111874</v>
          </cell>
        </row>
      </sheetData>
      <sheetData sheetId="28814">
        <row r="10">
          <cell r="F10">
            <v>1746.43</v>
          </cell>
        </row>
      </sheetData>
      <sheetData sheetId="28815">
        <row r="10">
          <cell r="F10">
            <v>1746.43</v>
          </cell>
        </row>
      </sheetData>
      <sheetData sheetId="28816">
        <row r="10">
          <cell r="F10">
            <v>1746.43</v>
          </cell>
        </row>
      </sheetData>
      <sheetData sheetId="28817">
        <row r="10">
          <cell r="F10">
            <v>1746.43</v>
          </cell>
        </row>
      </sheetData>
      <sheetData sheetId="28818"/>
      <sheetData sheetId="28819"/>
      <sheetData sheetId="28820"/>
      <sheetData sheetId="28821"/>
      <sheetData sheetId="28822"/>
      <sheetData sheetId="28823"/>
      <sheetData sheetId="28824"/>
      <sheetData sheetId="28825"/>
      <sheetData sheetId="28826"/>
      <sheetData sheetId="28827">
        <row r="4">
          <cell r="B4">
            <v>111874</v>
          </cell>
        </row>
      </sheetData>
      <sheetData sheetId="28828">
        <row r="10">
          <cell r="F10">
            <v>1746.43</v>
          </cell>
        </row>
      </sheetData>
      <sheetData sheetId="28829">
        <row r="10">
          <cell r="F10">
            <v>1746.43</v>
          </cell>
        </row>
      </sheetData>
      <sheetData sheetId="28830">
        <row r="10">
          <cell r="F10">
            <v>1746.43</v>
          </cell>
        </row>
      </sheetData>
      <sheetData sheetId="28831">
        <row r="10">
          <cell r="F10">
            <v>1746.43</v>
          </cell>
        </row>
      </sheetData>
      <sheetData sheetId="28832">
        <row r="10">
          <cell r="F10">
            <v>1746.43</v>
          </cell>
        </row>
      </sheetData>
      <sheetData sheetId="28833">
        <row r="10">
          <cell r="F10">
            <v>1746.43</v>
          </cell>
        </row>
      </sheetData>
      <sheetData sheetId="28834">
        <row r="10">
          <cell r="F10">
            <v>1746.43</v>
          </cell>
        </row>
      </sheetData>
      <sheetData sheetId="28835">
        <row r="10">
          <cell r="F10">
            <v>1746.43</v>
          </cell>
        </row>
      </sheetData>
      <sheetData sheetId="28836">
        <row r="10">
          <cell r="F10">
            <v>1746.43</v>
          </cell>
        </row>
      </sheetData>
      <sheetData sheetId="28837">
        <row r="10">
          <cell r="F10">
            <v>1746.43</v>
          </cell>
        </row>
      </sheetData>
      <sheetData sheetId="28838">
        <row r="10">
          <cell r="F10">
            <v>1746.43</v>
          </cell>
        </row>
      </sheetData>
      <sheetData sheetId="28839">
        <row r="10">
          <cell r="F10">
            <v>1746.43</v>
          </cell>
        </row>
      </sheetData>
      <sheetData sheetId="28840">
        <row r="10">
          <cell r="F10">
            <v>1746.43</v>
          </cell>
        </row>
      </sheetData>
      <sheetData sheetId="28841">
        <row r="10">
          <cell r="F10">
            <v>1746.43</v>
          </cell>
        </row>
      </sheetData>
      <sheetData sheetId="28842">
        <row r="10">
          <cell r="F10">
            <v>1746.43</v>
          </cell>
        </row>
      </sheetData>
      <sheetData sheetId="28843">
        <row r="10">
          <cell r="F10">
            <v>1746.43</v>
          </cell>
        </row>
      </sheetData>
      <sheetData sheetId="28844">
        <row r="10">
          <cell r="F10">
            <v>1746.43</v>
          </cell>
        </row>
      </sheetData>
      <sheetData sheetId="28845">
        <row r="10">
          <cell r="F10">
            <v>1746.43</v>
          </cell>
        </row>
      </sheetData>
      <sheetData sheetId="28846">
        <row r="10">
          <cell r="F10">
            <v>1746.43</v>
          </cell>
        </row>
      </sheetData>
      <sheetData sheetId="28847">
        <row r="10">
          <cell r="F10">
            <v>1746.43</v>
          </cell>
        </row>
      </sheetData>
      <sheetData sheetId="28848">
        <row r="10">
          <cell r="F10">
            <v>1746.43</v>
          </cell>
        </row>
      </sheetData>
      <sheetData sheetId="28849">
        <row r="10">
          <cell r="F10">
            <v>1746.43</v>
          </cell>
        </row>
      </sheetData>
      <sheetData sheetId="28850">
        <row r="10">
          <cell r="F10">
            <v>1746.43</v>
          </cell>
        </row>
      </sheetData>
      <sheetData sheetId="28851">
        <row r="10">
          <cell r="F10">
            <v>1746.43</v>
          </cell>
        </row>
      </sheetData>
      <sheetData sheetId="28852">
        <row r="10">
          <cell r="F10">
            <v>1746.43</v>
          </cell>
        </row>
      </sheetData>
      <sheetData sheetId="28853">
        <row r="10">
          <cell r="F10">
            <v>1746.43</v>
          </cell>
        </row>
      </sheetData>
      <sheetData sheetId="28854">
        <row r="10">
          <cell r="F10">
            <v>1746.43</v>
          </cell>
        </row>
      </sheetData>
      <sheetData sheetId="28855">
        <row r="10">
          <cell r="F10">
            <v>1746.43</v>
          </cell>
        </row>
      </sheetData>
      <sheetData sheetId="28856"/>
      <sheetData sheetId="28857">
        <row r="10">
          <cell r="F10">
            <v>1746.43</v>
          </cell>
        </row>
      </sheetData>
      <sheetData sheetId="28858">
        <row r="10">
          <cell r="F10">
            <v>1746.43</v>
          </cell>
        </row>
      </sheetData>
      <sheetData sheetId="28859"/>
      <sheetData sheetId="28860">
        <row r="10">
          <cell r="F10">
            <v>1746.43</v>
          </cell>
        </row>
      </sheetData>
      <sheetData sheetId="28861">
        <row r="10">
          <cell r="F10">
            <v>1746.43</v>
          </cell>
        </row>
      </sheetData>
      <sheetData sheetId="28862"/>
      <sheetData sheetId="28863">
        <row r="10">
          <cell r="F10">
            <v>1746.43</v>
          </cell>
        </row>
      </sheetData>
      <sheetData sheetId="28864">
        <row r="10">
          <cell r="F10">
            <v>1746.43</v>
          </cell>
        </row>
      </sheetData>
      <sheetData sheetId="28865">
        <row r="10">
          <cell r="F10">
            <v>1746.43</v>
          </cell>
        </row>
      </sheetData>
      <sheetData sheetId="28866"/>
      <sheetData sheetId="28867">
        <row r="10">
          <cell r="F10">
            <v>1746.43</v>
          </cell>
        </row>
      </sheetData>
      <sheetData sheetId="28868"/>
      <sheetData sheetId="28869">
        <row r="10">
          <cell r="F10">
            <v>1746.43</v>
          </cell>
        </row>
      </sheetData>
      <sheetData sheetId="28870">
        <row r="10">
          <cell r="F10">
            <v>1746.43</v>
          </cell>
        </row>
      </sheetData>
      <sheetData sheetId="28871"/>
      <sheetData sheetId="28872"/>
      <sheetData sheetId="28873">
        <row r="10">
          <cell r="F10">
            <v>1746.43</v>
          </cell>
        </row>
      </sheetData>
      <sheetData sheetId="28874"/>
      <sheetData sheetId="28875">
        <row r="10">
          <cell r="F10">
            <v>1746.43</v>
          </cell>
        </row>
      </sheetData>
      <sheetData sheetId="28876">
        <row r="10">
          <cell r="F10">
            <v>1746.43</v>
          </cell>
        </row>
      </sheetData>
      <sheetData sheetId="28877"/>
      <sheetData sheetId="28878">
        <row r="10">
          <cell r="F10">
            <v>1746.43</v>
          </cell>
        </row>
      </sheetData>
      <sheetData sheetId="28879">
        <row r="10">
          <cell r="F10">
            <v>1746.43</v>
          </cell>
        </row>
      </sheetData>
      <sheetData sheetId="28880">
        <row r="10">
          <cell r="F10">
            <v>1746.43</v>
          </cell>
        </row>
      </sheetData>
      <sheetData sheetId="28881">
        <row r="10">
          <cell r="F10">
            <v>1746.43</v>
          </cell>
        </row>
      </sheetData>
      <sheetData sheetId="28882">
        <row r="10">
          <cell r="F10">
            <v>1746.43</v>
          </cell>
        </row>
      </sheetData>
      <sheetData sheetId="28883">
        <row r="10">
          <cell r="F10">
            <v>1746.43</v>
          </cell>
        </row>
      </sheetData>
      <sheetData sheetId="28884" refreshError="1"/>
      <sheetData sheetId="28885" refreshError="1"/>
      <sheetData sheetId="28886" refreshError="1"/>
      <sheetData sheetId="28887" refreshError="1"/>
      <sheetData sheetId="28888" refreshError="1"/>
      <sheetData sheetId="28889" refreshError="1"/>
      <sheetData sheetId="28890" refreshError="1"/>
      <sheetData sheetId="28891" refreshError="1"/>
      <sheetData sheetId="28892" refreshError="1"/>
      <sheetData sheetId="28893" refreshError="1"/>
      <sheetData sheetId="28894">
        <row r="10">
          <cell r="F10">
            <v>1746.43</v>
          </cell>
        </row>
      </sheetData>
      <sheetData sheetId="28895">
        <row r="10">
          <cell r="F10">
            <v>1746.43</v>
          </cell>
        </row>
      </sheetData>
      <sheetData sheetId="28896">
        <row r="10">
          <cell r="F10">
            <v>1746.43</v>
          </cell>
        </row>
      </sheetData>
      <sheetData sheetId="28897">
        <row r="10">
          <cell r="F10">
            <v>1746.43</v>
          </cell>
        </row>
      </sheetData>
      <sheetData sheetId="28898">
        <row r="10">
          <cell r="F10">
            <v>1746.43</v>
          </cell>
        </row>
      </sheetData>
      <sheetData sheetId="28899">
        <row r="10">
          <cell r="F10">
            <v>1746.43</v>
          </cell>
        </row>
      </sheetData>
      <sheetData sheetId="28900">
        <row r="10">
          <cell r="F10">
            <v>1746.43</v>
          </cell>
        </row>
      </sheetData>
      <sheetData sheetId="28901">
        <row r="10">
          <cell r="F10">
            <v>1746.43</v>
          </cell>
        </row>
      </sheetData>
      <sheetData sheetId="28902">
        <row r="10">
          <cell r="F10">
            <v>1746.43</v>
          </cell>
        </row>
      </sheetData>
      <sheetData sheetId="28903"/>
      <sheetData sheetId="28904">
        <row r="10">
          <cell r="F10">
            <v>1746.43</v>
          </cell>
        </row>
      </sheetData>
      <sheetData sheetId="28905">
        <row r="10">
          <cell r="F10">
            <v>1746.43</v>
          </cell>
        </row>
      </sheetData>
      <sheetData sheetId="28906"/>
      <sheetData sheetId="28907"/>
      <sheetData sheetId="28908"/>
      <sheetData sheetId="28909"/>
      <sheetData sheetId="28910"/>
      <sheetData sheetId="28911"/>
      <sheetData sheetId="28912"/>
      <sheetData sheetId="28913"/>
      <sheetData sheetId="28914"/>
      <sheetData sheetId="28915"/>
      <sheetData sheetId="28916"/>
      <sheetData sheetId="28917"/>
      <sheetData sheetId="28918"/>
      <sheetData sheetId="28919"/>
      <sheetData sheetId="28920"/>
      <sheetData sheetId="28921"/>
      <sheetData sheetId="28922"/>
      <sheetData sheetId="28923"/>
      <sheetData sheetId="28924"/>
      <sheetData sheetId="28925"/>
      <sheetData sheetId="28926"/>
      <sheetData sheetId="28927"/>
      <sheetData sheetId="28928"/>
      <sheetData sheetId="28929"/>
      <sheetData sheetId="28930"/>
      <sheetData sheetId="28931"/>
      <sheetData sheetId="28932"/>
      <sheetData sheetId="28933"/>
      <sheetData sheetId="28934"/>
      <sheetData sheetId="28935"/>
      <sheetData sheetId="28936"/>
      <sheetData sheetId="28937"/>
      <sheetData sheetId="28938"/>
      <sheetData sheetId="28939"/>
      <sheetData sheetId="28940"/>
      <sheetData sheetId="28941"/>
      <sheetData sheetId="28942"/>
      <sheetData sheetId="28943" refreshError="1"/>
      <sheetData sheetId="28944"/>
      <sheetData sheetId="28945"/>
      <sheetData sheetId="28946"/>
      <sheetData sheetId="28947"/>
      <sheetData sheetId="28948"/>
      <sheetData sheetId="28949"/>
      <sheetData sheetId="28950"/>
      <sheetData sheetId="28951"/>
      <sheetData sheetId="28952"/>
      <sheetData sheetId="28953"/>
      <sheetData sheetId="28954"/>
      <sheetData sheetId="28955"/>
      <sheetData sheetId="28956"/>
      <sheetData sheetId="28957"/>
      <sheetData sheetId="28958"/>
      <sheetData sheetId="28959"/>
      <sheetData sheetId="28960"/>
      <sheetData sheetId="28961"/>
      <sheetData sheetId="28962"/>
      <sheetData sheetId="28963"/>
      <sheetData sheetId="28964"/>
      <sheetData sheetId="28965"/>
      <sheetData sheetId="28966"/>
      <sheetData sheetId="28967"/>
      <sheetData sheetId="28968"/>
      <sheetData sheetId="28969"/>
      <sheetData sheetId="28970"/>
      <sheetData sheetId="28971"/>
      <sheetData sheetId="28972"/>
      <sheetData sheetId="28973"/>
      <sheetData sheetId="28974"/>
      <sheetData sheetId="28975"/>
      <sheetData sheetId="28976"/>
      <sheetData sheetId="28977"/>
      <sheetData sheetId="28978"/>
      <sheetData sheetId="28979"/>
      <sheetData sheetId="28980"/>
      <sheetData sheetId="28981"/>
      <sheetData sheetId="28982"/>
      <sheetData sheetId="28983"/>
      <sheetData sheetId="28984"/>
      <sheetData sheetId="28985"/>
      <sheetData sheetId="28986"/>
      <sheetData sheetId="28987"/>
      <sheetData sheetId="28988"/>
      <sheetData sheetId="28989"/>
      <sheetData sheetId="28990" refreshError="1"/>
      <sheetData sheetId="28991" refreshError="1"/>
      <sheetData sheetId="28992" refreshError="1"/>
      <sheetData sheetId="28993" refreshError="1"/>
      <sheetData sheetId="28994" refreshError="1"/>
      <sheetData sheetId="28995" refreshError="1"/>
      <sheetData sheetId="28996" refreshError="1"/>
      <sheetData sheetId="28997" refreshError="1"/>
      <sheetData sheetId="28998" refreshError="1"/>
      <sheetData sheetId="28999" refreshError="1"/>
      <sheetData sheetId="29000" refreshError="1"/>
      <sheetData sheetId="29001" refreshError="1"/>
      <sheetData sheetId="29002" refreshError="1"/>
      <sheetData sheetId="29003" refreshError="1"/>
      <sheetData sheetId="29004" refreshError="1"/>
      <sheetData sheetId="29005" refreshError="1"/>
      <sheetData sheetId="29006"/>
      <sheetData sheetId="29007" refreshError="1"/>
      <sheetData sheetId="29008" refreshError="1"/>
      <sheetData sheetId="29009" refreshError="1"/>
      <sheetData sheetId="29010" refreshError="1"/>
      <sheetData sheetId="29011" refreshError="1"/>
      <sheetData sheetId="29012"/>
      <sheetData sheetId="29013" refreshError="1"/>
      <sheetData sheetId="29014" refreshError="1"/>
      <sheetData sheetId="29015" refreshError="1"/>
      <sheetData sheetId="29016"/>
      <sheetData sheetId="29017" refreshError="1"/>
      <sheetData sheetId="29018" refreshError="1"/>
      <sheetData sheetId="29019" refreshError="1"/>
      <sheetData sheetId="29020"/>
      <sheetData sheetId="29021"/>
      <sheetData sheetId="29022"/>
      <sheetData sheetId="29023" refreshError="1"/>
      <sheetData sheetId="29024" refreshError="1"/>
      <sheetData sheetId="29025" refreshError="1"/>
      <sheetData sheetId="29026" refreshError="1"/>
      <sheetData sheetId="29027"/>
      <sheetData sheetId="29028" refreshError="1"/>
      <sheetData sheetId="29029" refreshError="1"/>
      <sheetData sheetId="29030" refreshError="1"/>
      <sheetData sheetId="29031" refreshError="1"/>
      <sheetData sheetId="29032" refreshError="1"/>
      <sheetData sheetId="29033" refreshError="1"/>
      <sheetData sheetId="29034" refreshError="1"/>
      <sheetData sheetId="29035"/>
      <sheetData sheetId="29036"/>
      <sheetData sheetId="29037"/>
      <sheetData sheetId="29038"/>
      <sheetData sheetId="29039"/>
      <sheetData sheetId="29040"/>
      <sheetData sheetId="29041"/>
      <sheetData sheetId="29042"/>
      <sheetData sheetId="29043"/>
      <sheetData sheetId="29044"/>
      <sheetData sheetId="29045"/>
      <sheetData sheetId="29046"/>
      <sheetData sheetId="29047"/>
      <sheetData sheetId="29048"/>
      <sheetData sheetId="29049"/>
      <sheetData sheetId="29050"/>
      <sheetData sheetId="29051"/>
      <sheetData sheetId="29052"/>
      <sheetData sheetId="29053"/>
      <sheetData sheetId="29054"/>
      <sheetData sheetId="29055"/>
      <sheetData sheetId="29056"/>
      <sheetData sheetId="29057"/>
      <sheetData sheetId="29058"/>
      <sheetData sheetId="29059"/>
      <sheetData sheetId="29060">
        <row r="4">
          <cell r="A4">
            <v>412101</v>
          </cell>
        </row>
      </sheetData>
      <sheetData sheetId="29061">
        <row r="1">
          <cell r="A1" t="str">
            <v>A/C Code</v>
          </cell>
        </row>
      </sheetData>
      <sheetData sheetId="29062"/>
      <sheetData sheetId="29063"/>
      <sheetData sheetId="29064"/>
      <sheetData sheetId="29065"/>
      <sheetData sheetId="29066"/>
      <sheetData sheetId="29067"/>
      <sheetData sheetId="29068"/>
      <sheetData sheetId="29069"/>
      <sheetData sheetId="29070"/>
      <sheetData sheetId="29071"/>
      <sheetData sheetId="29072"/>
      <sheetData sheetId="29073"/>
      <sheetData sheetId="29074"/>
      <sheetData sheetId="29075"/>
      <sheetData sheetId="29076"/>
      <sheetData sheetId="29077"/>
      <sheetData sheetId="29078"/>
      <sheetData sheetId="29079"/>
      <sheetData sheetId="29080"/>
      <sheetData sheetId="29081"/>
      <sheetData sheetId="29082"/>
      <sheetData sheetId="29083"/>
      <sheetData sheetId="29084"/>
      <sheetData sheetId="29085"/>
      <sheetData sheetId="29086"/>
      <sheetData sheetId="29087"/>
      <sheetData sheetId="29088"/>
      <sheetData sheetId="29089"/>
      <sheetData sheetId="29090"/>
      <sheetData sheetId="29091"/>
      <sheetData sheetId="29092"/>
      <sheetData sheetId="29093">
        <row r="44">
          <cell r="F44">
            <v>1500</v>
          </cell>
        </row>
      </sheetData>
      <sheetData sheetId="29094">
        <row r="44">
          <cell r="F44">
            <v>600</v>
          </cell>
        </row>
      </sheetData>
      <sheetData sheetId="29095">
        <row r="48">
          <cell r="F48">
            <v>1500</v>
          </cell>
        </row>
      </sheetData>
      <sheetData sheetId="29096">
        <row r="8">
          <cell r="A8" t="str">
            <v>ROOM REVENUE</v>
          </cell>
        </row>
      </sheetData>
      <sheetData sheetId="29097"/>
      <sheetData sheetId="29098">
        <row r="2">
          <cell r="G2">
            <v>36525</v>
          </cell>
        </row>
      </sheetData>
      <sheetData sheetId="29099">
        <row r="4">
          <cell r="B4" t="str">
            <v>เงินสด</v>
          </cell>
        </row>
      </sheetData>
      <sheetData sheetId="29100">
        <row r="4">
          <cell r="B4" t="str">
            <v>เงินสด</v>
          </cell>
        </row>
      </sheetData>
      <sheetData sheetId="29101"/>
      <sheetData sheetId="29102"/>
      <sheetData sheetId="29103"/>
      <sheetData sheetId="29104"/>
      <sheetData sheetId="29105">
        <row r="38">
          <cell r="B38">
            <v>271803.09999999998</v>
          </cell>
        </row>
      </sheetData>
      <sheetData sheetId="29106"/>
      <sheetData sheetId="29107"/>
      <sheetData sheetId="29108"/>
      <sheetData sheetId="29109"/>
      <sheetData sheetId="29110"/>
      <sheetData sheetId="29111">
        <row r="9">
          <cell r="AC9" t="str">
            <v>(PL)_Q1-55 (3 mths)</v>
          </cell>
        </row>
      </sheetData>
      <sheetData sheetId="29112"/>
      <sheetData sheetId="29113"/>
      <sheetData sheetId="29114"/>
      <sheetData sheetId="29115"/>
      <sheetData sheetId="29116">
        <row r="15">
          <cell r="F15">
            <v>2098135.8193465373</v>
          </cell>
        </row>
      </sheetData>
      <sheetData sheetId="29117">
        <row r="4">
          <cell r="B4">
            <v>8500000</v>
          </cell>
        </row>
      </sheetData>
      <sheetData sheetId="29118">
        <row r="6">
          <cell r="A6">
            <v>12</v>
          </cell>
        </row>
      </sheetData>
      <sheetData sheetId="29119"/>
      <sheetData sheetId="29120" refreshError="1"/>
      <sheetData sheetId="29121" refreshError="1"/>
      <sheetData sheetId="29122" refreshError="1"/>
      <sheetData sheetId="29123" refreshError="1"/>
      <sheetData sheetId="29124" refreshError="1"/>
      <sheetData sheetId="29125" refreshError="1"/>
      <sheetData sheetId="29126" refreshError="1"/>
      <sheetData sheetId="29127" refreshError="1"/>
      <sheetData sheetId="29128" refreshError="1"/>
      <sheetData sheetId="29129" refreshError="1"/>
      <sheetData sheetId="29130" refreshError="1"/>
      <sheetData sheetId="29131" refreshError="1"/>
      <sheetData sheetId="29132" refreshError="1"/>
      <sheetData sheetId="29133" refreshError="1"/>
      <sheetData sheetId="29134" refreshError="1"/>
      <sheetData sheetId="29135" refreshError="1"/>
      <sheetData sheetId="29136"/>
      <sheetData sheetId="29137"/>
      <sheetData sheetId="29138"/>
      <sheetData sheetId="29139"/>
      <sheetData sheetId="29140"/>
      <sheetData sheetId="29141"/>
      <sheetData sheetId="29142"/>
      <sheetData sheetId="29143"/>
      <sheetData sheetId="29144"/>
      <sheetData sheetId="29145"/>
      <sheetData sheetId="29146"/>
      <sheetData sheetId="29147"/>
      <sheetData sheetId="29148"/>
      <sheetData sheetId="29149"/>
      <sheetData sheetId="29150"/>
      <sheetData sheetId="29151"/>
      <sheetData sheetId="29152"/>
      <sheetData sheetId="29153" refreshError="1"/>
      <sheetData sheetId="29154" refreshError="1"/>
      <sheetData sheetId="29155"/>
      <sheetData sheetId="29156"/>
      <sheetData sheetId="29157"/>
      <sheetData sheetId="29158"/>
      <sheetData sheetId="29159"/>
      <sheetData sheetId="29160">
        <row r="2">
          <cell r="G2">
            <v>36525</v>
          </cell>
        </row>
      </sheetData>
      <sheetData sheetId="29161">
        <row r="4">
          <cell r="B4">
            <v>8500000</v>
          </cell>
        </row>
      </sheetData>
      <sheetData sheetId="29162">
        <row r="1">
          <cell r="F1">
            <v>36525</v>
          </cell>
        </row>
      </sheetData>
      <sheetData sheetId="29163"/>
      <sheetData sheetId="29164">
        <row r="9">
          <cell r="E9">
            <v>2007008</v>
          </cell>
        </row>
      </sheetData>
      <sheetData sheetId="29165">
        <row r="4">
          <cell r="A4" t="str">
            <v>Account</v>
          </cell>
        </row>
      </sheetData>
      <sheetData sheetId="29166">
        <row r="4">
          <cell r="A4" t="str">
            <v>Account</v>
          </cell>
        </row>
      </sheetData>
      <sheetData sheetId="29167"/>
      <sheetData sheetId="29168"/>
      <sheetData sheetId="29169"/>
      <sheetData sheetId="29170">
        <row r="2">
          <cell r="B2" t="str">
            <v>CTH001</v>
          </cell>
        </row>
      </sheetData>
      <sheetData sheetId="29171"/>
      <sheetData sheetId="29172"/>
      <sheetData sheetId="29173"/>
      <sheetData sheetId="29174">
        <row r="2">
          <cell r="G2">
            <v>36525</v>
          </cell>
        </row>
      </sheetData>
      <sheetData sheetId="29175">
        <row r="4">
          <cell r="B4">
            <v>8500000</v>
          </cell>
        </row>
      </sheetData>
      <sheetData sheetId="29176">
        <row r="11">
          <cell r="Q11">
            <v>128850.5</v>
          </cell>
        </row>
      </sheetData>
      <sheetData sheetId="29177"/>
      <sheetData sheetId="29178">
        <row r="8">
          <cell r="C8" t="str">
            <v>AAA</v>
          </cell>
        </row>
      </sheetData>
      <sheetData sheetId="29179">
        <row r="2">
          <cell r="B2" t="str">
            <v>CTH001</v>
          </cell>
        </row>
      </sheetData>
      <sheetData sheetId="29180">
        <row r="8">
          <cell r="C8" t="str">
            <v>AAA</v>
          </cell>
        </row>
      </sheetData>
      <sheetData sheetId="29181"/>
      <sheetData sheetId="29182"/>
      <sheetData sheetId="29183"/>
      <sheetData sheetId="29184"/>
      <sheetData sheetId="29185"/>
      <sheetData sheetId="29186">
        <row r="11">
          <cell r="Q11">
            <v>128850.5</v>
          </cell>
        </row>
      </sheetData>
      <sheetData sheetId="29187">
        <row r="9">
          <cell r="AC9" t="str">
            <v>(PL)_Q1-55 (3 mths)</v>
          </cell>
        </row>
      </sheetData>
      <sheetData sheetId="29188">
        <row r="8">
          <cell r="C8" t="str">
            <v>AAA</v>
          </cell>
        </row>
      </sheetData>
      <sheetData sheetId="29189"/>
      <sheetData sheetId="29190"/>
      <sheetData sheetId="29191"/>
      <sheetData sheetId="29192"/>
      <sheetData sheetId="29193"/>
      <sheetData sheetId="29194"/>
      <sheetData sheetId="29195"/>
      <sheetData sheetId="29196"/>
      <sheetData sheetId="29197"/>
      <sheetData sheetId="29198"/>
      <sheetData sheetId="29199"/>
      <sheetData sheetId="29200"/>
      <sheetData sheetId="29201" refreshError="1"/>
      <sheetData sheetId="29202" refreshError="1"/>
      <sheetData sheetId="29203" refreshError="1"/>
      <sheetData sheetId="29204"/>
      <sheetData sheetId="29205"/>
      <sheetData sheetId="29206"/>
      <sheetData sheetId="29207"/>
      <sheetData sheetId="29208">
        <row r="1">
          <cell r="A1" t="str">
            <v>รหัสบัญชี</v>
          </cell>
        </row>
      </sheetData>
      <sheetData sheetId="29209"/>
      <sheetData sheetId="29210" refreshError="1"/>
      <sheetData sheetId="29211"/>
      <sheetData sheetId="29212"/>
      <sheetData sheetId="29213"/>
      <sheetData sheetId="29214">
        <row r="56">
          <cell r="N56">
            <v>64867755.390000001</v>
          </cell>
        </row>
      </sheetData>
      <sheetData sheetId="29215" refreshError="1"/>
      <sheetData sheetId="29216"/>
      <sheetData sheetId="29217"/>
      <sheetData sheetId="29218"/>
      <sheetData sheetId="29219"/>
      <sheetData sheetId="29220"/>
      <sheetData sheetId="29221"/>
      <sheetData sheetId="29222"/>
      <sheetData sheetId="29223"/>
      <sheetData sheetId="29224"/>
      <sheetData sheetId="29225"/>
      <sheetData sheetId="29226"/>
      <sheetData sheetId="29227"/>
      <sheetData sheetId="29228"/>
      <sheetData sheetId="29229"/>
      <sheetData sheetId="29230">
        <row r="8">
          <cell r="C8" t="str">
            <v>AAA</v>
          </cell>
        </row>
      </sheetData>
      <sheetData sheetId="29231"/>
      <sheetData sheetId="29232"/>
      <sheetData sheetId="29233">
        <row r="9">
          <cell r="AC9" t="str">
            <v>(PL)_Q1-55 (3 mths)</v>
          </cell>
        </row>
      </sheetData>
      <sheetData sheetId="29234">
        <row r="8">
          <cell r="C8" t="str">
            <v>AAA</v>
          </cell>
        </row>
      </sheetData>
      <sheetData sheetId="29235"/>
      <sheetData sheetId="29236">
        <row r="38">
          <cell r="B38">
            <v>271803.09999999998</v>
          </cell>
        </row>
      </sheetData>
      <sheetData sheetId="29237">
        <row r="20">
          <cell r="B20">
            <v>2574.1</v>
          </cell>
        </row>
      </sheetData>
      <sheetData sheetId="29238">
        <row r="24">
          <cell r="B24">
            <v>12173.59</v>
          </cell>
        </row>
      </sheetData>
      <sheetData sheetId="29239"/>
      <sheetData sheetId="29240">
        <row r="8">
          <cell r="A8" t="str">
            <v>ROOM REVENUE</v>
          </cell>
        </row>
      </sheetData>
      <sheetData sheetId="29241"/>
      <sheetData sheetId="29242"/>
      <sheetData sheetId="29243"/>
      <sheetData sheetId="29244"/>
      <sheetData sheetId="29245"/>
      <sheetData sheetId="29246"/>
      <sheetData sheetId="29247"/>
      <sheetData sheetId="29248"/>
      <sheetData sheetId="29249"/>
      <sheetData sheetId="29250"/>
      <sheetData sheetId="29251"/>
      <sheetData sheetId="29252"/>
      <sheetData sheetId="29253"/>
      <sheetData sheetId="29254">
        <row r="51">
          <cell r="D51">
            <v>8720674</v>
          </cell>
        </row>
      </sheetData>
      <sheetData sheetId="29255">
        <row r="4">
          <cell r="T4">
            <v>0.98021760000000002</v>
          </cell>
        </row>
      </sheetData>
      <sheetData sheetId="29256">
        <row r="10">
          <cell r="C10">
            <v>0</v>
          </cell>
        </row>
      </sheetData>
      <sheetData sheetId="29257"/>
      <sheetData sheetId="29258">
        <row r="1">
          <cell r="A1" t="str">
            <v>รหัสบัญชี</v>
          </cell>
        </row>
      </sheetData>
      <sheetData sheetId="29259">
        <row r="38">
          <cell r="D38">
            <v>9532198</v>
          </cell>
        </row>
      </sheetData>
      <sheetData sheetId="29260"/>
      <sheetData sheetId="29261">
        <row r="7">
          <cell r="J7">
            <v>-31353.25</v>
          </cell>
        </row>
      </sheetData>
      <sheetData sheetId="29262"/>
      <sheetData sheetId="29263"/>
      <sheetData sheetId="29264"/>
      <sheetData sheetId="29265"/>
      <sheetData sheetId="29266"/>
      <sheetData sheetId="29267"/>
      <sheetData sheetId="29268"/>
      <sheetData sheetId="29269"/>
      <sheetData sheetId="29270"/>
      <sheetData sheetId="29271"/>
      <sheetData sheetId="29272"/>
      <sheetData sheetId="29273"/>
      <sheetData sheetId="29274"/>
      <sheetData sheetId="29275"/>
      <sheetData sheetId="29276"/>
      <sheetData sheetId="29277" refreshError="1"/>
      <sheetData sheetId="29278"/>
      <sheetData sheetId="29279"/>
      <sheetData sheetId="29280"/>
      <sheetData sheetId="29281"/>
      <sheetData sheetId="29282" refreshError="1"/>
      <sheetData sheetId="29283"/>
      <sheetData sheetId="29284"/>
      <sheetData sheetId="29285"/>
      <sheetData sheetId="29286"/>
      <sheetData sheetId="29287"/>
      <sheetData sheetId="29288"/>
      <sheetData sheetId="29289"/>
      <sheetData sheetId="29290"/>
      <sheetData sheetId="29291" refreshError="1"/>
      <sheetData sheetId="29292" refreshError="1"/>
      <sheetData sheetId="29293" refreshError="1"/>
      <sheetData sheetId="29294" refreshError="1"/>
      <sheetData sheetId="29295"/>
      <sheetData sheetId="29296"/>
      <sheetData sheetId="29297" refreshError="1"/>
      <sheetData sheetId="29298"/>
      <sheetData sheetId="29299"/>
      <sheetData sheetId="29300" refreshError="1"/>
      <sheetData sheetId="29301" refreshError="1"/>
      <sheetData sheetId="29302" refreshError="1"/>
      <sheetData sheetId="29303" refreshError="1"/>
      <sheetData sheetId="29304" refreshError="1"/>
      <sheetData sheetId="29305"/>
      <sheetData sheetId="29306"/>
      <sheetData sheetId="29307"/>
      <sheetData sheetId="29308"/>
      <sheetData sheetId="29309"/>
      <sheetData sheetId="29310"/>
      <sheetData sheetId="29311"/>
      <sheetData sheetId="29312"/>
      <sheetData sheetId="29313"/>
      <sheetData sheetId="29314"/>
      <sheetData sheetId="29315"/>
      <sheetData sheetId="29316"/>
      <sheetData sheetId="29317"/>
      <sheetData sheetId="29318"/>
      <sheetData sheetId="29319"/>
      <sheetData sheetId="29320"/>
      <sheetData sheetId="29321">
        <row r="62">
          <cell r="G62">
            <v>44815919.890000001</v>
          </cell>
        </row>
      </sheetData>
      <sheetData sheetId="29322"/>
      <sheetData sheetId="29323"/>
      <sheetData sheetId="29324"/>
      <sheetData sheetId="29325"/>
      <sheetData sheetId="29326"/>
      <sheetData sheetId="29327"/>
      <sheetData sheetId="29328"/>
      <sheetData sheetId="29329"/>
      <sheetData sheetId="29330"/>
      <sheetData sheetId="29331"/>
      <sheetData sheetId="29332"/>
      <sheetData sheetId="29333"/>
      <sheetData sheetId="29334"/>
      <sheetData sheetId="29335"/>
      <sheetData sheetId="29336"/>
      <sheetData sheetId="29337"/>
      <sheetData sheetId="29338"/>
      <sheetData sheetId="29339"/>
      <sheetData sheetId="29340"/>
      <sheetData sheetId="29341"/>
      <sheetData sheetId="29342"/>
      <sheetData sheetId="29343"/>
      <sheetData sheetId="29344"/>
      <sheetData sheetId="29345"/>
      <sheetData sheetId="29346"/>
      <sheetData sheetId="29347"/>
      <sheetData sheetId="29348"/>
      <sheetData sheetId="29349"/>
      <sheetData sheetId="29350"/>
      <sheetData sheetId="29351">
        <row r="1">
          <cell r="A1" t="str">
            <v>e</v>
          </cell>
        </row>
      </sheetData>
      <sheetData sheetId="29352"/>
      <sheetData sheetId="29353"/>
      <sheetData sheetId="29354"/>
      <sheetData sheetId="29355"/>
      <sheetData sheetId="29356"/>
      <sheetData sheetId="29357"/>
      <sheetData sheetId="29358"/>
      <sheetData sheetId="29359"/>
      <sheetData sheetId="29360"/>
      <sheetData sheetId="29361"/>
      <sheetData sheetId="29362"/>
      <sheetData sheetId="29363"/>
      <sheetData sheetId="29364" refreshError="1"/>
      <sheetData sheetId="29365" refreshError="1"/>
      <sheetData sheetId="29366" refreshError="1"/>
      <sheetData sheetId="29367" refreshError="1"/>
      <sheetData sheetId="29368" refreshError="1"/>
      <sheetData sheetId="29369" refreshError="1"/>
      <sheetData sheetId="29370" refreshError="1"/>
      <sheetData sheetId="29371"/>
      <sheetData sheetId="29372" refreshError="1"/>
      <sheetData sheetId="29373"/>
      <sheetData sheetId="29374"/>
      <sheetData sheetId="29375"/>
      <sheetData sheetId="29376"/>
      <sheetData sheetId="29377"/>
      <sheetData sheetId="29378"/>
      <sheetData sheetId="29379"/>
      <sheetData sheetId="29380" refreshError="1"/>
      <sheetData sheetId="29381" refreshError="1"/>
      <sheetData sheetId="29382" refreshError="1"/>
      <sheetData sheetId="29383" refreshError="1"/>
      <sheetData sheetId="29384" refreshError="1"/>
      <sheetData sheetId="29385" refreshError="1"/>
      <sheetData sheetId="29386" refreshError="1"/>
      <sheetData sheetId="29387" refreshError="1"/>
      <sheetData sheetId="29388" refreshError="1"/>
      <sheetData sheetId="29389" refreshError="1"/>
      <sheetData sheetId="29390" refreshError="1"/>
      <sheetData sheetId="29391"/>
      <sheetData sheetId="29392"/>
      <sheetData sheetId="29393"/>
      <sheetData sheetId="29394"/>
      <sheetData sheetId="29395"/>
      <sheetData sheetId="29396"/>
      <sheetData sheetId="29397" refreshError="1"/>
      <sheetData sheetId="29398"/>
      <sheetData sheetId="29399"/>
      <sheetData sheetId="29400"/>
      <sheetData sheetId="29401"/>
      <sheetData sheetId="29402"/>
      <sheetData sheetId="29403"/>
      <sheetData sheetId="29404"/>
      <sheetData sheetId="29405"/>
      <sheetData sheetId="29406"/>
      <sheetData sheetId="29407"/>
      <sheetData sheetId="29408"/>
      <sheetData sheetId="29409"/>
      <sheetData sheetId="29410">
        <row r="31">
          <cell r="I31">
            <v>30173982.300000001</v>
          </cell>
        </row>
      </sheetData>
      <sheetData sheetId="29411"/>
      <sheetData sheetId="29412"/>
      <sheetData sheetId="29413">
        <row r="4">
          <cell r="C4">
            <v>6000</v>
          </cell>
        </row>
      </sheetData>
      <sheetData sheetId="29414"/>
      <sheetData sheetId="29415"/>
      <sheetData sheetId="29416"/>
      <sheetData sheetId="29417"/>
      <sheetData sheetId="29418"/>
      <sheetData sheetId="29419"/>
      <sheetData sheetId="29420"/>
      <sheetData sheetId="29421"/>
      <sheetData sheetId="29422"/>
      <sheetData sheetId="29423"/>
      <sheetData sheetId="29424">
        <row r="1">
          <cell r="A1" t="str">
            <v xml:space="preserve">บริษัท ลันตา แลนด์ ดีเวลลอปเม้นท์ จำกัด </v>
          </cell>
        </row>
      </sheetData>
      <sheetData sheetId="29425"/>
      <sheetData sheetId="29426"/>
      <sheetData sheetId="29427"/>
      <sheetData sheetId="29428"/>
      <sheetData sheetId="29429"/>
      <sheetData sheetId="29430"/>
      <sheetData sheetId="29431"/>
      <sheetData sheetId="29432"/>
      <sheetData sheetId="29433" refreshError="1"/>
      <sheetData sheetId="29434" refreshError="1"/>
      <sheetData sheetId="29435" refreshError="1"/>
      <sheetData sheetId="29436" refreshError="1"/>
      <sheetData sheetId="29437" refreshError="1"/>
      <sheetData sheetId="29438" refreshError="1"/>
      <sheetData sheetId="29439" refreshError="1"/>
      <sheetData sheetId="29440" refreshError="1"/>
      <sheetData sheetId="29441"/>
      <sheetData sheetId="29442"/>
      <sheetData sheetId="29443"/>
      <sheetData sheetId="29444"/>
      <sheetData sheetId="29445"/>
      <sheetData sheetId="29446"/>
      <sheetData sheetId="29447"/>
      <sheetData sheetId="29448"/>
      <sheetData sheetId="29449"/>
      <sheetData sheetId="29450"/>
      <sheetData sheetId="29451"/>
      <sheetData sheetId="29452"/>
      <sheetData sheetId="29453" refreshError="1"/>
      <sheetData sheetId="29454" refreshError="1"/>
      <sheetData sheetId="29455" refreshError="1"/>
      <sheetData sheetId="29456" refreshError="1"/>
      <sheetData sheetId="29457" refreshError="1"/>
      <sheetData sheetId="29458" refreshError="1"/>
      <sheetData sheetId="29459" refreshError="1"/>
      <sheetData sheetId="29460" refreshError="1"/>
      <sheetData sheetId="29461" refreshError="1"/>
      <sheetData sheetId="29462" refreshError="1"/>
      <sheetData sheetId="29463" refreshError="1"/>
      <sheetData sheetId="29464" refreshError="1"/>
      <sheetData sheetId="29465" refreshError="1"/>
      <sheetData sheetId="29466" refreshError="1"/>
      <sheetData sheetId="29467" refreshError="1"/>
      <sheetData sheetId="29468" refreshError="1"/>
      <sheetData sheetId="29469" refreshError="1"/>
      <sheetData sheetId="29470" refreshError="1"/>
      <sheetData sheetId="29471" refreshError="1"/>
      <sheetData sheetId="29472" refreshError="1"/>
      <sheetData sheetId="29473" refreshError="1"/>
      <sheetData sheetId="29474" refreshError="1"/>
      <sheetData sheetId="29475" refreshError="1"/>
      <sheetData sheetId="29476" refreshError="1"/>
      <sheetData sheetId="29477" refreshError="1"/>
      <sheetData sheetId="29478" refreshError="1"/>
      <sheetData sheetId="29479" refreshError="1"/>
      <sheetData sheetId="29480" refreshError="1"/>
      <sheetData sheetId="29481" refreshError="1"/>
      <sheetData sheetId="29482" refreshError="1"/>
      <sheetData sheetId="29483" refreshError="1"/>
      <sheetData sheetId="29484" refreshError="1"/>
      <sheetData sheetId="29485" refreshError="1"/>
      <sheetData sheetId="29486" refreshError="1"/>
      <sheetData sheetId="29487" refreshError="1"/>
      <sheetData sheetId="29488" refreshError="1"/>
      <sheetData sheetId="29489" refreshError="1"/>
      <sheetData sheetId="29490" refreshError="1"/>
      <sheetData sheetId="29491" refreshError="1"/>
      <sheetData sheetId="29492" refreshError="1"/>
      <sheetData sheetId="29493" refreshError="1"/>
      <sheetData sheetId="29494" refreshError="1"/>
      <sheetData sheetId="29495" refreshError="1"/>
      <sheetData sheetId="29496" refreshError="1"/>
      <sheetData sheetId="29497" refreshError="1"/>
      <sheetData sheetId="29498" refreshError="1"/>
      <sheetData sheetId="29499" refreshError="1"/>
      <sheetData sheetId="29500" refreshError="1"/>
      <sheetData sheetId="29501" refreshError="1"/>
      <sheetData sheetId="29502" refreshError="1"/>
      <sheetData sheetId="29503" refreshError="1"/>
      <sheetData sheetId="29504" refreshError="1"/>
      <sheetData sheetId="29505" refreshError="1"/>
      <sheetData sheetId="29506" refreshError="1"/>
      <sheetData sheetId="29507" refreshError="1"/>
      <sheetData sheetId="29508" refreshError="1"/>
      <sheetData sheetId="29509" refreshError="1"/>
      <sheetData sheetId="29510" refreshError="1"/>
      <sheetData sheetId="29511" refreshError="1"/>
      <sheetData sheetId="29512" refreshError="1"/>
      <sheetData sheetId="29513" refreshError="1"/>
      <sheetData sheetId="29514" refreshError="1"/>
      <sheetData sheetId="29515" refreshError="1"/>
      <sheetData sheetId="29516" refreshError="1"/>
      <sheetData sheetId="29517" refreshError="1"/>
      <sheetData sheetId="29518" refreshError="1"/>
      <sheetData sheetId="29519" refreshError="1"/>
      <sheetData sheetId="29520" refreshError="1"/>
      <sheetData sheetId="29521" refreshError="1"/>
      <sheetData sheetId="29522" refreshError="1"/>
      <sheetData sheetId="29523" refreshError="1"/>
      <sheetData sheetId="29524" refreshError="1"/>
      <sheetData sheetId="29525" refreshError="1"/>
      <sheetData sheetId="29526" refreshError="1"/>
      <sheetData sheetId="29527" refreshError="1"/>
      <sheetData sheetId="29528" refreshError="1"/>
      <sheetData sheetId="29529" refreshError="1"/>
      <sheetData sheetId="29530" refreshError="1"/>
      <sheetData sheetId="29531"/>
      <sheetData sheetId="29532"/>
      <sheetData sheetId="29533">
        <row r="43">
          <cell r="H43">
            <v>36932708.06000001</v>
          </cell>
        </row>
      </sheetData>
      <sheetData sheetId="29534"/>
      <sheetData sheetId="29535" refreshError="1"/>
      <sheetData sheetId="29536" refreshError="1"/>
      <sheetData sheetId="29537" refreshError="1"/>
      <sheetData sheetId="29538" refreshError="1"/>
      <sheetData sheetId="29539" refreshError="1"/>
      <sheetData sheetId="29540" refreshError="1"/>
      <sheetData sheetId="29541" refreshError="1"/>
      <sheetData sheetId="29542" refreshError="1"/>
      <sheetData sheetId="29543" refreshError="1"/>
      <sheetData sheetId="29544" refreshError="1"/>
      <sheetData sheetId="29545" refreshError="1"/>
      <sheetData sheetId="29546" refreshError="1"/>
      <sheetData sheetId="29547" refreshError="1"/>
      <sheetData sheetId="29548" refreshError="1"/>
      <sheetData sheetId="29549" refreshError="1"/>
      <sheetData sheetId="29550" refreshError="1"/>
      <sheetData sheetId="29551" refreshError="1"/>
      <sheetData sheetId="29552" refreshError="1"/>
      <sheetData sheetId="29553" refreshError="1"/>
      <sheetData sheetId="29554" refreshError="1"/>
      <sheetData sheetId="29555" refreshError="1"/>
      <sheetData sheetId="29556" refreshError="1"/>
      <sheetData sheetId="29557" refreshError="1"/>
      <sheetData sheetId="29558" refreshError="1"/>
      <sheetData sheetId="29559" refreshError="1"/>
      <sheetData sheetId="29560" refreshError="1"/>
      <sheetData sheetId="29561" refreshError="1"/>
      <sheetData sheetId="29562" refreshError="1"/>
      <sheetData sheetId="29563" refreshError="1"/>
      <sheetData sheetId="29564" refreshError="1"/>
      <sheetData sheetId="29565" refreshError="1"/>
      <sheetData sheetId="29566" refreshError="1"/>
      <sheetData sheetId="29567" refreshError="1"/>
      <sheetData sheetId="29568" refreshError="1"/>
      <sheetData sheetId="29569" refreshError="1"/>
      <sheetData sheetId="29570" refreshError="1"/>
      <sheetData sheetId="29571" refreshError="1"/>
      <sheetData sheetId="29572" refreshError="1"/>
      <sheetData sheetId="29573" refreshError="1"/>
      <sheetData sheetId="29574" refreshError="1"/>
      <sheetData sheetId="29575" refreshError="1"/>
      <sheetData sheetId="29576" refreshError="1"/>
      <sheetData sheetId="29577" refreshError="1"/>
      <sheetData sheetId="29578" refreshError="1"/>
      <sheetData sheetId="29579" refreshError="1"/>
      <sheetData sheetId="29580" refreshError="1"/>
      <sheetData sheetId="29581" refreshError="1"/>
      <sheetData sheetId="29582" refreshError="1"/>
      <sheetData sheetId="29583" refreshError="1"/>
      <sheetData sheetId="29584" refreshError="1"/>
      <sheetData sheetId="29585"/>
      <sheetData sheetId="29586" refreshError="1"/>
      <sheetData sheetId="29587"/>
      <sheetData sheetId="29588"/>
      <sheetData sheetId="29589"/>
      <sheetData sheetId="29590"/>
      <sheetData sheetId="29591"/>
      <sheetData sheetId="29592"/>
      <sheetData sheetId="29593" refreshError="1"/>
      <sheetData sheetId="29594"/>
      <sheetData sheetId="29595"/>
      <sheetData sheetId="29596"/>
      <sheetData sheetId="29597" refreshError="1"/>
      <sheetData sheetId="29598" refreshError="1"/>
      <sheetData sheetId="29599" refreshError="1"/>
      <sheetData sheetId="29600" refreshError="1"/>
      <sheetData sheetId="29601" refreshError="1"/>
      <sheetData sheetId="29602" refreshError="1"/>
      <sheetData sheetId="29603" refreshError="1"/>
      <sheetData sheetId="29604" refreshError="1"/>
      <sheetData sheetId="29605"/>
      <sheetData sheetId="29606"/>
      <sheetData sheetId="29607"/>
      <sheetData sheetId="29608" refreshError="1"/>
      <sheetData sheetId="29609"/>
      <sheetData sheetId="29610"/>
      <sheetData sheetId="29611"/>
      <sheetData sheetId="29612"/>
      <sheetData sheetId="29613"/>
      <sheetData sheetId="29614"/>
      <sheetData sheetId="29615"/>
      <sheetData sheetId="29616"/>
      <sheetData sheetId="29617"/>
      <sheetData sheetId="29618"/>
      <sheetData sheetId="29619"/>
      <sheetData sheetId="29620"/>
      <sheetData sheetId="29621" refreshError="1"/>
      <sheetData sheetId="29622" refreshError="1"/>
      <sheetData sheetId="29623" refreshError="1"/>
      <sheetData sheetId="29624" refreshError="1"/>
      <sheetData sheetId="29625" refreshError="1"/>
      <sheetData sheetId="29626" refreshError="1"/>
      <sheetData sheetId="29627" refreshError="1"/>
      <sheetData sheetId="29628" refreshError="1"/>
      <sheetData sheetId="29629" refreshError="1"/>
      <sheetData sheetId="29630" refreshError="1"/>
      <sheetData sheetId="29631" refreshError="1"/>
      <sheetData sheetId="29632" refreshError="1"/>
      <sheetData sheetId="29633" refreshError="1"/>
      <sheetData sheetId="29634" refreshError="1"/>
      <sheetData sheetId="29635" refreshError="1"/>
      <sheetData sheetId="29636">
        <row r="22">
          <cell r="C22">
            <v>22321.5</v>
          </cell>
        </row>
      </sheetData>
      <sheetData sheetId="29637">
        <row r="22">
          <cell r="C22">
            <v>22321.5</v>
          </cell>
        </row>
      </sheetData>
      <sheetData sheetId="29638">
        <row r="22">
          <cell r="C22">
            <v>22321.5</v>
          </cell>
        </row>
      </sheetData>
      <sheetData sheetId="29639"/>
      <sheetData sheetId="29640" refreshError="1"/>
      <sheetData sheetId="29641">
        <row r="35">
          <cell r="B35">
            <v>7072497</v>
          </cell>
        </row>
      </sheetData>
      <sheetData sheetId="29642">
        <row r="35">
          <cell r="B35">
            <v>7072497</v>
          </cell>
        </row>
      </sheetData>
      <sheetData sheetId="29643">
        <row r="35">
          <cell r="B35">
            <v>7072497</v>
          </cell>
        </row>
      </sheetData>
      <sheetData sheetId="29644"/>
      <sheetData sheetId="29645">
        <row r="26">
          <cell r="G26">
            <v>1861250</v>
          </cell>
        </row>
      </sheetData>
      <sheetData sheetId="29646">
        <row r="26">
          <cell r="G26">
            <v>1861250</v>
          </cell>
        </row>
      </sheetData>
      <sheetData sheetId="29647">
        <row r="26">
          <cell r="G26">
            <v>1861250</v>
          </cell>
        </row>
      </sheetData>
      <sheetData sheetId="29648"/>
      <sheetData sheetId="29649"/>
      <sheetData sheetId="29650"/>
      <sheetData sheetId="29651"/>
      <sheetData sheetId="29652"/>
      <sheetData sheetId="29653"/>
      <sheetData sheetId="29654"/>
      <sheetData sheetId="29655"/>
      <sheetData sheetId="29656"/>
      <sheetData sheetId="29657"/>
      <sheetData sheetId="29658" refreshError="1"/>
      <sheetData sheetId="29659"/>
      <sheetData sheetId="29660" refreshError="1"/>
      <sheetData sheetId="29661" refreshError="1"/>
      <sheetData sheetId="29662" refreshError="1"/>
      <sheetData sheetId="29663" refreshError="1"/>
      <sheetData sheetId="29664" refreshError="1"/>
      <sheetData sheetId="29665" refreshError="1"/>
      <sheetData sheetId="29666" refreshError="1"/>
      <sheetData sheetId="29667" refreshError="1"/>
      <sheetData sheetId="29668" refreshError="1"/>
      <sheetData sheetId="29669" refreshError="1"/>
      <sheetData sheetId="29670" refreshError="1"/>
      <sheetData sheetId="29671" refreshError="1"/>
      <sheetData sheetId="29672" refreshError="1"/>
      <sheetData sheetId="29673" refreshError="1"/>
      <sheetData sheetId="29674" refreshError="1"/>
      <sheetData sheetId="29675" refreshError="1"/>
      <sheetData sheetId="29676" refreshError="1"/>
      <sheetData sheetId="29677" refreshError="1"/>
      <sheetData sheetId="29678" refreshError="1"/>
      <sheetData sheetId="29679" refreshError="1"/>
      <sheetData sheetId="29680"/>
      <sheetData sheetId="29681"/>
      <sheetData sheetId="29682"/>
      <sheetData sheetId="29683"/>
      <sheetData sheetId="29684"/>
      <sheetData sheetId="29685"/>
      <sheetData sheetId="29686"/>
      <sheetData sheetId="29687"/>
      <sheetData sheetId="29688"/>
      <sheetData sheetId="29689"/>
      <sheetData sheetId="29690"/>
      <sheetData sheetId="29691"/>
      <sheetData sheetId="29692"/>
      <sheetData sheetId="29693"/>
      <sheetData sheetId="29694"/>
      <sheetData sheetId="29695"/>
      <sheetData sheetId="29696"/>
      <sheetData sheetId="29697" refreshError="1"/>
      <sheetData sheetId="29698" refreshError="1"/>
      <sheetData sheetId="29699" refreshError="1"/>
      <sheetData sheetId="29700" refreshError="1"/>
      <sheetData sheetId="29701" refreshError="1"/>
      <sheetData sheetId="29702" refreshError="1"/>
      <sheetData sheetId="29703" refreshError="1"/>
      <sheetData sheetId="29704"/>
      <sheetData sheetId="29705"/>
      <sheetData sheetId="29706"/>
      <sheetData sheetId="29707"/>
      <sheetData sheetId="29708" refreshError="1"/>
      <sheetData sheetId="29709" refreshError="1"/>
      <sheetData sheetId="29710"/>
      <sheetData sheetId="29711"/>
      <sheetData sheetId="29712"/>
      <sheetData sheetId="29713"/>
      <sheetData sheetId="29714"/>
      <sheetData sheetId="29715"/>
      <sheetData sheetId="29716"/>
      <sheetData sheetId="29717"/>
      <sheetData sheetId="29718" refreshError="1"/>
      <sheetData sheetId="29719"/>
      <sheetData sheetId="29720"/>
      <sheetData sheetId="29721"/>
      <sheetData sheetId="29722" refreshError="1"/>
      <sheetData sheetId="29723" refreshError="1"/>
      <sheetData sheetId="29724" refreshError="1"/>
      <sheetData sheetId="29725" refreshError="1"/>
      <sheetData sheetId="29726" refreshError="1"/>
      <sheetData sheetId="29727" refreshError="1"/>
      <sheetData sheetId="29728" refreshError="1"/>
      <sheetData sheetId="29729" refreshError="1"/>
      <sheetData sheetId="29730" refreshError="1"/>
      <sheetData sheetId="29731" refreshError="1"/>
      <sheetData sheetId="29732" refreshError="1"/>
      <sheetData sheetId="29733" refreshError="1"/>
      <sheetData sheetId="29734" refreshError="1"/>
      <sheetData sheetId="29735" refreshError="1"/>
      <sheetData sheetId="29736" refreshError="1"/>
      <sheetData sheetId="29737" refreshError="1"/>
      <sheetData sheetId="29738" refreshError="1"/>
      <sheetData sheetId="29739" refreshError="1"/>
      <sheetData sheetId="29740" refreshError="1"/>
      <sheetData sheetId="29741" refreshError="1"/>
      <sheetData sheetId="29742" refreshError="1"/>
      <sheetData sheetId="29743" refreshError="1"/>
      <sheetData sheetId="29744" refreshError="1"/>
      <sheetData sheetId="29745" refreshError="1"/>
      <sheetData sheetId="29746" refreshError="1"/>
      <sheetData sheetId="29747" refreshError="1"/>
      <sheetData sheetId="29748" refreshError="1"/>
      <sheetData sheetId="29749" refreshError="1"/>
      <sheetData sheetId="29750" refreshError="1"/>
      <sheetData sheetId="29751" refreshError="1"/>
      <sheetData sheetId="29752" refreshError="1"/>
      <sheetData sheetId="29753"/>
      <sheetData sheetId="29754" refreshError="1"/>
      <sheetData sheetId="29755"/>
      <sheetData sheetId="29756"/>
      <sheetData sheetId="29757"/>
      <sheetData sheetId="29758"/>
      <sheetData sheetId="29759"/>
      <sheetData sheetId="29760"/>
      <sheetData sheetId="29761"/>
      <sheetData sheetId="29762"/>
      <sheetData sheetId="29763"/>
      <sheetData sheetId="29764"/>
      <sheetData sheetId="29765"/>
      <sheetData sheetId="29766"/>
      <sheetData sheetId="29767"/>
      <sheetData sheetId="29768"/>
      <sheetData sheetId="29769"/>
      <sheetData sheetId="29770"/>
      <sheetData sheetId="29771"/>
      <sheetData sheetId="29772" refreshError="1"/>
      <sheetData sheetId="29773" refreshError="1"/>
      <sheetData sheetId="29774" refreshError="1"/>
      <sheetData sheetId="29775" refreshError="1"/>
      <sheetData sheetId="29776" refreshError="1"/>
      <sheetData sheetId="29777" refreshError="1"/>
      <sheetData sheetId="29778" refreshError="1"/>
      <sheetData sheetId="29779" refreshError="1"/>
      <sheetData sheetId="29780" refreshError="1"/>
      <sheetData sheetId="29781" refreshError="1"/>
      <sheetData sheetId="29782" refreshError="1"/>
      <sheetData sheetId="29783" refreshError="1"/>
      <sheetData sheetId="29784"/>
      <sheetData sheetId="29785"/>
      <sheetData sheetId="29786"/>
      <sheetData sheetId="29787"/>
      <sheetData sheetId="29788"/>
      <sheetData sheetId="29789"/>
      <sheetData sheetId="29790"/>
      <sheetData sheetId="29791"/>
      <sheetData sheetId="29792"/>
      <sheetData sheetId="29793"/>
      <sheetData sheetId="29794"/>
      <sheetData sheetId="29795"/>
      <sheetData sheetId="29796"/>
      <sheetData sheetId="29797"/>
      <sheetData sheetId="29798"/>
      <sheetData sheetId="29799"/>
      <sheetData sheetId="29800"/>
      <sheetData sheetId="29801"/>
      <sheetData sheetId="29802"/>
      <sheetData sheetId="29803"/>
      <sheetData sheetId="29804"/>
      <sheetData sheetId="29805"/>
      <sheetData sheetId="29806"/>
      <sheetData sheetId="29807"/>
      <sheetData sheetId="29808"/>
      <sheetData sheetId="29809"/>
      <sheetData sheetId="29810"/>
      <sheetData sheetId="29811"/>
      <sheetData sheetId="29812"/>
      <sheetData sheetId="29813"/>
      <sheetData sheetId="29814"/>
      <sheetData sheetId="29815"/>
      <sheetData sheetId="29816"/>
      <sheetData sheetId="29817"/>
      <sheetData sheetId="29818"/>
      <sheetData sheetId="29819"/>
      <sheetData sheetId="29820"/>
      <sheetData sheetId="29821"/>
      <sheetData sheetId="29822"/>
      <sheetData sheetId="29823"/>
      <sheetData sheetId="29824"/>
      <sheetData sheetId="29825"/>
      <sheetData sheetId="29826"/>
      <sheetData sheetId="29827"/>
      <sheetData sheetId="29828"/>
      <sheetData sheetId="29829"/>
      <sheetData sheetId="29830" refreshError="1"/>
      <sheetData sheetId="29831" refreshError="1"/>
      <sheetData sheetId="29832" refreshError="1"/>
      <sheetData sheetId="29833" refreshError="1"/>
      <sheetData sheetId="29834" refreshError="1"/>
      <sheetData sheetId="29835" refreshError="1"/>
      <sheetData sheetId="29836" refreshError="1"/>
      <sheetData sheetId="29837" refreshError="1"/>
      <sheetData sheetId="29838" refreshError="1"/>
      <sheetData sheetId="29839" refreshError="1"/>
      <sheetData sheetId="29840" refreshError="1"/>
      <sheetData sheetId="29841" refreshError="1"/>
      <sheetData sheetId="29842" refreshError="1"/>
      <sheetData sheetId="29843" refreshError="1"/>
      <sheetData sheetId="29844" refreshError="1"/>
      <sheetData sheetId="29845" refreshError="1"/>
      <sheetData sheetId="29846" refreshError="1"/>
      <sheetData sheetId="29847" refreshError="1"/>
      <sheetData sheetId="29848" refreshError="1"/>
      <sheetData sheetId="29849" refreshError="1"/>
      <sheetData sheetId="29850" refreshError="1"/>
      <sheetData sheetId="29851"/>
      <sheetData sheetId="29852"/>
      <sheetData sheetId="29853" refreshError="1"/>
      <sheetData sheetId="29854" refreshError="1"/>
      <sheetData sheetId="29855" refreshError="1"/>
      <sheetData sheetId="29856" refreshError="1"/>
      <sheetData sheetId="29857" refreshError="1"/>
      <sheetData sheetId="29858" refreshError="1"/>
      <sheetData sheetId="29859" refreshError="1"/>
      <sheetData sheetId="29860" refreshError="1"/>
      <sheetData sheetId="29861" refreshError="1"/>
      <sheetData sheetId="29862" refreshError="1"/>
      <sheetData sheetId="29863" refreshError="1"/>
      <sheetData sheetId="29864" refreshError="1"/>
      <sheetData sheetId="29865" refreshError="1"/>
      <sheetData sheetId="29866" refreshError="1"/>
      <sheetData sheetId="29867" refreshError="1"/>
      <sheetData sheetId="29868" refreshError="1"/>
      <sheetData sheetId="29869" refreshError="1"/>
      <sheetData sheetId="29870" refreshError="1"/>
      <sheetData sheetId="29871" refreshError="1"/>
      <sheetData sheetId="29872" refreshError="1"/>
      <sheetData sheetId="29873" refreshError="1"/>
      <sheetData sheetId="29874" refreshError="1"/>
      <sheetData sheetId="29875" refreshError="1"/>
      <sheetData sheetId="29876" refreshError="1"/>
      <sheetData sheetId="29877" refreshError="1"/>
      <sheetData sheetId="29878" refreshError="1"/>
      <sheetData sheetId="29879" refreshError="1"/>
      <sheetData sheetId="29880" refreshError="1"/>
      <sheetData sheetId="29881" refreshError="1"/>
      <sheetData sheetId="29882" refreshError="1"/>
      <sheetData sheetId="29883" refreshError="1"/>
      <sheetData sheetId="29884" refreshError="1"/>
      <sheetData sheetId="29885" refreshError="1"/>
      <sheetData sheetId="29886" refreshError="1"/>
      <sheetData sheetId="29887" refreshError="1"/>
      <sheetData sheetId="29888" refreshError="1"/>
      <sheetData sheetId="29889" refreshError="1"/>
      <sheetData sheetId="29890" refreshError="1"/>
      <sheetData sheetId="29891" refreshError="1"/>
      <sheetData sheetId="29892" refreshError="1"/>
      <sheetData sheetId="29893" refreshError="1"/>
      <sheetData sheetId="29894" refreshError="1"/>
      <sheetData sheetId="29895" refreshError="1"/>
      <sheetData sheetId="29896" refreshError="1"/>
      <sheetData sheetId="29897"/>
      <sheetData sheetId="29898" refreshError="1"/>
      <sheetData sheetId="29899" refreshError="1"/>
      <sheetData sheetId="29900" refreshError="1"/>
      <sheetData sheetId="29901" refreshError="1"/>
      <sheetData sheetId="29902" refreshError="1"/>
      <sheetData sheetId="29903" refreshError="1"/>
      <sheetData sheetId="29904" refreshError="1"/>
      <sheetData sheetId="29905" refreshError="1"/>
      <sheetData sheetId="29906"/>
      <sheetData sheetId="29907"/>
      <sheetData sheetId="29908"/>
      <sheetData sheetId="29909" refreshError="1"/>
      <sheetData sheetId="29910" refreshError="1"/>
      <sheetData sheetId="29911" refreshError="1"/>
      <sheetData sheetId="29912" refreshError="1"/>
      <sheetData sheetId="29913" refreshError="1"/>
      <sheetData sheetId="29914" refreshError="1"/>
      <sheetData sheetId="29915" refreshError="1"/>
      <sheetData sheetId="29916" refreshError="1"/>
      <sheetData sheetId="29917"/>
      <sheetData sheetId="29918"/>
      <sheetData sheetId="29919"/>
      <sheetData sheetId="29920"/>
      <sheetData sheetId="29921"/>
      <sheetData sheetId="29922"/>
      <sheetData sheetId="29923"/>
      <sheetData sheetId="29924"/>
      <sheetData sheetId="29925"/>
      <sheetData sheetId="29926"/>
      <sheetData sheetId="29927"/>
      <sheetData sheetId="29928"/>
      <sheetData sheetId="29929"/>
      <sheetData sheetId="29930"/>
      <sheetData sheetId="29931"/>
      <sheetData sheetId="29932"/>
      <sheetData sheetId="29933"/>
      <sheetData sheetId="29934"/>
      <sheetData sheetId="29935"/>
      <sheetData sheetId="29936"/>
      <sheetData sheetId="29937"/>
      <sheetData sheetId="29938"/>
      <sheetData sheetId="29939" refreshError="1"/>
      <sheetData sheetId="29940" refreshError="1"/>
      <sheetData sheetId="29941" refreshError="1"/>
      <sheetData sheetId="29942" refreshError="1"/>
      <sheetData sheetId="29943" refreshError="1"/>
      <sheetData sheetId="29944" refreshError="1"/>
      <sheetData sheetId="29945" refreshError="1"/>
      <sheetData sheetId="29946" refreshError="1"/>
      <sheetData sheetId="29947" refreshError="1"/>
      <sheetData sheetId="29948" refreshError="1"/>
      <sheetData sheetId="29949" refreshError="1"/>
      <sheetData sheetId="29950" refreshError="1"/>
      <sheetData sheetId="29951" refreshError="1"/>
      <sheetData sheetId="29952" refreshError="1"/>
      <sheetData sheetId="29953" refreshError="1"/>
      <sheetData sheetId="29954" refreshError="1"/>
      <sheetData sheetId="29955" refreshError="1"/>
      <sheetData sheetId="29956" refreshError="1"/>
      <sheetData sheetId="29957" refreshError="1"/>
      <sheetData sheetId="29958" refreshError="1"/>
      <sheetData sheetId="29959" refreshError="1"/>
      <sheetData sheetId="29960" refreshError="1"/>
      <sheetData sheetId="29961" refreshError="1"/>
      <sheetData sheetId="29962" refreshError="1"/>
      <sheetData sheetId="29963" refreshError="1"/>
      <sheetData sheetId="29964" refreshError="1"/>
      <sheetData sheetId="29965" refreshError="1"/>
      <sheetData sheetId="29966" refreshError="1"/>
      <sheetData sheetId="29967" refreshError="1"/>
      <sheetData sheetId="29968" refreshError="1"/>
      <sheetData sheetId="29969" refreshError="1"/>
      <sheetData sheetId="29970" refreshError="1"/>
      <sheetData sheetId="29971" refreshError="1"/>
      <sheetData sheetId="29972" refreshError="1"/>
      <sheetData sheetId="29973" refreshError="1"/>
      <sheetData sheetId="29974" refreshError="1"/>
      <sheetData sheetId="29975" refreshError="1"/>
      <sheetData sheetId="29976" refreshError="1"/>
      <sheetData sheetId="29977" refreshError="1"/>
      <sheetData sheetId="29978" refreshError="1"/>
      <sheetData sheetId="29979" refreshError="1"/>
      <sheetData sheetId="29980" refreshError="1"/>
      <sheetData sheetId="29981" refreshError="1"/>
      <sheetData sheetId="29982" refreshError="1"/>
      <sheetData sheetId="29983" refreshError="1"/>
      <sheetData sheetId="29984" refreshError="1"/>
      <sheetData sheetId="29985" refreshError="1"/>
      <sheetData sheetId="29986" refreshError="1"/>
      <sheetData sheetId="29987" refreshError="1"/>
      <sheetData sheetId="29988" refreshError="1"/>
      <sheetData sheetId="29989"/>
      <sheetData sheetId="29990" refreshError="1"/>
      <sheetData sheetId="29991" refreshError="1"/>
      <sheetData sheetId="29992" refreshError="1"/>
      <sheetData sheetId="29993" refreshError="1"/>
      <sheetData sheetId="29994" refreshError="1"/>
      <sheetData sheetId="29995" refreshError="1"/>
      <sheetData sheetId="29996" refreshError="1"/>
      <sheetData sheetId="29997" refreshError="1"/>
      <sheetData sheetId="29998" refreshError="1"/>
      <sheetData sheetId="29999" refreshError="1"/>
      <sheetData sheetId="30000"/>
      <sheetData sheetId="30001"/>
      <sheetData sheetId="30002"/>
      <sheetData sheetId="30003"/>
      <sheetData sheetId="30004"/>
      <sheetData sheetId="30005"/>
      <sheetData sheetId="30006"/>
      <sheetData sheetId="30007"/>
      <sheetData sheetId="30008"/>
      <sheetData sheetId="30009"/>
      <sheetData sheetId="30010"/>
      <sheetData sheetId="30011"/>
      <sheetData sheetId="30012"/>
      <sheetData sheetId="30013"/>
      <sheetData sheetId="30014"/>
      <sheetData sheetId="30015"/>
      <sheetData sheetId="30016"/>
      <sheetData sheetId="30017"/>
      <sheetData sheetId="30018"/>
      <sheetData sheetId="30019"/>
      <sheetData sheetId="30020"/>
      <sheetData sheetId="30021"/>
      <sheetData sheetId="30022"/>
      <sheetData sheetId="30023"/>
      <sheetData sheetId="30024"/>
      <sheetData sheetId="30025"/>
      <sheetData sheetId="30026"/>
      <sheetData sheetId="30027"/>
      <sheetData sheetId="30028"/>
      <sheetData sheetId="30029"/>
      <sheetData sheetId="30030"/>
      <sheetData sheetId="30031"/>
      <sheetData sheetId="30032"/>
      <sheetData sheetId="30033"/>
      <sheetData sheetId="30034"/>
      <sheetData sheetId="30035"/>
      <sheetData sheetId="30036"/>
      <sheetData sheetId="30037"/>
      <sheetData sheetId="30038"/>
      <sheetData sheetId="30039" refreshError="1"/>
      <sheetData sheetId="30040" refreshError="1"/>
      <sheetData sheetId="30041" refreshError="1"/>
      <sheetData sheetId="30042" refreshError="1"/>
      <sheetData sheetId="30043" refreshError="1"/>
      <sheetData sheetId="30044" refreshError="1"/>
      <sheetData sheetId="30045" refreshError="1"/>
      <sheetData sheetId="30046" refreshError="1"/>
      <sheetData sheetId="30047" refreshError="1"/>
      <sheetData sheetId="30048" refreshError="1"/>
      <sheetData sheetId="30049" refreshError="1"/>
      <sheetData sheetId="30050" refreshError="1"/>
      <sheetData sheetId="30051" refreshError="1"/>
      <sheetData sheetId="30052" refreshError="1"/>
      <sheetData sheetId="30053" refreshError="1"/>
      <sheetData sheetId="30054" refreshError="1"/>
      <sheetData sheetId="30055" refreshError="1"/>
      <sheetData sheetId="30056" refreshError="1"/>
      <sheetData sheetId="30057" refreshError="1"/>
      <sheetData sheetId="30058"/>
      <sheetData sheetId="30059"/>
      <sheetData sheetId="30060"/>
      <sheetData sheetId="30061"/>
      <sheetData sheetId="30062"/>
      <sheetData sheetId="30063"/>
      <sheetData sheetId="30064"/>
      <sheetData sheetId="30065"/>
      <sheetData sheetId="30066"/>
      <sheetData sheetId="30067"/>
      <sheetData sheetId="30068"/>
      <sheetData sheetId="30069"/>
      <sheetData sheetId="30070"/>
      <sheetData sheetId="30071"/>
      <sheetData sheetId="30072"/>
      <sheetData sheetId="30073"/>
      <sheetData sheetId="30074"/>
      <sheetData sheetId="30075" refreshError="1"/>
      <sheetData sheetId="30076" refreshError="1"/>
      <sheetData sheetId="30077" refreshError="1"/>
      <sheetData sheetId="30078" refreshError="1"/>
      <sheetData sheetId="30079" refreshError="1"/>
      <sheetData sheetId="30080" refreshError="1"/>
      <sheetData sheetId="30081" refreshError="1"/>
      <sheetData sheetId="30082" refreshError="1"/>
      <sheetData sheetId="30083" refreshError="1"/>
      <sheetData sheetId="30084" refreshError="1"/>
      <sheetData sheetId="30085" refreshError="1"/>
      <sheetData sheetId="30086" refreshError="1"/>
      <sheetData sheetId="30087" refreshError="1"/>
      <sheetData sheetId="30088"/>
      <sheetData sheetId="30089" refreshError="1"/>
      <sheetData sheetId="30090"/>
      <sheetData sheetId="30091" refreshError="1"/>
      <sheetData sheetId="30092" refreshError="1"/>
      <sheetData sheetId="30093" refreshError="1"/>
      <sheetData sheetId="30094" refreshError="1"/>
      <sheetData sheetId="30095" refreshError="1"/>
      <sheetData sheetId="30096" refreshError="1"/>
      <sheetData sheetId="30097" refreshError="1"/>
      <sheetData sheetId="30098" refreshError="1"/>
      <sheetData sheetId="30099" refreshError="1"/>
      <sheetData sheetId="30100" refreshError="1"/>
      <sheetData sheetId="30101" refreshError="1"/>
      <sheetData sheetId="30102" refreshError="1"/>
      <sheetData sheetId="30103" refreshError="1"/>
      <sheetData sheetId="30104" refreshError="1"/>
      <sheetData sheetId="30105" refreshError="1"/>
      <sheetData sheetId="30106" refreshError="1"/>
      <sheetData sheetId="30107" refreshError="1"/>
      <sheetData sheetId="30108" refreshError="1"/>
      <sheetData sheetId="30109" refreshError="1"/>
      <sheetData sheetId="30110" refreshError="1"/>
      <sheetData sheetId="30111" refreshError="1"/>
      <sheetData sheetId="30112" refreshError="1"/>
      <sheetData sheetId="30113" refreshError="1"/>
      <sheetData sheetId="30114" refreshError="1"/>
      <sheetData sheetId="30115" refreshError="1"/>
      <sheetData sheetId="30116" refreshError="1"/>
      <sheetData sheetId="30117" refreshError="1"/>
      <sheetData sheetId="30118" refreshError="1"/>
      <sheetData sheetId="30119" refreshError="1"/>
      <sheetData sheetId="30120" refreshError="1"/>
      <sheetData sheetId="30121" refreshError="1"/>
      <sheetData sheetId="30122" refreshError="1"/>
      <sheetData sheetId="30123" refreshError="1"/>
      <sheetData sheetId="30124" refreshError="1"/>
      <sheetData sheetId="30125" refreshError="1"/>
      <sheetData sheetId="30126" refreshError="1"/>
      <sheetData sheetId="30127" refreshError="1"/>
      <sheetData sheetId="30128" refreshError="1"/>
      <sheetData sheetId="30129" refreshError="1"/>
      <sheetData sheetId="30130" refreshError="1"/>
      <sheetData sheetId="30131" refreshError="1"/>
      <sheetData sheetId="30132" refreshError="1"/>
      <sheetData sheetId="30133" refreshError="1"/>
      <sheetData sheetId="30134" refreshError="1"/>
      <sheetData sheetId="30135" refreshError="1"/>
      <sheetData sheetId="30136" refreshError="1"/>
      <sheetData sheetId="30137" refreshError="1"/>
      <sheetData sheetId="30138" refreshError="1"/>
      <sheetData sheetId="30139" refreshError="1"/>
      <sheetData sheetId="30140" refreshError="1"/>
      <sheetData sheetId="30141" refreshError="1"/>
      <sheetData sheetId="30142" refreshError="1"/>
      <sheetData sheetId="30143" refreshError="1"/>
      <sheetData sheetId="30144" refreshError="1"/>
      <sheetData sheetId="30145" refreshError="1"/>
      <sheetData sheetId="30146" refreshError="1"/>
      <sheetData sheetId="30147" refreshError="1"/>
      <sheetData sheetId="30148" refreshError="1"/>
      <sheetData sheetId="30149" refreshError="1"/>
      <sheetData sheetId="30150" refreshError="1"/>
      <sheetData sheetId="30151" refreshError="1"/>
      <sheetData sheetId="30152" refreshError="1"/>
      <sheetData sheetId="30153" refreshError="1"/>
      <sheetData sheetId="30154" refreshError="1"/>
      <sheetData sheetId="30155" refreshError="1"/>
      <sheetData sheetId="30156" refreshError="1"/>
      <sheetData sheetId="30157" refreshError="1"/>
      <sheetData sheetId="30158" refreshError="1"/>
      <sheetData sheetId="30159" refreshError="1"/>
      <sheetData sheetId="30160" refreshError="1"/>
      <sheetData sheetId="30161" refreshError="1"/>
      <sheetData sheetId="30162" refreshError="1"/>
      <sheetData sheetId="30163" refreshError="1"/>
      <sheetData sheetId="30164" refreshError="1"/>
      <sheetData sheetId="30165" refreshError="1"/>
      <sheetData sheetId="30166" refreshError="1"/>
      <sheetData sheetId="30167" refreshError="1"/>
      <sheetData sheetId="30168" refreshError="1"/>
      <sheetData sheetId="30169" refreshError="1"/>
      <sheetData sheetId="30170" refreshError="1"/>
      <sheetData sheetId="30171" refreshError="1"/>
      <sheetData sheetId="30172" refreshError="1"/>
      <sheetData sheetId="30173" refreshError="1"/>
      <sheetData sheetId="30174" refreshError="1"/>
      <sheetData sheetId="30175" refreshError="1"/>
      <sheetData sheetId="30176" refreshError="1"/>
      <sheetData sheetId="30177" refreshError="1"/>
      <sheetData sheetId="30178" refreshError="1"/>
      <sheetData sheetId="30179" refreshError="1"/>
      <sheetData sheetId="30180" refreshError="1"/>
      <sheetData sheetId="30181" refreshError="1"/>
      <sheetData sheetId="30182" refreshError="1"/>
      <sheetData sheetId="30183" refreshError="1"/>
      <sheetData sheetId="30184" refreshError="1"/>
      <sheetData sheetId="30185" refreshError="1"/>
      <sheetData sheetId="30186" refreshError="1"/>
      <sheetData sheetId="30187" refreshError="1"/>
      <sheetData sheetId="30188" refreshError="1"/>
      <sheetData sheetId="30189" refreshError="1"/>
      <sheetData sheetId="30190" refreshError="1"/>
      <sheetData sheetId="30191" refreshError="1"/>
      <sheetData sheetId="30192" refreshError="1"/>
      <sheetData sheetId="30193" refreshError="1"/>
      <sheetData sheetId="30194" refreshError="1"/>
      <sheetData sheetId="30195" refreshError="1"/>
      <sheetData sheetId="30196" refreshError="1"/>
      <sheetData sheetId="30197" refreshError="1"/>
      <sheetData sheetId="30198" refreshError="1"/>
      <sheetData sheetId="30199" refreshError="1"/>
      <sheetData sheetId="30200" refreshError="1"/>
      <sheetData sheetId="30201" refreshError="1"/>
      <sheetData sheetId="30202" refreshError="1"/>
      <sheetData sheetId="30203" refreshError="1"/>
      <sheetData sheetId="30204" refreshError="1"/>
      <sheetData sheetId="30205" refreshError="1"/>
      <sheetData sheetId="30206" refreshError="1"/>
      <sheetData sheetId="30207" refreshError="1"/>
      <sheetData sheetId="30208" refreshError="1"/>
      <sheetData sheetId="30209" refreshError="1"/>
      <sheetData sheetId="30210" refreshError="1"/>
      <sheetData sheetId="30211" refreshError="1"/>
      <sheetData sheetId="30212" refreshError="1"/>
      <sheetData sheetId="30213" refreshError="1"/>
      <sheetData sheetId="30214" refreshError="1"/>
      <sheetData sheetId="30215" refreshError="1"/>
      <sheetData sheetId="30216" refreshError="1"/>
      <sheetData sheetId="30217" refreshError="1"/>
      <sheetData sheetId="30218" refreshError="1"/>
      <sheetData sheetId="30219" refreshError="1"/>
      <sheetData sheetId="30220" refreshError="1"/>
      <sheetData sheetId="30221" refreshError="1"/>
      <sheetData sheetId="30222" refreshError="1"/>
      <sheetData sheetId="30223" refreshError="1"/>
      <sheetData sheetId="30224" refreshError="1"/>
      <sheetData sheetId="30225" refreshError="1"/>
      <sheetData sheetId="30226" refreshError="1"/>
      <sheetData sheetId="30227" refreshError="1"/>
      <sheetData sheetId="30228" refreshError="1"/>
      <sheetData sheetId="30229" refreshError="1"/>
      <sheetData sheetId="30230" refreshError="1"/>
      <sheetData sheetId="30231" refreshError="1"/>
      <sheetData sheetId="30232" refreshError="1"/>
      <sheetData sheetId="30233" refreshError="1"/>
      <sheetData sheetId="30234" refreshError="1"/>
      <sheetData sheetId="30235" refreshError="1"/>
      <sheetData sheetId="30236" refreshError="1"/>
      <sheetData sheetId="30237" refreshError="1"/>
      <sheetData sheetId="30238" refreshError="1"/>
      <sheetData sheetId="30239" refreshError="1"/>
      <sheetData sheetId="30240" refreshError="1"/>
      <sheetData sheetId="30241" refreshError="1"/>
      <sheetData sheetId="30242" refreshError="1"/>
      <sheetData sheetId="30243" refreshError="1"/>
      <sheetData sheetId="30244" refreshError="1"/>
      <sheetData sheetId="30245" refreshError="1"/>
      <sheetData sheetId="30246" refreshError="1"/>
      <sheetData sheetId="30247" refreshError="1"/>
      <sheetData sheetId="30248" refreshError="1"/>
      <sheetData sheetId="30249" refreshError="1"/>
      <sheetData sheetId="30250" refreshError="1"/>
      <sheetData sheetId="30251" refreshError="1"/>
      <sheetData sheetId="30252" refreshError="1"/>
      <sheetData sheetId="30253" refreshError="1"/>
      <sheetData sheetId="30254" refreshError="1"/>
      <sheetData sheetId="30255" refreshError="1"/>
      <sheetData sheetId="30256" refreshError="1"/>
      <sheetData sheetId="30257" refreshError="1"/>
      <sheetData sheetId="30258" refreshError="1"/>
      <sheetData sheetId="30259" refreshError="1"/>
      <sheetData sheetId="30260" refreshError="1"/>
      <sheetData sheetId="30261" refreshError="1"/>
      <sheetData sheetId="30262" refreshError="1"/>
      <sheetData sheetId="30263" refreshError="1"/>
      <sheetData sheetId="30264" refreshError="1"/>
      <sheetData sheetId="30265" refreshError="1"/>
      <sheetData sheetId="30266" refreshError="1"/>
      <sheetData sheetId="30267" refreshError="1"/>
      <sheetData sheetId="30268" refreshError="1"/>
      <sheetData sheetId="30269" refreshError="1"/>
      <sheetData sheetId="30270" refreshError="1"/>
      <sheetData sheetId="30271" refreshError="1"/>
      <sheetData sheetId="30272" refreshError="1"/>
      <sheetData sheetId="30273" refreshError="1"/>
      <sheetData sheetId="30274" refreshError="1"/>
      <sheetData sheetId="30275" refreshError="1"/>
      <sheetData sheetId="30276" refreshError="1"/>
      <sheetData sheetId="30277" refreshError="1"/>
      <sheetData sheetId="30278" refreshError="1"/>
      <sheetData sheetId="30279" refreshError="1"/>
      <sheetData sheetId="30280" refreshError="1"/>
      <sheetData sheetId="30281" refreshError="1"/>
      <sheetData sheetId="30282" refreshError="1"/>
      <sheetData sheetId="30283" refreshError="1"/>
      <sheetData sheetId="30284" refreshError="1"/>
      <sheetData sheetId="30285" refreshError="1"/>
      <sheetData sheetId="30286" refreshError="1"/>
      <sheetData sheetId="30287" refreshError="1"/>
      <sheetData sheetId="30288" refreshError="1"/>
      <sheetData sheetId="30289" refreshError="1"/>
      <sheetData sheetId="30290" refreshError="1"/>
      <sheetData sheetId="30291" refreshError="1"/>
      <sheetData sheetId="30292" refreshError="1"/>
      <sheetData sheetId="30293" refreshError="1"/>
      <sheetData sheetId="30294" refreshError="1"/>
      <sheetData sheetId="30295" refreshError="1"/>
      <sheetData sheetId="30296" refreshError="1"/>
      <sheetData sheetId="30297" refreshError="1"/>
      <sheetData sheetId="30298" refreshError="1"/>
      <sheetData sheetId="30299" refreshError="1"/>
      <sheetData sheetId="30300" refreshError="1"/>
      <sheetData sheetId="30301" refreshError="1"/>
      <sheetData sheetId="30302" refreshError="1"/>
      <sheetData sheetId="30303" refreshError="1"/>
      <sheetData sheetId="30304" refreshError="1"/>
      <sheetData sheetId="30305" refreshError="1"/>
      <sheetData sheetId="30306" refreshError="1"/>
      <sheetData sheetId="30307" refreshError="1"/>
      <sheetData sheetId="30308" refreshError="1"/>
      <sheetData sheetId="30309" refreshError="1"/>
      <sheetData sheetId="30310" refreshError="1"/>
      <sheetData sheetId="30311" refreshError="1"/>
      <sheetData sheetId="30312" refreshError="1"/>
      <sheetData sheetId="30313" refreshError="1"/>
      <sheetData sheetId="30314" refreshError="1"/>
      <sheetData sheetId="30315" refreshError="1"/>
      <sheetData sheetId="30316" refreshError="1"/>
      <sheetData sheetId="30317" refreshError="1"/>
      <sheetData sheetId="30318" refreshError="1"/>
      <sheetData sheetId="30319"/>
      <sheetData sheetId="30320" refreshError="1"/>
      <sheetData sheetId="30321" refreshError="1"/>
      <sheetData sheetId="30322" refreshError="1"/>
      <sheetData sheetId="30323" refreshError="1"/>
      <sheetData sheetId="30324" refreshError="1"/>
      <sheetData sheetId="30325" refreshError="1"/>
      <sheetData sheetId="30326" refreshError="1"/>
      <sheetData sheetId="30327" refreshError="1"/>
      <sheetData sheetId="30328" refreshError="1"/>
      <sheetData sheetId="30329" refreshError="1"/>
      <sheetData sheetId="30330" refreshError="1"/>
      <sheetData sheetId="30331" refreshError="1"/>
      <sheetData sheetId="30332" refreshError="1"/>
      <sheetData sheetId="30333" refreshError="1"/>
      <sheetData sheetId="30334" refreshError="1"/>
      <sheetData sheetId="30335" refreshError="1"/>
      <sheetData sheetId="30336" refreshError="1"/>
      <sheetData sheetId="30337" refreshError="1"/>
      <sheetData sheetId="30338" refreshError="1"/>
      <sheetData sheetId="30339" refreshError="1"/>
      <sheetData sheetId="30340" refreshError="1"/>
      <sheetData sheetId="30341" refreshError="1"/>
      <sheetData sheetId="30342" refreshError="1"/>
      <sheetData sheetId="30343" refreshError="1"/>
      <sheetData sheetId="30344" refreshError="1"/>
      <sheetData sheetId="30345" refreshError="1"/>
      <sheetData sheetId="30346" refreshError="1"/>
      <sheetData sheetId="30347" refreshError="1"/>
      <sheetData sheetId="30348" refreshError="1"/>
      <sheetData sheetId="30349" refreshError="1"/>
      <sheetData sheetId="30350" refreshError="1"/>
      <sheetData sheetId="30351" refreshError="1"/>
      <sheetData sheetId="30352" refreshError="1"/>
      <sheetData sheetId="30353" refreshError="1"/>
      <sheetData sheetId="30354" refreshError="1"/>
      <sheetData sheetId="30355" refreshError="1"/>
      <sheetData sheetId="30356" refreshError="1"/>
      <sheetData sheetId="30357" refreshError="1"/>
      <sheetData sheetId="30358" refreshError="1"/>
      <sheetData sheetId="30359" refreshError="1"/>
      <sheetData sheetId="30360" refreshError="1"/>
      <sheetData sheetId="30361" refreshError="1"/>
      <sheetData sheetId="30362" refreshError="1"/>
      <sheetData sheetId="30363" refreshError="1"/>
      <sheetData sheetId="30364" refreshError="1"/>
      <sheetData sheetId="30365" refreshError="1"/>
      <sheetData sheetId="30366" refreshError="1"/>
      <sheetData sheetId="30367" refreshError="1"/>
      <sheetData sheetId="30368" refreshError="1"/>
      <sheetData sheetId="30369" refreshError="1"/>
      <sheetData sheetId="30370" refreshError="1"/>
      <sheetData sheetId="30371" refreshError="1"/>
      <sheetData sheetId="30372" refreshError="1"/>
      <sheetData sheetId="30373" refreshError="1"/>
      <sheetData sheetId="30374" refreshError="1"/>
      <sheetData sheetId="30375" refreshError="1"/>
      <sheetData sheetId="30376" refreshError="1"/>
      <sheetData sheetId="30377" refreshError="1"/>
      <sheetData sheetId="30378" refreshError="1"/>
      <sheetData sheetId="30379" refreshError="1"/>
      <sheetData sheetId="30380" refreshError="1"/>
      <sheetData sheetId="30381" refreshError="1"/>
      <sheetData sheetId="30382" refreshError="1"/>
      <sheetData sheetId="30383" refreshError="1"/>
      <sheetData sheetId="30384" refreshError="1"/>
      <sheetData sheetId="30385" refreshError="1"/>
      <sheetData sheetId="30386" refreshError="1"/>
      <sheetData sheetId="30387" refreshError="1"/>
      <sheetData sheetId="30388" refreshError="1"/>
      <sheetData sheetId="30389" refreshError="1"/>
      <sheetData sheetId="30390" refreshError="1"/>
      <sheetData sheetId="30391" refreshError="1"/>
      <sheetData sheetId="30392" refreshError="1"/>
      <sheetData sheetId="30393" refreshError="1"/>
      <sheetData sheetId="30394" refreshError="1"/>
      <sheetData sheetId="30395" refreshError="1"/>
      <sheetData sheetId="30396" refreshError="1"/>
      <sheetData sheetId="30397" refreshError="1"/>
      <sheetData sheetId="30398" refreshError="1"/>
      <sheetData sheetId="30399" refreshError="1"/>
      <sheetData sheetId="30400" refreshError="1"/>
      <sheetData sheetId="30401" refreshError="1"/>
      <sheetData sheetId="30402" refreshError="1"/>
      <sheetData sheetId="30403" refreshError="1"/>
      <sheetData sheetId="30404" refreshError="1"/>
      <sheetData sheetId="30405" refreshError="1"/>
      <sheetData sheetId="30406" refreshError="1"/>
      <sheetData sheetId="30407" refreshError="1"/>
      <sheetData sheetId="30408" refreshError="1"/>
      <sheetData sheetId="30409" refreshError="1"/>
      <sheetData sheetId="30410" refreshError="1"/>
      <sheetData sheetId="30411" refreshError="1"/>
      <sheetData sheetId="30412" refreshError="1"/>
      <sheetData sheetId="30413" refreshError="1"/>
      <sheetData sheetId="30414" refreshError="1"/>
      <sheetData sheetId="30415" refreshError="1"/>
      <sheetData sheetId="30416" refreshError="1"/>
      <sheetData sheetId="30417" refreshError="1"/>
      <sheetData sheetId="30418" refreshError="1"/>
      <sheetData sheetId="30419" refreshError="1"/>
      <sheetData sheetId="30420" refreshError="1"/>
      <sheetData sheetId="30421" refreshError="1"/>
      <sheetData sheetId="30422" refreshError="1"/>
      <sheetData sheetId="30423" refreshError="1"/>
      <sheetData sheetId="30424" refreshError="1"/>
      <sheetData sheetId="30425" refreshError="1"/>
      <sheetData sheetId="30426" refreshError="1"/>
      <sheetData sheetId="30427" refreshError="1"/>
      <sheetData sheetId="30428" refreshError="1"/>
      <sheetData sheetId="30429" refreshError="1"/>
      <sheetData sheetId="30430" refreshError="1"/>
      <sheetData sheetId="30431" refreshError="1"/>
      <sheetData sheetId="30432" refreshError="1"/>
      <sheetData sheetId="30433" refreshError="1"/>
      <sheetData sheetId="30434" refreshError="1"/>
      <sheetData sheetId="30435"/>
      <sheetData sheetId="30436" refreshError="1"/>
      <sheetData sheetId="30437" refreshError="1"/>
      <sheetData sheetId="30438" refreshError="1"/>
      <sheetData sheetId="30439" refreshError="1"/>
      <sheetData sheetId="30440" refreshError="1"/>
      <sheetData sheetId="30441"/>
      <sheetData sheetId="30442"/>
      <sheetData sheetId="30443" refreshError="1"/>
      <sheetData sheetId="30444" refreshError="1"/>
      <sheetData sheetId="30445" refreshError="1"/>
      <sheetData sheetId="30446" refreshError="1"/>
      <sheetData sheetId="30447" refreshError="1"/>
      <sheetData sheetId="30448" refreshError="1"/>
      <sheetData sheetId="30449" refreshError="1"/>
      <sheetData sheetId="30450" refreshError="1"/>
      <sheetData sheetId="30451"/>
      <sheetData sheetId="30452" refreshError="1"/>
      <sheetData sheetId="30453" refreshError="1"/>
      <sheetData sheetId="30454" refreshError="1"/>
      <sheetData sheetId="30455" refreshError="1"/>
      <sheetData sheetId="30456" refreshError="1"/>
      <sheetData sheetId="30457" refreshError="1"/>
      <sheetData sheetId="30458" refreshError="1"/>
      <sheetData sheetId="30459" refreshError="1"/>
      <sheetData sheetId="30460" refreshError="1"/>
      <sheetData sheetId="30461" refreshError="1"/>
      <sheetData sheetId="30462"/>
      <sheetData sheetId="30463" refreshError="1"/>
      <sheetData sheetId="30464" refreshError="1"/>
      <sheetData sheetId="30465" refreshError="1"/>
      <sheetData sheetId="30466" refreshError="1"/>
      <sheetData sheetId="30467" refreshError="1"/>
      <sheetData sheetId="30468" refreshError="1"/>
      <sheetData sheetId="30469" refreshError="1"/>
      <sheetData sheetId="30470" refreshError="1"/>
      <sheetData sheetId="30471" refreshError="1"/>
      <sheetData sheetId="30472" refreshError="1"/>
      <sheetData sheetId="30473" refreshError="1"/>
      <sheetData sheetId="30474" refreshError="1"/>
      <sheetData sheetId="30475" refreshError="1"/>
      <sheetData sheetId="30476" refreshError="1"/>
      <sheetData sheetId="30477" refreshError="1"/>
      <sheetData sheetId="30478" refreshError="1"/>
      <sheetData sheetId="30479" refreshError="1"/>
      <sheetData sheetId="30480" refreshError="1"/>
      <sheetData sheetId="30481" refreshError="1"/>
      <sheetData sheetId="30482" refreshError="1"/>
      <sheetData sheetId="30483" refreshError="1"/>
      <sheetData sheetId="30484" refreshError="1"/>
      <sheetData sheetId="30485" refreshError="1"/>
      <sheetData sheetId="30486" refreshError="1"/>
      <sheetData sheetId="30487" refreshError="1"/>
      <sheetData sheetId="30488" refreshError="1"/>
      <sheetData sheetId="30489" refreshError="1"/>
      <sheetData sheetId="30490" refreshError="1"/>
      <sheetData sheetId="30491" refreshError="1"/>
      <sheetData sheetId="30492" refreshError="1"/>
      <sheetData sheetId="30493" refreshError="1"/>
      <sheetData sheetId="30494" refreshError="1"/>
      <sheetData sheetId="30495" refreshError="1"/>
      <sheetData sheetId="30496" refreshError="1"/>
      <sheetData sheetId="30497" refreshError="1"/>
      <sheetData sheetId="30498" refreshError="1"/>
      <sheetData sheetId="30499" refreshError="1"/>
      <sheetData sheetId="30500" refreshError="1"/>
      <sheetData sheetId="30501" refreshError="1"/>
      <sheetData sheetId="30502" refreshError="1"/>
      <sheetData sheetId="30503" refreshError="1"/>
      <sheetData sheetId="30504" refreshError="1"/>
      <sheetData sheetId="30505"/>
      <sheetData sheetId="30506"/>
      <sheetData sheetId="30507"/>
      <sheetData sheetId="30508"/>
      <sheetData sheetId="30509"/>
      <sheetData sheetId="30510"/>
      <sheetData sheetId="30511"/>
      <sheetData sheetId="30512"/>
      <sheetData sheetId="30513"/>
      <sheetData sheetId="30514"/>
      <sheetData sheetId="30515"/>
      <sheetData sheetId="30516"/>
      <sheetData sheetId="30517"/>
      <sheetData sheetId="30518"/>
      <sheetData sheetId="30519"/>
      <sheetData sheetId="30520"/>
      <sheetData sheetId="30521"/>
      <sheetData sheetId="30522"/>
      <sheetData sheetId="30523"/>
      <sheetData sheetId="30524"/>
      <sheetData sheetId="30525"/>
      <sheetData sheetId="30526"/>
      <sheetData sheetId="30527"/>
      <sheetData sheetId="30528"/>
      <sheetData sheetId="30529"/>
      <sheetData sheetId="30530"/>
      <sheetData sheetId="30531"/>
      <sheetData sheetId="30532"/>
      <sheetData sheetId="30533"/>
      <sheetData sheetId="30534"/>
      <sheetData sheetId="30535"/>
      <sheetData sheetId="30536"/>
      <sheetData sheetId="30537"/>
      <sheetData sheetId="30538"/>
      <sheetData sheetId="30539"/>
      <sheetData sheetId="30540"/>
      <sheetData sheetId="30541"/>
      <sheetData sheetId="30542"/>
      <sheetData sheetId="30543"/>
      <sheetData sheetId="30544"/>
      <sheetData sheetId="30545"/>
      <sheetData sheetId="30546"/>
      <sheetData sheetId="30547"/>
      <sheetData sheetId="30548"/>
      <sheetData sheetId="30549"/>
      <sheetData sheetId="30550"/>
      <sheetData sheetId="30551"/>
      <sheetData sheetId="30552"/>
      <sheetData sheetId="30553"/>
      <sheetData sheetId="30554"/>
      <sheetData sheetId="30555"/>
      <sheetData sheetId="30556"/>
      <sheetData sheetId="30557"/>
      <sheetData sheetId="30558"/>
      <sheetData sheetId="30559"/>
      <sheetData sheetId="30560"/>
      <sheetData sheetId="30561"/>
      <sheetData sheetId="30562" refreshError="1"/>
      <sheetData sheetId="30563" refreshError="1"/>
      <sheetData sheetId="30564"/>
      <sheetData sheetId="30565"/>
      <sheetData sheetId="30566"/>
      <sheetData sheetId="30567"/>
      <sheetData sheetId="30568"/>
      <sheetData sheetId="30569"/>
      <sheetData sheetId="30570"/>
      <sheetData sheetId="30571"/>
      <sheetData sheetId="30572"/>
      <sheetData sheetId="30573"/>
      <sheetData sheetId="30574"/>
      <sheetData sheetId="30575"/>
      <sheetData sheetId="30576"/>
      <sheetData sheetId="30577"/>
      <sheetData sheetId="30578"/>
      <sheetData sheetId="30579"/>
      <sheetData sheetId="30580"/>
      <sheetData sheetId="30581"/>
      <sheetData sheetId="30582"/>
      <sheetData sheetId="30583"/>
      <sheetData sheetId="30584"/>
      <sheetData sheetId="30585"/>
      <sheetData sheetId="30586"/>
      <sheetData sheetId="30587"/>
      <sheetData sheetId="30588"/>
      <sheetData sheetId="30589"/>
      <sheetData sheetId="30590"/>
      <sheetData sheetId="30591"/>
      <sheetData sheetId="30592"/>
      <sheetData sheetId="30593"/>
      <sheetData sheetId="30594"/>
      <sheetData sheetId="30595"/>
      <sheetData sheetId="30596"/>
      <sheetData sheetId="30597"/>
      <sheetData sheetId="30598"/>
      <sheetData sheetId="30599"/>
      <sheetData sheetId="30600"/>
      <sheetData sheetId="30601"/>
      <sheetData sheetId="30602"/>
      <sheetData sheetId="30603"/>
      <sheetData sheetId="30604"/>
      <sheetData sheetId="30605"/>
      <sheetData sheetId="30606"/>
      <sheetData sheetId="30607"/>
      <sheetData sheetId="30608"/>
      <sheetData sheetId="30609"/>
      <sheetData sheetId="30610"/>
      <sheetData sheetId="30611"/>
      <sheetData sheetId="30612"/>
      <sheetData sheetId="30613"/>
      <sheetData sheetId="30614"/>
      <sheetData sheetId="30615"/>
      <sheetData sheetId="30616"/>
      <sheetData sheetId="30617"/>
      <sheetData sheetId="30618"/>
      <sheetData sheetId="30619"/>
      <sheetData sheetId="30620"/>
      <sheetData sheetId="30621"/>
      <sheetData sheetId="30622"/>
      <sheetData sheetId="30623"/>
      <sheetData sheetId="30624"/>
      <sheetData sheetId="30625"/>
      <sheetData sheetId="30626"/>
      <sheetData sheetId="30627"/>
      <sheetData sheetId="30628"/>
      <sheetData sheetId="30629"/>
      <sheetData sheetId="30630"/>
      <sheetData sheetId="30631"/>
      <sheetData sheetId="30632"/>
      <sheetData sheetId="30633"/>
      <sheetData sheetId="30634"/>
      <sheetData sheetId="30635"/>
      <sheetData sheetId="30636"/>
      <sheetData sheetId="30637"/>
      <sheetData sheetId="30638"/>
      <sheetData sheetId="30639"/>
      <sheetData sheetId="30640"/>
      <sheetData sheetId="30641"/>
      <sheetData sheetId="30642"/>
      <sheetData sheetId="30643"/>
      <sheetData sheetId="30644"/>
      <sheetData sheetId="30645"/>
      <sheetData sheetId="30646"/>
      <sheetData sheetId="30647"/>
      <sheetData sheetId="30648"/>
      <sheetData sheetId="30649"/>
      <sheetData sheetId="30650"/>
      <sheetData sheetId="30651"/>
      <sheetData sheetId="30652"/>
      <sheetData sheetId="30653"/>
      <sheetData sheetId="30654"/>
      <sheetData sheetId="30655"/>
      <sheetData sheetId="30656"/>
      <sheetData sheetId="30657"/>
      <sheetData sheetId="30658"/>
      <sheetData sheetId="30659"/>
      <sheetData sheetId="30660"/>
      <sheetData sheetId="30661"/>
      <sheetData sheetId="30662"/>
      <sheetData sheetId="30663"/>
      <sheetData sheetId="30664"/>
      <sheetData sheetId="30665"/>
      <sheetData sheetId="30666"/>
      <sheetData sheetId="30667"/>
      <sheetData sheetId="30668"/>
      <sheetData sheetId="30669"/>
      <sheetData sheetId="30670"/>
      <sheetData sheetId="30671"/>
      <sheetData sheetId="30672"/>
      <sheetData sheetId="30673"/>
      <sheetData sheetId="30674"/>
      <sheetData sheetId="30675"/>
      <sheetData sheetId="30676"/>
      <sheetData sheetId="30677"/>
      <sheetData sheetId="30678"/>
      <sheetData sheetId="30679"/>
      <sheetData sheetId="30680"/>
      <sheetData sheetId="30681"/>
      <sheetData sheetId="30682"/>
      <sheetData sheetId="30683"/>
      <sheetData sheetId="30684"/>
      <sheetData sheetId="30685"/>
      <sheetData sheetId="30686"/>
      <sheetData sheetId="30687"/>
      <sheetData sheetId="30688"/>
      <sheetData sheetId="30689"/>
      <sheetData sheetId="30690"/>
      <sheetData sheetId="30691"/>
      <sheetData sheetId="30692"/>
      <sheetData sheetId="30693"/>
      <sheetData sheetId="30694"/>
      <sheetData sheetId="30695"/>
      <sheetData sheetId="30696"/>
      <sheetData sheetId="30697"/>
      <sheetData sheetId="30698"/>
      <sheetData sheetId="30699"/>
      <sheetData sheetId="30700"/>
      <sheetData sheetId="30701"/>
      <sheetData sheetId="30702"/>
      <sheetData sheetId="30703"/>
      <sheetData sheetId="30704"/>
      <sheetData sheetId="30705"/>
      <sheetData sheetId="30706"/>
      <sheetData sheetId="30707"/>
      <sheetData sheetId="30708"/>
      <sheetData sheetId="30709"/>
      <sheetData sheetId="30710"/>
      <sheetData sheetId="30711"/>
      <sheetData sheetId="30712"/>
      <sheetData sheetId="30713"/>
      <sheetData sheetId="30714"/>
      <sheetData sheetId="30715"/>
      <sheetData sheetId="30716"/>
      <sheetData sheetId="30717"/>
      <sheetData sheetId="30718"/>
      <sheetData sheetId="30719"/>
      <sheetData sheetId="30720"/>
      <sheetData sheetId="30721"/>
      <sheetData sheetId="30722"/>
      <sheetData sheetId="30723"/>
      <sheetData sheetId="30724"/>
      <sheetData sheetId="30725"/>
      <sheetData sheetId="30726"/>
      <sheetData sheetId="30727"/>
      <sheetData sheetId="30728"/>
      <sheetData sheetId="30729"/>
      <sheetData sheetId="30730"/>
      <sheetData sheetId="30731"/>
      <sheetData sheetId="30732"/>
      <sheetData sheetId="30733"/>
      <sheetData sheetId="30734"/>
      <sheetData sheetId="30735"/>
      <sheetData sheetId="30736"/>
      <sheetData sheetId="30737"/>
      <sheetData sheetId="30738"/>
      <sheetData sheetId="30739"/>
      <sheetData sheetId="30740"/>
      <sheetData sheetId="30741"/>
      <sheetData sheetId="30742"/>
      <sheetData sheetId="30743"/>
      <sheetData sheetId="30744"/>
      <sheetData sheetId="30745"/>
      <sheetData sheetId="30746"/>
      <sheetData sheetId="30747"/>
      <sheetData sheetId="30748"/>
      <sheetData sheetId="30749"/>
      <sheetData sheetId="30750"/>
      <sheetData sheetId="30751"/>
      <sheetData sheetId="30752"/>
      <sheetData sheetId="30753"/>
      <sheetData sheetId="30754"/>
      <sheetData sheetId="30755"/>
      <sheetData sheetId="30756"/>
      <sheetData sheetId="30757"/>
      <sheetData sheetId="30758"/>
      <sheetData sheetId="30759"/>
      <sheetData sheetId="30760"/>
      <sheetData sheetId="30761"/>
      <sheetData sheetId="30762"/>
      <sheetData sheetId="30763"/>
      <sheetData sheetId="30764"/>
      <sheetData sheetId="30765"/>
      <sheetData sheetId="30766"/>
      <sheetData sheetId="30767"/>
      <sheetData sheetId="30768"/>
      <sheetData sheetId="30769"/>
      <sheetData sheetId="30770"/>
      <sheetData sheetId="30771"/>
      <sheetData sheetId="30772"/>
      <sheetData sheetId="30773"/>
      <sheetData sheetId="30774"/>
      <sheetData sheetId="30775"/>
      <sheetData sheetId="30776"/>
      <sheetData sheetId="30777"/>
      <sheetData sheetId="30778"/>
      <sheetData sheetId="30779"/>
      <sheetData sheetId="30780"/>
      <sheetData sheetId="30781"/>
      <sheetData sheetId="30782"/>
      <sheetData sheetId="30783"/>
      <sheetData sheetId="30784"/>
      <sheetData sheetId="30785"/>
      <sheetData sheetId="30786"/>
      <sheetData sheetId="30787"/>
      <sheetData sheetId="30788"/>
      <sheetData sheetId="30789"/>
      <sheetData sheetId="30790"/>
      <sheetData sheetId="30791"/>
      <sheetData sheetId="30792"/>
      <sheetData sheetId="30793"/>
      <sheetData sheetId="30794"/>
      <sheetData sheetId="30795"/>
      <sheetData sheetId="30796"/>
      <sheetData sheetId="30797"/>
      <sheetData sheetId="30798"/>
      <sheetData sheetId="30799"/>
      <sheetData sheetId="30800"/>
      <sheetData sheetId="30801"/>
      <sheetData sheetId="30802"/>
      <sheetData sheetId="30803"/>
      <sheetData sheetId="30804"/>
      <sheetData sheetId="30805"/>
      <sheetData sheetId="30806"/>
      <sheetData sheetId="30807"/>
      <sheetData sheetId="30808"/>
      <sheetData sheetId="30809"/>
      <sheetData sheetId="30810"/>
      <sheetData sheetId="30811"/>
      <sheetData sheetId="30812"/>
      <sheetData sheetId="30813"/>
      <sheetData sheetId="30814"/>
      <sheetData sheetId="30815"/>
      <sheetData sheetId="30816"/>
      <sheetData sheetId="30817"/>
      <sheetData sheetId="30818"/>
      <sheetData sheetId="30819"/>
      <sheetData sheetId="30820"/>
      <sheetData sheetId="30821"/>
      <sheetData sheetId="30822"/>
      <sheetData sheetId="30823"/>
      <sheetData sheetId="30824"/>
      <sheetData sheetId="30825"/>
      <sheetData sheetId="30826"/>
      <sheetData sheetId="30827"/>
      <sheetData sheetId="30828"/>
      <sheetData sheetId="30829"/>
      <sheetData sheetId="30830"/>
      <sheetData sheetId="30831"/>
      <sheetData sheetId="30832"/>
      <sheetData sheetId="30833"/>
      <sheetData sheetId="30834"/>
      <sheetData sheetId="30835"/>
      <sheetData sheetId="30836"/>
      <sheetData sheetId="30837"/>
      <sheetData sheetId="30838"/>
      <sheetData sheetId="30839"/>
      <sheetData sheetId="30840"/>
      <sheetData sheetId="30841"/>
      <sheetData sheetId="30842"/>
      <sheetData sheetId="30843"/>
      <sheetData sheetId="30844"/>
      <sheetData sheetId="30845"/>
      <sheetData sheetId="30846"/>
      <sheetData sheetId="30847"/>
      <sheetData sheetId="30848"/>
      <sheetData sheetId="30849"/>
      <sheetData sheetId="30850"/>
      <sheetData sheetId="30851"/>
      <sheetData sheetId="30852"/>
      <sheetData sheetId="30853"/>
      <sheetData sheetId="30854"/>
      <sheetData sheetId="30855"/>
      <sheetData sheetId="30856"/>
      <sheetData sheetId="30857"/>
      <sheetData sheetId="30858"/>
      <sheetData sheetId="30859"/>
      <sheetData sheetId="30860"/>
      <sheetData sheetId="30861"/>
      <sheetData sheetId="30862"/>
      <sheetData sheetId="30863"/>
      <sheetData sheetId="30864"/>
      <sheetData sheetId="30865"/>
      <sheetData sheetId="30866"/>
      <sheetData sheetId="30867"/>
      <sheetData sheetId="30868"/>
      <sheetData sheetId="30869"/>
      <sheetData sheetId="30870"/>
      <sheetData sheetId="30871"/>
      <sheetData sheetId="30872"/>
      <sheetData sheetId="30873"/>
      <sheetData sheetId="30874"/>
      <sheetData sheetId="30875"/>
      <sheetData sheetId="30876"/>
      <sheetData sheetId="30877"/>
      <sheetData sheetId="30878"/>
      <sheetData sheetId="30879"/>
      <sheetData sheetId="30880"/>
      <sheetData sheetId="30881"/>
      <sheetData sheetId="30882"/>
      <sheetData sheetId="30883"/>
      <sheetData sheetId="30884"/>
      <sheetData sheetId="30885"/>
      <sheetData sheetId="30886"/>
      <sheetData sheetId="30887"/>
      <sheetData sheetId="30888"/>
      <sheetData sheetId="30889"/>
      <sheetData sheetId="30890"/>
      <sheetData sheetId="30891"/>
      <sheetData sheetId="30892"/>
      <sheetData sheetId="30893"/>
      <sheetData sheetId="30894"/>
      <sheetData sheetId="30895"/>
      <sheetData sheetId="30896"/>
      <sheetData sheetId="30897"/>
      <sheetData sheetId="30898"/>
      <sheetData sheetId="30899"/>
      <sheetData sheetId="30900"/>
      <sheetData sheetId="30901"/>
      <sheetData sheetId="30902"/>
      <sheetData sheetId="30903"/>
      <sheetData sheetId="30904"/>
      <sheetData sheetId="30905"/>
      <sheetData sheetId="30906"/>
      <sheetData sheetId="30907"/>
      <sheetData sheetId="30908"/>
      <sheetData sheetId="30909"/>
      <sheetData sheetId="30910"/>
      <sheetData sheetId="30911"/>
      <sheetData sheetId="30912"/>
      <sheetData sheetId="30913"/>
      <sheetData sheetId="30914"/>
      <sheetData sheetId="30915"/>
      <sheetData sheetId="30916"/>
      <sheetData sheetId="30917"/>
      <sheetData sheetId="30918"/>
      <sheetData sheetId="30919"/>
      <sheetData sheetId="30920"/>
      <sheetData sheetId="30921"/>
      <sheetData sheetId="30922"/>
      <sheetData sheetId="30923"/>
      <sheetData sheetId="30924"/>
      <sheetData sheetId="30925"/>
      <sheetData sheetId="30926"/>
      <sheetData sheetId="30927"/>
      <sheetData sheetId="30928"/>
      <sheetData sheetId="30929"/>
      <sheetData sheetId="30930"/>
      <sheetData sheetId="30931"/>
      <sheetData sheetId="30932"/>
      <sheetData sheetId="30933"/>
      <sheetData sheetId="30934"/>
      <sheetData sheetId="30935"/>
      <sheetData sheetId="30936"/>
      <sheetData sheetId="30937"/>
      <sheetData sheetId="30938"/>
      <sheetData sheetId="30939"/>
      <sheetData sheetId="30940"/>
      <sheetData sheetId="30941"/>
      <sheetData sheetId="30942"/>
      <sheetData sheetId="30943"/>
      <sheetData sheetId="30944"/>
      <sheetData sheetId="30945"/>
      <sheetData sheetId="30946"/>
      <sheetData sheetId="30947"/>
      <sheetData sheetId="30948"/>
      <sheetData sheetId="30949"/>
      <sheetData sheetId="30950"/>
      <sheetData sheetId="30951"/>
      <sheetData sheetId="30952"/>
      <sheetData sheetId="30953"/>
      <sheetData sheetId="30954"/>
      <sheetData sheetId="30955"/>
      <sheetData sheetId="30956"/>
      <sheetData sheetId="30957"/>
      <sheetData sheetId="30958"/>
      <sheetData sheetId="30959"/>
      <sheetData sheetId="30960"/>
      <sheetData sheetId="30961"/>
      <sheetData sheetId="30962"/>
      <sheetData sheetId="30963"/>
      <sheetData sheetId="30964"/>
      <sheetData sheetId="30965"/>
      <sheetData sheetId="30966"/>
      <sheetData sheetId="30967"/>
      <sheetData sheetId="30968"/>
      <sheetData sheetId="30969"/>
      <sheetData sheetId="30970"/>
      <sheetData sheetId="30971"/>
      <sheetData sheetId="30972"/>
      <sheetData sheetId="30973"/>
      <sheetData sheetId="30974"/>
      <sheetData sheetId="30975"/>
      <sheetData sheetId="30976"/>
      <sheetData sheetId="30977"/>
      <sheetData sheetId="30978"/>
      <sheetData sheetId="30979"/>
      <sheetData sheetId="30980"/>
      <sheetData sheetId="30981"/>
      <sheetData sheetId="30982"/>
      <sheetData sheetId="30983"/>
      <sheetData sheetId="30984"/>
      <sheetData sheetId="30985"/>
      <sheetData sheetId="30986"/>
      <sheetData sheetId="30987"/>
      <sheetData sheetId="30988"/>
      <sheetData sheetId="30989"/>
      <sheetData sheetId="30990"/>
      <sheetData sheetId="30991"/>
      <sheetData sheetId="30992"/>
      <sheetData sheetId="30993"/>
      <sheetData sheetId="30994"/>
      <sheetData sheetId="30995"/>
      <sheetData sheetId="30996"/>
      <sheetData sheetId="30997"/>
      <sheetData sheetId="30998"/>
      <sheetData sheetId="30999"/>
      <sheetData sheetId="31000"/>
      <sheetData sheetId="31001"/>
      <sheetData sheetId="31002"/>
      <sheetData sheetId="31003"/>
      <sheetData sheetId="31004"/>
      <sheetData sheetId="31005"/>
      <sheetData sheetId="31006"/>
      <sheetData sheetId="31007"/>
      <sheetData sheetId="31008"/>
      <sheetData sheetId="31009"/>
      <sheetData sheetId="31010"/>
      <sheetData sheetId="31011"/>
      <sheetData sheetId="31012"/>
      <sheetData sheetId="31013"/>
      <sheetData sheetId="31014"/>
      <sheetData sheetId="31015"/>
      <sheetData sheetId="31016"/>
      <sheetData sheetId="31017"/>
      <sheetData sheetId="31018"/>
      <sheetData sheetId="31019"/>
      <sheetData sheetId="31020"/>
      <sheetData sheetId="31021"/>
      <sheetData sheetId="31022"/>
      <sheetData sheetId="31023"/>
      <sheetData sheetId="31024"/>
      <sheetData sheetId="31025"/>
      <sheetData sheetId="31026"/>
      <sheetData sheetId="31027"/>
      <sheetData sheetId="31028"/>
      <sheetData sheetId="31029"/>
      <sheetData sheetId="31030"/>
      <sheetData sheetId="31031"/>
      <sheetData sheetId="31032"/>
      <sheetData sheetId="31033"/>
      <sheetData sheetId="31034"/>
      <sheetData sheetId="31035"/>
      <sheetData sheetId="31036"/>
      <sheetData sheetId="31037"/>
      <sheetData sheetId="31038"/>
      <sheetData sheetId="31039"/>
      <sheetData sheetId="31040"/>
      <sheetData sheetId="31041"/>
      <sheetData sheetId="31042"/>
      <sheetData sheetId="31043"/>
      <sheetData sheetId="31044"/>
      <sheetData sheetId="31045"/>
      <sheetData sheetId="31046"/>
      <sheetData sheetId="31047"/>
      <sheetData sheetId="31048"/>
      <sheetData sheetId="31049"/>
      <sheetData sheetId="31050"/>
      <sheetData sheetId="31051"/>
      <sheetData sheetId="31052"/>
      <sheetData sheetId="31053"/>
      <sheetData sheetId="31054"/>
      <sheetData sheetId="31055"/>
      <sheetData sheetId="31056"/>
      <sheetData sheetId="31057"/>
      <sheetData sheetId="31058"/>
      <sheetData sheetId="31059"/>
      <sheetData sheetId="31060"/>
      <sheetData sheetId="31061"/>
      <sheetData sheetId="31062"/>
      <sheetData sheetId="31063"/>
      <sheetData sheetId="31064"/>
      <sheetData sheetId="31065"/>
      <sheetData sheetId="31066" refreshError="1"/>
      <sheetData sheetId="31067" refreshError="1"/>
      <sheetData sheetId="31068" refreshError="1"/>
      <sheetData sheetId="31069" refreshError="1"/>
      <sheetData sheetId="31070" refreshError="1"/>
      <sheetData sheetId="31071" refreshError="1"/>
      <sheetData sheetId="31072" refreshError="1"/>
      <sheetData sheetId="31073" refreshError="1"/>
      <sheetData sheetId="31074" refreshError="1"/>
      <sheetData sheetId="31075" refreshError="1"/>
      <sheetData sheetId="31076" refreshError="1"/>
      <sheetData sheetId="31077" refreshError="1"/>
      <sheetData sheetId="31078" refreshError="1"/>
      <sheetData sheetId="31079" refreshError="1"/>
      <sheetData sheetId="31080" refreshError="1"/>
      <sheetData sheetId="31081" refreshError="1"/>
      <sheetData sheetId="31082" refreshError="1"/>
      <sheetData sheetId="31083" refreshError="1"/>
      <sheetData sheetId="31084" refreshError="1"/>
      <sheetData sheetId="31085" refreshError="1"/>
      <sheetData sheetId="31086" refreshError="1"/>
      <sheetData sheetId="31087" refreshError="1"/>
      <sheetData sheetId="31088" refreshError="1"/>
      <sheetData sheetId="31089" refreshError="1"/>
      <sheetData sheetId="31090" refreshError="1"/>
      <sheetData sheetId="31091" refreshError="1"/>
      <sheetData sheetId="31092" refreshError="1"/>
      <sheetData sheetId="31093" refreshError="1"/>
      <sheetData sheetId="31094" refreshError="1"/>
      <sheetData sheetId="31095" refreshError="1"/>
      <sheetData sheetId="31096" refreshError="1"/>
      <sheetData sheetId="31097" refreshError="1"/>
      <sheetData sheetId="31098" refreshError="1"/>
      <sheetData sheetId="31099" refreshError="1"/>
      <sheetData sheetId="31100" refreshError="1"/>
      <sheetData sheetId="31101" refreshError="1"/>
      <sheetData sheetId="31102" refreshError="1"/>
      <sheetData sheetId="31103" refreshError="1"/>
      <sheetData sheetId="31104" refreshError="1"/>
      <sheetData sheetId="31105" refreshError="1"/>
      <sheetData sheetId="31106" refreshError="1"/>
      <sheetData sheetId="31107" refreshError="1"/>
      <sheetData sheetId="31108" refreshError="1"/>
      <sheetData sheetId="31109" refreshError="1"/>
      <sheetData sheetId="31110" refreshError="1"/>
      <sheetData sheetId="31111" refreshError="1"/>
      <sheetData sheetId="31112" refreshError="1"/>
      <sheetData sheetId="31113" refreshError="1"/>
      <sheetData sheetId="31114" refreshError="1"/>
      <sheetData sheetId="31115" refreshError="1"/>
      <sheetData sheetId="31116" refreshError="1"/>
      <sheetData sheetId="31117" refreshError="1"/>
      <sheetData sheetId="31118" refreshError="1"/>
      <sheetData sheetId="31119" refreshError="1"/>
      <sheetData sheetId="31120" refreshError="1"/>
      <sheetData sheetId="31121" refreshError="1"/>
      <sheetData sheetId="31122" refreshError="1"/>
      <sheetData sheetId="31123" refreshError="1"/>
      <sheetData sheetId="31124" refreshError="1"/>
      <sheetData sheetId="31125" refreshError="1"/>
      <sheetData sheetId="31126" refreshError="1"/>
      <sheetData sheetId="31127" refreshError="1"/>
      <sheetData sheetId="31128" refreshError="1"/>
      <sheetData sheetId="31129" refreshError="1"/>
      <sheetData sheetId="31130" refreshError="1"/>
      <sheetData sheetId="31131" refreshError="1"/>
      <sheetData sheetId="31132" refreshError="1"/>
      <sheetData sheetId="31133" refreshError="1"/>
      <sheetData sheetId="31134" refreshError="1"/>
      <sheetData sheetId="31135" refreshError="1"/>
      <sheetData sheetId="31136" refreshError="1"/>
      <sheetData sheetId="31137" refreshError="1"/>
      <sheetData sheetId="31138" refreshError="1"/>
      <sheetData sheetId="31139" refreshError="1"/>
      <sheetData sheetId="31140" refreshError="1"/>
      <sheetData sheetId="31141" refreshError="1"/>
      <sheetData sheetId="31142" refreshError="1"/>
      <sheetData sheetId="31143" refreshError="1"/>
      <sheetData sheetId="31144" refreshError="1"/>
      <sheetData sheetId="31145" refreshError="1"/>
      <sheetData sheetId="31146" refreshError="1"/>
      <sheetData sheetId="31147" refreshError="1"/>
      <sheetData sheetId="31148" refreshError="1"/>
      <sheetData sheetId="31149" refreshError="1"/>
      <sheetData sheetId="31150" refreshError="1"/>
      <sheetData sheetId="31151" refreshError="1"/>
      <sheetData sheetId="31152" refreshError="1"/>
      <sheetData sheetId="31153" refreshError="1"/>
      <sheetData sheetId="31154" refreshError="1"/>
      <sheetData sheetId="31155" refreshError="1"/>
      <sheetData sheetId="31156" refreshError="1"/>
      <sheetData sheetId="31157" refreshError="1"/>
      <sheetData sheetId="31158" refreshError="1"/>
      <sheetData sheetId="31159" refreshError="1"/>
      <sheetData sheetId="31160" refreshError="1"/>
      <sheetData sheetId="31161" refreshError="1"/>
      <sheetData sheetId="31162" refreshError="1"/>
      <sheetData sheetId="31163" refreshError="1"/>
      <sheetData sheetId="31164" refreshError="1"/>
      <sheetData sheetId="31165" refreshError="1"/>
      <sheetData sheetId="31166" refreshError="1"/>
      <sheetData sheetId="31167" refreshError="1"/>
      <sheetData sheetId="31168" refreshError="1"/>
      <sheetData sheetId="31169" refreshError="1"/>
      <sheetData sheetId="31170" refreshError="1"/>
      <sheetData sheetId="31171" refreshError="1"/>
      <sheetData sheetId="31172" refreshError="1"/>
      <sheetData sheetId="31173" refreshError="1"/>
      <sheetData sheetId="31174" refreshError="1"/>
      <sheetData sheetId="31175" refreshError="1"/>
      <sheetData sheetId="31176" refreshError="1"/>
      <sheetData sheetId="31177" refreshError="1"/>
      <sheetData sheetId="31178" refreshError="1"/>
      <sheetData sheetId="31179" refreshError="1"/>
      <sheetData sheetId="31180" refreshError="1"/>
      <sheetData sheetId="31181" refreshError="1"/>
      <sheetData sheetId="31182" refreshError="1"/>
      <sheetData sheetId="31183" refreshError="1"/>
      <sheetData sheetId="31184" refreshError="1"/>
      <sheetData sheetId="31185" refreshError="1"/>
      <sheetData sheetId="31186" refreshError="1"/>
      <sheetData sheetId="31187" refreshError="1"/>
      <sheetData sheetId="31188" refreshError="1"/>
      <sheetData sheetId="31189" refreshError="1"/>
      <sheetData sheetId="31190" refreshError="1"/>
      <sheetData sheetId="31191" refreshError="1"/>
      <sheetData sheetId="31192" refreshError="1"/>
      <sheetData sheetId="31193" refreshError="1"/>
      <sheetData sheetId="31194" refreshError="1"/>
      <sheetData sheetId="31195" refreshError="1"/>
      <sheetData sheetId="31196" refreshError="1"/>
      <sheetData sheetId="31197" refreshError="1"/>
      <sheetData sheetId="31198" refreshError="1"/>
      <sheetData sheetId="31199" refreshError="1"/>
      <sheetData sheetId="31200" refreshError="1"/>
      <sheetData sheetId="31201" refreshError="1"/>
      <sheetData sheetId="31202" refreshError="1"/>
      <sheetData sheetId="31203" refreshError="1"/>
      <sheetData sheetId="31204" refreshError="1"/>
      <sheetData sheetId="31205" refreshError="1"/>
      <sheetData sheetId="31206" refreshError="1"/>
      <sheetData sheetId="31207" refreshError="1"/>
      <sheetData sheetId="31208" refreshError="1"/>
      <sheetData sheetId="31209" refreshError="1"/>
      <sheetData sheetId="31210" refreshError="1"/>
      <sheetData sheetId="31211" refreshError="1"/>
      <sheetData sheetId="31212" refreshError="1"/>
      <sheetData sheetId="31213" refreshError="1"/>
      <sheetData sheetId="31214" refreshError="1"/>
      <sheetData sheetId="31215" refreshError="1"/>
      <sheetData sheetId="31216" refreshError="1"/>
      <sheetData sheetId="31217" refreshError="1"/>
      <sheetData sheetId="31218" refreshError="1"/>
      <sheetData sheetId="31219" refreshError="1"/>
      <sheetData sheetId="31220" refreshError="1"/>
      <sheetData sheetId="31221" refreshError="1"/>
      <sheetData sheetId="31222" refreshError="1"/>
      <sheetData sheetId="31223" refreshError="1"/>
      <sheetData sheetId="31224" refreshError="1"/>
      <sheetData sheetId="31225"/>
      <sheetData sheetId="31226"/>
      <sheetData sheetId="31227"/>
      <sheetData sheetId="31228"/>
      <sheetData sheetId="31229"/>
      <sheetData sheetId="31230"/>
      <sheetData sheetId="31231"/>
      <sheetData sheetId="31232"/>
      <sheetData sheetId="31233"/>
      <sheetData sheetId="31234"/>
      <sheetData sheetId="31235"/>
      <sheetData sheetId="31236"/>
      <sheetData sheetId="31237" refreshError="1"/>
      <sheetData sheetId="31238" refreshError="1"/>
      <sheetData sheetId="31239" refreshError="1"/>
      <sheetData sheetId="31240" refreshError="1"/>
      <sheetData sheetId="31241"/>
      <sheetData sheetId="31242" refreshError="1"/>
      <sheetData sheetId="31243"/>
      <sheetData sheetId="31244"/>
      <sheetData sheetId="31245"/>
      <sheetData sheetId="31246" refreshError="1"/>
      <sheetData sheetId="31247"/>
      <sheetData sheetId="31248"/>
      <sheetData sheetId="31249"/>
      <sheetData sheetId="31250" refreshError="1"/>
      <sheetData sheetId="31251" refreshError="1"/>
      <sheetData sheetId="31252" refreshError="1"/>
      <sheetData sheetId="31253"/>
      <sheetData sheetId="31254" refreshError="1"/>
      <sheetData sheetId="31255"/>
      <sheetData sheetId="31256" refreshError="1"/>
      <sheetData sheetId="31257" refreshError="1"/>
      <sheetData sheetId="31258" refreshError="1"/>
      <sheetData sheetId="31259" refreshError="1"/>
      <sheetData sheetId="31260" refreshError="1"/>
      <sheetData sheetId="31261" refreshError="1"/>
      <sheetData sheetId="31262" refreshError="1"/>
      <sheetData sheetId="31263" refreshError="1"/>
      <sheetData sheetId="31264" refreshError="1"/>
      <sheetData sheetId="31265" refreshError="1"/>
      <sheetData sheetId="31266" refreshError="1"/>
      <sheetData sheetId="31267"/>
      <sheetData sheetId="31268"/>
      <sheetData sheetId="31269"/>
      <sheetData sheetId="31270"/>
      <sheetData sheetId="31271"/>
      <sheetData sheetId="31272"/>
      <sheetData sheetId="31273"/>
      <sheetData sheetId="31274"/>
      <sheetData sheetId="31275"/>
      <sheetData sheetId="31276"/>
      <sheetData sheetId="31277"/>
      <sheetData sheetId="31278"/>
      <sheetData sheetId="31279"/>
      <sheetData sheetId="31280"/>
      <sheetData sheetId="31281"/>
      <sheetData sheetId="31282"/>
      <sheetData sheetId="31283"/>
      <sheetData sheetId="31284"/>
      <sheetData sheetId="31285"/>
      <sheetData sheetId="31286"/>
      <sheetData sheetId="31287"/>
      <sheetData sheetId="31288"/>
      <sheetData sheetId="31289"/>
      <sheetData sheetId="31290"/>
      <sheetData sheetId="31291"/>
      <sheetData sheetId="31292"/>
      <sheetData sheetId="31293"/>
      <sheetData sheetId="31294"/>
      <sheetData sheetId="31295"/>
      <sheetData sheetId="31296"/>
      <sheetData sheetId="31297"/>
      <sheetData sheetId="31298"/>
      <sheetData sheetId="31299"/>
      <sheetData sheetId="31300"/>
      <sheetData sheetId="31301"/>
      <sheetData sheetId="31302"/>
      <sheetData sheetId="31303"/>
      <sheetData sheetId="31304"/>
      <sheetData sheetId="31305"/>
      <sheetData sheetId="31306"/>
      <sheetData sheetId="31307"/>
      <sheetData sheetId="31308"/>
      <sheetData sheetId="31309"/>
      <sheetData sheetId="31310"/>
      <sheetData sheetId="31311"/>
      <sheetData sheetId="31312"/>
      <sheetData sheetId="31313"/>
      <sheetData sheetId="31314"/>
      <sheetData sheetId="31315"/>
      <sheetData sheetId="31316"/>
      <sheetData sheetId="31317"/>
      <sheetData sheetId="31318"/>
      <sheetData sheetId="31319"/>
      <sheetData sheetId="31320"/>
      <sheetData sheetId="31321"/>
      <sheetData sheetId="31322"/>
      <sheetData sheetId="31323"/>
      <sheetData sheetId="31324"/>
      <sheetData sheetId="31325"/>
      <sheetData sheetId="31326"/>
      <sheetData sheetId="31327"/>
      <sheetData sheetId="31328"/>
      <sheetData sheetId="31329"/>
      <sheetData sheetId="31330"/>
      <sheetData sheetId="31331"/>
      <sheetData sheetId="31332"/>
      <sheetData sheetId="31333"/>
      <sheetData sheetId="31334"/>
      <sheetData sheetId="31335"/>
      <sheetData sheetId="31336"/>
      <sheetData sheetId="31337"/>
      <sheetData sheetId="31338"/>
      <sheetData sheetId="31339"/>
      <sheetData sheetId="31340"/>
      <sheetData sheetId="31341"/>
      <sheetData sheetId="31342"/>
      <sheetData sheetId="313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Age311299TAS"/>
      <sheetName val="TASintDec00"/>
      <sheetName val="P4DDBFTAS"/>
      <sheetName val="AccpacTB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EP"/>
      <sheetName val="NOV"/>
      <sheetName val="OCT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Sell inACT"/>
      <sheetName val="SUMMARY"/>
      <sheetName val="MA"/>
      <sheetName val="DealerData"/>
      <sheetName val="Trial Balance"/>
      <sheetName val="MTO REV.2(ARMOR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heet1"/>
      <sheetName val="M-1-1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Parameters"/>
      <sheetName val="TO - SP"/>
      <sheetName val="N-2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7251-06540"/>
      <sheetName val="1"/>
      <sheetName val="Template"/>
      <sheetName val="TrialBalance Q3-2002"/>
      <sheetName val="K-5"/>
      <sheetName val="BMCT2003"/>
      <sheetName val="Loan Data"/>
      <sheetName val="Allocate96-98"/>
      <sheetName val="ค่าวัสดุ"/>
      <sheetName val="K-5 YE"/>
      <sheetName val="Asset 31-12-47"/>
      <sheetName val="BUILD95"/>
      <sheetName val="Invoice"/>
      <sheetName val="CODE"/>
      <sheetName val="Purchase Order"/>
      <sheetName val="Customize Your Purchase Order"/>
      <sheetName val="Customize Your Invoice"/>
      <sheetName val="CUSTOMER"/>
      <sheetName val="เงินกู้_MGC"/>
      <sheetName val="Trial_Balance"/>
      <sheetName val="ADJ_-_RATE"/>
      <sheetName val="Loan_Data"/>
      <sheetName val="Asset41_42"/>
      <sheetName val="03100(SS)"/>
      <sheetName val="RECY"/>
      <sheetName val="2002"/>
      <sheetName val="Exp"/>
      <sheetName val="Setup 2008"/>
      <sheetName val="Output"/>
      <sheetName val="C-1"/>
      <sheetName val="10-1 Media"/>
      <sheetName val="10-cut"/>
      <sheetName val="FC"/>
      <sheetName val="10"/>
      <sheetName val="PM-TE"/>
      <sheetName val="U-5"/>
      <sheetName val="anaysis_sheet"/>
      <sheetName val="GAAP Pru"/>
      <sheetName val="TB-2001-Apr'01"/>
      <sheetName val="PGMMNG"/>
      <sheetName val="BS-Q1'04"/>
      <sheetName val="1602-97"/>
      <sheetName val="SwapData"/>
      <sheetName val="A"/>
      <sheetName val="K-1A"/>
      <sheetName val="AP-FAsb"/>
      <sheetName val="ELEC45-01"/>
      <sheetName val="acc.depre-report-old"/>
      <sheetName val="KPI48"/>
      <sheetName val=""/>
      <sheetName val="._x0000_9_x0000_D_x0000_O_x0000_Z_x0000_e_x0000_p_x0000_{_x0000__x0000__x000a_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CST1198"/>
      <sheetName val="U-3"/>
      <sheetName val="FX_rates"/>
      <sheetName val="Standing_Data"/>
      <sheetName val="Asset_&amp;_Liability"/>
      <sheetName val="Net_asset_value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  <sheetName val="Formulas"/>
      <sheetName val="Indicator"/>
      <sheetName val="VL"/>
      <sheetName val="TN"/>
      <sheetName val="ND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03中"/>
      <sheetName val="เงินกู้ธนชาติ"/>
      <sheetName val="CIPA"/>
      <sheetName val="Disposal"/>
      <sheetName val="เงินกู้ MGC"/>
      <sheetName val="ตั๋วเงินรับ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Invoice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Jun 06"/>
      <sheetName val="GLTable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19"/>
      <sheetName val="Header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etail_เงินให้กู้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LRA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_BANK.XLS뉮׾_x0003_㌏Joint"/>
      <sheetName val="tb Q3'08"/>
      <sheetName val="IE UPS"/>
      <sheetName val="[BANK.XLS뉮׾_x005f_x0003_㌏Joint"/>
      <sheetName val="B131 "/>
      <sheetName val="DPLA"/>
      <sheetName val="M_Maincomp"/>
      <sheetName val="StandingData"/>
      <sheetName val="gl"/>
      <sheetName val="BSI"/>
      <sheetName val="Pd01 vsl sked"/>
      <sheetName val="RA-Grouping"/>
      <sheetName val="CON_infrai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1"/>
      <sheetName val="MISC"/>
      <sheetName val="Trial Balance"/>
      <sheetName val="P&amp;LFINAL - 44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S"/>
      <sheetName val="dongia (2)"/>
      <sheetName val="GiaVL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Estimation - 2018"/>
      <sheetName val="สัญญาบริการอื่น"/>
      <sheetName val="ค่าที่ปรึกษา"/>
      <sheetName val="สัญญาเช่าสนง"/>
      <sheetName val="Quarterly 4"/>
      <sheetName val="P'ต่าย"/>
      <sheetName val="Bill_No__2_-_Carpark"/>
      <sheetName val="SAN_REDUCED_1"/>
      <sheetName val="PL"/>
      <sheetName val="CA Sheet"/>
      <sheetName val="EAS"/>
      <sheetName val="YSS31"/>
      <sheetName val="F9 Parameters 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  <sheetName val="공사비 내역 (가)"/>
      <sheetName val="ลูกค้า"/>
      <sheetName val="Tax"/>
      <sheetName val="_BANK_XLS뉮׾_x0003_㌏Joint"/>
      <sheetName val="_BANK_XLS뉮׾_x0003_㌏Joint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>
        <row r="10">
          <cell r="F10">
            <v>1746.43</v>
          </cell>
        </row>
      </sheetData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B4">
            <v>111874</v>
          </cell>
        </row>
      </sheetData>
      <sheetData sheetId="107">
        <row r="4">
          <cell r="B4">
            <v>111874</v>
          </cell>
        </row>
      </sheetData>
      <sheetData sheetId="108">
        <row r="4">
          <cell r="B4">
            <v>111874</v>
          </cell>
        </row>
      </sheetData>
      <sheetData sheetId="109">
        <row r="4">
          <cell r="B4">
            <v>111874</v>
          </cell>
        </row>
      </sheetData>
      <sheetData sheetId="110">
        <row r="4">
          <cell r="B4">
            <v>111874</v>
          </cell>
        </row>
      </sheetData>
      <sheetData sheetId="111">
        <row r="4">
          <cell r="B4">
            <v>111874</v>
          </cell>
        </row>
      </sheetData>
      <sheetData sheetId="112" refreshError="1"/>
      <sheetData sheetId="113" refreshError="1"/>
      <sheetData sheetId="114">
        <row r="4">
          <cell r="B4">
            <v>111874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>
        <row r="4">
          <cell r="B4">
            <v>111874</v>
          </cell>
        </row>
      </sheetData>
      <sheetData sheetId="120" refreshError="1"/>
      <sheetData sheetId="121">
        <row r="4">
          <cell r="B4">
            <v>111874</v>
          </cell>
        </row>
      </sheetData>
      <sheetData sheetId="122">
        <row r="4">
          <cell r="B4">
            <v>111874</v>
          </cell>
        </row>
      </sheetData>
      <sheetData sheetId="123">
        <row r="4">
          <cell r="B4">
            <v>111874</v>
          </cell>
        </row>
      </sheetData>
      <sheetData sheetId="124">
        <row r="4">
          <cell r="B4">
            <v>111874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>
        <row r="4">
          <cell r="B4">
            <v>111874</v>
          </cell>
        </row>
      </sheetData>
      <sheetData sheetId="130">
        <row r="4">
          <cell r="B4">
            <v>111874</v>
          </cell>
        </row>
      </sheetData>
      <sheetData sheetId="131">
        <row r="4">
          <cell r="B4">
            <v>111874</v>
          </cell>
        </row>
      </sheetData>
      <sheetData sheetId="132">
        <row r="4">
          <cell r="B4">
            <v>111874</v>
          </cell>
        </row>
      </sheetData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 refreshError="1"/>
      <sheetData sheetId="148" refreshError="1"/>
      <sheetData sheetId="149" refreshError="1"/>
      <sheetData sheetId="150">
        <row r="4">
          <cell r="B4">
            <v>111874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4">
          <cell r="B4">
            <v>111874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 refreshError="1"/>
      <sheetData sheetId="169">
        <row r="4">
          <cell r="B4">
            <v>111874</v>
          </cell>
        </row>
      </sheetData>
      <sheetData sheetId="170" refreshError="1"/>
      <sheetData sheetId="171" refreshError="1"/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>
        <row r="10">
          <cell r="F10">
            <v>1746.43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 refreshError="1"/>
      <sheetData sheetId="467" refreshError="1"/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10">
          <cell r="F10">
            <v>0</v>
          </cell>
        </row>
      </sheetData>
      <sheetData sheetId="570">
        <row r="10">
          <cell r="F10">
            <v>0</v>
          </cell>
        </row>
      </sheetData>
      <sheetData sheetId="571">
        <row r="10">
          <cell r="F10">
            <v>1746.43</v>
          </cell>
        </row>
      </sheetData>
      <sheetData sheetId="572" refreshError="1"/>
      <sheetData sheetId="573" refreshError="1"/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>
        <row r="10">
          <cell r="F10">
            <v>1746.43</v>
          </cell>
        </row>
      </sheetData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TrialBalance Q3-2002"/>
      <sheetName val="AC- Employment Wk"/>
      <sheetName val="AC MSL- Dnp Assumptions"/>
      <sheetName val="AC MSL&amp;NOVARE- Employment Wk"/>
      <sheetName val="Workdone a) Share Capital "/>
      <sheetName val="Investment in PPP Green Complex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ELEC45-01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JVID"/>
      <sheetName val="FS-YTD"/>
      <sheetName val="finance64k.u"/>
      <sheetName val="6013"/>
      <sheetName val="Asset41_42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Trial_Balance"/>
      <sheetName val="set_date1"/>
      <sheetName val="คงเหลือ_GH2"/>
      <sheetName val="FDR-Jan-99_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200-110"/>
      <sheetName val="กราฟ ผลิต"/>
      <sheetName val="By Person"/>
      <sheetName val="総合B"/>
      <sheetName val="BARS"/>
      <sheetName val="bang tien luong"/>
      <sheetName val="TEN_DV"/>
      <sheetName val="PM"/>
      <sheetName val="11922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CHIP_Prod"/>
      <sheetName val="PSF_Prod"/>
      <sheetName val="Defer_ร่วม"/>
      <sheetName val="PAN M4*25 FE CM3 P2"/>
      <sheetName val="IS"/>
      <sheetName val="SC1.XLS"/>
      <sheetName val="Standing Data"/>
      <sheetName val="Asset &amp; Liability"/>
      <sheetName val="Net asset value"/>
      <sheetName val="FF-3"/>
      <sheetName val="5 Analysis"/>
      <sheetName val="Bang gia tong hop"/>
      <sheetName val="___"/>
      <sheetName val="141010"/>
      <sheetName val="ลูกค้า"/>
      <sheetName val="M_Maincomp"/>
      <sheetName val="Links"/>
      <sheetName val="Excess Calc (2)"/>
      <sheetName val="BS&amp;PL"/>
      <sheetName val="ข้อมูลพนักงาน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BaseCostSCr"/>
      <sheetName val="BaseCostEur"/>
      <sheetName val="BaseUsage"/>
      <sheetName val="CONTROL_BASE"/>
      <sheetName val="Required"/>
      <sheetName val="February-17"/>
      <sheetName val="AssetStatus"/>
      <sheetName val="AssetType"/>
      <sheetName val="Asset Class"/>
      <sheetName val="Cost Center"/>
      <sheetName val="Depre. Key"/>
      <sheetName val="Location"/>
      <sheetName val="MPU"/>
      <sheetName val="_กระทบผลรวม  1710 "/>
      <sheetName val=" กระทบผลรวม  1710 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สัญญาบริการอื่น"/>
      <sheetName val="ค่าที่ปรึกษา"/>
      <sheetName val="สัญญาเช่าสนง"/>
      <sheetName val="CIPA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CJEs"/>
      <sheetName val="CRJE"/>
      <sheetName val="Baseline"/>
      <sheetName val="Invoice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kk"/>
      <sheetName val="Upc"/>
      <sheetName val="Exp"/>
      <sheetName val="AR Aging - 30 Sep 2013"/>
    </sheetNames>
    <definedNames>
      <definedName name="COPY_YTD"/>
      <definedName name="New"/>
      <definedName name="ytd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et3"/>
      <sheetName val="3.Reconcicle"/>
      <sheetName val="3.3 ใบคืน"/>
      <sheetName val="3.2ใบเบิก"/>
      <sheetName val="3.4 ใบรับ"/>
      <sheetName val="1.On ha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SEA"/>
      <sheetName val="JE786"/>
      <sheetName val="Customize Your Invoice"/>
      <sheetName val="ProductName"/>
      <sheetName val="FS(E)"/>
      <sheetName val="รายละเอียดเสาเข็มที่ใช้แต่ละแบบ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Fagor04-A3112e"/>
      <sheetName val="EFR30696"/>
      <sheetName val="Recovered_Sheet1"/>
      <sheetName val="Waterg"/>
      <sheetName val="Cost_Categories"/>
      <sheetName val="Breakdown"/>
      <sheetName val="K-5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  <sheetName val="DEP12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ustomize Your Invoice"/>
      <sheetName val="CODE"/>
      <sheetName val="Purchase Order"/>
      <sheetName val="Customize Your Purchase Order"/>
      <sheetName val=" IB-PL-00-01 SUMMARY"/>
      <sheetName val="?????????????"/>
      <sheetName val="??????? MGC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BUILD95"/>
      <sheetName val="CUSTOMER"/>
      <sheetName val="data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  <sheetName val="NL+Lcombine"/>
      <sheetName val="PHSB-GL-TB"/>
      <sheetName val="P&amp;L_Conso"/>
      <sheetName val="P&amp;L_Express"/>
      <sheetName val="P&amp;L_Hyper"/>
      <sheetName val="P&amp;L_Super"/>
      <sheetName val="P&amp;L_Value"/>
      <sheetName val="Other"/>
      <sheetName val="Control"/>
      <sheetName val="Record CR"/>
      <sheetName val="Diffusion"/>
      <sheetName val="Register_Local"/>
      <sheetName val="112200-Y08"/>
      <sheetName val="ELEC45-01"/>
      <sheetName val="ADJ_-_RATE5"/>
      <sheetName val="DATE CELL &amp; Unassigned-1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._x0000_9_x0000_D_x0000_O_x0000_Z_x0000_e_x0000_p_x0000_{_x0000__x0000__x000a_"/>
      <sheetName val="MENU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4">
          <cell r="B4">
            <v>8500000</v>
          </cell>
        </row>
      </sheetData>
      <sheetData sheetId="22" refreshError="1"/>
      <sheetData sheetId="23" refreshError="1"/>
      <sheetData sheetId="24" refreshError="1"/>
      <sheetData sheetId="25">
        <row r="4">
          <cell r="B4">
            <v>8500000</v>
          </cell>
        </row>
      </sheetData>
      <sheetData sheetId="26">
        <row r="4">
          <cell r="B4">
            <v>8500000</v>
          </cell>
        </row>
      </sheetData>
      <sheetData sheetId="27">
        <row r="4">
          <cell r="B4">
            <v>8500000</v>
          </cell>
        </row>
      </sheetData>
      <sheetData sheetId="28">
        <row r="4">
          <cell r="B4">
            <v>8500000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ตั๋วเงินรับ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CIPA"/>
      <sheetName val="03中"/>
      <sheetName val="MENU"/>
      <sheetName val="DEPT"/>
      <sheetName val="Currency"/>
      <sheetName val="Cost Centers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A Sheet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CAN DOI - KET QUA"/>
      <sheetName val="Bloomberg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List info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FF_3"/>
      <sheetName val="Demand"/>
      <sheetName val="Asset41_42"/>
      <sheetName val="10"/>
      <sheetName val="Sheet5"/>
      <sheetName val="งบดุล"/>
      <sheetName val="Lead"/>
      <sheetName val="ng 12"/>
      <sheetName val="YSS31"/>
      <sheetName val="Manual"/>
      <sheetName val="Combine"/>
      <sheetName val="Parameter"/>
      <sheetName val="Cover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Incident  NP 2017"/>
      <sheetName val="Co. Code"/>
      <sheetName val="選酋表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สัญญาบริการอื่น"/>
      <sheetName val="ค่าที่ปรึกษา"/>
      <sheetName val="สัญญาเช่าสนง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FF_4"/>
      <sheetName val="total"/>
      <sheetName val="ref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  <sheetName val="Plant_Overhead"/>
      <sheetName val="ZD300"/>
      <sheetName val="PX"/>
      <sheetName val="PRODUCT"/>
      <sheetName val="All 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2">
          <cell r="B2">
            <v>1.9678000000000001E-2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 refreshError="1"/>
      <sheetData sheetId="209">
        <row r="2">
          <cell r="B2">
            <v>1.9678000000000001E-2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 refreshError="1"/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>
        <row r="2">
          <cell r="B2">
            <v>0</v>
          </cell>
        </row>
      </sheetData>
      <sheetData sheetId="453" refreshError="1"/>
      <sheetData sheetId="454"/>
      <sheetData sheetId="455"/>
      <sheetData sheetId="456"/>
      <sheetData sheetId="457"/>
      <sheetData sheetId="458"/>
      <sheetData sheetId="459">
        <row r="2">
          <cell r="B2">
            <v>0</v>
          </cell>
        </row>
      </sheetData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/>
      <sheetData sheetId="551"/>
      <sheetData sheetId="552"/>
      <sheetData sheetId="553"/>
      <sheetData sheetId="554"/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>
        <row r="2">
          <cell r="B2">
            <v>1.9678000000000001E-2</v>
          </cell>
        </row>
      </sheetData>
      <sheetData sheetId="595"/>
      <sheetData sheetId="596"/>
      <sheetData sheetId="597"/>
      <sheetData sheetId="598"/>
      <sheetData sheetId="599"/>
      <sheetData sheetId="600"/>
      <sheetData sheetId="601">
        <row r="2">
          <cell r="B2">
            <v>1.9678000000000001E-2</v>
          </cell>
        </row>
      </sheetData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/>
      <sheetData sheetId="641"/>
      <sheetData sheetId="642"/>
      <sheetData sheetId="643"/>
      <sheetData sheetId="644"/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2">
          <cell r="B2">
            <v>1.9678000000000001E-2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>
        <row r="2">
          <cell r="B2">
            <v>1.9678000000000001E-2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/>
      <sheetData sheetId="731"/>
      <sheetData sheetId="732"/>
      <sheetData sheetId="733"/>
      <sheetData sheetId="734"/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เง_นก__ธนชาต_"/>
      <sheetName val="2002"/>
      <sheetName val="TrialBalance Q3-2002"/>
      <sheetName val="acc.depre-report-old"/>
      <sheetName val="Setup 2008"/>
      <sheetName val="ADJ - RATE"/>
      <sheetName val="AP"/>
      <sheetName val="Sheet3"/>
      <sheetName val="Exp"/>
      <sheetName val="Output"/>
      <sheetName val="10-1 Media"/>
      <sheetName val="10-cut"/>
      <sheetName val="C-1"/>
      <sheetName val="Invoic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  <sheetName val="Project P&amp;L"/>
      <sheetName val="Assum"/>
      <sheetName val="USAGE FOOD"/>
      <sheetName val="Cover-Main"/>
      <sheetName val="Cover-UC&amp;UE"/>
      <sheetName val="Cover-Sansiri"/>
    </sheetNames>
    <definedNames>
      <definedName name="FX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Sheet1"/>
      <sheetName val="MajorAP"/>
      <sheetName val="M-1A"/>
      <sheetName val="M-1-1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database"/>
      <sheetName val="table"/>
      <sheetName val="LS매입채무"/>
      <sheetName val="외상매입금명세"/>
      <sheetName val="지급어음명세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master"/>
      <sheetName val="FY04 budget vol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_x005f_x0000_"/>
      <sheetName val="_x005f_x0000_._x005f_x0000__x005f_x0000__x005f_x0000__x"/>
      <sheetName val=".?9?D?O?Z?e?p?{??_x005f_x000a_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Record CR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>
        <row r="4">
          <cell r="B4" t="str">
            <v>กรุงเทพฯ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B4">
            <v>8500000</v>
          </cell>
        </row>
      </sheetData>
      <sheetData sheetId="117"/>
      <sheetData sheetId="118">
        <row r="4">
          <cell r="B4">
            <v>8500000</v>
          </cell>
        </row>
      </sheetData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G2">
            <v>36525</v>
          </cell>
        </row>
      </sheetData>
      <sheetData sheetId="168"/>
      <sheetData sheetId="169"/>
      <sheetData sheetId="170">
        <row r="4">
          <cell r="B4">
            <v>8500000</v>
          </cell>
        </row>
      </sheetData>
      <sheetData sheetId="171"/>
      <sheetData sheetId="172"/>
      <sheetData sheetId="173">
        <row r="4">
          <cell r="B4">
            <v>8500000</v>
          </cell>
        </row>
      </sheetData>
      <sheetData sheetId="174"/>
      <sheetData sheetId="175"/>
      <sheetData sheetId="176">
        <row r="4">
          <cell r="B4">
            <v>8500000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>
        <row r="4">
          <cell r="B4">
            <v>8500000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4">
          <cell r="B4">
            <v>8500000</v>
          </cell>
        </row>
      </sheetData>
      <sheetData sheetId="207"/>
      <sheetData sheetId="208"/>
      <sheetData sheetId="209">
        <row r="4">
          <cell r="B4">
            <v>8500000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G2">
            <v>36525</v>
          </cell>
        </row>
      </sheetData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a_Tool"/>
      <sheetName val="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  <sheetData sheetId="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ELIM"/>
      <sheetName val="เงินกู้ธนชาติ"/>
      <sheetName val="เงินกู้ MGC"/>
      <sheetName val="#REF"/>
      <sheetName val="Cover2"/>
      <sheetName val="J2"/>
      <sheetName val="J1"/>
      <sheetName val="申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  <sheetName val="GL CB"/>
      <sheetName val="GL M"/>
      <sheetName val="Threshold"/>
      <sheetName val="Stock Aging"/>
      <sheetName val="TB SAP"/>
      <sheetName val="Creditors Zire"/>
      <sheetName val="Sheet1 (2)"/>
      <sheetName val="assumption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test 2"/>
      <sheetName val="GL CB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เงินกู้ธนชาติ"/>
      <sheetName val="Header"/>
      <sheetName val="Lookups"/>
      <sheetName val="งบทดลอง - ต.ค.2547"/>
      <sheetName val="Master"/>
      <sheetName val="Cost Summary"/>
      <sheetName val="F1"/>
      <sheetName val="加工リスト"/>
      <sheetName val="Sheet1"/>
      <sheetName val="TB(5Feb13)"/>
      <sheetName val=" IB-PL-YTD"/>
      <sheetName val="AccpacTB"/>
      <sheetName val="f-1"/>
      <sheetName val="BS-FULL"/>
      <sheetName val="FG-ISSUED"/>
      <sheetName val="Wkgs_BS Lead"/>
      <sheetName val="Cost_Summary"/>
      <sheetName val="part-local"/>
      <sheetName val="part-import"/>
      <sheetName val="TB"/>
      <sheetName val="Elimination"/>
      <sheetName val="Wkgs_BS_Lead"/>
      <sheetName val="งบทดลอง_-_ต_ค_2547"/>
      <sheetName val="_IB-PL-YTD"/>
      <sheetName val="219200"/>
      <sheetName val="IN"/>
      <sheetName val="CA5"/>
      <sheetName val="List of Related"/>
      <sheetName val="L110.Analytic Mar 15 VS 16"/>
      <sheetName val="Cost duplicate"/>
      <sheetName val="P8_WW"/>
      <sheetName val="aje"/>
      <sheetName val="VL"/>
      <sheetName val="TN"/>
      <sheetName val="ND"/>
      <sheetName val="Stock Aging"/>
      <sheetName val="MATERIAL MASTER"/>
      <sheetName val="Source Data (ปี)"/>
      <sheetName val="INFORM"/>
      <sheetName val="K340 NRV per audit  "/>
      <sheetName val="v_cut_ผลรวม"/>
      <sheetName val="v_cut_รหัส"/>
      <sheetName val="v_cut_วัน"/>
      <sheetName val="AP"/>
      <sheetName val="Loan"/>
      <sheetName val="2"/>
      <sheetName val="Note.รายได้ระหว่างกัน"/>
      <sheetName val="Conso and S79-NFS RPT"/>
      <sheetName val="Ref"/>
      <sheetName val="BS_TB"/>
      <sheetName val="Loss carry forward"/>
      <sheetName val="Sheet3"/>
      <sheetName val="G 31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BS"/>
      <sheetName val="Y2019"/>
      <sheetName val="P&amp;L"/>
      <sheetName val="detail"/>
      <sheetName val="Conso PPE Elim"/>
      <sheetName val="Master TB"/>
      <sheetName val="Q2 EXPECTED"/>
      <sheetName val="fqc_ผลรวม"/>
      <sheetName val="DG-LAP6"/>
      <sheetName val="JCS Summary-FEB'06"/>
      <sheetName val="JCS Summary-DEC'05"/>
      <sheetName val="P&amp;L Mgt"/>
      <sheetName val="Input Page"/>
      <sheetName val="Macro1"/>
      <sheetName val="CONS798"/>
      <sheetName val="G380"/>
      <sheetName val="V300"/>
      <sheetName val="O300"/>
      <sheetName val="ZE300"/>
      <sheetName val="L400"/>
      <sheetName val="K400"/>
      <sheetName val="Validations"/>
      <sheetName val="TB45-12"/>
      <sheetName val="V31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  <sheetName val="IM &amp; ISNA"/>
      <sheetName val="Inventory Number"/>
      <sheetName val="TB SAP"/>
      <sheetName val="Master"/>
      <sheetName val="ค่าเบี้ยประกันจ่ายล่วงหน้า"/>
      <sheetName val="Cover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"/>
      <sheetName val="Results Template (1)"/>
      <sheetName val="Results Template (2)"/>
      <sheetName val="Results Template (3)"/>
      <sheetName val="ToD Template"/>
      <sheetName val="Agre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"/>
      <sheetName val="loan to related"/>
      <sheetName val="loan to director"/>
      <sheetName val="Group loan movement"/>
      <sheetName val="101801"/>
      <sheetName val="เงินให้ยืม บ.ในเครือ10-12"/>
      <sheetName val="Workdone -101801"/>
      <sheetName val="Loan movement"/>
      <sheetName val="101800+Movement"/>
      <sheetName val="101800 ปี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10" refreshError="1"/>
      <sheetData sheetId="11" refreshError="1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2" refreshError="1"/>
      <sheetData sheetId="13" refreshError="1"/>
      <sheetData sheetId="14" refreshError="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  <sheetName val="item.2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OfficeMC-Master"/>
      <sheetName val="OfficeMC-Adj"/>
      <sheetName val="1045"/>
      <sheetName val="total"/>
      <sheetName val="BASIS"/>
      <sheetName val="SEA"/>
      <sheetName val="Two Step Revenue Testing Master"/>
      <sheetName val="Master"/>
      <sheetName val="Non-Statistical Sampling Master"/>
      <sheetName val="ม.ค.51"/>
      <sheetName val="ELIM "/>
      <sheetName val="Total All Run (PGB)"/>
      <sheetName val="DATA (SI Unit)"/>
      <sheetName val="EXPL-ADDS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TB-M"/>
      <sheetName val="UKCSTG02"/>
      <sheetName val="ASSET339"/>
      <sheetName val="0201(勘定明細用)"/>
      <sheetName val="Project Detail "/>
      <sheetName val="TB SAP"/>
      <sheetName val="SwapData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10-1 Media"/>
      <sheetName val="10-cut"/>
      <sheetName val="Ex 11C"/>
      <sheetName val="RANK"/>
      <sheetName val="DLD Query Query Query"/>
      <sheetName val="หักกลบ-ลบหนี้"/>
      <sheetName val="Sap_927_Vdr"/>
      <sheetName val="佐賀"/>
      <sheetName val="栃木"/>
      <sheetName val="Sale0309"/>
      <sheetName val="見積依頼部品一覧"/>
      <sheetName val="生産総枠"/>
      <sheetName val="244豪州一般ZD301生試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part-import"/>
      <sheetName val="รับ RM 01JAN-31JUL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Sale0311"/>
      <sheetName val="Sep'12"/>
      <sheetName val="gVL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Sum_THB"/>
      <sheetName val="Scoping"/>
      <sheetName val="PD"/>
      <sheetName val="Scorecard"/>
      <sheetName val="Wkgs_BS Lead"/>
      <sheetName val="Deck D"/>
      <sheetName val="SAP"/>
      <sheetName val="report detial"/>
      <sheetName val="S001"/>
      <sheetName val="PAGE14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Peroid"/>
      <sheetName val="Home"/>
      <sheetName val="หน้าปก"/>
      <sheetName val="Diagram"/>
      <sheetName val="Explain"/>
      <sheetName val="Maint&gt;50,000"/>
      <sheetName val="VarBw"/>
      <sheetName val="VarProduct"/>
      <sheetName val="VarProcess"/>
      <sheetName val="descrip"/>
      <sheetName val="SumVar"/>
      <sheetName val="AllReel"/>
      <sheetName val="AllRoll"/>
      <sheetName val="AllFg"/>
      <sheetName val="TotDp"/>
      <sheetName val="TotDpR"/>
      <sheetName val="TotDpFg"/>
      <sheetName val="Dp270"/>
      <sheetName val="DpR270"/>
      <sheetName val="DpFg270"/>
      <sheetName val="Dp310"/>
      <sheetName val="DpR310"/>
      <sheetName val="DpFg310"/>
      <sheetName val="Dp350"/>
      <sheetName val="DpR350"/>
      <sheetName val="DpFg350"/>
      <sheetName val="Dp400"/>
      <sheetName val="DpR400"/>
      <sheetName val="DpFg400"/>
      <sheetName val="Dp450"/>
      <sheetName val="DpR450"/>
      <sheetName val="DpFg450"/>
      <sheetName val="TotGyp"/>
      <sheetName val="TotGypFg"/>
      <sheetName val="Gb"/>
      <sheetName val="GbFg"/>
      <sheetName val="Gf"/>
      <sheetName val="GfFg"/>
      <sheetName val="Cb"/>
      <sheetName val="CbFg"/>
      <sheetName val="TotCol"/>
      <sheetName val="Col270"/>
      <sheetName val="Col310"/>
      <sheetName val="Col350"/>
      <sheetName val="Col400"/>
      <sheetName val="Col450"/>
      <sheetName val="#REF"/>
      <sheetName val="Financial Analysis"/>
      <sheetName val="Sale 0401"/>
      <sheetName val="Data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  <sheetName val="Sale04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JJDHT"/>
      <sheetName val="BAL"/>
      <sheetName val="TB as of Sep 2002"/>
      <sheetName val="Trial Balance"/>
      <sheetName val="TrialBalance Q3-2002"/>
      <sheetName val="TBBR"/>
      <sheetName val="AC- Employment Wk"/>
      <sheetName val="ลูกหนี้(เก่า)"/>
      <sheetName val="Cost Summary"/>
      <sheetName val="FG-ISSUED"/>
      <sheetName val="10"/>
      <sheetName val="YQty"/>
      <sheetName val="l*****"/>
      <sheetName val="incom tax 2005"/>
      <sheetName val="MR.MEYER"/>
      <sheetName val="Definition"/>
      <sheetName val="10-1 Media"/>
      <sheetName val="10-cut"/>
      <sheetName val="rq3_01"/>
      <sheetName val="M_Maincomp"/>
      <sheetName val="품셈"/>
      <sheetName val="Raw Material"/>
      <sheetName val="130530"/>
      <sheetName val="#REF"/>
      <sheetName val="เงินกู้ธนชาติ"/>
      <sheetName val="เงินกู้ MGC"/>
      <sheetName val="RSS9801"/>
      <sheetName val="TB0910"/>
      <sheetName val="งบทดลอง57"/>
      <sheetName val="BS ATTACH"/>
      <sheetName val="sum_amt_mount"/>
      <sheetName val="Valuation - DCF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  <sheetName val="Sale 0404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U-5"/>
      <sheetName val="K-1A"/>
      <sheetName val="Tiers"/>
      <sheetName val="Macro1"/>
      <sheetName val="Data Salary"/>
      <sheetName val="PA"/>
      <sheetName val="KPI48"/>
      <sheetName val="Cashflow"/>
      <sheetName val="Exp"/>
      <sheetName val="노무비"/>
      <sheetName val="2002"/>
      <sheetName val="input"/>
      <sheetName val="code"/>
      <sheetName val="10-1 Media"/>
      <sheetName val="10-cut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 IB-PL-YTD"/>
      <sheetName val="trfc02-26(Fes+Ses)"/>
      <sheetName val="BS ATTACH"/>
      <sheetName val="S001"/>
      <sheetName val="CostCtr"/>
      <sheetName val="Legal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Masterประเภท"/>
      <sheetName val="BUILD95"/>
      <sheetName val="securities movement"/>
      <sheetName val="Sale0406"/>
      <sheetName val="(1b)Company"/>
      <sheetName val="(4A)J-Market"/>
      <sheetName val="(10) ProdType"/>
      <sheetName val="workbook control"/>
      <sheetName val="I-203"/>
      <sheetName val="Month v YTD"/>
      <sheetName val="손익계산서"/>
      <sheetName val="Hidden"/>
      <sheetName val="Assumptions"/>
      <sheetName val="Worksheet"/>
      <sheetName val="securities_movement"/>
      <sheetName val="Int. SanRam"/>
      <sheetName val="ประมาณการประตูหน้าต่าง "/>
      <sheetName val="Aging"/>
      <sheetName val="V310"/>
      <sheetName val="DEP12"/>
      <sheetName val="BW"/>
      <sheetName val="Working Capital "/>
      <sheetName val="ราคาไม้"/>
      <sheetName val="InputPO_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เงินกู้ MGC"/>
      <sheetName val="Trial Balance"/>
      <sheetName val="Sale 0407"/>
      <sheetName val="生産台数内訳"/>
      <sheetName val="クライテリア"/>
      <sheetName val="Hidd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โก่งแอ่นขอบ P"/>
      <sheetName val="โก่งแอ่นทะแยง P"/>
      <sheetName val="GL CB"/>
      <sheetName val="Sale 0502"/>
      <sheetName val="3500-1 ความหนา FT"/>
      <sheetName val="Size กระเบื้อง 60x60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4"/>
  <sheetViews>
    <sheetView tabSelected="1" view="pageBreakPreview" zoomScale="80" zoomScaleNormal="100" zoomScaleSheetLayoutView="80" workbookViewId="0">
      <selection sqref="A1:K1"/>
    </sheetView>
  </sheetViews>
  <sheetFormatPr defaultColWidth="10.7109375" defaultRowHeight="21" customHeight="1"/>
  <cols>
    <col min="1" max="1" width="1.7109375" style="28" customWidth="1"/>
    <col min="2" max="2" width="33.7109375" style="28" customWidth="1"/>
    <col min="3" max="3" width="9.7109375" style="122" customWidth="1"/>
    <col min="4" max="4" width="0.42578125" style="36" customWidth="1"/>
    <col min="5" max="5" width="18.28515625" style="6" customWidth="1"/>
    <col min="6" max="6" width="0.42578125" style="6" customWidth="1"/>
    <col min="7" max="7" width="18.28515625" style="6" customWidth="1"/>
    <col min="8" max="8" width="0.42578125" style="6" customWidth="1"/>
    <col min="9" max="9" width="18.28515625" style="6" customWidth="1"/>
    <col min="10" max="10" width="0.42578125" style="6" customWidth="1"/>
    <col min="11" max="11" width="18.28515625" style="6" customWidth="1"/>
    <col min="12" max="16384" width="10.7109375" style="28"/>
  </cols>
  <sheetData>
    <row r="1" spans="1:18" ht="21" customHeight="1">
      <c r="A1" s="176" t="s">
        <v>63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</row>
    <row r="2" spans="1:18" ht="21" customHeight="1">
      <c r="A2" s="176" t="s">
        <v>21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</row>
    <row r="3" spans="1:18" ht="21" customHeight="1">
      <c r="A3" s="177" t="s">
        <v>170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8" ht="9" customHeight="1">
      <c r="A4" s="60"/>
      <c r="B4" s="60"/>
      <c r="C4" s="31"/>
      <c r="D4" s="32"/>
      <c r="E4" s="20"/>
      <c r="F4" s="20"/>
      <c r="G4" s="20"/>
      <c r="H4" s="20"/>
      <c r="I4" s="20"/>
      <c r="J4" s="20"/>
      <c r="K4" s="20"/>
    </row>
    <row r="5" spans="1:18" ht="20.100000000000001" customHeight="1">
      <c r="A5" s="60"/>
      <c r="B5" s="60"/>
      <c r="C5" s="31"/>
      <c r="D5" s="32"/>
      <c r="E5" s="20"/>
      <c r="F5" s="20"/>
      <c r="G5" s="20"/>
      <c r="H5" s="20"/>
      <c r="I5" s="20"/>
      <c r="J5" s="20"/>
      <c r="K5" s="20" t="s">
        <v>66</v>
      </c>
    </row>
    <row r="6" spans="1:18" ht="20.100000000000001" customHeight="1">
      <c r="A6" s="60"/>
      <c r="B6" s="60"/>
      <c r="C6" s="31"/>
      <c r="D6" s="32"/>
      <c r="E6" s="178" t="s">
        <v>49</v>
      </c>
      <c r="F6" s="178"/>
      <c r="G6" s="178"/>
      <c r="H6" s="61"/>
      <c r="I6" s="179" t="s">
        <v>50</v>
      </c>
      <c r="J6" s="179"/>
      <c r="K6" s="179"/>
    </row>
    <row r="7" spans="1:18" ht="20.100000000000001" customHeight="1">
      <c r="A7" s="60"/>
      <c r="B7" s="60"/>
      <c r="D7" s="32"/>
      <c r="E7" s="21" t="s">
        <v>51</v>
      </c>
      <c r="F7" s="23"/>
      <c r="G7" s="21" t="s">
        <v>51</v>
      </c>
      <c r="H7" s="23"/>
      <c r="I7" s="21" t="s">
        <v>51</v>
      </c>
      <c r="J7" s="23"/>
      <c r="K7" s="21" t="s">
        <v>51</v>
      </c>
    </row>
    <row r="8" spans="1:18" ht="20.100000000000001" customHeight="1">
      <c r="A8" s="60"/>
      <c r="B8" s="60"/>
      <c r="D8" s="94"/>
      <c r="E8" s="130" t="s">
        <v>171</v>
      </c>
      <c r="F8" s="72"/>
      <c r="G8" s="130" t="s">
        <v>159</v>
      </c>
      <c r="H8" s="72"/>
      <c r="I8" s="130" t="s">
        <v>171</v>
      </c>
      <c r="J8" s="72"/>
      <c r="K8" s="130" t="s">
        <v>159</v>
      </c>
    </row>
    <row r="9" spans="1:18" ht="19.2">
      <c r="A9" s="60"/>
      <c r="B9" s="60"/>
      <c r="C9" s="31"/>
      <c r="D9" s="32"/>
      <c r="E9" s="21" t="s">
        <v>64</v>
      </c>
      <c r="F9" s="23"/>
      <c r="G9" s="21" t="s">
        <v>115</v>
      </c>
      <c r="H9" s="23"/>
      <c r="I9" s="21" t="s">
        <v>64</v>
      </c>
      <c r="J9" s="23"/>
      <c r="K9" s="21" t="s">
        <v>115</v>
      </c>
    </row>
    <row r="10" spans="1:18" ht="19.2">
      <c r="A10" s="60"/>
      <c r="B10" s="60"/>
      <c r="C10" s="33" t="s">
        <v>0</v>
      </c>
      <c r="D10" s="32"/>
      <c r="E10" s="22" t="s">
        <v>65</v>
      </c>
      <c r="F10" s="23"/>
      <c r="G10" s="63"/>
      <c r="H10" s="23"/>
      <c r="I10" s="22" t="s">
        <v>65</v>
      </c>
      <c r="J10" s="23"/>
      <c r="K10" s="63"/>
    </row>
    <row r="11" spans="1:18" s="125" customFormat="1" ht="20.100000000000001" customHeight="1">
      <c r="A11" s="64" t="s">
        <v>1</v>
      </c>
      <c r="B11" s="64"/>
      <c r="C11" s="124"/>
      <c r="D11" s="34"/>
      <c r="E11" s="23"/>
      <c r="F11" s="23"/>
      <c r="G11" s="23"/>
      <c r="H11" s="23"/>
      <c r="I11" s="23"/>
      <c r="J11" s="23"/>
      <c r="K11" s="23"/>
    </row>
    <row r="12" spans="1:18" s="125" customFormat="1" ht="6" customHeight="1">
      <c r="C12" s="2"/>
      <c r="D12" s="25"/>
      <c r="E12" s="10"/>
      <c r="F12" s="10"/>
      <c r="G12" s="10"/>
      <c r="H12" s="10"/>
      <c r="I12" s="10"/>
      <c r="J12" s="10"/>
      <c r="K12" s="10"/>
    </row>
    <row r="13" spans="1:18" s="125" customFormat="1" ht="20.100000000000001" customHeight="1">
      <c r="A13" s="64" t="s">
        <v>2</v>
      </c>
      <c r="B13" s="64"/>
      <c r="C13" s="2"/>
      <c r="D13" s="25"/>
      <c r="E13" s="10"/>
      <c r="F13" s="10"/>
      <c r="G13" s="10"/>
      <c r="H13" s="10"/>
      <c r="I13" s="10"/>
      <c r="J13" s="10"/>
      <c r="K13" s="10"/>
    </row>
    <row r="14" spans="1:18" s="125" customFormat="1" ht="6" customHeight="1">
      <c r="C14" s="2"/>
      <c r="D14" s="25"/>
      <c r="E14" s="10"/>
      <c r="F14" s="10"/>
      <c r="G14" s="10"/>
      <c r="H14" s="10"/>
      <c r="I14" s="10"/>
      <c r="J14" s="10"/>
      <c r="K14" s="10"/>
    </row>
    <row r="15" spans="1:18" s="125" customFormat="1" ht="20.100000000000001" customHeight="1">
      <c r="A15" s="66" t="s">
        <v>3</v>
      </c>
      <c r="B15" s="66"/>
      <c r="C15" s="2"/>
      <c r="D15" s="25"/>
      <c r="E15" s="62">
        <v>32852</v>
      </c>
      <c r="F15" s="5"/>
      <c r="G15" s="62">
        <v>24828</v>
      </c>
      <c r="H15" s="5"/>
      <c r="I15" s="108">
        <v>28495</v>
      </c>
      <c r="J15" s="5"/>
      <c r="K15" s="62">
        <v>23323</v>
      </c>
      <c r="M15" s="131"/>
      <c r="P15" s="131"/>
      <c r="Q15" s="131"/>
      <c r="R15" s="131"/>
    </row>
    <row r="16" spans="1:18" s="125" customFormat="1" ht="20.100000000000001" customHeight="1">
      <c r="A16" s="66" t="s">
        <v>77</v>
      </c>
      <c r="B16" s="66"/>
      <c r="C16" s="2">
        <v>3</v>
      </c>
      <c r="D16" s="25"/>
      <c r="E16" s="107">
        <v>287976</v>
      </c>
      <c r="F16" s="5"/>
      <c r="G16" s="62">
        <v>262978</v>
      </c>
      <c r="H16" s="5"/>
      <c r="I16" s="168">
        <v>345061</v>
      </c>
      <c r="J16" s="5"/>
      <c r="K16" s="62">
        <v>321003</v>
      </c>
      <c r="L16" s="169">
        <f>I16-345061</f>
        <v>0</v>
      </c>
      <c r="M16" s="131"/>
      <c r="Q16" s="131"/>
    </row>
    <row r="17" spans="1:17" s="125" customFormat="1" ht="20.100000000000001" customHeight="1">
      <c r="A17" s="66" t="s">
        <v>78</v>
      </c>
      <c r="B17" s="66"/>
      <c r="C17" s="2">
        <v>4</v>
      </c>
      <c r="D17" s="25"/>
      <c r="E17" s="62">
        <v>936805</v>
      </c>
      <c r="F17" s="5"/>
      <c r="G17" s="106">
        <v>821372</v>
      </c>
      <c r="H17" s="5"/>
      <c r="I17" s="168">
        <v>887416</v>
      </c>
      <c r="J17" s="5"/>
      <c r="K17" s="106">
        <v>774317</v>
      </c>
      <c r="M17" s="131"/>
      <c r="Q17" s="131"/>
    </row>
    <row r="18" spans="1:17" s="125" customFormat="1" ht="20.100000000000001" customHeight="1">
      <c r="A18" s="66" t="s">
        <v>150</v>
      </c>
      <c r="B18" s="66"/>
      <c r="C18" s="2"/>
      <c r="D18" s="25"/>
      <c r="E18" s="62">
        <v>57</v>
      </c>
      <c r="F18" s="5"/>
      <c r="G18" s="106">
        <v>165</v>
      </c>
      <c r="H18" s="5"/>
      <c r="I18" s="168">
        <v>57</v>
      </c>
      <c r="J18" s="5"/>
      <c r="K18" s="106">
        <v>165</v>
      </c>
      <c r="M18" s="131"/>
      <c r="Q18" s="131"/>
    </row>
    <row r="19" spans="1:17" s="125" customFormat="1" ht="20.100000000000001" customHeight="1">
      <c r="A19" s="66" t="s">
        <v>145</v>
      </c>
      <c r="B19" s="66"/>
      <c r="C19" s="2">
        <v>5</v>
      </c>
      <c r="D19" s="25"/>
      <c r="E19" s="106">
        <f>61427+3835</f>
        <v>65262</v>
      </c>
      <c r="F19" s="107"/>
      <c r="G19" s="106">
        <v>65540</v>
      </c>
      <c r="H19" s="107"/>
      <c r="I19" s="106">
        <v>65262</v>
      </c>
      <c r="J19" s="107"/>
      <c r="K19" s="106">
        <v>65540</v>
      </c>
      <c r="M19" s="131"/>
      <c r="Q19" s="131"/>
    </row>
    <row r="20" spans="1:17" s="125" customFormat="1" ht="20.100000000000001" customHeight="1">
      <c r="A20" s="66" t="s">
        <v>156</v>
      </c>
      <c r="B20" s="66"/>
      <c r="C20" s="2"/>
      <c r="D20" s="25"/>
      <c r="E20" s="116">
        <v>5233</v>
      </c>
      <c r="F20" s="107"/>
      <c r="G20" s="116">
        <v>7592</v>
      </c>
      <c r="H20" s="107"/>
      <c r="I20" s="113">
        <v>5126</v>
      </c>
      <c r="J20" s="107"/>
      <c r="K20" s="116">
        <v>7381</v>
      </c>
      <c r="M20" s="131"/>
      <c r="Q20" s="131"/>
    </row>
    <row r="21" spans="1:17" s="125" customFormat="1" ht="6" customHeight="1">
      <c r="A21" s="39"/>
      <c r="B21" s="39"/>
      <c r="C21" s="2"/>
      <c r="D21" s="25"/>
      <c r="E21" s="10"/>
      <c r="F21" s="10"/>
      <c r="G21" s="10"/>
      <c r="H21" s="10"/>
      <c r="I21" s="10"/>
      <c r="J21" s="10"/>
      <c r="K21" s="10"/>
    </row>
    <row r="22" spans="1:17" s="125" customFormat="1" ht="20.100000000000001" customHeight="1">
      <c r="A22" s="64" t="s">
        <v>15</v>
      </c>
      <c r="C22" s="2"/>
      <c r="D22" s="25"/>
      <c r="E22" s="24">
        <f>SUM(E15:E20)</f>
        <v>1328185</v>
      </c>
      <c r="F22" s="10"/>
      <c r="G22" s="24">
        <f>SUM(G15:G20)</f>
        <v>1182475</v>
      </c>
      <c r="H22" s="10"/>
      <c r="I22" s="24">
        <f>SUM(I15:I20)</f>
        <v>1331417</v>
      </c>
      <c r="J22" s="10"/>
      <c r="K22" s="24">
        <f>SUM(K15:K20)</f>
        <v>1191729</v>
      </c>
    </row>
    <row r="23" spans="1:17" s="125" customFormat="1" ht="20.100000000000001" customHeight="1">
      <c r="A23" s="39"/>
      <c r="B23" s="39"/>
      <c r="C23" s="2"/>
      <c r="D23" s="25"/>
      <c r="E23" s="10"/>
      <c r="F23" s="10"/>
      <c r="G23" s="10"/>
      <c r="H23" s="10"/>
      <c r="I23" s="10"/>
      <c r="J23" s="10"/>
      <c r="K23" s="10"/>
    </row>
    <row r="24" spans="1:17" s="125" customFormat="1" ht="20.100000000000001" customHeight="1">
      <c r="A24" s="64" t="s">
        <v>4</v>
      </c>
      <c r="B24" s="64"/>
      <c r="C24" s="2"/>
      <c r="D24" s="25"/>
      <c r="E24" s="10"/>
      <c r="F24" s="10"/>
      <c r="G24" s="10"/>
      <c r="H24" s="10"/>
      <c r="I24" s="10"/>
      <c r="J24" s="10"/>
      <c r="K24" s="10"/>
    </row>
    <row r="25" spans="1:17" s="125" customFormat="1" ht="6" customHeight="1">
      <c r="A25" s="64"/>
      <c r="B25" s="64"/>
      <c r="C25" s="2"/>
      <c r="D25" s="25"/>
      <c r="E25" s="10"/>
      <c r="F25" s="10"/>
      <c r="G25" s="10"/>
      <c r="H25" s="10"/>
      <c r="I25" s="10"/>
      <c r="J25" s="10"/>
      <c r="K25" s="10"/>
    </row>
    <row r="26" spans="1:17" s="125" customFormat="1" ht="20.100000000000001" customHeight="1">
      <c r="A26" s="66" t="s">
        <v>79</v>
      </c>
      <c r="B26" s="66"/>
      <c r="C26" s="35"/>
      <c r="D26" s="25"/>
      <c r="E26" s="110">
        <v>0</v>
      </c>
      <c r="F26" s="5"/>
      <c r="G26" s="110">
        <v>0</v>
      </c>
      <c r="H26" s="5"/>
      <c r="I26" s="110">
        <v>0</v>
      </c>
      <c r="J26" s="5"/>
      <c r="K26" s="110">
        <v>0</v>
      </c>
      <c r="M26" s="131"/>
      <c r="N26" s="127"/>
      <c r="O26" s="127"/>
      <c r="P26" s="127"/>
      <c r="Q26" s="131"/>
    </row>
    <row r="27" spans="1:17" s="143" customFormat="1" ht="20.100000000000001" customHeight="1">
      <c r="A27" s="66" t="s">
        <v>169</v>
      </c>
      <c r="B27" s="66"/>
      <c r="C27" s="35">
        <v>6</v>
      </c>
      <c r="D27" s="25"/>
      <c r="E27" s="110">
        <v>0</v>
      </c>
      <c r="F27" s="5"/>
      <c r="G27" s="110">
        <v>0</v>
      </c>
      <c r="H27" s="5"/>
      <c r="I27" s="67">
        <v>15150</v>
      </c>
      <c r="J27" s="5"/>
      <c r="K27" s="110">
        <v>0</v>
      </c>
      <c r="M27" s="131"/>
      <c r="Q27" s="131"/>
    </row>
    <row r="28" spans="1:17" s="125" customFormat="1" ht="20.100000000000001" customHeight="1">
      <c r="A28" s="66" t="s">
        <v>80</v>
      </c>
      <c r="B28" s="66"/>
      <c r="C28" s="35">
        <v>7</v>
      </c>
      <c r="D28" s="25"/>
      <c r="E28" s="5">
        <v>2105723</v>
      </c>
      <c r="F28" s="68"/>
      <c r="G28" s="5">
        <v>2144045</v>
      </c>
      <c r="H28" s="5"/>
      <c r="I28" s="67">
        <v>2081181</v>
      </c>
      <c r="J28" s="68"/>
      <c r="K28" s="67">
        <v>2133915</v>
      </c>
      <c r="M28" s="131"/>
      <c r="N28" s="127"/>
      <c r="O28" s="127"/>
      <c r="P28" s="127"/>
      <c r="Q28" s="131"/>
    </row>
    <row r="29" spans="1:17" s="125" customFormat="1" ht="20.100000000000001" customHeight="1">
      <c r="A29" s="102" t="s">
        <v>143</v>
      </c>
      <c r="B29" s="66"/>
      <c r="C29" s="35">
        <v>8</v>
      </c>
      <c r="D29" s="25"/>
      <c r="E29" s="5">
        <v>22690</v>
      </c>
      <c r="F29" s="68"/>
      <c r="G29" s="110">
        <v>15495</v>
      </c>
      <c r="H29" s="5"/>
      <c r="I29" s="67">
        <v>19215</v>
      </c>
      <c r="J29" s="68"/>
      <c r="K29" s="110">
        <v>11833</v>
      </c>
      <c r="M29" s="131"/>
      <c r="N29" s="127"/>
      <c r="O29" s="127"/>
      <c r="P29" s="127"/>
      <c r="Q29" s="131"/>
    </row>
    <row r="30" spans="1:17" s="125" customFormat="1" ht="20.100000000000001" customHeight="1">
      <c r="A30" s="66" t="s">
        <v>112</v>
      </c>
      <c r="B30" s="66"/>
      <c r="C30" s="35"/>
      <c r="D30" s="25"/>
      <c r="E30" s="5">
        <v>191</v>
      </c>
      <c r="F30" s="68"/>
      <c r="G30" s="5">
        <v>173</v>
      </c>
      <c r="H30" s="68"/>
      <c r="I30" s="67">
        <v>8</v>
      </c>
      <c r="J30" s="68"/>
      <c r="K30" s="67">
        <v>31</v>
      </c>
      <c r="M30" s="131"/>
      <c r="N30" s="127"/>
      <c r="O30" s="127"/>
      <c r="P30" s="127"/>
      <c r="Q30" s="131"/>
    </row>
    <row r="31" spans="1:17" s="125" customFormat="1" ht="20.100000000000001" customHeight="1">
      <c r="A31" s="66" t="s">
        <v>161</v>
      </c>
      <c r="B31" s="66"/>
      <c r="C31" s="35"/>
      <c r="D31" s="25"/>
      <c r="E31" s="5">
        <v>4555</v>
      </c>
      <c r="F31" s="68"/>
      <c r="G31" s="110">
        <v>4555</v>
      </c>
      <c r="H31" s="68"/>
      <c r="I31" s="67">
        <v>4555</v>
      </c>
      <c r="J31" s="68"/>
      <c r="K31" s="110">
        <v>4555</v>
      </c>
      <c r="M31" s="131"/>
      <c r="N31" s="127"/>
      <c r="O31" s="127"/>
      <c r="P31" s="127"/>
      <c r="Q31" s="131"/>
    </row>
    <row r="32" spans="1:17" s="171" customFormat="1" ht="20.100000000000001" customHeight="1">
      <c r="A32" s="66" t="s">
        <v>186</v>
      </c>
      <c r="B32" s="66"/>
      <c r="C32" s="35"/>
      <c r="D32" s="25"/>
      <c r="E32" s="107">
        <v>56</v>
      </c>
      <c r="F32" s="117"/>
      <c r="G32" s="107">
        <v>56</v>
      </c>
      <c r="H32" s="117"/>
      <c r="I32" s="110">
        <v>0</v>
      </c>
      <c r="J32" s="110"/>
      <c r="K32" s="110">
        <v>0</v>
      </c>
      <c r="M32" s="131"/>
      <c r="Q32" s="131"/>
    </row>
    <row r="33" spans="1:17" s="125" customFormat="1" ht="20.100000000000001" customHeight="1">
      <c r="A33" s="66" t="s">
        <v>152</v>
      </c>
      <c r="B33" s="66"/>
      <c r="C33" s="35"/>
      <c r="D33" s="25"/>
      <c r="E33" s="69">
        <f>2849-56</f>
        <v>2793</v>
      </c>
      <c r="F33" s="68"/>
      <c r="G33" s="69">
        <f>2722</f>
        <v>2722</v>
      </c>
      <c r="H33" s="68"/>
      <c r="I33" s="113">
        <v>1043</v>
      </c>
      <c r="J33" s="68"/>
      <c r="K33" s="70">
        <v>1031</v>
      </c>
      <c r="M33" s="131"/>
      <c r="N33" s="127"/>
      <c r="O33" s="127"/>
      <c r="P33" s="127"/>
      <c r="Q33" s="131"/>
    </row>
    <row r="34" spans="1:17" s="125" customFormat="1" ht="6" customHeight="1">
      <c r="A34" s="64"/>
      <c r="B34" s="64"/>
      <c r="C34" s="2"/>
      <c r="D34" s="25"/>
      <c r="E34" s="10"/>
      <c r="F34" s="10"/>
      <c r="G34" s="10"/>
      <c r="H34" s="25"/>
      <c r="I34" s="25"/>
      <c r="J34" s="25"/>
      <c r="K34" s="25"/>
    </row>
    <row r="35" spans="1:17" s="125" customFormat="1" ht="20.100000000000001" customHeight="1">
      <c r="A35" s="64" t="s">
        <v>16</v>
      </c>
      <c r="C35" s="2"/>
      <c r="D35" s="25"/>
      <c r="E35" s="14">
        <f>SUM(E26:E33)</f>
        <v>2136008</v>
      </c>
      <c r="F35" s="12"/>
      <c r="G35" s="14">
        <f>SUM(G26:G33)</f>
        <v>2167046</v>
      </c>
      <c r="H35" s="12"/>
      <c r="I35" s="14">
        <f>SUM(I26:I33)</f>
        <v>2121152</v>
      </c>
      <c r="J35" s="12"/>
      <c r="K35" s="14">
        <f>SUM(K26:K33)</f>
        <v>2151365</v>
      </c>
    </row>
    <row r="36" spans="1:17" s="125" customFormat="1" ht="6" customHeight="1">
      <c r="A36" s="66"/>
      <c r="B36" s="66"/>
      <c r="C36" s="2"/>
      <c r="D36" s="25"/>
      <c r="E36" s="12"/>
      <c r="F36" s="6"/>
      <c r="G36" s="12"/>
      <c r="H36" s="12"/>
      <c r="I36" s="12"/>
      <c r="J36" s="12"/>
      <c r="K36" s="12"/>
    </row>
    <row r="37" spans="1:17" s="125" customFormat="1" ht="20.100000000000001" customHeight="1" thickBot="1">
      <c r="A37" s="64" t="s">
        <v>13</v>
      </c>
      <c r="B37" s="64"/>
      <c r="C37" s="2"/>
      <c r="D37" s="25"/>
      <c r="E37" s="13">
        <f>SUM(E22,E35)</f>
        <v>3464193</v>
      </c>
      <c r="F37" s="6"/>
      <c r="G37" s="13">
        <f>SUM(G22,G35)</f>
        <v>3349521</v>
      </c>
      <c r="H37" s="12"/>
      <c r="I37" s="13">
        <f>SUM(I22,I35)</f>
        <v>3452569</v>
      </c>
      <c r="J37" s="12"/>
      <c r="K37" s="13">
        <f>SUM(K22,K35)</f>
        <v>3343094</v>
      </c>
    </row>
    <row r="38" spans="1:17" ht="20.100000000000001" customHeight="1" thickTop="1"/>
    <row r="39" spans="1:17" ht="20.100000000000001" customHeight="1">
      <c r="E39" s="28"/>
      <c r="I39" s="26"/>
    </row>
    <row r="40" spans="1:17" ht="20.100000000000001" customHeight="1"/>
    <row r="41" spans="1:17" ht="20.100000000000001" customHeight="1"/>
    <row r="42" spans="1:17" ht="20.100000000000001" customHeight="1">
      <c r="A42" s="180" t="s">
        <v>12</v>
      </c>
      <c r="B42" s="180"/>
      <c r="C42" s="180"/>
      <c r="D42" s="180"/>
      <c r="E42" s="180"/>
      <c r="F42" s="180"/>
      <c r="G42" s="180"/>
      <c r="H42" s="180"/>
      <c r="I42" s="180"/>
      <c r="J42" s="180"/>
      <c r="K42" s="180"/>
    </row>
    <row r="43" spans="1:17" ht="21" customHeight="1">
      <c r="A43" s="125"/>
      <c r="B43" s="71"/>
      <c r="D43" s="122"/>
      <c r="E43" s="27"/>
      <c r="F43" s="27"/>
      <c r="G43" s="27"/>
      <c r="H43" s="27"/>
      <c r="I43" s="27"/>
      <c r="J43" s="27"/>
      <c r="K43" s="27"/>
    </row>
    <row r="44" spans="1:17" ht="21" customHeight="1">
      <c r="A44" s="176" t="s">
        <v>63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</row>
    <row r="45" spans="1:17" ht="21" customHeight="1">
      <c r="A45" s="176" t="s">
        <v>52</v>
      </c>
      <c r="B45" s="176"/>
      <c r="C45" s="176"/>
      <c r="D45" s="176"/>
      <c r="E45" s="176"/>
      <c r="F45" s="176"/>
      <c r="G45" s="176"/>
      <c r="H45" s="176"/>
      <c r="I45" s="176"/>
      <c r="J45" s="176"/>
      <c r="K45" s="176"/>
    </row>
    <row r="46" spans="1:17" ht="21" customHeight="1">
      <c r="A46" s="177" t="str">
        <f>+A3</f>
        <v>ณ วันที่ 30 มิถุนายน 2565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</row>
    <row r="47" spans="1:17" ht="9" customHeight="1">
      <c r="A47" s="60"/>
      <c r="B47" s="60"/>
      <c r="C47" s="31"/>
      <c r="D47" s="32"/>
      <c r="E47" s="20"/>
      <c r="F47" s="20"/>
      <c r="G47" s="20"/>
      <c r="H47" s="20"/>
      <c r="I47" s="20"/>
      <c r="J47" s="20"/>
      <c r="K47" s="20"/>
    </row>
    <row r="48" spans="1:17" ht="20.100000000000001" customHeight="1">
      <c r="A48" s="60"/>
      <c r="B48" s="60"/>
      <c r="C48" s="31"/>
      <c r="D48" s="32"/>
      <c r="E48" s="20"/>
      <c r="F48" s="20"/>
      <c r="G48" s="20"/>
      <c r="H48" s="20"/>
      <c r="I48" s="20"/>
      <c r="J48" s="20"/>
      <c r="K48" s="20" t="str">
        <f>+K5</f>
        <v>(หน่วย : พันบาท)</v>
      </c>
    </row>
    <row r="49" spans="1:17" ht="20.100000000000001" customHeight="1">
      <c r="A49" s="60"/>
      <c r="B49" s="60"/>
      <c r="C49" s="31"/>
      <c r="D49" s="32"/>
      <c r="E49" s="178" t="s">
        <v>49</v>
      </c>
      <c r="F49" s="178"/>
      <c r="G49" s="178"/>
      <c r="H49" s="61"/>
      <c r="I49" s="179" t="s">
        <v>50</v>
      </c>
      <c r="J49" s="179"/>
      <c r="K49" s="179"/>
    </row>
    <row r="50" spans="1:17" ht="20.100000000000001" customHeight="1">
      <c r="A50" s="60"/>
      <c r="B50" s="60"/>
      <c r="C50" s="162"/>
      <c r="D50" s="32"/>
      <c r="E50" s="21" t="s">
        <v>51</v>
      </c>
      <c r="F50" s="23"/>
      <c r="G50" s="21" t="s">
        <v>51</v>
      </c>
      <c r="H50" s="23"/>
      <c r="I50" s="21" t="s">
        <v>51</v>
      </c>
      <c r="J50" s="23"/>
      <c r="K50" s="21" t="s">
        <v>51</v>
      </c>
    </row>
    <row r="51" spans="1:17" ht="20.100000000000001" customHeight="1">
      <c r="A51" s="60"/>
      <c r="B51" s="60"/>
      <c r="C51" s="162"/>
      <c r="D51" s="94"/>
      <c r="E51" s="130" t="str">
        <f>+E8</f>
        <v>30 มิถุนายน 2565</v>
      </c>
      <c r="F51" s="72"/>
      <c r="G51" s="130" t="str">
        <f>+G8</f>
        <v>31 ธันวาคม 2564</v>
      </c>
      <c r="H51" s="72"/>
      <c r="I51" s="130" t="str">
        <f>+I8</f>
        <v>30 มิถุนายน 2565</v>
      </c>
      <c r="J51" s="72"/>
      <c r="K51" s="130" t="str">
        <f>+K8</f>
        <v>31 ธันวาคม 2564</v>
      </c>
    </row>
    <row r="52" spans="1:17" ht="19.2">
      <c r="A52" s="60"/>
      <c r="B52" s="60"/>
      <c r="C52" s="31"/>
      <c r="D52" s="32"/>
      <c r="E52" s="21" t="s">
        <v>64</v>
      </c>
      <c r="F52" s="23"/>
      <c r="G52" s="21" t="s">
        <v>115</v>
      </c>
      <c r="H52" s="23"/>
      <c r="I52" s="21" t="s">
        <v>64</v>
      </c>
      <c r="J52" s="23"/>
      <c r="K52" s="21" t="s">
        <v>115</v>
      </c>
    </row>
    <row r="53" spans="1:17" ht="19.2">
      <c r="A53" s="60"/>
      <c r="B53" s="60"/>
      <c r="C53" s="33" t="s">
        <v>0</v>
      </c>
      <c r="D53" s="32"/>
      <c r="E53" s="22" t="s">
        <v>65</v>
      </c>
      <c r="F53" s="23"/>
      <c r="G53" s="63"/>
      <c r="H53" s="23"/>
      <c r="I53" s="22" t="s">
        <v>65</v>
      </c>
      <c r="J53" s="23"/>
      <c r="K53" s="63"/>
    </row>
    <row r="54" spans="1:17" ht="21" customHeight="1">
      <c r="A54" s="64" t="s">
        <v>26</v>
      </c>
      <c r="B54" s="64"/>
      <c r="C54" s="124"/>
      <c r="D54" s="34"/>
      <c r="E54" s="23"/>
      <c r="F54" s="23"/>
      <c r="G54" s="23"/>
      <c r="H54" s="23"/>
      <c r="I54" s="23"/>
      <c r="J54" s="23"/>
      <c r="K54" s="23"/>
    </row>
    <row r="55" spans="1:17" ht="11.1" customHeight="1">
      <c r="A55" s="125"/>
      <c r="B55" s="125"/>
      <c r="C55" s="2"/>
      <c r="D55" s="25"/>
      <c r="E55" s="10"/>
      <c r="F55" s="10"/>
      <c r="G55" s="10"/>
      <c r="H55" s="10"/>
      <c r="I55" s="10"/>
      <c r="J55" s="10"/>
      <c r="K55" s="10"/>
    </row>
    <row r="56" spans="1:17" ht="21" customHeight="1">
      <c r="A56" s="64" t="s">
        <v>5</v>
      </c>
      <c r="B56" s="64"/>
      <c r="C56" s="2"/>
      <c r="D56" s="25"/>
      <c r="E56" s="10"/>
      <c r="F56" s="10"/>
      <c r="G56" s="10"/>
      <c r="H56" s="10"/>
      <c r="I56" s="10"/>
      <c r="J56" s="10"/>
      <c r="K56" s="10"/>
    </row>
    <row r="57" spans="1:17" ht="6" customHeight="1">
      <c r="A57" s="64"/>
      <c r="B57" s="64"/>
      <c r="C57" s="2"/>
      <c r="D57" s="25"/>
      <c r="E57" s="10"/>
      <c r="F57" s="10"/>
      <c r="G57" s="10"/>
      <c r="H57" s="10"/>
      <c r="I57" s="10"/>
      <c r="J57" s="10"/>
      <c r="K57" s="10"/>
    </row>
    <row r="58" spans="1:17" ht="21" customHeight="1">
      <c r="A58" s="28" t="s">
        <v>38</v>
      </c>
      <c r="B58" s="125"/>
      <c r="C58" s="28"/>
      <c r="D58" s="28"/>
      <c r="E58" s="28"/>
      <c r="F58" s="28"/>
      <c r="G58" s="28"/>
      <c r="H58" s="28"/>
      <c r="I58" s="28"/>
      <c r="J58" s="28"/>
      <c r="K58" s="28"/>
    </row>
    <row r="59" spans="1:17" ht="21" customHeight="1">
      <c r="A59" s="125"/>
      <c r="B59" s="125" t="s">
        <v>37</v>
      </c>
      <c r="C59" s="2"/>
      <c r="D59" s="25"/>
      <c r="E59" s="75">
        <v>577343</v>
      </c>
      <c r="F59" s="74"/>
      <c r="G59" s="73">
        <v>521819</v>
      </c>
      <c r="H59" s="74"/>
      <c r="I59" s="75">
        <v>577343</v>
      </c>
      <c r="J59" s="74"/>
      <c r="K59" s="73">
        <v>521819</v>
      </c>
      <c r="M59" s="131"/>
      <c r="N59" s="127"/>
      <c r="O59" s="127"/>
      <c r="P59" s="127"/>
      <c r="Q59" s="131"/>
    </row>
    <row r="60" spans="1:17" ht="21" customHeight="1">
      <c r="A60" s="125" t="s">
        <v>74</v>
      </c>
      <c r="B60" s="125"/>
      <c r="C60" s="2"/>
      <c r="D60" s="25"/>
      <c r="E60" s="73">
        <v>524086</v>
      </c>
      <c r="F60" s="74"/>
      <c r="G60" s="73">
        <v>482424</v>
      </c>
      <c r="H60" s="74"/>
      <c r="I60" s="73">
        <v>516477</v>
      </c>
      <c r="J60" s="74"/>
      <c r="K60" s="73">
        <v>473589</v>
      </c>
      <c r="M60" s="131"/>
      <c r="N60" s="127"/>
      <c r="O60" s="127"/>
      <c r="P60" s="127"/>
      <c r="Q60" s="131"/>
    </row>
    <row r="61" spans="1:17" ht="21" customHeight="1">
      <c r="A61" s="125" t="s">
        <v>82</v>
      </c>
      <c r="B61" s="125"/>
      <c r="C61" s="28"/>
      <c r="D61" s="25"/>
      <c r="E61" s="73"/>
      <c r="F61" s="74"/>
      <c r="G61" s="73"/>
      <c r="H61" s="74"/>
      <c r="J61" s="74"/>
      <c r="K61" s="73"/>
      <c r="M61" s="131"/>
      <c r="N61" s="127"/>
      <c r="O61" s="127"/>
      <c r="P61" s="127"/>
      <c r="Q61" s="131"/>
    </row>
    <row r="62" spans="1:17" ht="21" customHeight="1">
      <c r="A62" s="125"/>
      <c r="B62" s="76" t="s">
        <v>81</v>
      </c>
      <c r="C62" s="2">
        <v>10</v>
      </c>
      <c r="D62" s="25"/>
      <c r="E62" s="6">
        <v>126415</v>
      </c>
      <c r="F62" s="74"/>
      <c r="G62" s="73">
        <v>102000</v>
      </c>
      <c r="H62" s="74"/>
      <c r="I62" s="6">
        <v>126415</v>
      </c>
      <c r="J62" s="74"/>
      <c r="K62" s="73">
        <v>102000</v>
      </c>
      <c r="M62" s="131"/>
      <c r="N62" s="127"/>
      <c r="O62" s="127"/>
      <c r="P62" s="127"/>
      <c r="Q62" s="131"/>
    </row>
    <row r="63" spans="1:17" ht="21" customHeight="1">
      <c r="A63" s="99" t="s">
        <v>146</v>
      </c>
      <c r="B63" s="99"/>
      <c r="E63" s="96"/>
      <c r="F63" s="97"/>
      <c r="G63" s="96"/>
      <c r="H63" s="97"/>
      <c r="I63" s="96"/>
      <c r="J63" s="97"/>
      <c r="K63" s="98"/>
      <c r="M63" s="131"/>
      <c r="N63" s="127"/>
      <c r="O63" s="127"/>
      <c r="P63" s="127"/>
      <c r="Q63" s="131"/>
    </row>
    <row r="64" spans="1:17" ht="21" customHeight="1">
      <c r="A64" s="99"/>
      <c r="B64" s="99" t="s">
        <v>147</v>
      </c>
      <c r="C64" s="136"/>
      <c r="E64" s="107">
        <v>8038</v>
      </c>
      <c r="F64" s="97"/>
      <c r="G64" s="110">
        <v>6941</v>
      </c>
      <c r="H64" s="97"/>
      <c r="I64" s="110">
        <v>5758</v>
      </c>
      <c r="J64" s="97"/>
      <c r="K64" s="110">
        <v>3989</v>
      </c>
      <c r="M64" s="131"/>
      <c r="N64" s="127"/>
      <c r="O64" s="127"/>
      <c r="P64" s="127"/>
      <c r="Q64" s="131"/>
    </row>
    <row r="65" spans="1:17" ht="21" customHeight="1">
      <c r="A65" s="125" t="s">
        <v>120</v>
      </c>
      <c r="B65" s="76"/>
      <c r="C65" s="2"/>
      <c r="D65" s="25"/>
      <c r="E65" s="73"/>
      <c r="F65" s="74"/>
      <c r="G65" s="73"/>
      <c r="H65" s="74"/>
      <c r="I65" s="73"/>
      <c r="J65" s="74"/>
      <c r="K65" s="75"/>
      <c r="M65" s="131"/>
      <c r="N65" s="127"/>
      <c r="O65" s="127"/>
      <c r="P65" s="127"/>
      <c r="Q65" s="131"/>
    </row>
    <row r="66" spans="1:17" ht="21" customHeight="1">
      <c r="A66" s="125"/>
      <c r="B66" s="76" t="s">
        <v>62</v>
      </c>
      <c r="C66" s="2"/>
      <c r="D66" s="25"/>
      <c r="E66" s="103">
        <v>2525</v>
      </c>
      <c r="F66" s="97"/>
      <c r="G66" s="103">
        <v>4457</v>
      </c>
      <c r="H66" s="97"/>
      <c r="I66" s="103">
        <v>2525</v>
      </c>
      <c r="J66" s="97"/>
      <c r="K66" s="104">
        <v>4457</v>
      </c>
      <c r="M66" s="131"/>
      <c r="N66" s="127"/>
      <c r="O66" s="127"/>
      <c r="P66" s="127"/>
      <c r="Q66" s="131"/>
    </row>
    <row r="67" spans="1:17" ht="6" customHeight="1">
      <c r="A67" s="64"/>
      <c r="B67" s="64"/>
      <c r="C67" s="28"/>
      <c r="D67" s="25"/>
      <c r="E67" s="30"/>
      <c r="F67" s="30"/>
      <c r="G67" s="30"/>
      <c r="H67" s="77"/>
      <c r="I67" s="77"/>
      <c r="J67" s="77"/>
      <c r="K67" s="77"/>
    </row>
    <row r="68" spans="1:17" ht="21" customHeight="1">
      <c r="A68" s="64" t="s">
        <v>18</v>
      </c>
      <c r="C68" s="28"/>
      <c r="D68" s="25"/>
      <c r="E68" s="29">
        <f>SUM(E59:E66)</f>
        <v>1238407</v>
      </c>
      <c r="F68" s="78"/>
      <c r="G68" s="29">
        <f>SUM(G59:G66)</f>
        <v>1117641</v>
      </c>
      <c r="H68" s="78"/>
      <c r="I68" s="29">
        <f>SUM(I59:I66)</f>
        <v>1228518</v>
      </c>
      <c r="J68" s="78"/>
      <c r="K68" s="29">
        <f>SUM(K59:K66)</f>
        <v>1105854</v>
      </c>
    </row>
    <row r="69" spans="1:17" ht="21" customHeight="1">
      <c r="A69" s="125"/>
      <c r="B69" s="125"/>
      <c r="C69" s="2"/>
      <c r="D69" s="25"/>
      <c r="E69" s="10"/>
      <c r="F69" s="10"/>
      <c r="G69" s="10"/>
      <c r="H69" s="10"/>
      <c r="I69" s="10"/>
      <c r="J69" s="10"/>
      <c r="K69" s="10"/>
    </row>
    <row r="70" spans="1:17" ht="21" customHeight="1">
      <c r="A70" s="64" t="s">
        <v>6</v>
      </c>
      <c r="B70" s="64"/>
      <c r="C70" s="2"/>
      <c r="D70" s="25"/>
      <c r="E70" s="10"/>
      <c r="F70" s="10"/>
      <c r="G70" s="10"/>
      <c r="H70" s="10"/>
      <c r="I70" s="10"/>
      <c r="J70" s="10"/>
      <c r="K70" s="10"/>
    </row>
    <row r="71" spans="1:17" ht="6" customHeight="1">
      <c r="A71" s="125"/>
      <c r="B71" s="125"/>
      <c r="C71" s="2"/>
      <c r="D71" s="25"/>
      <c r="E71" s="10"/>
      <c r="F71" s="10"/>
      <c r="G71" s="10"/>
      <c r="H71" s="10"/>
      <c r="I71" s="10"/>
      <c r="J71" s="10"/>
      <c r="K71" s="10"/>
    </row>
    <row r="72" spans="1:17" ht="21" customHeight="1">
      <c r="A72" s="66" t="s">
        <v>83</v>
      </c>
      <c r="B72" s="66"/>
      <c r="C72" s="2">
        <v>10</v>
      </c>
      <c r="D72" s="25"/>
      <c r="E72" s="110">
        <v>0</v>
      </c>
      <c r="F72" s="110"/>
      <c r="G72" s="110">
        <v>66415</v>
      </c>
      <c r="H72" s="110"/>
      <c r="I72" s="110">
        <v>0</v>
      </c>
      <c r="J72" s="110"/>
      <c r="K72" s="110">
        <v>66415</v>
      </c>
      <c r="M72" s="131"/>
      <c r="N72" s="127"/>
      <c r="O72" s="127"/>
      <c r="P72" s="127"/>
      <c r="Q72" s="131"/>
    </row>
    <row r="73" spans="1:17" s="101" customFormat="1" ht="21" customHeight="1">
      <c r="A73" s="99" t="s">
        <v>144</v>
      </c>
      <c r="B73" s="99"/>
      <c r="C73" s="136"/>
      <c r="D73" s="100"/>
      <c r="E73" s="110">
        <v>16157</v>
      </c>
      <c r="F73" s="110"/>
      <c r="G73" s="110">
        <v>10381</v>
      </c>
      <c r="H73" s="110"/>
      <c r="I73" s="110">
        <v>14467</v>
      </c>
      <c r="J73" s="110"/>
      <c r="K73" s="110">
        <v>8934</v>
      </c>
      <c r="M73" s="131"/>
      <c r="N73" s="127"/>
      <c r="O73" s="127"/>
      <c r="P73" s="127"/>
      <c r="Q73" s="131"/>
    </row>
    <row r="74" spans="1:17" ht="21" customHeight="1">
      <c r="A74" s="28" t="s">
        <v>75</v>
      </c>
      <c r="B74" s="66"/>
      <c r="C74" s="2"/>
      <c r="D74" s="25"/>
      <c r="E74" s="110"/>
      <c r="F74" s="110"/>
      <c r="G74" s="110"/>
      <c r="H74" s="110"/>
      <c r="I74" s="110"/>
      <c r="J74" s="110"/>
      <c r="K74" s="110"/>
      <c r="M74" s="131"/>
      <c r="N74" s="127"/>
      <c r="O74" s="127"/>
      <c r="P74" s="127"/>
      <c r="Q74" s="131"/>
    </row>
    <row r="75" spans="1:17" ht="21" customHeight="1">
      <c r="B75" s="28" t="s">
        <v>62</v>
      </c>
      <c r="C75" s="2"/>
      <c r="D75" s="25"/>
      <c r="E75" s="104">
        <v>33469</v>
      </c>
      <c r="F75" s="97"/>
      <c r="G75" s="104">
        <v>30192</v>
      </c>
      <c r="H75" s="97"/>
      <c r="I75" s="104">
        <v>32598</v>
      </c>
      <c r="J75" s="97"/>
      <c r="K75" s="104">
        <v>29399</v>
      </c>
      <c r="M75" s="131"/>
      <c r="N75" s="127"/>
      <c r="O75" s="127"/>
      <c r="P75" s="127"/>
      <c r="Q75" s="131"/>
    </row>
    <row r="76" spans="1:17" ht="6" customHeight="1">
      <c r="A76" s="64"/>
      <c r="B76" s="64"/>
      <c r="C76" s="2"/>
      <c r="D76" s="25"/>
      <c r="E76" s="30"/>
      <c r="F76" s="30"/>
      <c r="G76" s="30"/>
      <c r="H76" s="30"/>
      <c r="I76" s="30"/>
      <c r="J76" s="30"/>
      <c r="K76" s="30"/>
      <c r="M76" s="131"/>
      <c r="N76" s="127"/>
      <c r="O76" s="127"/>
      <c r="P76" s="127"/>
      <c r="Q76" s="131"/>
    </row>
    <row r="77" spans="1:17" ht="21" customHeight="1">
      <c r="A77" s="64" t="s">
        <v>17</v>
      </c>
      <c r="C77" s="2"/>
      <c r="D77" s="25"/>
      <c r="E77" s="79">
        <f>SUM(E72:E75)</f>
        <v>49626</v>
      </c>
      <c r="F77" s="78"/>
      <c r="G77" s="79">
        <f>SUM(G72:G75)</f>
        <v>106988</v>
      </c>
      <c r="H77" s="78"/>
      <c r="I77" s="79">
        <f>SUM(I72:I75)</f>
        <v>47065</v>
      </c>
      <c r="J77" s="78"/>
      <c r="K77" s="79">
        <f>SUM(K72:K75)</f>
        <v>104748</v>
      </c>
      <c r="M77" s="131"/>
      <c r="N77" s="127"/>
      <c r="O77" s="127"/>
      <c r="P77" s="127"/>
      <c r="Q77" s="131"/>
    </row>
    <row r="78" spans="1:17" ht="6" customHeight="1">
      <c r="A78" s="66"/>
      <c r="B78" s="66"/>
      <c r="C78" s="2"/>
      <c r="D78" s="25"/>
      <c r="E78" s="78"/>
      <c r="F78" s="78"/>
      <c r="G78" s="78"/>
      <c r="H78" s="78"/>
      <c r="I78" s="78"/>
      <c r="J78" s="78"/>
      <c r="K78" s="78"/>
    </row>
    <row r="79" spans="1:17" ht="21" customHeight="1">
      <c r="A79" s="64" t="s">
        <v>7</v>
      </c>
      <c r="B79" s="64"/>
      <c r="C79" s="2"/>
      <c r="D79" s="25"/>
      <c r="E79" s="29">
        <f>SUM(E68,E77)</f>
        <v>1288033</v>
      </c>
      <c r="F79" s="78"/>
      <c r="G79" s="29">
        <f>SUM(G68,G77)</f>
        <v>1224629</v>
      </c>
      <c r="H79" s="78"/>
      <c r="I79" s="29">
        <f>SUM(I68,I77)</f>
        <v>1275583</v>
      </c>
      <c r="J79" s="78"/>
      <c r="K79" s="29">
        <f>SUM(K68,K77)</f>
        <v>1210602</v>
      </c>
    </row>
    <row r="80" spans="1:17" ht="21" customHeight="1">
      <c r="A80" s="125"/>
      <c r="B80" s="125"/>
      <c r="C80" s="2"/>
      <c r="D80" s="25"/>
      <c r="E80" s="10"/>
      <c r="F80" s="10"/>
      <c r="G80" s="10"/>
      <c r="H80" s="10"/>
      <c r="I80" s="10"/>
      <c r="J80" s="10"/>
      <c r="K80" s="10"/>
    </row>
    <row r="81" spans="1:11" ht="21" customHeight="1">
      <c r="A81" s="176" t="s">
        <v>63</v>
      </c>
      <c r="B81" s="176"/>
      <c r="C81" s="176"/>
      <c r="D81" s="176"/>
      <c r="E81" s="176"/>
      <c r="F81" s="176"/>
      <c r="G81" s="176"/>
      <c r="H81" s="176"/>
      <c r="I81" s="176"/>
      <c r="J81" s="176"/>
      <c r="K81" s="176"/>
    </row>
    <row r="82" spans="1:11" ht="21" customHeight="1">
      <c r="A82" s="176" t="s">
        <v>52</v>
      </c>
      <c r="B82" s="176"/>
      <c r="C82" s="176"/>
      <c r="D82" s="176"/>
      <c r="E82" s="176"/>
      <c r="F82" s="176"/>
      <c r="G82" s="176"/>
      <c r="H82" s="176"/>
      <c r="I82" s="176"/>
      <c r="J82" s="176"/>
      <c r="K82" s="176"/>
    </row>
    <row r="83" spans="1:11" ht="21" customHeight="1">
      <c r="A83" s="177" t="str">
        <f>+A3</f>
        <v>ณ วันที่ 30 มิถุนายน 2565</v>
      </c>
      <c r="B83" s="177"/>
      <c r="C83" s="177"/>
      <c r="D83" s="177"/>
      <c r="E83" s="177"/>
      <c r="F83" s="177"/>
      <c r="G83" s="177"/>
      <c r="H83" s="177"/>
      <c r="I83" s="177"/>
      <c r="J83" s="177"/>
      <c r="K83" s="177"/>
    </row>
    <row r="84" spans="1:11" ht="9" customHeight="1">
      <c r="A84" s="60"/>
      <c r="B84" s="60"/>
      <c r="C84" s="31"/>
      <c r="D84" s="32"/>
      <c r="E84" s="20"/>
      <c r="F84" s="20"/>
      <c r="G84" s="20"/>
      <c r="H84" s="20"/>
      <c r="I84" s="20"/>
      <c r="J84" s="20"/>
      <c r="K84" s="20"/>
    </row>
    <row r="85" spans="1:11" ht="20.100000000000001" customHeight="1">
      <c r="A85" s="60"/>
      <c r="B85" s="60"/>
      <c r="C85" s="31"/>
      <c r="D85" s="32"/>
      <c r="E85" s="20"/>
      <c r="F85" s="20"/>
      <c r="G85" s="20"/>
      <c r="H85" s="20"/>
      <c r="I85" s="20"/>
      <c r="J85" s="20"/>
      <c r="K85" s="20" t="str">
        <f>+K5</f>
        <v>(หน่วย : พันบาท)</v>
      </c>
    </row>
    <row r="86" spans="1:11" ht="20.100000000000001" customHeight="1">
      <c r="A86" s="60"/>
      <c r="B86" s="60"/>
      <c r="C86" s="31"/>
      <c r="D86" s="32"/>
      <c r="E86" s="178" t="s">
        <v>49</v>
      </c>
      <c r="F86" s="178"/>
      <c r="G86" s="178"/>
      <c r="H86" s="61"/>
      <c r="I86" s="179" t="s">
        <v>50</v>
      </c>
      <c r="J86" s="179"/>
      <c r="K86" s="179"/>
    </row>
    <row r="87" spans="1:11" ht="20.100000000000001" customHeight="1">
      <c r="A87" s="60"/>
      <c r="B87" s="60"/>
      <c r="C87" s="162"/>
      <c r="D87" s="32"/>
      <c r="E87" s="21" t="s">
        <v>51</v>
      </c>
      <c r="F87" s="23"/>
      <c r="G87" s="21" t="s">
        <v>51</v>
      </c>
      <c r="H87" s="23"/>
      <c r="I87" s="21" t="s">
        <v>51</v>
      </c>
      <c r="J87" s="23"/>
      <c r="K87" s="21" t="s">
        <v>51</v>
      </c>
    </row>
    <row r="88" spans="1:11" ht="20.100000000000001" customHeight="1">
      <c r="A88" s="60"/>
      <c r="B88" s="60"/>
      <c r="C88" s="162"/>
      <c r="D88" s="94"/>
      <c r="E88" s="130" t="str">
        <f>+E8</f>
        <v>30 มิถุนายน 2565</v>
      </c>
      <c r="F88" s="72"/>
      <c r="G88" s="130" t="str">
        <f>+G8</f>
        <v>31 ธันวาคม 2564</v>
      </c>
      <c r="H88" s="72"/>
      <c r="I88" s="130" t="str">
        <f>+I8</f>
        <v>30 มิถุนายน 2565</v>
      </c>
      <c r="J88" s="72"/>
      <c r="K88" s="130" t="str">
        <f>+K8</f>
        <v>31 ธันวาคม 2564</v>
      </c>
    </row>
    <row r="89" spans="1:11" ht="19.2">
      <c r="A89" s="60"/>
      <c r="B89" s="60"/>
      <c r="C89" s="174"/>
      <c r="D89" s="32"/>
      <c r="E89" s="21" t="s">
        <v>64</v>
      </c>
      <c r="F89" s="23"/>
      <c r="G89" s="21" t="s">
        <v>115</v>
      </c>
      <c r="H89" s="23"/>
      <c r="I89" s="21" t="s">
        <v>64</v>
      </c>
      <c r="J89" s="23"/>
      <c r="K89" s="21" t="s">
        <v>115</v>
      </c>
    </row>
    <row r="90" spans="1:11" ht="19.2">
      <c r="A90" s="60"/>
      <c r="B90" s="60"/>
      <c r="C90" s="174"/>
      <c r="D90" s="32"/>
      <c r="E90" s="22" t="s">
        <v>65</v>
      </c>
      <c r="F90" s="23"/>
      <c r="G90" s="63"/>
      <c r="H90" s="23"/>
      <c r="I90" s="22" t="s">
        <v>65</v>
      </c>
      <c r="J90" s="23"/>
      <c r="K90" s="63"/>
    </row>
    <row r="91" spans="1:11" ht="21" customHeight="1">
      <c r="A91" s="64" t="s">
        <v>113</v>
      </c>
      <c r="B91" s="64"/>
      <c r="C91" s="174"/>
      <c r="D91" s="34"/>
      <c r="E91" s="23"/>
      <c r="F91" s="23"/>
      <c r="G91" s="23"/>
      <c r="H91" s="23"/>
      <c r="I91" s="23"/>
      <c r="J91" s="23"/>
      <c r="K91" s="23"/>
    </row>
    <row r="92" spans="1:11" ht="8.1" customHeight="1">
      <c r="A92" s="125"/>
      <c r="B92" s="125"/>
      <c r="C92" s="174"/>
      <c r="D92" s="34"/>
      <c r="E92" s="23"/>
      <c r="F92" s="23"/>
      <c r="G92" s="23"/>
      <c r="H92" s="23"/>
      <c r="I92" s="23"/>
      <c r="J92" s="23"/>
      <c r="K92" s="23"/>
    </row>
    <row r="93" spans="1:11" ht="21" customHeight="1">
      <c r="A93" s="64" t="s">
        <v>27</v>
      </c>
      <c r="B93" s="64"/>
      <c r="C93" s="174"/>
      <c r="D93" s="25"/>
      <c r="E93" s="10"/>
      <c r="F93" s="10"/>
      <c r="G93" s="10"/>
      <c r="H93" s="10"/>
      <c r="I93" s="10" t="s">
        <v>160</v>
      </c>
      <c r="J93" s="10"/>
      <c r="K93" s="10"/>
    </row>
    <row r="94" spans="1:11" ht="8.1" customHeight="1">
      <c r="A94" s="64"/>
      <c r="B94" s="64"/>
      <c r="C94" s="174"/>
      <c r="D94" s="25"/>
      <c r="E94" s="10"/>
      <c r="F94" s="10"/>
      <c r="G94" s="10"/>
      <c r="H94" s="10"/>
      <c r="I94" s="10"/>
      <c r="J94" s="10"/>
      <c r="K94" s="10"/>
    </row>
    <row r="95" spans="1:11" ht="21" customHeight="1">
      <c r="A95" s="66" t="s">
        <v>8</v>
      </c>
      <c r="B95" s="66"/>
      <c r="C95" s="174"/>
      <c r="D95" s="28"/>
      <c r="E95" s="28"/>
      <c r="F95" s="28"/>
      <c r="G95" s="28"/>
      <c r="H95" s="28"/>
      <c r="I95" s="28"/>
      <c r="J95" s="28"/>
      <c r="K95" s="28"/>
    </row>
    <row r="96" spans="1:11" ht="21" customHeight="1">
      <c r="A96" s="66"/>
      <c r="B96" s="80" t="s">
        <v>20</v>
      </c>
      <c r="D96" s="38"/>
    </row>
    <row r="97" spans="1:11" ht="21" customHeight="1">
      <c r="A97" s="66"/>
      <c r="B97" s="80" t="s">
        <v>135</v>
      </c>
      <c r="D97" s="38"/>
      <c r="E97" s="4"/>
      <c r="F97" s="68"/>
      <c r="G97" s="4"/>
      <c r="H97" s="68"/>
      <c r="I97" s="4"/>
      <c r="J97" s="68"/>
      <c r="K97" s="4"/>
    </row>
    <row r="98" spans="1:11" ht="21" customHeight="1" thickBot="1">
      <c r="A98" s="66"/>
      <c r="B98" s="80" t="s">
        <v>136</v>
      </c>
      <c r="D98" s="38"/>
      <c r="E98" s="138">
        <v>3439580</v>
      </c>
      <c r="F98" s="68"/>
      <c r="G98" s="81">
        <v>3439580</v>
      </c>
      <c r="H98" s="68"/>
      <c r="I98" s="138">
        <v>3439580</v>
      </c>
      <c r="J98" s="68"/>
      <c r="K98" s="81">
        <v>3439580</v>
      </c>
    </row>
    <row r="99" spans="1:11" ht="21" customHeight="1" thickTop="1">
      <c r="A99" s="66"/>
      <c r="B99" s="80"/>
      <c r="D99" s="38"/>
      <c r="E99" s="5"/>
      <c r="F99" s="68"/>
      <c r="G99" s="5"/>
      <c r="H99" s="68"/>
      <c r="I99" s="5"/>
      <c r="J99" s="68"/>
      <c r="K99" s="5"/>
    </row>
    <row r="100" spans="1:11" ht="21" customHeight="1">
      <c r="A100" s="66"/>
      <c r="B100" s="80" t="s">
        <v>153</v>
      </c>
      <c r="D100" s="38"/>
    </row>
    <row r="101" spans="1:11" ht="21" customHeight="1">
      <c r="A101" s="66"/>
      <c r="B101" s="80" t="s">
        <v>137</v>
      </c>
      <c r="D101" s="38"/>
    </row>
    <row r="102" spans="1:11" ht="21" customHeight="1">
      <c r="A102" s="66"/>
      <c r="B102" s="80" t="s">
        <v>136</v>
      </c>
      <c r="D102" s="38"/>
      <c r="E102" s="5">
        <f>'CE (6)'!D17</f>
        <v>2359728</v>
      </c>
      <c r="G102" s="5">
        <v>2359728</v>
      </c>
      <c r="I102" s="5">
        <v>2359728</v>
      </c>
      <c r="K102" s="5">
        <v>2359728</v>
      </c>
    </row>
    <row r="103" spans="1:11" ht="21" customHeight="1">
      <c r="A103" s="66" t="s">
        <v>154</v>
      </c>
      <c r="B103" s="80"/>
      <c r="D103" s="38"/>
      <c r="E103" s="5">
        <f>'CE (6)'!F17</f>
        <v>1322</v>
      </c>
      <c r="F103" s="68"/>
      <c r="G103" s="5">
        <v>1322</v>
      </c>
      <c r="H103" s="68"/>
      <c r="I103" s="7">
        <v>1322</v>
      </c>
      <c r="J103" s="68"/>
      <c r="K103" s="7">
        <v>1322</v>
      </c>
    </row>
    <row r="104" spans="1:11" ht="21" customHeight="1">
      <c r="A104" s="125" t="s">
        <v>47</v>
      </c>
      <c r="B104" s="66"/>
      <c r="C104" s="37"/>
      <c r="D104" s="25"/>
      <c r="E104" s="5"/>
      <c r="F104" s="68"/>
      <c r="G104" s="5"/>
      <c r="H104" s="68"/>
      <c r="I104" s="7"/>
      <c r="J104" s="68"/>
      <c r="K104" s="7"/>
    </row>
    <row r="105" spans="1:11" ht="21" customHeight="1">
      <c r="A105" s="125"/>
      <c r="B105" s="66" t="s">
        <v>35</v>
      </c>
      <c r="D105" s="25"/>
      <c r="E105" s="5">
        <f>'CE (6)'!J17</f>
        <v>16672</v>
      </c>
      <c r="F105" s="68"/>
      <c r="G105" s="5">
        <v>16672</v>
      </c>
      <c r="H105" s="68"/>
      <c r="I105" s="7">
        <v>16672</v>
      </c>
      <c r="J105" s="68"/>
      <c r="K105" s="7">
        <v>16672</v>
      </c>
    </row>
    <row r="106" spans="1:11" ht="21" customHeight="1">
      <c r="A106" s="125"/>
      <c r="B106" s="66" t="s">
        <v>19</v>
      </c>
      <c r="C106" s="37"/>
      <c r="D106" s="25"/>
      <c r="E106" s="82">
        <f>'CE (6)'!L17</f>
        <v>-200879</v>
      </c>
      <c r="G106" s="82">
        <f>'CE (6)'!L15</f>
        <v>-252204</v>
      </c>
      <c r="I106" s="118">
        <f>'CH (7)'!L16</f>
        <v>-200736</v>
      </c>
      <c r="K106" s="82">
        <f>'CH (7)'!L14</f>
        <v>-245230</v>
      </c>
    </row>
    <row r="107" spans="1:11" ht="8.1" customHeight="1">
      <c r="A107" s="66"/>
      <c r="B107" s="66"/>
      <c r="C107" s="37"/>
      <c r="D107" s="25"/>
      <c r="E107" s="12"/>
      <c r="F107" s="12"/>
      <c r="G107" s="12"/>
      <c r="H107" s="12"/>
      <c r="I107" s="12"/>
      <c r="J107" s="12"/>
      <c r="K107" s="12"/>
    </row>
    <row r="108" spans="1:11" ht="21" customHeight="1">
      <c r="A108" s="64" t="s">
        <v>23</v>
      </c>
      <c r="B108" s="64"/>
      <c r="C108" s="37"/>
      <c r="D108" s="25"/>
      <c r="E108" s="12">
        <f>SUM(E102:E106)</f>
        <v>2176843</v>
      </c>
      <c r="F108" s="12"/>
      <c r="G108" s="12">
        <f>SUM(G102:G106)</f>
        <v>2125518</v>
      </c>
      <c r="H108" s="12"/>
      <c r="I108" s="12">
        <f>SUM(I102:I106)</f>
        <v>2176986</v>
      </c>
      <c r="J108" s="12"/>
      <c r="K108" s="12">
        <f>SUM(K102:K106)</f>
        <v>2132492</v>
      </c>
    </row>
    <row r="109" spans="1:11" ht="21" customHeight="1">
      <c r="A109" s="66" t="s">
        <v>24</v>
      </c>
      <c r="B109" s="66"/>
      <c r="D109" s="25"/>
      <c r="E109" s="69">
        <f>'CE (6)'!R17</f>
        <v>-683</v>
      </c>
      <c r="F109" s="68"/>
      <c r="G109" s="69">
        <v>-626</v>
      </c>
      <c r="H109" s="68"/>
      <c r="I109" s="83">
        <v>0</v>
      </c>
      <c r="J109" s="68"/>
      <c r="K109" s="83">
        <v>0</v>
      </c>
    </row>
    <row r="110" spans="1:11" ht="8.1" customHeight="1">
      <c r="A110" s="66"/>
      <c r="B110" s="66"/>
      <c r="C110" s="37"/>
      <c r="D110" s="25"/>
      <c r="E110" s="10"/>
      <c r="F110" s="12"/>
      <c r="G110" s="10"/>
      <c r="H110" s="12"/>
      <c r="I110" s="10"/>
      <c r="J110" s="12"/>
      <c r="K110" s="10"/>
    </row>
    <row r="111" spans="1:11" ht="21" customHeight="1">
      <c r="A111" s="64" t="s">
        <v>28</v>
      </c>
      <c r="B111" s="64"/>
      <c r="C111" s="37"/>
      <c r="D111" s="25"/>
      <c r="E111" s="14">
        <f>SUM(E108:E109)</f>
        <v>2176160</v>
      </c>
      <c r="F111" s="12"/>
      <c r="G111" s="14">
        <f>SUM(G108:G109)</f>
        <v>2124892</v>
      </c>
      <c r="H111" s="12"/>
      <c r="I111" s="14">
        <f>SUM(I108:I109)</f>
        <v>2176986</v>
      </c>
      <c r="J111" s="12"/>
      <c r="K111" s="14">
        <f>SUM(K108:K109)</f>
        <v>2132492</v>
      </c>
    </row>
    <row r="112" spans="1:11" ht="8.1" customHeight="1">
      <c r="A112" s="64"/>
      <c r="B112" s="64"/>
      <c r="C112" s="37"/>
      <c r="D112" s="25"/>
      <c r="E112" s="84"/>
      <c r="F112" s="12"/>
      <c r="G112" s="84"/>
      <c r="H112" s="12"/>
      <c r="I112" s="84"/>
      <c r="J112" s="12"/>
      <c r="K112" s="84"/>
    </row>
    <row r="113" spans="1:11" ht="21" customHeight="1" thickBot="1">
      <c r="A113" s="64" t="s">
        <v>29</v>
      </c>
      <c r="B113" s="64"/>
      <c r="C113" s="37"/>
      <c r="D113" s="25"/>
      <c r="E113" s="13">
        <f>SUM(E79,E111)</f>
        <v>3464193</v>
      </c>
      <c r="F113" s="12"/>
      <c r="G113" s="13">
        <f>SUM(G79,G111)</f>
        <v>3349521</v>
      </c>
      <c r="H113" s="12"/>
      <c r="I113" s="13">
        <f>SUM(I79,I111)</f>
        <v>3452569</v>
      </c>
      <c r="J113" s="12"/>
      <c r="K113" s="13">
        <f>SUM(K79,K111)</f>
        <v>3343094</v>
      </c>
    </row>
    <row r="114" spans="1:11" ht="21" customHeight="1" thickTop="1"/>
  </sheetData>
  <mergeCells count="16">
    <mergeCell ref="E86:G86"/>
    <mergeCell ref="I86:K86"/>
    <mergeCell ref="A81:K81"/>
    <mergeCell ref="A82:K82"/>
    <mergeCell ref="A83:K83"/>
    <mergeCell ref="A46:K46"/>
    <mergeCell ref="E6:G6"/>
    <mergeCell ref="I6:K6"/>
    <mergeCell ref="A42:K42"/>
    <mergeCell ref="E49:G49"/>
    <mergeCell ref="I49:K49"/>
    <mergeCell ref="A1:K1"/>
    <mergeCell ref="A2:K2"/>
    <mergeCell ref="A3:K3"/>
    <mergeCell ref="A44:K44"/>
    <mergeCell ref="A45:K45"/>
  </mergeCells>
  <pageMargins left="0.78740157480314965" right="0.39370078740157483" top="0.51181102362204722" bottom="0.59055118110236227" header="0.47244094488188981" footer="0.55118110236220474"/>
  <pageSetup paperSize="9" scale="95" orientation="portrait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2" manualBreakCount="2">
    <brk id="43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51"/>
  <sheetViews>
    <sheetView view="pageBreakPreview" zoomScale="85" zoomScaleNormal="100" zoomScaleSheetLayoutView="85" workbookViewId="0">
      <selection activeCell="A3" sqref="A3:N3"/>
    </sheetView>
  </sheetViews>
  <sheetFormatPr defaultColWidth="9.28515625" defaultRowHeight="19.2"/>
  <cols>
    <col min="1" max="4" width="2" style="125" customWidth="1"/>
    <col min="5" max="5" width="37.7109375" style="125" customWidth="1"/>
    <col min="6" max="6" width="10.7109375" style="2" customWidth="1"/>
    <col min="7" max="7" width="2" style="125" customWidth="1"/>
    <col min="8" max="8" width="18" style="7" customWidth="1"/>
    <col min="9" max="9" width="1.140625" style="3" customWidth="1"/>
    <col min="10" max="10" width="18" style="7" customWidth="1"/>
    <col min="11" max="11" width="1.140625" style="3" customWidth="1"/>
    <col min="12" max="12" width="18" style="8" customWidth="1"/>
    <col min="13" max="13" width="1.140625" style="3" customWidth="1"/>
    <col min="14" max="14" width="18" style="8" customWidth="1"/>
    <col min="15" max="15" width="9.28515625" style="125"/>
    <col min="16" max="16" width="11.5703125" style="125" bestFit="1" customWidth="1"/>
    <col min="17" max="17" width="5.140625" style="125" bestFit="1" customWidth="1"/>
    <col min="18" max="18" width="11.5703125" style="125" bestFit="1" customWidth="1"/>
    <col min="19" max="19" width="5.140625" style="125" bestFit="1" customWidth="1"/>
    <col min="20" max="20" width="11.5703125" style="125" bestFit="1" customWidth="1"/>
    <col min="21" max="21" width="5.140625" style="125" bestFit="1" customWidth="1"/>
    <col min="22" max="22" width="11.5703125" style="125" bestFit="1" customWidth="1"/>
    <col min="23" max="23" width="9.28515625" style="125"/>
    <col min="24" max="24" width="11.5703125" style="125" bestFit="1" customWidth="1"/>
    <col min="25" max="27" width="9.28515625" style="125"/>
    <col min="28" max="28" width="12.28515625" style="125" customWidth="1"/>
    <col min="29" max="16384" width="9.28515625" style="125"/>
  </cols>
  <sheetData>
    <row r="1" spans="1:30">
      <c r="N1" s="85" t="s">
        <v>64</v>
      </c>
    </row>
    <row r="2" spans="1:30">
      <c r="N2" s="85" t="s">
        <v>65</v>
      </c>
    </row>
    <row r="3" spans="1:30" ht="19.5" customHeight="1">
      <c r="A3" s="181" t="s">
        <v>63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30" ht="19.5" customHeight="1">
      <c r="A4" s="181" t="s">
        <v>53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30" ht="19.5" customHeight="1">
      <c r="A5" s="182" t="s">
        <v>172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</row>
    <row r="6" spans="1:30" ht="6.75" customHeight="1">
      <c r="A6" s="39"/>
    </row>
    <row r="7" spans="1:30" ht="18" customHeight="1">
      <c r="F7" s="124"/>
      <c r="G7" s="39"/>
      <c r="H7" s="40"/>
      <c r="I7" s="40"/>
      <c r="J7" s="40"/>
      <c r="K7" s="45"/>
      <c r="L7" s="9"/>
      <c r="M7" s="9"/>
      <c r="N7" s="45" t="str">
        <f>+'BS (1-3 Page)'!K5</f>
        <v>(หน่วย : พันบาท)</v>
      </c>
    </row>
    <row r="8" spans="1:30" ht="18" customHeight="1">
      <c r="F8" s="124"/>
      <c r="G8" s="39"/>
      <c r="H8" s="178" t="s">
        <v>49</v>
      </c>
      <c r="I8" s="178"/>
      <c r="J8" s="178"/>
      <c r="K8" s="86"/>
      <c r="L8" s="179" t="s">
        <v>50</v>
      </c>
      <c r="M8" s="179"/>
      <c r="N8" s="179"/>
    </row>
    <row r="9" spans="1:30" ht="18" customHeight="1">
      <c r="F9" s="150"/>
      <c r="G9" s="39"/>
      <c r="H9" s="123">
        <v>2565</v>
      </c>
      <c r="I9" s="42"/>
      <c r="J9" s="123">
        <v>2564</v>
      </c>
      <c r="K9" s="124"/>
      <c r="L9" s="166">
        <v>2565</v>
      </c>
      <c r="M9" s="42"/>
      <c r="N9" s="123">
        <v>2564</v>
      </c>
    </row>
    <row r="10" spans="1:30" ht="18" customHeight="1">
      <c r="A10" s="64" t="s">
        <v>119</v>
      </c>
      <c r="B10" s="66"/>
      <c r="C10" s="66"/>
      <c r="D10" s="66"/>
      <c r="F10" s="150"/>
      <c r="G10" s="25"/>
      <c r="H10" s="10"/>
      <c r="I10" s="10"/>
      <c r="J10" s="10"/>
      <c r="K10" s="10"/>
      <c r="L10" s="5"/>
      <c r="M10" s="10"/>
      <c r="N10" s="5"/>
    </row>
    <row r="11" spans="1:30" ht="18" customHeight="1">
      <c r="A11" s="66" t="s">
        <v>33</v>
      </c>
      <c r="B11" s="66"/>
      <c r="C11" s="66"/>
      <c r="D11" s="66"/>
      <c r="F11" s="150"/>
      <c r="G11" s="25"/>
      <c r="H11" s="7">
        <v>513490</v>
      </c>
      <c r="I11" s="8"/>
      <c r="J11" s="7">
        <v>430823</v>
      </c>
      <c r="K11" s="8"/>
      <c r="L11" s="7">
        <v>513837</v>
      </c>
      <c r="M11" s="8"/>
      <c r="N11" s="8">
        <v>429302</v>
      </c>
      <c r="P11" s="131"/>
      <c r="Q11" s="131"/>
      <c r="R11" s="131"/>
      <c r="S11" s="131"/>
      <c r="T11" s="131"/>
      <c r="U11" s="131"/>
      <c r="V11" s="131"/>
      <c r="X11" s="131"/>
      <c r="Y11" s="131"/>
      <c r="Z11" s="131"/>
      <c r="AA11" s="131"/>
      <c r="AB11" s="131"/>
      <c r="AC11" s="131"/>
      <c r="AD11" s="131"/>
    </row>
    <row r="12" spans="1:30" ht="18" customHeight="1">
      <c r="A12" s="66" t="s">
        <v>34</v>
      </c>
      <c r="B12" s="66"/>
      <c r="C12" s="66"/>
      <c r="D12" s="66"/>
      <c r="F12" s="150"/>
      <c r="G12" s="25"/>
      <c r="H12" s="24">
        <v>-406018</v>
      </c>
      <c r="I12" s="10"/>
      <c r="J12" s="24">
        <v>-326443</v>
      </c>
      <c r="K12" s="10"/>
      <c r="L12" s="24">
        <v>-406149</v>
      </c>
      <c r="M12" s="10"/>
      <c r="N12" s="69">
        <v>-324141</v>
      </c>
      <c r="P12" s="131"/>
      <c r="Q12" s="131"/>
      <c r="R12" s="131"/>
      <c r="S12" s="131"/>
      <c r="T12" s="131"/>
      <c r="U12" s="131"/>
      <c r="V12" s="131"/>
      <c r="X12" s="131"/>
      <c r="Y12" s="131"/>
      <c r="Z12" s="131"/>
      <c r="AA12" s="131"/>
      <c r="AB12" s="131"/>
      <c r="AC12" s="131"/>
      <c r="AD12" s="131"/>
    </row>
    <row r="13" spans="1:30" ht="3" customHeight="1">
      <c r="A13" s="64"/>
      <c r="B13" s="64"/>
      <c r="C13" s="64"/>
      <c r="D13" s="64"/>
      <c r="F13" s="150"/>
      <c r="G13" s="25"/>
      <c r="H13" s="10"/>
      <c r="I13" s="10"/>
      <c r="J13" s="10"/>
      <c r="K13" s="10"/>
      <c r="L13" s="10"/>
      <c r="M13" s="10"/>
      <c r="N13" s="10"/>
      <c r="P13" s="131"/>
      <c r="Q13" s="131"/>
      <c r="R13" s="131"/>
      <c r="S13" s="131"/>
      <c r="T13" s="131"/>
      <c r="U13" s="131"/>
      <c r="V13" s="131"/>
      <c r="X13" s="131"/>
      <c r="Y13" s="131"/>
      <c r="Z13" s="131"/>
      <c r="AA13" s="131"/>
      <c r="AB13" s="131"/>
      <c r="AC13" s="131"/>
      <c r="AD13" s="131"/>
    </row>
    <row r="14" spans="1:30" ht="18" customHeight="1">
      <c r="A14" s="64" t="s">
        <v>102</v>
      </c>
      <c r="B14" s="66"/>
      <c r="C14" s="66"/>
      <c r="D14" s="66"/>
      <c r="F14" s="150"/>
      <c r="G14" s="25"/>
      <c r="H14" s="10">
        <f>SUM(H11:H12)</f>
        <v>107472</v>
      </c>
      <c r="I14" s="10"/>
      <c r="J14" s="10">
        <f>SUM(J11:J12)</f>
        <v>104380</v>
      </c>
      <c r="K14" s="10"/>
      <c r="L14" s="10">
        <f>SUM(L11:L12)</f>
        <v>107688</v>
      </c>
      <c r="M14" s="10"/>
      <c r="N14" s="10">
        <f>SUM(N11:N12)</f>
        <v>105161</v>
      </c>
      <c r="P14" s="131"/>
      <c r="Q14" s="131"/>
      <c r="R14" s="131"/>
      <c r="S14" s="131"/>
      <c r="T14" s="131"/>
      <c r="U14" s="131"/>
      <c r="V14" s="131"/>
      <c r="X14" s="131"/>
      <c r="Y14" s="131"/>
      <c r="Z14" s="131"/>
      <c r="AA14" s="131"/>
      <c r="AB14" s="131"/>
      <c r="AC14" s="131"/>
      <c r="AD14" s="131"/>
    </row>
    <row r="15" spans="1:30" ht="18" customHeight="1">
      <c r="A15" s="66" t="s">
        <v>9</v>
      </c>
      <c r="B15" s="66"/>
      <c r="C15" s="66"/>
      <c r="D15" s="66"/>
      <c r="F15" s="150"/>
      <c r="G15" s="25"/>
      <c r="H15" s="24">
        <v>1486</v>
      </c>
      <c r="I15" s="10"/>
      <c r="J15" s="24">
        <v>1211</v>
      </c>
      <c r="K15" s="10"/>
      <c r="L15" s="24">
        <v>1447</v>
      </c>
      <c r="M15" s="10"/>
      <c r="N15" s="69">
        <v>283</v>
      </c>
      <c r="P15" s="131"/>
      <c r="Q15" s="131"/>
      <c r="R15" s="131"/>
      <c r="S15" s="131"/>
      <c r="T15" s="131"/>
      <c r="U15" s="131"/>
      <c r="V15" s="131"/>
      <c r="X15" s="131"/>
      <c r="Y15" s="131"/>
      <c r="Z15" s="131"/>
      <c r="AA15" s="131"/>
      <c r="AB15" s="131"/>
      <c r="AC15" s="131"/>
      <c r="AD15" s="131"/>
    </row>
    <row r="16" spans="1:30" ht="3" customHeight="1">
      <c r="A16" s="64"/>
      <c r="B16" s="64"/>
      <c r="C16" s="64"/>
      <c r="D16" s="64"/>
      <c r="F16" s="150"/>
      <c r="G16" s="25"/>
      <c r="H16" s="10"/>
      <c r="I16" s="10"/>
      <c r="J16" s="10"/>
      <c r="K16" s="10"/>
      <c r="L16" s="10"/>
      <c r="M16" s="10"/>
      <c r="N16" s="10"/>
      <c r="P16" s="131"/>
      <c r="Q16" s="131"/>
      <c r="R16" s="131"/>
      <c r="S16" s="131"/>
      <c r="T16" s="131"/>
      <c r="U16" s="131"/>
      <c r="V16" s="131"/>
      <c r="X16" s="131"/>
      <c r="Y16" s="131"/>
      <c r="Z16" s="131"/>
      <c r="AA16" s="131"/>
      <c r="AB16" s="131"/>
      <c r="AC16" s="131"/>
      <c r="AD16" s="131"/>
    </row>
    <row r="17" spans="1:30" ht="18" customHeight="1">
      <c r="A17" s="64" t="s">
        <v>103</v>
      </c>
      <c r="B17" s="66"/>
      <c r="C17" s="66"/>
      <c r="D17" s="66"/>
      <c r="F17" s="150"/>
      <c r="G17" s="25"/>
      <c r="H17" s="10">
        <f>SUM(H14:H15)</f>
        <v>108958</v>
      </c>
      <c r="I17" s="10"/>
      <c r="J17" s="10">
        <f>SUM(J14:J15)</f>
        <v>105591</v>
      </c>
      <c r="K17" s="10"/>
      <c r="L17" s="10">
        <f>SUM(L14:L15)</f>
        <v>109135</v>
      </c>
      <c r="M17" s="10"/>
      <c r="N17" s="10">
        <f>SUM(N14:N15)</f>
        <v>105444</v>
      </c>
      <c r="P17" s="131"/>
      <c r="Q17" s="131"/>
      <c r="R17" s="131"/>
      <c r="S17" s="131"/>
      <c r="T17" s="131"/>
      <c r="U17" s="131"/>
      <c r="V17" s="131"/>
      <c r="X17" s="131"/>
      <c r="Y17" s="131"/>
      <c r="Z17" s="131"/>
      <c r="AA17" s="131"/>
      <c r="AB17" s="131"/>
      <c r="AC17" s="131"/>
      <c r="AD17" s="131"/>
    </row>
    <row r="18" spans="1:30" ht="18" customHeight="1">
      <c r="A18" s="66" t="s">
        <v>104</v>
      </c>
      <c r="B18" s="66"/>
      <c r="C18" s="66"/>
      <c r="D18" s="66"/>
      <c r="F18" s="150"/>
      <c r="G18" s="25"/>
      <c r="H18" s="10">
        <v>-16859</v>
      </c>
      <c r="I18" s="10"/>
      <c r="J18" s="10">
        <v>-11776</v>
      </c>
      <c r="K18" s="10"/>
      <c r="L18" s="10">
        <v>-14952</v>
      </c>
      <c r="M18" s="10"/>
      <c r="N18" s="5">
        <v>-11001</v>
      </c>
      <c r="P18" s="131"/>
      <c r="Q18" s="131"/>
      <c r="R18" s="131"/>
      <c r="S18" s="131"/>
      <c r="T18" s="131"/>
      <c r="U18" s="131"/>
      <c r="V18" s="131"/>
      <c r="X18" s="131"/>
      <c r="Y18" s="131"/>
      <c r="Z18" s="131"/>
      <c r="AA18" s="131"/>
      <c r="AB18" s="131"/>
      <c r="AC18" s="131"/>
      <c r="AD18" s="131"/>
    </row>
    <row r="19" spans="1:30" ht="18" customHeight="1">
      <c r="A19" s="66" t="s">
        <v>36</v>
      </c>
      <c r="B19" s="66"/>
      <c r="C19" s="66"/>
      <c r="D19" s="66"/>
      <c r="F19" s="150"/>
      <c r="G19" s="25"/>
      <c r="H19" s="10">
        <v>-54174</v>
      </c>
      <c r="I19" s="10"/>
      <c r="J19" s="10">
        <v>-48568</v>
      </c>
      <c r="K19" s="10"/>
      <c r="L19" s="10">
        <v>-58649</v>
      </c>
      <c r="M19" s="10"/>
      <c r="N19" s="5">
        <v>-49210</v>
      </c>
      <c r="P19" s="131"/>
      <c r="Q19" s="131"/>
      <c r="R19" s="131"/>
      <c r="S19" s="131"/>
      <c r="T19" s="131"/>
      <c r="U19" s="131"/>
      <c r="V19" s="131"/>
      <c r="X19" s="131"/>
      <c r="Y19" s="131"/>
      <c r="Z19" s="131"/>
      <c r="AA19" s="131"/>
      <c r="AB19" s="131"/>
      <c r="AC19" s="131"/>
      <c r="AD19" s="131"/>
    </row>
    <row r="20" spans="1:30" ht="18" customHeight="1">
      <c r="A20" s="66" t="s">
        <v>76</v>
      </c>
      <c r="B20" s="66"/>
      <c r="C20" s="66"/>
      <c r="D20" s="66"/>
      <c r="F20" s="150"/>
      <c r="G20" s="25"/>
      <c r="H20" s="10">
        <v>-10558</v>
      </c>
      <c r="I20" s="10"/>
      <c r="J20" s="10">
        <v>-10857</v>
      </c>
      <c r="K20" s="10"/>
      <c r="L20" s="10">
        <v>-10497</v>
      </c>
      <c r="M20" s="10"/>
      <c r="N20" s="5">
        <v>-10768</v>
      </c>
      <c r="P20" s="131"/>
      <c r="Q20" s="131"/>
      <c r="R20" s="131"/>
      <c r="S20" s="131"/>
      <c r="T20" s="131"/>
      <c r="U20" s="131"/>
      <c r="V20" s="131"/>
      <c r="X20" s="131"/>
      <c r="Y20" s="131"/>
      <c r="Z20" s="131"/>
      <c r="AA20" s="131"/>
      <c r="AB20" s="131"/>
      <c r="AC20" s="131"/>
      <c r="AD20" s="131"/>
    </row>
    <row r="21" spans="1:30" ht="4.8" customHeight="1">
      <c r="A21" s="66"/>
      <c r="B21" s="66"/>
      <c r="C21" s="66"/>
      <c r="D21" s="66"/>
      <c r="F21" s="150"/>
      <c r="G21" s="25"/>
      <c r="H21" s="41"/>
      <c r="I21" s="10"/>
      <c r="J21" s="41"/>
      <c r="K21" s="10"/>
      <c r="L21" s="41"/>
      <c r="M21" s="10"/>
      <c r="N21" s="11"/>
      <c r="P21" s="131"/>
      <c r="Q21" s="131"/>
      <c r="R21" s="131"/>
      <c r="S21" s="131"/>
      <c r="T21" s="131"/>
      <c r="U21" s="131"/>
      <c r="V21" s="131"/>
      <c r="X21" s="131"/>
      <c r="Y21" s="131"/>
      <c r="Z21" s="131"/>
      <c r="AA21" s="131"/>
      <c r="AB21" s="131"/>
      <c r="AC21" s="131"/>
      <c r="AD21" s="131"/>
    </row>
    <row r="22" spans="1:30" ht="18" customHeight="1">
      <c r="A22" s="64" t="s">
        <v>105</v>
      </c>
      <c r="B22" s="64"/>
      <c r="C22" s="64"/>
      <c r="D22" s="64"/>
      <c r="F22" s="150"/>
      <c r="G22" s="25"/>
      <c r="H22" s="110">
        <f>SUM(H17:H20)</f>
        <v>27367</v>
      </c>
      <c r="I22" s="12"/>
      <c r="J22" s="12">
        <f>SUM(J17:J20)</f>
        <v>34390</v>
      </c>
      <c r="K22" s="12"/>
      <c r="L22" s="110">
        <f>SUM(L17:L20)</f>
        <v>25037</v>
      </c>
      <c r="M22" s="12"/>
      <c r="N22" s="12">
        <f>SUM(N17:N20)</f>
        <v>34465</v>
      </c>
      <c r="P22" s="131"/>
      <c r="Q22" s="131"/>
      <c r="R22" s="131"/>
      <c r="S22" s="131"/>
      <c r="T22" s="131"/>
      <c r="U22" s="131"/>
      <c r="V22" s="131"/>
      <c r="X22" s="131"/>
      <c r="Y22" s="131"/>
      <c r="Z22" s="131"/>
      <c r="AA22" s="131"/>
      <c r="AB22" s="131"/>
      <c r="AC22" s="131"/>
      <c r="AD22" s="131"/>
    </row>
    <row r="23" spans="1:30" ht="18" customHeight="1">
      <c r="A23" s="66" t="s">
        <v>106</v>
      </c>
      <c r="B23" s="66"/>
      <c r="C23" s="66"/>
      <c r="D23" s="66"/>
      <c r="F23" s="150"/>
      <c r="G23" s="25"/>
      <c r="H23" s="113">
        <v>0</v>
      </c>
      <c r="I23" s="12"/>
      <c r="J23" s="113">
        <v>0</v>
      </c>
      <c r="K23" s="12"/>
      <c r="L23" s="113">
        <v>0</v>
      </c>
      <c r="M23" s="12"/>
      <c r="N23" s="113">
        <v>0</v>
      </c>
      <c r="P23" s="131"/>
      <c r="Q23" s="131"/>
      <c r="R23" s="131"/>
      <c r="S23" s="131"/>
      <c r="T23" s="131"/>
      <c r="U23" s="131"/>
      <c r="V23" s="131"/>
      <c r="X23" s="131"/>
      <c r="Y23" s="131"/>
      <c r="Z23" s="131"/>
      <c r="AA23" s="131"/>
      <c r="AB23" s="131"/>
      <c r="AC23" s="131"/>
      <c r="AD23" s="131"/>
    </row>
    <row r="24" spans="1:30" ht="3" customHeight="1">
      <c r="F24" s="150"/>
      <c r="G24" s="25"/>
      <c r="H24" s="10"/>
      <c r="I24" s="12"/>
      <c r="J24" s="10"/>
      <c r="K24" s="12"/>
      <c r="L24" s="10"/>
      <c r="M24" s="12"/>
      <c r="N24" s="12"/>
      <c r="P24" s="131"/>
      <c r="Q24" s="131"/>
      <c r="R24" s="131"/>
      <c r="S24" s="131"/>
      <c r="T24" s="131"/>
      <c r="U24" s="131"/>
      <c r="V24" s="131"/>
      <c r="X24" s="131"/>
      <c r="Y24" s="131"/>
      <c r="Z24" s="131"/>
      <c r="AA24" s="131"/>
      <c r="AB24" s="131"/>
      <c r="AC24" s="131"/>
      <c r="AD24" s="131"/>
    </row>
    <row r="25" spans="1:30" ht="18" customHeight="1" thickBot="1">
      <c r="A25" s="64" t="s">
        <v>140</v>
      </c>
      <c r="B25" s="64"/>
      <c r="C25" s="64"/>
      <c r="D25" s="64"/>
      <c r="F25" s="150"/>
      <c r="G25" s="25"/>
      <c r="H25" s="15">
        <f>SUM(H22:H23)</f>
        <v>27367</v>
      </c>
      <c r="I25" s="10"/>
      <c r="J25" s="15">
        <f>SUM(J22:J23)</f>
        <v>34390</v>
      </c>
      <c r="K25" s="10"/>
      <c r="L25" s="15">
        <f>SUM(L22:L23)</f>
        <v>25037</v>
      </c>
      <c r="M25" s="10"/>
      <c r="N25" s="15">
        <f>SUM(N22:N23)</f>
        <v>34465</v>
      </c>
      <c r="P25" s="131"/>
      <c r="Q25" s="131"/>
      <c r="R25" s="131"/>
      <c r="S25" s="131"/>
      <c r="T25" s="131"/>
      <c r="U25" s="131"/>
      <c r="V25" s="131"/>
      <c r="X25" s="131"/>
      <c r="Y25" s="131"/>
      <c r="Z25" s="131"/>
      <c r="AA25" s="131"/>
      <c r="AB25" s="131"/>
      <c r="AC25" s="131"/>
      <c r="AD25" s="131"/>
    </row>
    <row r="26" spans="1:30" ht="4.95" customHeight="1" thickTop="1">
      <c r="A26" s="64"/>
      <c r="B26" s="64"/>
      <c r="C26" s="64"/>
      <c r="D26" s="64"/>
      <c r="F26" s="150"/>
      <c r="G26" s="25"/>
      <c r="H26" s="10"/>
      <c r="I26" s="10"/>
      <c r="J26" s="10"/>
      <c r="K26" s="10"/>
      <c r="L26" s="10"/>
      <c r="M26" s="10"/>
      <c r="N26" s="12"/>
      <c r="P26" s="131"/>
      <c r="Q26" s="131"/>
      <c r="R26" s="131"/>
      <c r="S26" s="131"/>
      <c r="T26" s="131"/>
      <c r="U26" s="131"/>
      <c r="V26" s="131"/>
      <c r="X26" s="131"/>
      <c r="Y26" s="131"/>
      <c r="Z26" s="131"/>
      <c r="AA26" s="131"/>
      <c r="AB26" s="131"/>
      <c r="AC26" s="131"/>
      <c r="AD26" s="131"/>
    </row>
    <row r="27" spans="1:30" ht="18" hidden="1" customHeight="1">
      <c r="A27" s="39" t="s">
        <v>121</v>
      </c>
      <c r="F27" s="150"/>
      <c r="G27" s="25"/>
      <c r="H27" s="10"/>
      <c r="I27" s="12"/>
      <c r="J27" s="10"/>
      <c r="K27" s="12"/>
      <c r="L27" s="10"/>
      <c r="M27" s="10"/>
      <c r="N27" s="10"/>
      <c r="P27" s="131"/>
      <c r="Q27" s="131"/>
      <c r="R27" s="131"/>
      <c r="S27" s="131"/>
      <c r="T27" s="131"/>
      <c r="U27" s="131"/>
      <c r="V27" s="131"/>
      <c r="X27" s="131"/>
      <c r="Y27" s="131"/>
      <c r="Z27" s="131"/>
      <c r="AA27" s="131"/>
      <c r="AB27" s="131"/>
      <c r="AC27" s="131"/>
      <c r="AD27" s="131"/>
    </row>
    <row r="28" spans="1:30" ht="18" hidden="1" customHeight="1">
      <c r="A28" s="39" t="s">
        <v>122</v>
      </c>
      <c r="B28" s="39"/>
      <c r="C28" s="39"/>
      <c r="D28" s="39"/>
      <c r="E28" s="39"/>
      <c r="F28" s="150"/>
      <c r="G28" s="25"/>
      <c r="H28" s="10"/>
      <c r="I28" s="12"/>
      <c r="J28" s="10"/>
      <c r="K28" s="12"/>
      <c r="L28" s="10"/>
      <c r="M28" s="10"/>
      <c r="N28" s="10"/>
      <c r="P28" s="131"/>
      <c r="Q28" s="131"/>
      <c r="R28" s="131"/>
      <c r="S28" s="131"/>
      <c r="T28" s="131"/>
      <c r="U28" s="131"/>
      <c r="V28" s="131"/>
      <c r="X28" s="131"/>
      <c r="Y28" s="131"/>
      <c r="Z28" s="131"/>
      <c r="AA28" s="131"/>
      <c r="AB28" s="131"/>
      <c r="AC28" s="131"/>
      <c r="AD28" s="131"/>
    </row>
    <row r="29" spans="1:30" ht="18" hidden="1" customHeight="1">
      <c r="A29" s="39"/>
      <c r="B29" s="39" t="s">
        <v>123</v>
      </c>
      <c r="C29" s="39"/>
      <c r="D29" s="39"/>
      <c r="E29" s="39"/>
      <c r="F29" s="150"/>
      <c r="G29" s="25"/>
      <c r="H29" s="10"/>
      <c r="I29" s="12"/>
      <c r="J29" s="10"/>
      <c r="K29" s="12"/>
      <c r="L29" s="10"/>
      <c r="M29" s="10"/>
      <c r="N29" s="10"/>
      <c r="P29" s="131"/>
      <c r="Q29" s="131"/>
      <c r="R29" s="131"/>
      <c r="S29" s="131"/>
      <c r="T29" s="131"/>
      <c r="U29" s="131"/>
      <c r="V29" s="131"/>
      <c r="X29" s="131"/>
      <c r="Y29" s="131"/>
      <c r="Z29" s="131"/>
      <c r="AA29" s="131"/>
      <c r="AB29" s="131"/>
      <c r="AC29" s="131"/>
      <c r="AD29" s="131"/>
    </row>
    <row r="30" spans="1:30" hidden="1">
      <c r="B30" s="125" t="s">
        <v>124</v>
      </c>
      <c r="F30" s="150"/>
      <c r="G30" s="25"/>
      <c r="H30" s="10"/>
      <c r="I30" s="12"/>
      <c r="J30" s="10"/>
      <c r="K30" s="12"/>
      <c r="L30" s="10"/>
      <c r="M30" s="10"/>
      <c r="N30" s="10"/>
      <c r="P30" s="131"/>
      <c r="Q30" s="131"/>
      <c r="R30" s="131"/>
      <c r="S30" s="131"/>
      <c r="T30" s="131"/>
      <c r="U30" s="131"/>
      <c r="V30" s="131"/>
      <c r="X30" s="131"/>
      <c r="Y30" s="131"/>
      <c r="Z30" s="131"/>
      <c r="AA30" s="131"/>
      <c r="AB30" s="131"/>
      <c r="AC30" s="131"/>
      <c r="AD30" s="131"/>
    </row>
    <row r="31" spans="1:30" ht="18" hidden="1" customHeight="1">
      <c r="E31" s="125" t="s">
        <v>125</v>
      </c>
      <c r="F31" s="150"/>
      <c r="G31" s="25"/>
      <c r="H31" s="113">
        <v>0</v>
      </c>
      <c r="I31" s="12"/>
      <c r="J31" s="132"/>
      <c r="K31" s="12"/>
      <c r="L31" s="113">
        <v>0</v>
      </c>
      <c r="M31" s="12"/>
      <c r="N31" s="132"/>
      <c r="P31" s="131"/>
      <c r="Q31" s="131"/>
      <c r="R31" s="131"/>
      <c r="S31" s="131"/>
      <c r="T31" s="131"/>
      <c r="U31" s="131"/>
      <c r="V31" s="131"/>
      <c r="X31" s="131"/>
      <c r="Y31" s="131"/>
      <c r="Z31" s="131"/>
      <c r="AA31" s="131"/>
      <c r="AB31" s="131"/>
      <c r="AC31" s="131"/>
      <c r="AD31" s="131"/>
    </row>
    <row r="32" spans="1:30" hidden="1">
      <c r="A32" s="39" t="s">
        <v>126</v>
      </c>
      <c r="F32" s="150"/>
      <c r="G32" s="25"/>
      <c r="H32" s="10"/>
      <c r="I32" s="12"/>
      <c r="J32" s="10"/>
      <c r="K32" s="12"/>
      <c r="L32" s="10"/>
      <c r="M32" s="10"/>
      <c r="N32" s="10"/>
      <c r="P32" s="131"/>
      <c r="Q32" s="131"/>
      <c r="R32" s="131"/>
      <c r="S32" s="131"/>
      <c r="T32" s="131"/>
      <c r="U32" s="131"/>
      <c r="V32" s="131"/>
      <c r="X32" s="131"/>
      <c r="Y32" s="131"/>
      <c r="Z32" s="131"/>
      <c r="AA32" s="131"/>
      <c r="AB32" s="131"/>
      <c r="AC32" s="131"/>
      <c r="AD32" s="131"/>
    </row>
    <row r="33" spans="1:30" ht="18" hidden="1" customHeight="1">
      <c r="B33" s="39" t="s">
        <v>127</v>
      </c>
      <c r="C33" s="39"/>
      <c r="D33" s="39"/>
      <c r="F33" s="150"/>
      <c r="G33" s="25"/>
      <c r="H33" s="113">
        <f>H31</f>
        <v>0</v>
      </c>
      <c r="I33" s="12"/>
      <c r="J33" s="113">
        <f>J31</f>
        <v>0</v>
      </c>
      <c r="K33" s="12"/>
      <c r="L33" s="113">
        <f>L31</f>
        <v>0</v>
      </c>
      <c r="M33" s="12"/>
      <c r="N33" s="113">
        <f>N31</f>
        <v>0</v>
      </c>
      <c r="P33" s="131"/>
      <c r="Q33" s="131"/>
      <c r="R33" s="131"/>
      <c r="S33" s="131"/>
      <c r="T33" s="131"/>
      <c r="U33" s="131"/>
      <c r="V33" s="131"/>
      <c r="X33" s="131"/>
      <c r="Y33" s="131"/>
      <c r="Z33" s="131"/>
      <c r="AA33" s="131"/>
      <c r="AB33" s="131"/>
      <c r="AC33" s="131"/>
      <c r="AD33" s="131"/>
    </row>
    <row r="34" spans="1:30" ht="5.0999999999999996" hidden="1" customHeight="1">
      <c r="B34" s="39"/>
      <c r="C34" s="39"/>
      <c r="D34" s="39"/>
      <c r="F34" s="150"/>
      <c r="G34" s="25"/>
      <c r="H34" s="10"/>
      <c r="I34" s="10"/>
      <c r="J34" s="10"/>
      <c r="K34" s="10"/>
      <c r="L34" s="10"/>
      <c r="M34" s="10"/>
      <c r="N34" s="10"/>
      <c r="P34" s="131"/>
      <c r="Q34" s="131"/>
      <c r="R34" s="131"/>
      <c r="S34" s="131"/>
      <c r="T34" s="131"/>
      <c r="U34" s="131"/>
      <c r="V34" s="131"/>
      <c r="X34" s="131"/>
      <c r="Y34" s="131"/>
      <c r="Z34" s="131"/>
      <c r="AA34" s="131"/>
      <c r="AB34" s="131"/>
      <c r="AC34" s="131"/>
      <c r="AD34" s="131"/>
    </row>
    <row r="35" spans="1:30" ht="18" hidden="1" customHeight="1" thickBot="1">
      <c r="A35" s="39" t="s">
        <v>128</v>
      </c>
      <c r="B35" s="39"/>
      <c r="C35" s="39"/>
      <c r="D35" s="39"/>
      <c r="F35" s="150"/>
      <c r="G35" s="25"/>
      <c r="H35" s="15">
        <f>H33+H25</f>
        <v>27367</v>
      </c>
      <c r="I35" s="10"/>
      <c r="J35" s="15">
        <f>J33+J25</f>
        <v>34390</v>
      </c>
      <c r="K35" s="10"/>
      <c r="L35" s="15">
        <f>L33+L25</f>
        <v>25037</v>
      </c>
      <c r="M35" s="10"/>
      <c r="N35" s="15">
        <f>N33+N25</f>
        <v>34465</v>
      </c>
      <c r="P35" s="131"/>
      <c r="Q35" s="131"/>
      <c r="R35" s="131"/>
      <c r="S35" s="131"/>
      <c r="T35" s="131"/>
      <c r="U35" s="131"/>
      <c r="V35" s="131"/>
      <c r="X35" s="131"/>
      <c r="Y35" s="131"/>
      <c r="Z35" s="131"/>
      <c r="AA35" s="131"/>
      <c r="AB35" s="131"/>
      <c r="AC35" s="131"/>
      <c r="AD35" s="131"/>
    </row>
    <row r="36" spans="1:30" ht="11.55" hidden="1" customHeight="1" thickTop="1">
      <c r="A36" s="39"/>
      <c r="B36" s="39"/>
      <c r="C36" s="39"/>
      <c r="D36" s="39"/>
      <c r="F36" s="150"/>
      <c r="G36" s="25"/>
      <c r="H36" s="108"/>
      <c r="I36" s="10"/>
      <c r="J36" s="108"/>
      <c r="K36" s="10"/>
      <c r="L36" s="108"/>
      <c r="M36" s="10"/>
      <c r="N36" s="109"/>
      <c r="P36" s="131"/>
      <c r="Q36" s="131"/>
      <c r="R36" s="131"/>
      <c r="S36" s="131"/>
      <c r="T36" s="131"/>
      <c r="U36" s="131"/>
      <c r="V36" s="131"/>
      <c r="X36" s="131"/>
      <c r="Y36" s="131"/>
      <c r="Z36" s="131"/>
      <c r="AA36" s="131"/>
      <c r="AB36" s="131"/>
      <c r="AC36" s="131"/>
      <c r="AD36" s="131"/>
    </row>
    <row r="37" spans="1:30" ht="18" customHeight="1">
      <c r="A37" s="39" t="s">
        <v>107</v>
      </c>
      <c r="G37" s="25"/>
      <c r="H37" s="10"/>
      <c r="I37" s="10"/>
      <c r="J37" s="10"/>
      <c r="K37" s="10"/>
      <c r="L37" s="10"/>
      <c r="M37" s="10"/>
      <c r="N37" s="10"/>
      <c r="P37" s="131"/>
      <c r="Q37" s="131"/>
      <c r="R37" s="131"/>
      <c r="S37" s="131"/>
      <c r="T37" s="131"/>
      <c r="U37" s="131"/>
      <c r="V37" s="131"/>
      <c r="X37" s="131"/>
      <c r="Y37" s="131"/>
      <c r="Z37" s="131"/>
      <c r="AA37" s="131"/>
      <c r="AB37" s="131"/>
      <c r="AC37" s="131"/>
      <c r="AD37" s="131"/>
    </row>
    <row r="38" spans="1:30" ht="21" customHeight="1">
      <c r="A38" s="125" t="s">
        <v>22</v>
      </c>
      <c r="G38" s="25"/>
      <c r="H38" s="110">
        <f>+H25-H39</f>
        <v>27394</v>
      </c>
      <c r="I38" s="12"/>
      <c r="J38" s="128">
        <f>+J25-J39</f>
        <v>34414</v>
      </c>
      <c r="K38" s="12"/>
      <c r="L38" s="110">
        <f>+L25-L39</f>
        <v>25037</v>
      </c>
      <c r="M38" s="10"/>
      <c r="N38" s="128">
        <f>+N25-N39</f>
        <v>34465</v>
      </c>
      <c r="P38" s="131"/>
      <c r="Q38" s="131"/>
      <c r="R38" s="131"/>
      <c r="S38" s="131"/>
      <c r="T38" s="131"/>
      <c r="U38" s="131"/>
      <c r="V38" s="131"/>
      <c r="X38" s="131"/>
      <c r="Y38" s="131"/>
      <c r="Z38" s="131"/>
      <c r="AA38" s="131"/>
      <c r="AB38" s="131"/>
      <c r="AC38" s="131"/>
      <c r="AD38" s="131"/>
    </row>
    <row r="39" spans="1:30" ht="21" customHeight="1">
      <c r="A39" s="125" t="s">
        <v>25</v>
      </c>
      <c r="B39" s="64"/>
      <c r="C39" s="64"/>
      <c r="D39" s="64"/>
      <c r="G39" s="25"/>
      <c r="H39" s="24">
        <v>-27</v>
      </c>
      <c r="I39" s="12"/>
      <c r="J39" s="24">
        <v>-24</v>
      </c>
      <c r="K39" s="12"/>
      <c r="L39" s="24">
        <v>0</v>
      </c>
      <c r="M39" s="10"/>
      <c r="N39" s="113">
        <v>0</v>
      </c>
      <c r="P39" s="131"/>
      <c r="Q39" s="131"/>
      <c r="R39" s="131"/>
      <c r="S39" s="131"/>
      <c r="T39" s="131"/>
      <c r="U39" s="131"/>
      <c r="V39" s="131"/>
      <c r="X39" s="131"/>
      <c r="Y39" s="131"/>
      <c r="Z39" s="131"/>
      <c r="AA39" s="131"/>
      <c r="AB39" s="131"/>
      <c r="AC39" s="131"/>
      <c r="AD39" s="131"/>
    </row>
    <row r="40" spans="1:30" ht="5.0999999999999996" customHeight="1">
      <c r="G40" s="25"/>
      <c r="H40" s="10"/>
      <c r="I40" s="12"/>
      <c r="J40" s="10"/>
      <c r="K40" s="12"/>
      <c r="L40" s="10"/>
      <c r="M40" s="12"/>
      <c r="N40" s="12"/>
      <c r="P40" s="131"/>
      <c r="Q40" s="131"/>
      <c r="R40" s="131"/>
      <c r="S40" s="131"/>
      <c r="T40" s="131"/>
      <c r="U40" s="131"/>
      <c r="V40" s="131"/>
      <c r="X40" s="131"/>
      <c r="Y40" s="131"/>
      <c r="Z40" s="131"/>
      <c r="AA40" s="131"/>
      <c r="AB40" s="131"/>
      <c r="AC40" s="131"/>
      <c r="AD40" s="131"/>
    </row>
    <row r="41" spans="1:30" ht="21.6" customHeight="1" thickBot="1">
      <c r="A41" s="39"/>
      <c r="G41" s="25"/>
      <c r="H41" s="15">
        <f>SUM(H38:H39)</f>
        <v>27367</v>
      </c>
      <c r="I41" s="10"/>
      <c r="J41" s="15">
        <f>SUM(J38:J39)</f>
        <v>34390</v>
      </c>
      <c r="K41" s="10"/>
      <c r="L41" s="15">
        <f>SUM(L38:L39)</f>
        <v>25037</v>
      </c>
      <c r="M41" s="10"/>
      <c r="N41" s="15">
        <f>SUM(N38:N39)</f>
        <v>34465</v>
      </c>
      <c r="P41" s="131"/>
      <c r="Q41" s="131"/>
      <c r="R41" s="131"/>
      <c r="S41" s="131"/>
      <c r="T41" s="131"/>
      <c r="U41" s="131"/>
      <c r="V41" s="131"/>
      <c r="X41" s="131"/>
      <c r="Y41" s="131"/>
      <c r="Z41" s="131"/>
      <c r="AA41" s="131"/>
      <c r="AB41" s="131"/>
      <c r="AC41" s="131"/>
      <c r="AD41" s="131"/>
    </row>
    <row r="42" spans="1:30" ht="4.95" customHeight="1" thickTop="1">
      <c r="A42" s="39"/>
      <c r="G42" s="25"/>
      <c r="H42" s="10"/>
      <c r="I42" s="10"/>
      <c r="J42" s="10"/>
      <c r="K42" s="10"/>
      <c r="L42" s="10"/>
      <c r="M42" s="10"/>
      <c r="N42" s="10"/>
      <c r="P42" s="131"/>
      <c r="Q42" s="131"/>
      <c r="R42" s="131"/>
      <c r="S42" s="131"/>
      <c r="T42" s="131"/>
      <c r="U42" s="131"/>
      <c r="V42" s="131"/>
      <c r="X42" s="131"/>
      <c r="Y42" s="131"/>
      <c r="Z42" s="131"/>
      <c r="AA42" s="131"/>
      <c r="AB42" s="131"/>
      <c r="AC42" s="131"/>
      <c r="AD42" s="131"/>
    </row>
    <row r="43" spans="1:30" ht="21.6" hidden="1" customHeight="1">
      <c r="A43" s="39" t="s">
        <v>129</v>
      </c>
      <c r="G43" s="25"/>
      <c r="H43" s="10"/>
      <c r="I43" s="10"/>
      <c r="J43" s="10"/>
      <c r="K43" s="10"/>
      <c r="L43" s="10"/>
      <c r="M43" s="10"/>
      <c r="N43" s="10"/>
      <c r="P43" s="131"/>
      <c r="Q43" s="131"/>
      <c r="R43" s="131"/>
      <c r="S43" s="131"/>
      <c r="T43" s="131"/>
      <c r="U43" s="131"/>
      <c r="V43" s="131"/>
      <c r="X43" s="131"/>
      <c r="Y43" s="131"/>
      <c r="Z43" s="131"/>
      <c r="AA43" s="131"/>
      <c r="AB43" s="131"/>
      <c r="AC43" s="131"/>
      <c r="AD43" s="131"/>
    </row>
    <row r="44" spans="1:30" ht="21.6" hidden="1" customHeight="1">
      <c r="A44" s="125" t="s">
        <v>22</v>
      </c>
      <c r="G44" s="25"/>
      <c r="H44" s="128">
        <f>+H35-H45</f>
        <v>140794</v>
      </c>
      <c r="I44" s="10"/>
      <c r="J44" s="128">
        <f>+J35-J45</f>
        <v>162618</v>
      </c>
      <c r="K44" s="10"/>
      <c r="L44" s="10">
        <f>+L35-L45</f>
        <v>138464</v>
      </c>
      <c r="M44" s="10"/>
      <c r="N44" s="128">
        <f>+N35-N45</f>
        <v>34465</v>
      </c>
      <c r="P44" s="131"/>
      <c r="Q44" s="131"/>
      <c r="R44" s="131"/>
      <c r="S44" s="131"/>
      <c r="T44" s="131"/>
      <c r="U44" s="131"/>
      <c r="V44" s="131"/>
      <c r="X44" s="131"/>
      <c r="Y44" s="131"/>
      <c r="Z44" s="131"/>
      <c r="AA44" s="131"/>
      <c r="AB44" s="131"/>
      <c r="AC44" s="131"/>
      <c r="AD44" s="131"/>
    </row>
    <row r="45" spans="1:30" ht="21.6" hidden="1" customHeight="1">
      <c r="A45" s="125" t="s">
        <v>25</v>
      </c>
      <c r="F45" s="2">
        <v>23</v>
      </c>
      <c r="G45" s="25"/>
      <c r="H45" s="24">
        <v>-113427</v>
      </c>
      <c r="I45" s="10"/>
      <c r="J45" s="24">
        <v>-128228</v>
      </c>
      <c r="K45" s="10"/>
      <c r="L45" s="24">
        <v>-113427</v>
      </c>
      <c r="M45" s="10"/>
      <c r="N45" s="113">
        <v>0</v>
      </c>
      <c r="P45" s="131"/>
      <c r="Q45" s="131"/>
      <c r="R45" s="131"/>
      <c r="S45" s="131"/>
      <c r="T45" s="131"/>
      <c r="U45" s="131"/>
      <c r="V45" s="131"/>
      <c r="X45" s="131"/>
      <c r="Y45" s="131"/>
      <c r="Z45" s="131"/>
      <c r="AA45" s="131"/>
      <c r="AB45" s="131"/>
      <c r="AC45" s="131"/>
      <c r="AD45" s="131"/>
    </row>
    <row r="46" spans="1:30" ht="5.0999999999999996" hidden="1" customHeight="1">
      <c r="G46" s="25"/>
      <c r="H46" s="10"/>
      <c r="I46" s="10"/>
      <c r="J46" s="10"/>
      <c r="K46" s="10"/>
      <c r="L46" s="10"/>
      <c r="M46" s="10"/>
      <c r="N46" s="10"/>
      <c r="P46" s="131"/>
      <c r="Q46" s="131"/>
      <c r="R46" s="131"/>
      <c r="S46" s="131"/>
      <c r="T46" s="131"/>
      <c r="U46" s="131"/>
      <c r="V46" s="131"/>
      <c r="X46" s="131"/>
      <c r="Y46" s="131"/>
      <c r="Z46" s="131"/>
      <c r="AA46" s="131"/>
      <c r="AB46" s="131"/>
      <c r="AC46" s="131"/>
      <c r="AD46" s="131"/>
    </row>
    <row r="47" spans="1:30" ht="21.6" hidden="1" customHeight="1" thickBot="1">
      <c r="A47" s="64"/>
      <c r="B47" s="64"/>
      <c r="C47" s="64"/>
      <c r="D47" s="64"/>
      <c r="G47" s="25"/>
      <c r="H47" s="15">
        <f>SUM(H44:H45)</f>
        <v>27367</v>
      </c>
      <c r="I47" s="10"/>
      <c r="J47" s="15">
        <f>SUM(J44:J45)</f>
        <v>34390</v>
      </c>
      <c r="K47" s="10"/>
      <c r="L47" s="15">
        <f>SUM(L44:L45)</f>
        <v>25037</v>
      </c>
      <c r="M47" s="10"/>
      <c r="N47" s="15">
        <f>SUM(N44:N45)</f>
        <v>34465</v>
      </c>
      <c r="P47" s="131"/>
      <c r="Q47" s="131"/>
      <c r="R47" s="131"/>
      <c r="S47" s="131"/>
      <c r="T47" s="131"/>
      <c r="U47" s="131"/>
      <c r="V47" s="131"/>
      <c r="X47" s="131"/>
      <c r="Y47" s="131"/>
      <c r="Z47" s="131"/>
      <c r="AA47" s="131"/>
      <c r="AB47" s="131"/>
      <c r="AC47" s="131"/>
      <c r="AD47" s="131"/>
    </row>
    <row r="48" spans="1:30" ht="21.6" customHeight="1">
      <c r="A48" s="64" t="s">
        <v>108</v>
      </c>
      <c r="B48" s="64"/>
      <c r="C48" s="64"/>
      <c r="D48" s="64"/>
      <c r="G48" s="25"/>
      <c r="H48" s="16"/>
      <c r="I48" s="10"/>
      <c r="J48" s="16"/>
      <c r="K48" s="10"/>
      <c r="L48" s="16"/>
      <c r="M48" s="10"/>
      <c r="N48" s="16"/>
      <c r="P48" s="131"/>
      <c r="Q48" s="131"/>
      <c r="R48" s="131"/>
      <c r="S48" s="131"/>
      <c r="T48" s="131"/>
      <c r="U48" s="131"/>
      <c r="V48" s="131"/>
      <c r="X48" s="131"/>
      <c r="Y48" s="131"/>
      <c r="Z48" s="131"/>
      <c r="AA48" s="131"/>
      <c r="AB48" s="131"/>
      <c r="AC48" s="131"/>
      <c r="AD48" s="131"/>
    </row>
    <row r="49" spans="1:30" ht="5.0999999999999996" customHeight="1">
      <c r="A49" s="64"/>
      <c r="B49" s="64"/>
      <c r="C49" s="64"/>
      <c r="D49" s="64"/>
      <c r="G49" s="25"/>
      <c r="H49" s="16"/>
      <c r="I49" s="10"/>
      <c r="J49" s="16"/>
      <c r="K49" s="10"/>
      <c r="L49" s="16"/>
      <c r="M49" s="10"/>
      <c r="N49" s="16"/>
      <c r="P49" s="131"/>
      <c r="Q49" s="131"/>
      <c r="R49" s="131"/>
      <c r="S49" s="131"/>
      <c r="T49" s="131"/>
      <c r="U49" s="131"/>
      <c r="V49" s="131"/>
      <c r="X49" s="131"/>
      <c r="Y49" s="131"/>
      <c r="Z49" s="131"/>
      <c r="AA49" s="131"/>
      <c r="AB49" s="131"/>
      <c r="AC49" s="131"/>
      <c r="AD49" s="131"/>
    </row>
    <row r="50" spans="1:30" ht="21.6" customHeight="1" thickBot="1">
      <c r="A50" s="66" t="s">
        <v>148</v>
      </c>
      <c r="B50" s="64"/>
      <c r="C50" s="64"/>
      <c r="D50" s="64"/>
      <c r="G50" s="25"/>
      <c r="H50" s="17">
        <v>5.8044813206265039E-3</v>
      </c>
      <c r="I50" s="10"/>
      <c r="J50" s="17">
        <v>7.2919405770621492E-3</v>
      </c>
      <c r="K50" s="10"/>
      <c r="L50" s="17">
        <v>5.3050594591708324E-3</v>
      </c>
      <c r="M50" s="10"/>
      <c r="N50" s="17">
        <v>7.3027469049935191E-3</v>
      </c>
      <c r="P50" s="131"/>
      <c r="Q50" s="131"/>
      <c r="R50" s="131"/>
      <c r="S50" s="131"/>
      <c r="T50" s="131"/>
      <c r="U50" s="131"/>
      <c r="V50" s="131"/>
      <c r="X50" s="131"/>
      <c r="Y50" s="131"/>
      <c r="Z50" s="131"/>
      <c r="AA50" s="131"/>
      <c r="AB50" s="131"/>
      <c r="AC50" s="131"/>
      <c r="AD50" s="131"/>
    </row>
    <row r="51" spans="1:30" ht="19.8" thickTop="1"/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85" firstPageNumber="4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A68DB-1515-40AB-B369-6FF8F009031D}">
  <sheetPr>
    <pageSetUpPr fitToPage="1"/>
  </sheetPr>
  <dimension ref="A1:AD55"/>
  <sheetViews>
    <sheetView view="pageBreakPreview" zoomScale="80" zoomScaleNormal="100" zoomScaleSheetLayoutView="80" workbookViewId="0">
      <selection activeCell="A3" sqref="A3:N3"/>
    </sheetView>
  </sheetViews>
  <sheetFormatPr defaultColWidth="9.28515625" defaultRowHeight="19.2"/>
  <cols>
    <col min="1" max="4" width="2" style="147" customWidth="1"/>
    <col min="5" max="5" width="37.7109375" style="147" customWidth="1"/>
    <col min="6" max="6" width="10.7109375" style="2" customWidth="1"/>
    <col min="7" max="7" width="2" style="147" customWidth="1"/>
    <col min="8" max="8" width="18" style="7" customWidth="1"/>
    <col min="9" max="9" width="1.140625" style="3" customWidth="1"/>
    <col min="10" max="10" width="18" style="7" customWidth="1"/>
    <col min="11" max="11" width="1.140625" style="3" customWidth="1"/>
    <col min="12" max="12" width="18" style="8" customWidth="1"/>
    <col min="13" max="13" width="1.140625" style="3" customWidth="1"/>
    <col min="14" max="14" width="18" style="8" customWidth="1"/>
    <col min="15" max="15" width="9.28515625" style="147"/>
    <col min="16" max="16" width="15" style="147" customWidth="1"/>
    <col min="17" max="17" width="9.28515625" style="147"/>
    <col min="18" max="18" width="13.5703125" style="147" customWidth="1"/>
    <col min="19" max="19" width="9.28515625" style="147"/>
    <col min="20" max="20" width="13.140625" style="147" customWidth="1"/>
    <col min="21" max="21" width="9.28515625" style="147"/>
    <col min="22" max="22" width="15.7109375" style="147" customWidth="1"/>
    <col min="23" max="31" width="12.28515625" style="147" customWidth="1"/>
    <col min="32" max="16384" width="9.28515625" style="147"/>
  </cols>
  <sheetData>
    <row r="1" spans="1:30">
      <c r="N1" s="85" t="s">
        <v>64</v>
      </c>
    </row>
    <row r="2" spans="1:30">
      <c r="N2" s="85" t="s">
        <v>65</v>
      </c>
    </row>
    <row r="3" spans="1:30" ht="19.5" customHeight="1">
      <c r="A3" s="181" t="s">
        <v>63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30" ht="19.5" customHeight="1">
      <c r="A4" s="181" t="s">
        <v>53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30" ht="19.5" customHeight="1">
      <c r="A5" s="182" t="s">
        <v>173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</row>
    <row r="6" spans="1:30" ht="6.75" customHeight="1">
      <c r="A6" s="39"/>
    </row>
    <row r="7" spans="1:30" ht="18" customHeight="1">
      <c r="F7" s="146"/>
      <c r="G7" s="39"/>
      <c r="H7" s="40"/>
      <c r="I7" s="40"/>
      <c r="J7" s="40"/>
      <c r="K7" s="45"/>
      <c r="L7" s="9"/>
      <c r="M7" s="9"/>
      <c r="N7" s="45" t="str">
        <f>+'BS (1-3 Page)'!K5</f>
        <v>(หน่วย : พันบาท)</v>
      </c>
    </row>
    <row r="8" spans="1:30" ht="18" customHeight="1">
      <c r="F8" s="146"/>
      <c r="G8" s="39"/>
      <c r="H8" s="178" t="s">
        <v>49</v>
      </c>
      <c r="I8" s="178"/>
      <c r="J8" s="178"/>
      <c r="K8" s="86"/>
      <c r="L8" s="179" t="s">
        <v>50</v>
      </c>
      <c r="M8" s="179"/>
      <c r="N8" s="179"/>
    </row>
    <row r="9" spans="1:30" ht="18" customHeight="1">
      <c r="F9" s="150"/>
      <c r="G9" s="39"/>
      <c r="H9" s="145">
        <v>2565</v>
      </c>
      <c r="I9" s="42"/>
      <c r="J9" s="145">
        <v>2564</v>
      </c>
      <c r="K9" s="146"/>
      <c r="L9" s="145">
        <v>2565</v>
      </c>
      <c r="M9" s="42"/>
      <c r="N9" s="145">
        <v>2564</v>
      </c>
    </row>
    <row r="10" spans="1:30" ht="18" customHeight="1">
      <c r="A10" s="64" t="s">
        <v>119</v>
      </c>
      <c r="B10" s="66"/>
      <c r="C10" s="66"/>
      <c r="D10" s="66"/>
      <c r="F10" s="150"/>
      <c r="G10" s="25"/>
      <c r="H10" s="10"/>
      <c r="I10" s="10"/>
      <c r="J10" s="10"/>
      <c r="K10" s="10"/>
      <c r="L10" s="5"/>
      <c r="M10" s="10"/>
      <c r="N10" s="5"/>
    </row>
    <row r="11" spans="1:30" ht="18" customHeight="1">
      <c r="A11" s="66" t="s">
        <v>33</v>
      </c>
      <c r="B11" s="66"/>
      <c r="C11" s="66"/>
      <c r="D11" s="66"/>
      <c r="F11" s="150"/>
      <c r="G11" s="25"/>
      <c r="H11" s="7">
        <v>976063</v>
      </c>
      <c r="I11" s="8"/>
      <c r="J11" s="7">
        <v>811505</v>
      </c>
      <c r="K11" s="8"/>
      <c r="L11" s="7">
        <v>974550</v>
      </c>
      <c r="M11" s="8"/>
      <c r="N11" s="8">
        <v>809809</v>
      </c>
      <c r="P11" s="65"/>
      <c r="Q11" s="65"/>
      <c r="R11" s="65"/>
      <c r="S11" s="65"/>
      <c r="T11" s="65"/>
      <c r="U11" s="65"/>
      <c r="V11" s="65"/>
      <c r="X11" s="131"/>
      <c r="Y11" s="131"/>
      <c r="Z11" s="131"/>
      <c r="AA11" s="131"/>
      <c r="AB11" s="131"/>
      <c r="AC11" s="131"/>
      <c r="AD11" s="131"/>
    </row>
    <row r="12" spans="1:30" ht="18" customHeight="1">
      <c r="A12" s="66" t="s">
        <v>34</v>
      </c>
      <c r="B12" s="66"/>
      <c r="C12" s="66"/>
      <c r="D12" s="66"/>
      <c r="F12" s="150"/>
      <c r="G12" s="25"/>
      <c r="H12" s="24">
        <v>-768388</v>
      </c>
      <c r="I12" s="10"/>
      <c r="J12" s="24">
        <v>-648278</v>
      </c>
      <c r="K12" s="10"/>
      <c r="L12" s="24">
        <v>-765110</v>
      </c>
      <c r="M12" s="10"/>
      <c r="N12" s="69">
        <v>-644899</v>
      </c>
      <c r="P12" s="65"/>
      <c r="Q12" s="65"/>
      <c r="R12" s="65"/>
      <c r="S12" s="65"/>
      <c r="T12" s="65"/>
      <c r="U12" s="65"/>
      <c r="V12" s="65"/>
      <c r="X12" s="131"/>
      <c r="Y12" s="131"/>
      <c r="Z12" s="131"/>
      <c r="AA12" s="131"/>
      <c r="AB12" s="131"/>
      <c r="AC12" s="131"/>
      <c r="AD12" s="131"/>
    </row>
    <row r="13" spans="1:30" ht="3" customHeight="1">
      <c r="A13" s="64"/>
      <c r="B13" s="64"/>
      <c r="C13" s="64"/>
      <c r="D13" s="64"/>
      <c r="F13" s="150"/>
      <c r="G13" s="25"/>
      <c r="H13" s="10"/>
      <c r="I13" s="10"/>
      <c r="J13" s="10"/>
      <c r="K13" s="10"/>
      <c r="L13" s="10"/>
      <c r="M13" s="10"/>
      <c r="N13" s="10"/>
      <c r="P13" s="65"/>
      <c r="Q13" s="65"/>
      <c r="R13" s="65"/>
      <c r="S13" s="65"/>
      <c r="T13" s="65"/>
      <c r="U13" s="65"/>
      <c r="V13" s="65"/>
      <c r="X13" s="131"/>
      <c r="Y13" s="131"/>
      <c r="Z13" s="131"/>
      <c r="AA13" s="131"/>
      <c r="AB13" s="131"/>
      <c r="AC13" s="131"/>
      <c r="AD13" s="131"/>
    </row>
    <row r="14" spans="1:30" ht="18" customHeight="1">
      <c r="A14" s="64" t="s">
        <v>102</v>
      </c>
      <c r="B14" s="66"/>
      <c r="C14" s="66"/>
      <c r="D14" s="66"/>
      <c r="F14" s="150"/>
      <c r="G14" s="25"/>
      <c r="H14" s="10">
        <f>SUM(H11:H12)</f>
        <v>207675</v>
      </c>
      <c r="I14" s="10"/>
      <c r="J14" s="10">
        <f>SUM(J11:J12)</f>
        <v>163227</v>
      </c>
      <c r="K14" s="10"/>
      <c r="L14" s="10">
        <f>SUM(L11:L12)</f>
        <v>209440</v>
      </c>
      <c r="M14" s="10"/>
      <c r="N14" s="10">
        <f>SUM(N11:N12)</f>
        <v>164910</v>
      </c>
      <c r="P14" s="10"/>
      <c r="Q14" s="10"/>
      <c r="R14" s="10"/>
      <c r="S14" s="10"/>
      <c r="T14" s="10"/>
      <c r="U14" s="10"/>
      <c r="V14" s="10"/>
      <c r="X14" s="131"/>
      <c r="Y14" s="131"/>
      <c r="Z14" s="131"/>
      <c r="AA14" s="131"/>
      <c r="AB14" s="131"/>
      <c r="AC14" s="131"/>
      <c r="AD14" s="131"/>
    </row>
    <row r="15" spans="1:30" ht="18" customHeight="1">
      <c r="A15" s="66" t="s">
        <v>9</v>
      </c>
      <c r="B15" s="66"/>
      <c r="C15" s="66"/>
      <c r="D15" s="66"/>
      <c r="F15" s="150"/>
      <c r="G15" s="25"/>
      <c r="H15" s="24">
        <v>6386</v>
      </c>
      <c r="I15" s="10"/>
      <c r="J15" s="172">
        <f>1657+501</f>
        <v>2158</v>
      </c>
      <c r="K15" s="10"/>
      <c r="L15" s="172">
        <v>5924</v>
      </c>
      <c r="M15" s="10"/>
      <c r="N15" s="175">
        <f>644+501</f>
        <v>1145</v>
      </c>
      <c r="P15" s="65"/>
      <c r="Q15" s="65"/>
      <c r="R15" s="65"/>
      <c r="S15" s="65"/>
      <c r="T15" s="65"/>
      <c r="U15" s="65"/>
      <c r="V15" s="65"/>
      <c r="X15" s="131"/>
      <c r="Y15" s="131"/>
      <c r="Z15" s="131"/>
      <c r="AA15" s="131"/>
      <c r="AB15" s="131"/>
      <c r="AC15" s="131"/>
      <c r="AD15" s="131"/>
    </row>
    <row r="16" spans="1:30" ht="3" customHeight="1">
      <c r="A16" s="64"/>
      <c r="B16" s="64"/>
      <c r="C16" s="64"/>
      <c r="D16" s="64"/>
      <c r="F16" s="150"/>
      <c r="G16" s="25"/>
      <c r="H16" s="10"/>
      <c r="I16" s="10"/>
      <c r="J16" s="10"/>
      <c r="K16" s="10"/>
      <c r="L16" s="10"/>
      <c r="M16" s="10"/>
      <c r="N16" s="10"/>
      <c r="P16" s="65"/>
      <c r="Q16" s="65"/>
      <c r="R16" s="65"/>
      <c r="S16" s="65"/>
      <c r="T16" s="65"/>
      <c r="U16" s="65"/>
      <c r="V16" s="65"/>
      <c r="X16" s="131"/>
      <c r="Y16" s="131"/>
      <c r="Z16" s="131"/>
      <c r="AA16" s="131"/>
      <c r="AB16" s="131"/>
      <c r="AC16" s="131"/>
      <c r="AD16" s="131"/>
    </row>
    <row r="17" spans="1:30" ht="18" customHeight="1">
      <c r="A17" s="64" t="s">
        <v>103</v>
      </c>
      <c r="B17" s="66"/>
      <c r="C17" s="66"/>
      <c r="D17" s="66"/>
      <c r="F17" s="150"/>
      <c r="G17" s="25"/>
      <c r="H17" s="10">
        <f>SUM(H14:H15)</f>
        <v>214061</v>
      </c>
      <c r="I17" s="10"/>
      <c r="J17" s="10">
        <f>SUM(J14:J15)</f>
        <v>165385</v>
      </c>
      <c r="K17" s="10"/>
      <c r="L17" s="10">
        <f>SUM(L14:L15)</f>
        <v>215364</v>
      </c>
      <c r="M17" s="10"/>
      <c r="N17" s="10">
        <f>SUM(N14:N15)</f>
        <v>166055</v>
      </c>
      <c r="P17" s="10"/>
      <c r="Q17" s="10"/>
      <c r="R17" s="10"/>
      <c r="S17" s="10"/>
      <c r="T17" s="10"/>
      <c r="U17" s="10"/>
      <c r="V17" s="10"/>
      <c r="X17" s="131"/>
      <c r="Y17" s="131"/>
      <c r="Z17" s="131"/>
      <c r="AA17" s="131"/>
      <c r="AB17" s="131"/>
      <c r="AC17" s="131"/>
      <c r="AD17" s="131"/>
    </row>
    <row r="18" spans="1:30" ht="18" customHeight="1">
      <c r="A18" s="66" t="s">
        <v>104</v>
      </c>
      <c r="B18" s="66"/>
      <c r="C18" s="66"/>
      <c r="D18" s="66"/>
      <c r="F18" s="150"/>
      <c r="G18" s="25"/>
      <c r="H18" s="10">
        <v>-29337</v>
      </c>
      <c r="I18" s="10"/>
      <c r="J18" s="10">
        <v>-23159</v>
      </c>
      <c r="K18" s="10"/>
      <c r="L18" s="10">
        <v>-25992</v>
      </c>
      <c r="M18" s="10"/>
      <c r="N18" s="5">
        <v>-20471</v>
      </c>
      <c r="P18" s="65"/>
      <c r="Q18" s="65"/>
      <c r="R18" s="65"/>
      <c r="S18" s="65"/>
      <c r="T18" s="65"/>
      <c r="U18" s="65"/>
      <c r="V18" s="65"/>
      <c r="X18" s="131"/>
      <c r="Y18" s="131"/>
      <c r="Z18" s="131"/>
      <c r="AA18" s="131"/>
      <c r="AB18" s="131"/>
      <c r="AC18" s="131"/>
      <c r="AD18" s="131"/>
    </row>
    <row r="19" spans="1:30" ht="18" customHeight="1">
      <c r="A19" s="66" t="s">
        <v>36</v>
      </c>
      <c r="B19" s="66"/>
      <c r="C19" s="66"/>
      <c r="D19" s="66"/>
      <c r="F19" s="150"/>
      <c r="G19" s="25"/>
      <c r="H19" s="10">
        <v>-112749</v>
      </c>
      <c r="I19" s="10"/>
      <c r="J19" s="10">
        <v>-95696</v>
      </c>
      <c r="K19" s="10"/>
      <c r="L19" s="10">
        <v>-124296</v>
      </c>
      <c r="M19" s="10"/>
      <c r="N19" s="5">
        <f>-94555-501</f>
        <v>-95056</v>
      </c>
      <c r="P19" s="65"/>
      <c r="Q19" s="65"/>
      <c r="R19" s="65"/>
      <c r="S19" s="65"/>
      <c r="T19" s="65"/>
      <c r="U19" s="65"/>
      <c r="V19" s="65"/>
      <c r="X19" s="131"/>
      <c r="Y19" s="131"/>
      <c r="Z19" s="131"/>
      <c r="AA19" s="131"/>
      <c r="AB19" s="131"/>
      <c r="AC19" s="131"/>
      <c r="AD19" s="131"/>
    </row>
    <row r="20" spans="1:30" ht="18" customHeight="1">
      <c r="A20" s="66" t="s">
        <v>76</v>
      </c>
      <c r="B20" s="66"/>
      <c r="C20" s="66"/>
      <c r="D20" s="66"/>
      <c r="F20" s="150"/>
      <c r="G20" s="25"/>
      <c r="H20" s="10">
        <v>-20707</v>
      </c>
      <c r="I20" s="10"/>
      <c r="J20" s="10">
        <v>-20973</v>
      </c>
      <c r="K20" s="10"/>
      <c r="L20" s="10">
        <v>-20582</v>
      </c>
      <c r="M20" s="10"/>
      <c r="N20" s="5">
        <v>-20810</v>
      </c>
      <c r="P20" s="65"/>
      <c r="Q20" s="65"/>
      <c r="R20" s="65"/>
      <c r="S20" s="65"/>
      <c r="T20" s="65"/>
      <c r="U20" s="65"/>
      <c r="V20" s="65"/>
      <c r="X20" s="131"/>
      <c r="Y20" s="131"/>
      <c r="Z20" s="131"/>
      <c r="AA20" s="131"/>
      <c r="AB20" s="131"/>
      <c r="AC20" s="131"/>
      <c r="AD20" s="131"/>
    </row>
    <row r="21" spans="1:30" s="165" customFormat="1" ht="4.8" customHeight="1">
      <c r="A21" s="66"/>
      <c r="B21" s="66"/>
      <c r="C21" s="66"/>
      <c r="D21" s="66"/>
      <c r="F21" s="150"/>
      <c r="G21" s="25"/>
      <c r="H21" s="41"/>
      <c r="I21" s="10"/>
      <c r="J21" s="41"/>
      <c r="K21" s="10"/>
      <c r="L21" s="41"/>
      <c r="M21" s="10"/>
      <c r="N21" s="11"/>
      <c r="P21" s="65"/>
      <c r="Q21" s="65"/>
      <c r="R21" s="65"/>
      <c r="S21" s="65"/>
      <c r="T21" s="65"/>
      <c r="U21" s="65"/>
      <c r="V21" s="65"/>
      <c r="X21" s="131"/>
      <c r="Y21" s="131"/>
      <c r="Z21" s="131"/>
      <c r="AA21" s="131"/>
      <c r="AB21" s="131"/>
      <c r="AC21" s="131"/>
      <c r="AD21" s="131"/>
    </row>
    <row r="22" spans="1:30" ht="18" customHeight="1">
      <c r="A22" s="64" t="s">
        <v>105</v>
      </c>
      <c r="B22" s="64"/>
      <c r="C22" s="64"/>
      <c r="D22" s="64"/>
      <c r="F22" s="150"/>
      <c r="G22" s="25"/>
      <c r="H22" s="110">
        <f>SUM(H17:H20)</f>
        <v>51268</v>
      </c>
      <c r="I22" s="12"/>
      <c r="J22" s="12">
        <f>SUM(J17:J20)</f>
        <v>25557</v>
      </c>
      <c r="K22" s="12"/>
      <c r="L22" s="110">
        <f>SUM(L17:L20)</f>
        <v>44494</v>
      </c>
      <c r="M22" s="12"/>
      <c r="N22" s="12">
        <f>SUM(N17:N20)</f>
        <v>29718</v>
      </c>
      <c r="P22" s="12"/>
      <c r="Q22" s="12"/>
      <c r="R22" s="12"/>
      <c r="S22" s="12"/>
      <c r="T22" s="12"/>
      <c r="U22" s="12"/>
      <c r="V22" s="12"/>
      <c r="X22" s="131"/>
      <c r="Y22" s="131"/>
      <c r="Z22" s="131"/>
      <c r="AA22" s="131"/>
      <c r="AB22" s="131"/>
      <c r="AC22" s="131"/>
      <c r="AD22" s="131"/>
    </row>
    <row r="23" spans="1:30" ht="18" customHeight="1">
      <c r="A23" s="66" t="s">
        <v>106</v>
      </c>
      <c r="B23" s="66"/>
      <c r="C23" s="66"/>
      <c r="D23" s="66"/>
      <c r="F23" s="150"/>
      <c r="G23" s="25"/>
      <c r="H23" s="113">
        <v>0</v>
      </c>
      <c r="I23" s="12"/>
      <c r="J23" s="113">
        <v>0</v>
      </c>
      <c r="K23" s="12"/>
      <c r="L23" s="113">
        <v>0</v>
      </c>
      <c r="M23" s="12"/>
      <c r="N23" s="113">
        <v>0</v>
      </c>
      <c r="P23" s="12"/>
      <c r="Q23" s="12"/>
      <c r="R23" s="12"/>
      <c r="S23" s="12"/>
      <c r="T23" s="12"/>
      <c r="U23" s="12"/>
      <c r="V23" s="12"/>
      <c r="X23" s="131"/>
      <c r="Y23" s="131"/>
      <c r="Z23" s="131"/>
      <c r="AA23" s="131"/>
      <c r="AB23" s="131"/>
      <c r="AC23" s="131"/>
      <c r="AD23" s="131"/>
    </row>
    <row r="24" spans="1:30" ht="3" customHeight="1">
      <c r="F24" s="150"/>
      <c r="G24" s="25"/>
      <c r="H24" s="10"/>
      <c r="I24" s="12"/>
      <c r="J24" s="10"/>
      <c r="K24" s="12"/>
      <c r="L24" s="10"/>
      <c r="M24" s="12"/>
      <c r="N24" s="12"/>
      <c r="P24" s="12"/>
      <c r="Q24" s="12"/>
      <c r="R24" s="12"/>
      <c r="S24" s="12"/>
      <c r="T24" s="12"/>
      <c r="U24" s="12"/>
      <c r="V24" s="12"/>
      <c r="X24" s="131"/>
      <c r="Y24" s="131"/>
      <c r="Z24" s="131"/>
      <c r="AA24" s="131"/>
      <c r="AB24" s="131"/>
      <c r="AC24" s="131"/>
      <c r="AD24" s="131"/>
    </row>
    <row r="25" spans="1:30" ht="18" customHeight="1" thickBot="1">
      <c r="A25" s="64" t="s">
        <v>140</v>
      </c>
      <c r="B25" s="64"/>
      <c r="C25" s="64"/>
      <c r="D25" s="64"/>
      <c r="F25" s="150"/>
      <c r="G25" s="25"/>
      <c r="H25" s="15">
        <f>SUM(H22:H23)</f>
        <v>51268</v>
      </c>
      <c r="I25" s="10"/>
      <c r="J25" s="15">
        <f>SUM(J22:J23)</f>
        <v>25557</v>
      </c>
      <c r="K25" s="10"/>
      <c r="L25" s="15">
        <f>SUM(L22:L23)</f>
        <v>44494</v>
      </c>
      <c r="M25" s="10"/>
      <c r="N25" s="15">
        <f>SUM(N22:N23)</f>
        <v>29718</v>
      </c>
      <c r="P25" s="12"/>
      <c r="Q25" s="12"/>
      <c r="R25" s="12"/>
      <c r="S25" s="12"/>
      <c r="T25" s="12"/>
      <c r="U25" s="12"/>
      <c r="V25" s="12"/>
      <c r="X25" s="131"/>
      <c r="Y25" s="131"/>
      <c r="Z25" s="131"/>
      <c r="AA25" s="131"/>
      <c r="AB25" s="131"/>
      <c r="AC25" s="131"/>
      <c r="AD25" s="131"/>
    </row>
    <row r="26" spans="1:30" ht="4.95" customHeight="1" thickTop="1">
      <c r="A26" s="64"/>
      <c r="B26" s="64"/>
      <c r="C26" s="64"/>
      <c r="D26" s="64"/>
      <c r="F26" s="150"/>
      <c r="G26" s="25"/>
      <c r="H26" s="10"/>
      <c r="I26" s="10"/>
      <c r="J26" s="10"/>
      <c r="K26" s="10"/>
      <c r="L26" s="10"/>
      <c r="M26" s="10"/>
      <c r="N26" s="12"/>
      <c r="P26" s="12"/>
      <c r="Q26" s="12"/>
      <c r="R26" s="12"/>
      <c r="S26" s="12"/>
      <c r="T26" s="12"/>
      <c r="U26" s="12"/>
      <c r="V26" s="12"/>
      <c r="X26" s="131"/>
      <c r="Y26" s="131"/>
      <c r="Z26" s="131"/>
      <c r="AA26" s="131"/>
      <c r="AB26" s="131"/>
      <c r="AC26" s="131"/>
      <c r="AD26" s="131"/>
    </row>
    <row r="27" spans="1:30" ht="18" hidden="1" customHeight="1">
      <c r="A27" s="39" t="s">
        <v>121</v>
      </c>
      <c r="F27" s="150"/>
      <c r="G27" s="25"/>
      <c r="H27" s="10"/>
      <c r="I27" s="12"/>
      <c r="J27" s="10"/>
      <c r="K27" s="12"/>
      <c r="L27" s="10"/>
      <c r="M27" s="10"/>
      <c r="N27" s="10"/>
      <c r="P27" s="12"/>
      <c r="Q27" s="12"/>
      <c r="R27" s="12"/>
      <c r="S27" s="12"/>
      <c r="T27" s="12"/>
      <c r="U27" s="12"/>
      <c r="V27" s="12"/>
      <c r="X27" s="131"/>
      <c r="Y27" s="131"/>
      <c r="Z27" s="131"/>
      <c r="AA27" s="131"/>
      <c r="AB27" s="131"/>
      <c r="AC27" s="131"/>
      <c r="AD27" s="131"/>
    </row>
    <row r="28" spans="1:30" ht="18" hidden="1" customHeight="1">
      <c r="A28" s="39" t="s">
        <v>122</v>
      </c>
      <c r="B28" s="39"/>
      <c r="C28" s="39"/>
      <c r="D28" s="39"/>
      <c r="E28" s="39"/>
      <c r="F28" s="150"/>
      <c r="G28" s="25"/>
      <c r="H28" s="10"/>
      <c r="I28" s="12"/>
      <c r="J28" s="10"/>
      <c r="K28" s="12"/>
      <c r="L28" s="10"/>
      <c r="M28" s="10"/>
      <c r="N28" s="10"/>
      <c r="P28" s="12"/>
      <c r="Q28" s="12"/>
      <c r="R28" s="12"/>
      <c r="S28" s="12"/>
      <c r="T28" s="12"/>
      <c r="U28" s="12"/>
      <c r="V28" s="12"/>
      <c r="X28" s="131"/>
      <c r="Y28" s="131"/>
      <c r="Z28" s="131"/>
      <c r="AA28" s="131"/>
      <c r="AB28" s="131"/>
      <c r="AC28" s="131"/>
      <c r="AD28" s="131"/>
    </row>
    <row r="29" spans="1:30" ht="18" hidden="1" customHeight="1">
      <c r="A29" s="39"/>
      <c r="B29" s="39" t="s">
        <v>123</v>
      </c>
      <c r="C29" s="39"/>
      <c r="D29" s="39"/>
      <c r="E29" s="39"/>
      <c r="F29" s="150"/>
      <c r="G29" s="25"/>
      <c r="H29" s="10"/>
      <c r="I29" s="12"/>
      <c r="J29" s="10"/>
      <c r="K29" s="12"/>
      <c r="L29" s="10"/>
      <c r="M29" s="10"/>
      <c r="N29" s="10"/>
      <c r="P29" s="12"/>
      <c r="Q29" s="12"/>
      <c r="R29" s="12"/>
      <c r="S29" s="12"/>
      <c r="T29" s="12"/>
      <c r="U29" s="12"/>
      <c r="V29" s="12"/>
      <c r="X29" s="131"/>
      <c r="Y29" s="131"/>
      <c r="Z29" s="131"/>
      <c r="AA29" s="131"/>
      <c r="AB29" s="131"/>
      <c r="AC29" s="131"/>
      <c r="AD29" s="131"/>
    </row>
    <row r="30" spans="1:30" hidden="1">
      <c r="B30" s="147" t="s">
        <v>124</v>
      </c>
      <c r="F30" s="150"/>
      <c r="G30" s="25"/>
      <c r="H30" s="10"/>
      <c r="I30" s="12"/>
      <c r="J30" s="10"/>
      <c r="K30" s="12"/>
      <c r="L30" s="10"/>
      <c r="M30" s="10"/>
      <c r="N30" s="10"/>
      <c r="P30" s="12"/>
      <c r="Q30" s="12"/>
      <c r="R30" s="12"/>
      <c r="S30" s="12"/>
      <c r="T30" s="12"/>
      <c r="U30" s="12"/>
      <c r="V30" s="12"/>
      <c r="X30" s="131"/>
      <c r="Y30" s="131"/>
      <c r="Z30" s="131"/>
      <c r="AA30" s="131"/>
      <c r="AB30" s="131"/>
      <c r="AC30" s="131"/>
      <c r="AD30" s="131"/>
    </row>
    <row r="31" spans="1:30" ht="18" hidden="1" customHeight="1">
      <c r="E31" s="147" t="s">
        <v>125</v>
      </c>
      <c r="F31" s="150"/>
      <c r="G31" s="25"/>
      <c r="H31" s="113">
        <v>0</v>
      </c>
      <c r="I31" s="12"/>
      <c r="J31" s="132"/>
      <c r="K31" s="12"/>
      <c r="L31" s="113">
        <v>0</v>
      </c>
      <c r="M31" s="12"/>
      <c r="N31" s="132"/>
      <c r="P31" s="12"/>
      <c r="Q31" s="12"/>
      <c r="R31" s="12"/>
      <c r="S31" s="12"/>
      <c r="T31" s="12"/>
      <c r="U31" s="12"/>
      <c r="V31" s="12"/>
      <c r="X31" s="131"/>
      <c r="Y31" s="131"/>
      <c r="Z31" s="131"/>
      <c r="AA31" s="131"/>
      <c r="AB31" s="131"/>
      <c r="AC31" s="131"/>
      <c r="AD31" s="131"/>
    </row>
    <row r="32" spans="1:30" hidden="1">
      <c r="A32" s="39" t="s">
        <v>126</v>
      </c>
      <c r="F32" s="150"/>
      <c r="G32" s="25"/>
      <c r="H32" s="10"/>
      <c r="I32" s="12"/>
      <c r="J32" s="10"/>
      <c r="K32" s="12"/>
      <c r="L32" s="10"/>
      <c r="M32" s="10"/>
      <c r="N32" s="10"/>
      <c r="P32" s="12"/>
      <c r="Q32" s="12"/>
      <c r="R32" s="12"/>
      <c r="S32" s="12"/>
      <c r="T32" s="12"/>
      <c r="U32" s="12"/>
      <c r="V32" s="12"/>
      <c r="X32" s="131"/>
      <c r="Y32" s="131"/>
      <c r="Z32" s="131"/>
      <c r="AA32" s="131"/>
      <c r="AB32" s="131"/>
      <c r="AC32" s="131"/>
      <c r="AD32" s="131"/>
    </row>
    <row r="33" spans="1:30" ht="18" hidden="1" customHeight="1">
      <c r="B33" s="39" t="s">
        <v>127</v>
      </c>
      <c r="C33" s="39"/>
      <c r="D33" s="39"/>
      <c r="F33" s="150"/>
      <c r="G33" s="25"/>
      <c r="H33" s="113">
        <f>H31</f>
        <v>0</v>
      </c>
      <c r="I33" s="12"/>
      <c r="J33" s="113">
        <f>J31</f>
        <v>0</v>
      </c>
      <c r="K33" s="12"/>
      <c r="L33" s="113">
        <f>L31</f>
        <v>0</v>
      </c>
      <c r="M33" s="12"/>
      <c r="N33" s="113">
        <f>N31</f>
        <v>0</v>
      </c>
      <c r="P33" s="12"/>
      <c r="Q33" s="12"/>
      <c r="R33" s="12"/>
      <c r="S33" s="12"/>
      <c r="T33" s="12"/>
      <c r="U33" s="12"/>
      <c r="V33" s="12"/>
      <c r="X33" s="131"/>
      <c r="Y33" s="131"/>
      <c r="Z33" s="131"/>
      <c r="AA33" s="131"/>
      <c r="AB33" s="131"/>
      <c r="AC33" s="131"/>
      <c r="AD33" s="131"/>
    </row>
    <row r="34" spans="1:30" ht="5.0999999999999996" hidden="1" customHeight="1">
      <c r="B34" s="39"/>
      <c r="C34" s="39"/>
      <c r="D34" s="39"/>
      <c r="F34" s="150"/>
      <c r="G34" s="25"/>
      <c r="H34" s="10"/>
      <c r="I34" s="10"/>
      <c r="J34" s="10"/>
      <c r="K34" s="10"/>
      <c r="L34" s="10"/>
      <c r="M34" s="10"/>
      <c r="N34" s="10"/>
      <c r="P34" s="12"/>
      <c r="Q34" s="12"/>
      <c r="R34" s="12"/>
      <c r="S34" s="12"/>
      <c r="T34" s="12"/>
      <c r="U34" s="12"/>
      <c r="V34" s="12"/>
      <c r="X34" s="131"/>
      <c r="Y34" s="131"/>
      <c r="Z34" s="131"/>
      <c r="AA34" s="131"/>
      <c r="AB34" s="131"/>
      <c r="AC34" s="131"/>
      <c r="AD34" s="131"/>
    </row>
    <row r="35" spans="1:30" ht="18" hidden="1" customHeight="1" thickBot="1">
      <c r="A35" s="39" t="s">
        <v>128</v>
      </c>
      <c r="B35" s="39"/>
      <c r="C35" s="39"/>
      <c r="D35" s="39"/>
      <c r="F35" s="150"/>
      <c r="G35" s="25"/>
      <c r="H35" s="15">
        <f>H33+H25</f>
        <v>51268</v>
      </c>
      <c r="I35" s="10"/>
      <c r="J35" s="15">
        <f>J33+J25</f>
        <v>25557</v>
      </c>
      <c r="K35" s="10"/>
      <c r="L35" s="15">
        <f>L33+L25</f>
        <v>44494</v>
      </c>
      <c r="M35" s="10"/>
      <c r="N35" s="15">
        <f>N33+N25</f>
        <v>29718</v>
      </c>
      <c r="P35" s="12"/>
      <c r="Q35" s="12"/>
      <c r="R35" s="12"/>
      <c r="S35" s="12"/>
      <c r="T35" s="12"/>
      <c r="U35" s="12"/>
      <c r="V35" s="12"/>
      <c r="X35" s="131"/>
      <c r="Y35" s="131"/>
      <c r="Z35" s="131"/>
      <c r="AA35" s="131"/>
      <c r="AB35" s="131"/>
      <c r="AC35" s="131"/>
      <c r="AD35" s="131"/>
    </row>
    <row r="36" spans="1:30" ht="11.55" hidden="1" customHeight="1" thickTop="1">
      <c r="A36" s="39"/>
      <c r="B36" s="39"/>
      <c r="C36" s="39"/>
      <c r="D36" s="39"/>
      <c r="F36" s="150"/>
      <c r="G36" s="25"/>
      <c r="H36" s="108"/>
      <c r="I36" s="10"/>
      <c r="J36" s="108"/>
      <c r="K36" s="10"/>
      <c r="L36" s="108"/>
      <c r="M36" s="10"/>
      <c r="N36" s="109"/>
      <c r="P36" s="12"/>
      <c r="Q36" s="12"/>
      <c r="R36" s="12"/>
      <c r="S36" s="12"/>
      <c r="T36" s="12"/>
      <c r="U36" s="12"/>
      <c r="V36" s="12"/>
      <c r="X36" s="131"/>
      <c r="Y36" s="131"/>
      <c r="Z36" s="131"/>
      <c r="AA36" s="131"/>
      <c r="AB36" s="131"/>
      <c r="AC36" s="131"/>
      <c r="AD36" s="131"/>
    </row>
    <row r="37" spans="1:30" ht="18" customHeight="1">
      <c r="A37" s="39" t="s">
        <v>107</v>
      </c>
      <c r="F37" s="150"/>
      <c r="G37" s="25"/>
      <c r="H37" s="10"/>
      <c r="I37" s="10"/>
      <c r="J37" s="10"/>
      <c r="K37" s="10"/>
      <c r="L37" s="10"/>
      <c r="M37" s="10"/>
      <c r="N37" s="10"/>
      <c r="P37" s="12"/>
      <c r="Q37" s="12"/>
      <c r="R37" s="12"/>
      <c r="S37" s="12"/>
      <c r="T37" s="12"/>
      <c r="U37" s="12"/>
      <c r="V37" s="12"/>
      <c r="X37" s="131"/>
      <c r="Y37" s="131"/>
      <c r="Z37" s="131"/>
      <c r="AA37" s="131"/>
      <c r="AB37" s="131"/>
      <c r="AC37" s="131"/>
      <c r="AD37" s="131"/>
    </row>
    <row r="38" spans="1:30" ht="21" customHeight="1">
      <c r="A38" s="147" t="s">
        <v>22</v>
      </c>
      <c r="F38" s="150"/>
      <c r="G38" s="25"/>
      <c r="H38" s="110">
        <f>+H25-H39</f>
        <v>51325</v>
      </c>
      <c r="I38" s="12"/>
      <c r="J38" s="128">
        <f>+J25-J39</f>
        <v>25610</v>
      </c>
      <c r="K38" s="12"/>
      <c r="L38" s="110">
        <f>+L25-L39</f>
        <v>44494</v>
      </c>
      <c r="M38" s="10"/>
      <c r="N38" s="128">
        <f>+N25-N39</f>
        <v>29718</v>
      </c>
      <c r="P38" s="12"/>
      <c r="Q38" s="12"/>
      <c r="R38" s="12"/>
      <c r="S38" s="12"/>
      <c r="T38" s="12"/>
      <c r="U38" s="12"/>
      <c r="V38" s="12"/>
      <c r="X38" s="131"/>
      <c r="Y38" s="131"/>
      <c r="Z38" s="131"/>
      <c r="AA38" s="131"/>
      <c r="AB38" s="131"/>
      <c r="AC38" s="131"/>
      <c r="AD38" s="131"/>
    </row>
    <row r="39" spans="1:30" ht="21" customHeight="1">
      <c r="A39" s="147" t="s">
        <v>25</v>
      </c>
      <c r="B39" s="64"/>
      <c r="C39" s="64"/>
      <c r="D39" s="64"/>
      <c r="F39" s="150"/>
      <c r="G39" s="25"/>
      <c r="H39" s="24">
        <v>-57</v>
      </c>
      <c r="I39" s="12"/>
      <c r="J39" s="24">
        <v>-53</v>
      </c>
      <c r="K39" s="12"/>
      <c r="L39" s="24">
        <v>0</v>
      </c>
      <c r="M39" s="10"/>
      <c r="N39" s="113">
        <v>0</v>
      </c>
      <c r="P39" s="12"/>
      <c r="Q39" s="12"/>
      <c r="R39" s="12"/>
      <c r="S39" s="12"/>
      <c r="T39" s="12"/>
      <c r="U39" s="12"/>
      <c r="V39" s="12"/>
      <c r="X39" s="131"/>
      <c r="Y39" s="131"/>
      <c r="Z39" s="131"/>
      <c r="AA39" s="131"/>
      <c r="AB39" s="131"/>
      <c r="AC39" s="131"/>
      <c r="AD39" s="131"/>
    </row>
    <row r="40" spans="1:30" ht="5.0999999999999996" customHeight="1">
      <c r="F40" s="150"/>
      <c r="G40" s="25"/>
      <c r="H40" s="10"/>
      <c r="I40" s="12"/>
      <c r="J40" s="10"/>
      <c r="K40" s="12"/>
      <c r="L40" s="10"/>
      <c r="M40" s="12"/>
      <c r="N40" s="12"/>
      <c r="P40" s="65"/>
      <c r="Q40" s="65"/>
      <c r="R40" s="65"/>
      <c r="S40" s="65"/>
      <c r="T40" s="65"/>
      <c r="U40" s="65"/>
      <c r="V40" s="65"/>
      <c r="X40" s="131"/>
      <c r="Y40" s="131"/>
      <c r="Z40" s="131"/>
      <c r="AA40" s="131"/>
      <c r="AB40" s="131"/>
      <c r="AC40" s="131"/>
      <c r="AD40" s="131"/>
    </row>
    <row r="41" spans="1:30" ht="21.6" customHeight="1" thickBot="1">
      <c r="A41" s="39"/>
      <c r="F41" s="150"/>
      <c r="G41" s="25"/>
      <c r="H41" s="15">
        <f>SUM(H38:H39)</f>
        <v>51268</v>
      </c>
      <c r="I41" s="10"/>
      <c r="J41" s="15">
        <f>SUM(J38:J39)</f>
        <v>25557</v>
      </c>
      <c r="K41" s="10"/>
      <c r="L41" s="15">
        <f>SUM(L38:L39)</f>
        <v>44494</v>
      </c>
      <c r="M41" s="10"/>
      <c r="N41" s="15">
        <f>SUM(N38:N39)</f>
        <v>29718</v>
      </c>
      <c r="P41" s="65"/>
      <c r="Q41" s="65"/>
      <c r="R41" s="65"/>
      <c r="S41" s="65"/>
      <c r="T41" s="65"/>
      <c r="U41" s="65"/>
      <c r="V41" s="65"/>
      <c r="X41" s="131"/>
      <c r="Y41" s="131"/>
      <c r="Z41" s="131"/>
      <c r="AA41" s="131"/>
      <c r="AB41" s="131"/>
      <c r="AC41" s="131"/>
      <c r="AD41" s="131"/>
    </row>
    <row r="42" spans="1:30" ht="4.95" customHeight="1" thickTop="1">
      <c r="A42" s="39"/>
      <c r="F42" s="150"/>
      <c r="G42" s="25"/>
      <c r="H42" s="10"/>
      <c r="I42" s="10"/>
      <c r="J42" s="10"/>
      <c r="K42" s="10"/>
      <c r="L42" s="10"/>
      <c r="M42" s="10"/>
      <c r="N42" s="10"/>
      <c r="P42" s="65"/>
      <c r="Q42" s="65"/>
      <c r="R42" s="65"/>
      <c r="S42" s="65"/>
      <c r="T42" s="65"/>
      <c r="U42" s="65"/>
      <c r="V42" s="65"/>
      <c r="X42" s="131"/>
      <c r="Y42" s="131"/>
      <c r="Z42" s="131"/>
      <c r="AA42" s="131"/>
      <c r="AB42" s="131"/>
      <c r="AC42" s="131"/>
      <c r="AD42" s="131"/>
    </row>
    <row r="43" spans="1:30" ht="21.6" hidden="1" customHeight="1">
      <c r="A43" s="39" t="s">
        <v>129</v>
      </c>
      <c r="F43" s="150"/>
      <c r="G43" s="25"/>
      <c r="H43" s="10"/>
      <c r="I43" s="10"/>
      <c r="J43" s="10"/>
      <c r="K43" s="10"/>
      <c r="L43" s="10"/>
      <c r="M43" s="10"/>
      <c r="N43" s="10"/>
      <c r="P43" s="65"/>
      <c r="Q43" s="65"/>
      <c r="R43" s="65"/>
      <c r="S43" s="65"/>
      <c r="T43" s="65"/>
      <c r="U43" s="65"/>
      <c r="V43" s="65"/>
      <c r="X43" s="131"/>
      <c r="Y43" s="131"/>
      <c r="Z43" s="131"/>
      <c r="AA43" s="131"/>
      <c r="AB43" s="131"/>
      <c r="AC43" s="131"/>
      <c r="AD43" s="131"/>
    </row>
    <row r="44" spans="1:30" ht="21.6" hidden="1" customHeight="1">
      <c r="A44" s="147" t="s">
        <v>22</v>
      </c>
      <c r="F44" s="150"/>
      <c r="G44" s="25"/>
      <c r="H44" s="10">
        <f>+H35-H45</f>
        <v>164695</v>
      </c>
      <c r="I44" s="10"/>
      <c r="J44" s="128">
        <f>+J35-J45</f>
        <v>153785</v>
      </c>
      <c r="K44" s="10"/>
      <c r="L44" s="128">
        <f>+L35-L45</f>
        <v>157921</v>
      </c>
      <c r="M44" s="10"/>
      <c r="N44" s="128">
        <f>+N35-N45</f>
        <v>29718</v>
      </c>
      <c r="P44" s="65"/>
      <c r="Q44" s="65"/>
      <c r="R44" s="65"/>
      <c r="S44" s="65"/>
      <c r="T44" s="65"/>
      <c r="U44" s="65"/>
      <c r="V44" s="65"/>
      <c r="X44" s="131"/>
      <c r="Y44" s="131"/>
      <c r="Z44" s="131"/>
      <c r="AA44" s="131"/>
      <c r="AB44" s="131"/>
      <c r="AC44" s="131"/>
      <c r="AD44" s="131"/>
    </row>
    <row r="45" spans="1:30" ht="21.6" hidden="1" customHeight="1">
      <c r="A45" s="147" t="s">
        <v>25</v>
      </c>
      <c r="F45" s="150"/>
      <c r="G45" s="25"/>
      <c r="H45" s="24">
        <v>-113427</v>
      </c>
      <c r="I45" s="10"/>
      <c r="J45" s="24">
        <v>-128228</v>
      </c>
      <c r="K45" s="10"/>
      <c r="L45" s="24">
        <v>-113427</v>
      </c>
      <c r="M45" s="10"/>
      <c r="N45" s="113">
        <v>0</v>
      </c>
      <c r="P45" s="65"/>
      <c r="Q45" s="65"/>
      <c r="R45" s="65"/>
      <c r="S45" s="65"/>
      <c r="T45" s="65"/>
      <c r="U45" s="65"/>
      <c r="V45" s="65"/>
      <c r="X45" s="131"/>
      <c r="Y45" s="131"/>
      <c r="Z45" s="131"/>
      <c r="AA45" s="131"/>
      <c r="AB45" s="131"/>
      <c r="AC45" s="131"/>
      <c r="AD45" s="131"/>
    </row>
    <row r="46" spans="1:30" ht="5.0999999999999996" hidden="1" customHeight="1">
      <c r="F46" s="150"/>
      <c r="G46" s="25"/>
      <c r="H46" s="10"/>
      <c r="I46" s="10"/>
      <c r="J46" s="10"/>
      <c r="K46" s="10"/>
      <c r="L46" s="10"/>
      <c r="M46" s="10"/>
      <c r="N46" s="10"/>
      <c r="P46" s="65"/>
      <c r="Q46" s="65"/>
      <c r="R46" s="65"/>
      <c r="S46" s="65"/>
      <c r="T46" s="65"/>
      <c r="U46" s="65"/>
      <c r="V46" s="65"/>
      <c r="X46" s="131"/>
      <c r="Y46" s="131"/>
      <c r="Z46" s="131"/>
      <c r="AA46" s="131"/>
      <c r="AB46" s="131"/>
      <c r="AC46" s="131"/>
      <c r="AD46" s="131"/>
    </row>
    <row r="47" spans="1:30" ht="21.6" hidden="1" customHeight="1" thickBot="1">
      <c r="A47" s="64"/>
      <c r="B47" s="64"/>
      <c r="C47" s="64"/>
      <c r="D47" s="64"/>
      <c r="F47" s="150"/>
      <c r="G47" s="25"/>
      <c r="H47" s="15">
        <f>SUM(H44:H45)</f>
        <v>51268</v>
      </c>
      <c r="I47" s="10"/>
      <c r="J47" s="15">
        <f>SUM(J44:J45)</f>
        <v>25557</v>
      </c>
      <c r="K47" s="10"/>
      <c r="L47" s="15">
        <f>SUM(L44:L45)</f>
        <v>44494</v>
      </c>
      <c r="M47" s="10"/>
      <c r="N47" s="15">
        <f>SUM(N44:N45)</f>
        <v>29718</v>
      </c>
      <c r="P47" s="65"/>
      <c r="Q47" s="65"/>
      <c r="R47" s="65"/>
      <c r="S47" s="65"/>
      <c r="T47" s="65"/>
      <c r="U47" s="65"/>
      <c r="V47" s="65"/>
      <c r="X47" s="131"/>
      <c r="Y47" s="131"/>
      <c r="Z47" s="131"/>
      <c r="AA47" s="131"/>
      <c r="AB47" s="131"/>
      <c r="AC47" s="131"/>
      <c r="AD47" s="131"/>
    </row>
    <row r="48" spans="1:30" ht="21.6" customHeight="1">
      <c r="A48" s="64" t="s">
        <v>108</v>
      </c>
      <c r="B48" s="64"/>
      <c r="C48" s="64"/>
      <c r="D48" s="64"/>
      <c r="F48" s="150"/>
      <c r="G48" s="25"/>
      <c r="H48" s="16"/>
      <c r="I48" s="10"/>
      <c r="J48" s="16"/>
      <c r="K48" s="10"/>
      <c r="L48" s="16"/>
      <c r="M48" s="10"/>
      <c r="N48" s="16"/>
      <c r="P48" s="65"/>
      <c r="Q48" s="65"/>
      <c r="R48" s="65"/>
      <c r="S48" s="65"/>
      <c r="T48" s="65"/>
      <c r="U48" s="65"/>
      <c r="V48" s="65"/>
      <c r="X48" s="131"/>
      <c r="Y48" s="131"/>
      <c r="Z48" s="131"/>
      <c r="AA48" s="131"/>
      <c r="AB48" s="131"/>
      <c r="AC48" s="131"/>
      <c r="AD48" s="131"/>
    </row>
    <row r="49" spans="1:30" ht="5.0999999999999996" customHeight="1">
      <c r="A49" s="64"/>
      <c r="B49" s="64"/>
      <c r="C49" s="64"/>
      <c r="D49" s="64"/>
      <c r="F49" s="150"/>
      <c r="G49" s="25"/>
      <c r="H49" s="16"/>
      <c r="I49" s="10"/>
      <c r="J49" s="16"/>
      <c r="K49" s="10"/>
      <c r="L49" s="16"/>
      <c r="M49" s="10"/>
      <c r="N49" s="16"/>
      <c r="P49" s="65"/>
      <c r="Q49" s="65"/>
      <c r="R49" s="65"/>
      <c r="S49" s="65"/>
      <c r="T49" s="65"/>
      <c r="U49" s="65"/>
      <c r="V49" s="65"/>
      <c r="X49" s="131"/>
      <c r="Y49" s="131"/>
      <c r="Z49" s="131"/>
      <c r="AA49" s="131"/>
      <c r="AB49" s="131"/>
      <c r="AC49" s="131"/>
      <c r="AD49" s="131"/>
    </row>
    <row r="50" spans="1:30" ht="21.6" customHeight="1" thickBot="1">
      <c r="A50" s="66" t="s">
        <v>148</v>
      </c>
      <c r="B50" s="64"/>
      <c r="C50" s="64"/>
      <c r="D50" s="64"/>
      <c r="F50" s="150"/>
      <c r="G50" s="25"/>
      <c r="H50" s="17">
        <v>1.0875191785834683E-2</v>
      </c>
      <c r="I50" s="10"/>
      <c r="J50" s="17">
        <v>5.4264717318115198E-3</v>
      </c>
      <c r="K50" s="10"/>
      <c r="L50" s="17">
        <v>9.427779509379999E-3</v>
      </c>
      <c r="M50" s="10"/>
      <c r="N50" s="17">
        <v>6.2969108522442302E-3</v>
      </c>
      <c r="P50" s="65"/>
      <c r="Q50" s="65"/>
      <c r="R50" s="65"/>
      <c r="S50" s="65"/>
      <c r="T50" s="65"/>
      <c r="U50" s="65"/>
      <c r="V50" s="65"/>
      <c r="X50" s="131"/>
      <c r="Y50" s="131"/>
      <c r="Z50" s="131"/>
      <c r="AA50" s="131"/>
      <c r="AB50" s="131"/>
      <c r="AC50" s="131"/>
      <c r="AD50" s="131"/>
    </row>
    <row r="51" spans="1:30" ht="19.8" thickTop="1"/>
    <row r="53" spans="1:30">
      <c r="P53" s="112"/>
      <c r="Q53" s="112"/>
      <c r="R53" s="112"/>
      <c r="S53" s="112"/>
      <c r="T53" s="112"/>
      <c r="U53" s="112"/>
      <c r="V53" s="112"/>
    </row>
    <row r="55" spans="1:30">
      <c r="P55" s="131"/>
      <c r="Q55" s="131"/>
      <c r="R55" s="131"/>
      <c r="S55" s="131"/>
      <c r="T55" s="131"/>
      <c r="U55" s="131"/>
      <c r="V55" s="131"/>
    </row>
  </sheetData>
  <mergeCells count="5">
    <mergeCell ref="A3:N3"/>
    <mergeCell ref="A4:N4"/>
    <mergeCell ref="A5:N5"/>
    <mergeCell ref="H8:J8"/>
    <mergeCell ref="L8:N8"/>
  </mergeCells>
  <pageMargins left="0.78740157480314965" right="0.39370078740157483" top="0.51181102362204722" bottom="0.59055118110236227" header="0.47244094488188981" footer="0.55118110236220474"/>
  <pageSetup paperSize="9" scale="85" firstPageNumber="5" orientation="portrait" useFirstPageNumber="1" r:id="rId1"/>
  <headerFoot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6C89E-D949-4FD9-802F-E4094EC3007F}">
  <dimension ref="A1:V103"/>
  <sheetViews>
    <sheetView view="pageBreakPreview" zoomScale="70" zoomScaleNormal="100" zoomScaleSheetLayoutView="70" workbookViewId="0">
      <selection activeCell="U18" sqref="U18"/>
    </sheetView>
  </sheetViews>
  <sheetFormatPr defaultColWidth="15.140625" defaultRowHeight="19.2"/>
  <cols>
    <col min="1" max="1" width="40.7109375" style="147" customWidth="1"/>
    <col min="2" max="2" width="6.5703125" style="3" customWidth="1"/>
    <col min="3" max="3" width="0.7109375" style="3" customWidth="1"/>
    <col min="4" max="4" width="16.7109375" style="8" customWidth="1"/>
    <col min="5" max="5" width="0.7109375" style="8" customWidth="1"/>
    <col min="6" max="6" width="16.7109375" style="8" customWidth="1"/>
    <col min="7" max="7" width="0.7109375" style="8" customWidth="1"/>
    <col min="8" max="8" width="14.42578125" style="8" hidden="1" customWidth="1"/>
    <col min="9" max="9" width="0.7109375" style="8" hidden="1" customWidth="1"/>
    <col min="10" max="10" width="16.7109375" style="3" customWidth="1"/>
    <col min="11" max="11" width="0.7109375" style="3" customWidth="1"/>
    <col min="12" max="12" width="16.7109375" style="147" customWidth="1"/>
    <col min="13" max="13" width="0.7109375" style="3" customWidth="1"/>
    <col min="14" max="14" width="26.42578125" style="3" hidden="1" customWidth="1"/>
    <col min="15" max="15" width="0.7109375" style="3" hidden="1" customWidth="1"/>
    <col min="16" max="16" width="16.7109375" style="3" customWidth="1"/>
    <col min="17" max="17" width="0.7109375" style="3" customWidth="1"/>
    <col min="18" max="18" width="16.7109375" style="147" customWidth="1"/>
    <col min="19" max="19" width="0.7109375" style="3" customWidth="1"/>
    <col min="20" max="20" width="16.7109375" style="147" customWidth="1"/>
    <col min="21" max="21" width="16.28515625" style="147" bestFit="1" customWidth="1"/>
    <col min="22" max="22" width="16.85546875" style="65" bestFit="1" customWidth="1"/>
    <col min="23" max="16384" width="15.140625" style="147"/>
  </cols>
  <sheetData>
    <row r="1" spans="1:21" ht="21" customHeight="1">
      <c r="S1" s="39"/>
      <c r="T1" s="34" t="s">
        <v>134</v>
      </c>
    </row>
    <row r="2" spans="1:21" ht="21" customHeight="1">
      <c r="R2" s="39"/>
      <c r="S2" s="9"/>
      <c r="T2" s="34" t="s">
        <v>65</v>
      </c>
    </row>
    <row r="3" spans="1:21" ht="21" customHeight="1">
      <c r="A3" s="181" t="s">
        <v>63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</row>
    <row r="4" spans="1:21" ht="21" customHeight="1">
      <c r="A4" s="181" t="s">
        <v>54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</row>
    <row r="5" spans="1:21" ht="21" customHeight="1">
      <c r="A5" s="182" t="str">
        <f>'P&amp;L (6M) 5'!A5:N5</f>
        <v>สำหรับงวดหกเดือนสิ้นสุดวันที่ 30 มิถุนายน 2565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</row>
    <row r="6" spans="1:21" ht="9" customHeight="1">
      <c r="A6" s="148"/>
      <c r="B6" s="87"/>
      <c r="C6" s="87"/>
    </row>
    <row r="7" spans="1:21" ht="17.25" customHeight="1">
      <c r="A7" s="148"/>
      <c r="B7" s="87"/>
      <c r="C7" s="87"/>
      <c r="T7" s="129" t="str">
        <f>+'BS (1-3 Page)'!K5</f>
        <v>(หน่วย : พันบาท)</v>
      </c>
    </row>
    <row r="8" spans="1:21" ht="17.850000000000001" customHeight="1">
      <c r="A8" s="148"/>
      <c r="B8" s="87"/>
      <c r="C8" s="87"/>
      <c r="D8" s="179" t="s">
        <v>49</v>
      </c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</row>
    <row r="9" spans="1:21" ht="17.850000000000001" customHeight="1">
      <c r="A9" s="148"/>
      <c r="B9" s="147"/>
      <c r="C9" s="147"/>
      <c r="D9" s="185" t="s">
        <v>30</v>
      </c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8"/>
      <c r="R9" s="8"/>
      <c r="S9" s="42"/>
      <c r="T9" s="42"/>
    </row>
    <row r="10" spans="1:21" ht="17.850000000000001" customHeight="1">
      <c r="B10" s="44"/>
      <c r="C10" s="44"/>
      <c r="D10" s="147"/>
      <c r="J10" s="183" t="s">
        <v>118</v>
      </c>
      <c r="K10" s="183"/>
      <c r="L10" s="183"/>
      <c r="M10" s="44"/>
      <c r="N10" s="43" t="s">
        <v>114</v>
      </c>
      <c r="O10" s="44"/>
      <c r="P10" s="147"/>
      <c r="Q10" s="44"/>
      <c r="S10" s="44"/>
      <c r="T10" s="44"/>
    </row>
    <row r="11" spans="1:21" ht="17.850000000000001" customHeight="1">
      <c r="B11" s="44"/>
      <c r="C11" s="44"/>
      <c r="D11" s="45"/>
      <c r="J11" s="44" t="s">
        <v>61</v>
      </c>
      <c r="K11" s="46"/>
      <c r="L11" s="46"/>
      <c r="M11" s="44"/>
      <c r="N11" s="44" t="s">
        <v>109</v>
      </c>
      <c r="O11" s="44"/>
      <c r="P11" s="44" t="s">
        <v>40</v>
      </c>
      <c r="Q11" s="44"/>
      <c r="R11" s="23" t="s">
        <v>41</v>
      </c>
      <c r="S11" s="44"/>
      <c r="T11" s="44"/>
    </row>
    <row r="12" spans="1:21" ht="17.850000000000001" customHeight="1">
      <c r="B12" s="44"/>
      <c r="C12" s="44"/>
      <c r="D12" s="44" t="s">
        <v>39</v>
      </c>
      <c r="E12" s="45"/>
      <c r="F12" s="44" t="s">
        <v>46</v>
      </c>
      <c r="G12" s="45"/>
      <c r="H12" s="44" t="s">
        <v>130</v>
      </c>
      <c r="I12" s="45"/>
      <c r="J12" s="44" t="s">
        <v>60</v>
      </c>
      <c r="K12" s="44"/>
      <c r="L12" s="23"/>
      <c r="M12" s="44"/>
      <c r="N12" s="23" t="s">
        <v>110</v>
      </c>
      <c r="O12" s="44"/>
      <c r="P12" s="44" t="s">
        <v>42</v>
      </c>
      <c r="Q12" s="44"/>
      <c r="R12" s="23" t="s">
        <v>43</v>
      </c>
      <c r="S12" s="44"/>
      <c r="T12" s="44" t="s">
        <v>40</v>
      </c>
    </row>
    <row r="13" spans="1:21" ht="17.850000000000001" customHeight="1">
      <c r="B13" s="95"/>
      <c r="C13" s="146"/>
      <c r="D13" s="47" t="s">
        <v>155</v>
      </c>
      <c r="E13" s="45"/>
      <c r="F13" s="47" t="s">
        <v>45</v>
      </c>
      <c r="G13" s="45"/>
      <c r="H13" s="47" t="s">
        <v>131</v>
      </c>
      <c r="I13" s="45"/>
      <c r="J13" s="47" t="s">
        <v>32</v>
      </c>
      <c r="K13" s="44"/>
      <c r="L13" s="47" t="s">
        <v>19</v>
      </c>
      <c r="M13" s="44"/>
      <c r="N13" s="48" t="s">
        <v>111</v>
      </c>
      <c r="O13" s="44"/>
      <c r="P13" s="48" t="s">
        <v>31</v>
      </c>
      <c r="Q13" s="44"/>
      <c r="R13" s="48" t="s">
        <v>44</v>
      </c>
      <c r="S13" s="44"/>
      <c r="T13" s="47" t="s">
        <v>42</v>
      </c>
    </row>
    <row r="14" spans="1:21" ht="6" customHeight="1">
      <c r="B14" s="58"/>
      <c r="C14" s="8"/>
      <c r="K14" s="8"/>
      <c r="L14" s="8"/>
      <c r="M14" s="8"/>
      <c r="O14" s="8"/>
      <c r="Q14" s="8"/>
      <c r="R14" s="3"/>
      <c r="S14" s="8"/>
      <c r="T14" s="3"/>
    </row>
    <row r="15" spans="1:21">
      <c r="A15" s="39" t="s">
        <v>165</v>
      </c>
      <c r="B15" s="58"/>
      <c r="C15" s="8"/>
      <c r="D15" s="8">
        <v>2359728</v>
      </c>
      <c r="F15" s="8">
        <v>1322</v>
      </c>
      <c r="J15" s="8">
        <v>16672</v>
      </c>
      <c r="K15" s="8"/>
      <c r="L15" s="8">
        <v>-252204</v>
      </c>
      <c r="M15" s="8"/>
      <c r="N15" s="110">
        <v>0</v>
      </c>
      <c r="O15" s="8"/>
      <c r="P15" s="8">
        <f>SUM(D15:N15)</f>
        <v>2125518</v>
      </c>
      <c r="Q15" s="8"/>
      <c r="R15" s="3">
        <v>-626</v>
      </c>
      <c r="S15" s="8"/>
      <c r="T15" s="3">
        <f>SUM(P15:R15)</f>
        <v>2124892</v>
      </c>
      <c r="U15" s="65"/>
    </row>
    <row r="16" spans="1:21">
      <c r="A16" s="147" t="s">
        <v>166</v>
      </c>
      <c r="B16" s="144"/>
      <c r="D16" s="110">
        <v>0</v>
      </c>
      <c r="E16" s="105"/>
      <c r="F16" s="110">
        <v>0</v>
      </c>
      <c r="G16" s="105"/>
      <c r="H16" s="105"/>
      <c r="I16" s="105"/>
      <c r="J16" s="110">
        <v>0</v>
      </c>
      <c r="K16" s="105"/>
      <c r="L16" s="8">
        <f>'P&amp;L (6M) 5'!H38</f>
        <v>51325</v>
      </c>
      <c r="M16" s="19"/>
      <c r="N16" s="110">
        <v>0</v>
      </c>
      <c r="O16" s="18"/>
      <c r="P16" s="110">
        <f>SUM(D16:N16)</f>
        <v>51325</v>
      </c>
      <c r="Q16" s="49"/>
      <c r="R16" s="3">
        <f>'P&amp;L (6M) 5'!H39</f>
        <v>-57</v>
      </c>
      <c r="S16" s="49"/>
      <c r="T16" s="3">
        <f>SUM(P16:R16)</f>
        <v>51268</v>
      </c>
    </row>
    <row r="17" spans="1:21" ht="19.8" thickBot="1">
      <c r="A17" s="39" t="s">
        <v>174</v>
      </c>
      <c r="B17" s="2"/>
      <c r="D17" s="120">
        <f>SUM(D15:D16)</f>
        <v>2359728</v>
      </c>
      <c r="E17" s="49"/>
      <c r="F17" s="120">
        <f>SUM(F15:F16)</f>
        <v>1322</v>
      </c>
      <c r="G17" s="49"/>
      <c r="H17" s="49"/>
      <c r="I17" s="49"/>
      <c r="J17" s="120">
        <f>SUM(J15:J16)</f>
        <v>16672</v>
      </c>
      <c r="K17" s="18"/>
      <c r="L17" s="120">
        <f>SUM(L15:L16)</f>
        <v>-200879</v>
      </c>
      <c r="M17" s="49"/>
      <c r="N17" s="135">
        <f>SUM(N15:N16)</f>
        <v>0</v>
      </c>
      <c r="O17" s="18"/>
      <c r="P17" s="120">
        <f>SUM(P15:P16)</f>
        <v>2176843</v>
      </c>
      <c r="Q17" s="18"/>
      <c r="R17" s="120">
        <f>SUM(R15:R16)</f>
        <v>-683</v>
      </c>
      <c r="S17" s="18"/>
      <c r="T17" s="134">
        <f>SUM(O17:R17)</f>
        <v>2176160</v>
      </c>
      <c r="U17" s="65"/>
    </row>
    <row r="18" spans="1:21" ht="19.8" thickTop="1">
      <c r="B18" s="58"/>
      <c r="C18" s="8"/>
      <c r="K18" s="8"/>
      <c r="L18" s="8"/>
      <c r="M18" s="8"/>
      <c r="O18" s="8"/>
      <c r="Q18" s="8"/>
      <c r="R18" s="3"/>
      <c r="S18" s="8"/>
      <c r="T18" s="3"/>
    </row>
    <row r="19" spans="1:21">
      <c r="A19" s="39" t="s">
        <v>164</v>
      </c>
      <c r="B19" s="111"/>
      <c r="D19" s="154">
        <v>2359728</v>
      </c>
      <c r="E19" s="153"/>
      <c r="F19" s="154">
        <v>1322</v>
      </c>
      <c r="G19" s="153"/>
      <c r="H19" s="153"/>
      <c r="I19" s="153"/>
      <c r="J19" s="155">
        <v>16672</v>
      </c>
      <c r="K19" s="156"/>
      <c r="L19" s="154">
        <v>-336489</v>
      </c>
      <c r="M19" s="157"/>
      <c r="N19" s="158">
        <v>0</v>
      </c>
      <c r="O19" s="156"/>
      <c r="P19" s="159">
        <f>SUM(D19:N19)</f>
        <v>2041233</v>
      </c>
      <c r="Q19" s="156"/>
      <c r="R19" s="153">
        <v>-513</v>
      </c>
      <c r="S19" s="156"/>
      <c r="T19" s="153">
        <f>SUM(P19:R19)</f>
        <v>2040720</v>
      </c>
      <c r="U19" s="65"/>
    </row>
    <row r="20" spans="1:21">
      <c r="A20" s="147" t="s">
        <v>166</v>
      </c>
      <c r="B20" s="144"/>
      <c r="D20" s="110">
        <v>0</v>
      </c>
      <c r="F20" s="110">
        <v>0</v>
      </c>
      <c r="H20" s="8">
        <v>0</v>
      </c>
      <c r="J20" s="110">
        <v>0</v>
      </c>
      <c r="K20" s="8"/>
      <c r="L20" s="8">
        <f>'P&amp;L (6M) 5'!J38</f>
        <v>25610</v>
      </c>
      <c r="M20" s="8"/>
      <c r="N20" s="110">
        <v>0</v>
      </c>
      <c r="O20" s="8"/>
      <c r="P20" s="160">
        <f t="shared" ref="P20" si="0">SUM(D20:N20)</f>
        <v>25610</v>
      </c>
      <c r="Q20" s="18"/>
      <c r="R20" s="119">
        <f>'P&amp;L (6M) 5'!J39</f>
        <v>-53</v>
      </c>
      <c r="S20" s="18"/>
      <c r="T20" s="49">
        <f t="shared" ref="T20" si="1">SUM(P20:R20)</f>
        <v>25557</v>
      </c>
    </row>
    <row r="21" spans="1:21" ht="19.8" thickBot="1">
      <c r="A21" s="39" t="s">
        <v>175</v>
      </c>
      <c r="D21" s="120">
        <f>SUM(D19:D20)</f>
        <v>2359728</v>
      </c>
      <c r="E21" s="49"/>
      <c r="F21" s="120">
        <f>SUM(F19:F20)</f>
        <v>1322</v>
      </c>
      <c r="G21" s="49"/>
      <c r="H21" s="49"/>
      <c r="I21" s="49"/>
      <c r="J21" s="120">
        <f>SUM(J19:J20)</f>
        <v>16672</v>
      </c>
      <c r="K21" s="18"/>
      <c r="L21" s="120">
        <f>SUM(L19:L20)</f>
        <v>-310879</v>
      </c>
      <c r="M21" s="19"/>
      <c r="N21" s="135">
        <f>SUM(N19:N20)</f>
        <v>0</v>
      </c>
      <c r="O21" s="18"/>
      <c r="P21" s="120">
        <f>SUM(P19:P20)</f>
        <v>2066843</v>
      </c>
      <c r="Q21" s="18"/>
      <c r="R21" s="120">
        <f>SUM(R19:R20)</f>
        <v>-566</v>
      </c>
      <c r="S21" s="18"/>
      <c r="T21" s="134">
        <f>SUM(P21:R21)</f>
        <v>2066277</v>
      </c>
      <c r="U21" s="65"/>
    </row>
    <row r="22" spans="1:21" ht="21" customHeight="1" thickTop="1"/>
    <row r="23" spans="1:21" ht="21" customHeight="1"/>
    <row r="24" spans="1:21" ht="21" customHeight="1"/>
    <row r="25" spans="1:21" ht="9" customHeight="1">
      <c r="A25" s="39"/>
      <c r="B25" s="2"/>
      <c r="D25" s="49"/>
      <c r="E25" s="49"/>
      <c r="F25" s="49"/>
      <c r="G25" s="49"/>
      <c r="H25" s="49"/>
      <c r="I25" s="49"/>
      <c r="J25" s="18"/>
      <c r="K25" s="18"/>
      <c r="L25" s="18"/>
      <c r="M25" s="18"/>
      <c r="N25" s="18"/>
      <c r="O25" s="18"/>
      <c r="P25" s="49"/>
      <c r="Q25" s="18"/>
      <c r="R25" s="18"/>
      <c r="S25" s="18"/>
      <c r="T25" s="49"/>
    </row>
    <row r="26" spans="1:21" ht="21" customHeight="1"/>
    <row r="27" spans="1:21" ht="21" customHeight="1"/>
    <row r="28" spans="1:21" ht="21" customHeight="1"/>
    <row r="29" spans="1:21" ht="21" customHeight="1"/>
    <row r="30" spans="1:21" ht="21" customHeight="1"/>
    <row r="31" spans="1:21" ht="21" customHeight="1"/>
    <row r="32" spans="1:21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  <row r="103" ht="21" customHeight="1"/>
  </sheetData>
  <mergeCells count="6">
    <mergeCell ref="J10:L10"/>
    <mergeCell ref="A3:T3"/>
    <mergeCell ref="A4:T4"/>
    <mergeCell ref="A5:T5"/>
    <mergeCell ref="D8:T8"/>
    <mergeCell ref="D9:P9"/>
  </mergeCells>
  <pageMargins left="0.78740157480314965" right="0.39370078740157483" top="0.51181102362204722" bottom="0.59055118110236227" header="0.47244094488188981" footer="0.55118110236220474"/>
  <pageSetup paperSize="9" firstPageNumber="6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B25AC-57BA-435C-9556-D66DC109B30E}">
  <dimension ref="A1:R102"/>
  <sheetViews>
    <sheetView view="pageBreakPreview" zoomScale="110" zoomScaleNormal="100" zoomScaleSheetLayoutView="110" workbookViewId="0">
      <selection activeCell="A3" sqref="A3:P3"/>
    </sheetView>
  </sheetViews>
  <sheetFormatPr defaultColWidth="15.140625" defaultRowHeight="19.2"/>
  <cols>
    <col min="1" max="1" width="53.5703125" style="152" customWidth="1"/>
    <col min="2" max="2" width="8.42578125" style="3" customWidth="1"/>
    <col min="3" max="3" width="0.7109375" style="3" customWidth="1"/>
    <col min="4" max="4" width="20.85546875" style="8" customWidth="1"/>
    <col min="5" max="5" width="0.7109375" style="8" customWidth="1"/>
    <col min="6" max="6" width="20.85546875" style="8" customWidth="1"/>
    <col min="7" max="7" width="0.7109375" style="8" customWidth="1"/>
    <col min="8" max="8" width="14.42578125" style="8" hidden="1" customWidth="1"/>
    <col min="9" max="9" width="0.7109375" style="8" hidden="1" customWidth="1"/>
    <col min="10" max="10" width="20.85546875" style="3" customWidth="1"/>
    <col min="11" max="11" width="0.7109375" style="3" customWidth="1"/>
    <col min="12" max="12" width="20.85546875" style="152" customWidth="1"/>
    <col min="13" max="13" width="0.7109375" style="3" customWidth="1"/>
    <col min="14" max="14" width="26.42578125" style="3" hidden="1" customWidth="1"/>
    <col min="15" max="15" width="0.7109375" style="3" hidden="1" customWidth="1"/>
    <col min="16" max="16" width="20.85546875" style="3" customWidth="1"/>
    <col min="17" max="17" width="16.28515625" style="152" bestFit="1" customWidth="1"/>
    <col min="18" max="18" width="16.85546875" style="65" bestFit="1" customWidth="1"/>
    <col min="19" max="16384" width="15.140625" style="152"/>
  </cols>
  <sheetData>
    <row r="1" spans="1:17" ht="21" customHeight="1">
      <c r="A1" s="164"/>
      <c r="L1" s="164"/>
      <c r="P1" s="34" t="s">
        <v>134</v>
      </c>
      <c r="Q1" s="164"/>
    </row>
    <row r="2" spans="1:17" ht="21" customHeight="1">
      <c r="A2" s="164"/>
      <c r="L2" s="164"/>
      <c r="P2" s="34" t="s">
        <v>65</v>
      </c>
      <c r="Q2" s="164"/>
    </row>
    <row r="3" spans="1:17" ht="21" customHeight="1">
      <c r="A3" s="181" t="s">
        <v>63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64"/>
    </row>
    <row r="4" spans="1:17" ht="21" customHeight="1">
      <c r="A4" s="181" t="s">
        <v>57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64"/>
    </row>
    <row r="5" spans="1:17" ht="21" customHeight="1">
      <c r="A5" s="186" t="str">
        <f>'P&amp;L (6M) 5'!A5:N5</f>
        <v>สำหรับงวดหกเดือนสิ้นสุดวันที่ 30 มิถุนายน 2565</v>
      </c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64"/>
    </row>
    <row r="6" spans="1:17" ht="9" customHeight="1">
      <c r="A6" s="151"/>
      <c r="B6" s="87"/>
      <c r="C6" s="87"/>
    </row>
    <row r="7" spans="1:17" ht="17.25" customHeight="1">
      <c r="A7" s="151"/>
      <c r="B7" s="87"/>
      <c r="C7" s="87"/>
      <c r="P7" s="129" t="str">
        <f>+'BS (1-3 Page)'!K5</f>
        <v>(หน่วย : พันบาท)</v>
      </c>
    </row>
    <row r="8" spans="1:17" ht="17.850000000000001" customHeight="1">
      <c r="A8" s="151"/>
      <c r="B8" s="87"/>
      <c r="C8" s="87"/>
      <c r="D8" s="179" t="s">
        <v>50</v>
      </c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</row>
    <row r="9" spans="1:17" ht="17.850000000000001" customHeight="1">
      <c r="B9" s="44"/>
      <c r="C9" s="44"/>
      <c r="D9" s="152"/>
      <c r="J9" s="183" t="s">
        <v>118</v>
      </c>
      <c r="K9" s="183"/>
      <c r="L9" s="183"/>
      <c r="M9" s="44"/>
      <c r="N9" s="43" t="s">
        <v>114</v>
      </c>
      <c r="O9" s="44"/>
      <c r="P9" s="152"/>
    </row>
    <row r="10" spans="1:17" ht="17.850000000000001" customHeight="1">
      <c r="B10" s="44"/>
      <c r="C10" s="44"/>
      <c r="D10" s="45"/>
      <c r="J10" s="44" t="s">
        <v>61</v>
      </c>
      <c r="K10" s="46"/>
      <c r="L10" s="46"/>
      <c r="M10" s="44"/>
      <c r="N10" s="44" t="s">
        <v>109</v>
      </c>
      <c r="O10" s="44"/>
      <c r="P10" s="44"/>
    </row>
    <row r="11" spans="1:17" ht="17.850000000000001" customHeight="1">
      <c r="B11" s="44"/>
      <c r="C11" s="44"/>
      <c r="D11" s="44" t="s">
        <v>39</v>
      </c>
      <c r="E11" s="45"/>
      <c r="F11" s="44" t="s">
        <v>46</v>
      </c>
      <c r="G11" s="45"/>
      <c r="H11" s="44" t="s">
        <v>130</v>
      </c>
      <c r="I11" s="45"/>
      <c r="J11" s="44" t="s">
        <v>60</v>
      </c>
      <c r="K11" s="44"/>
      <c r="L11" s="23"/>
      <c r="M11" s="44"/>
      <c r="N11" s="23" t="s">
        <v>110</v>
      </c>
      <c r="O11" s="44"/>
      <c r="P11" s="44" t="s">
        <v>40</v>
      </c>
    </row>
    <row r="12" spans="1:17" ht="17.850000000000001" customHeight="1">
      <c r="B12" s="95"/>
      <c r="C12" s="150"/>
      <c r="D12" s="47" t="s">
        <v>155</v>
      </c>
      <c r="E12" s="45"/>
      <c r="F12" s="47" t="s">
        <v>45</v>
      </c>
      <c r="G12" s="45"/>
      <c r="H12" s="47" t="s">
        <v>131</v>
      </c>
      <c r="I12" s="45"/>
      <c r="J12" s="47" t="s">
        <v>32</v>
      </c>
      <c r="K12" s="44"/>
      <c r="L12" s="47" t="s">
        <v>19</v>
      </c>
      <c r="M12" s="44"/>
      <c r="N12" s="48" t="s">
        <v>111</v>
      </c>
      <c r="O12" s="44"/>
      <c r="P12" s="47" t="s">
        <v>42</v>
      </c>
    </row>
    <row r="13" spans="1:17" ht="6" customHeight="1">
      <c r="B13" s="58"/>
      <c r="C13" s="8"/>
      <c r="K13" s="8"/>
      <c r="L13" s="8"/>
      <c r="M13" s="8"/>
      <c r="O13" s="8"/>
    </row>
    <row r="14" spans="1:17">
      <c r="A14" s="39" t="s">
        <v>165</v>
      </c>
      <c r="B14" s="58"/>
      <c r="C14" s="8"/>
      <c r="D14" s="1">
        <v>2359728</v>
      </c>
      <c r="F14" s="1">
        <v>1322</v>
      </c>
      <c r="H14" s="8">
        <v>0</v>
      </c>
      <c r="J14" s="93">
        <v>16672</v>
      </c>
      <c r="K14" s="8"/>
      <c r="L14" s="8">
        <v>-245230</v>
      </c>
      <c r="M14" s="8"/>
      <c r="N14" s="110">
        <v>0</v>
      </c>
      <c r="O14" s="8"/>
      <c r="P14" s="8">
        <f>SUM(D14:N14)</f>
        <v>2132492</v>
      </c>
      <c r="Q14" s="65"/>
    </row>
    <row r="15" spans="1:17">
      <c r="A15" s="152" t="s">
        <v>166</v>
      </c>
      <c r="B15" s="149"/>
      <c r="D15" s="110">
        <v>0</v>
      </c>
      <c r="E15" s="105"/>
      <c r="F15" s="110">
        <v>0</v>
      </c>
      <c r="G15" s="105"/>
      <c r="H15" s="105"/>
      <c r="I15" s="105"/>
      <c r="J15" s="110">
        <v>0</v>
      </c>
      <c r="K15" s="105"/>
      <c r="L15" s="8">
        <f>'P&amp;L (6M) 5'!L38</f>
        <v>44494</v>
      </c>
      <c r="M15" s="19"/>
      <c r="N15" s="110">
        <v>0</v>
      </c>
      <c r="O15" s="18"/>
      <c r="P15" s="110">
        <f>SUM(D15:N15)</f>
        <v>44494</v>
      </c>
    </row>
    <row r="16" spans="1:17" ht="19.8" thickBot="1">
      <c r="A16" s="39" t="s">
        <v>174</v>
      </c>
      <c r="B16" s="2"/>
      <c r="D16" s="120">
        <f>SUM(D14:D15)</f>
        <v>2359728</v>
      </c>
      <c r="E16" s="49"/>
      <c r="F16" s="120">
        <f>SUM(F14:F15)</f>
        <v>1322</v>
      </c>
      <c r="G16" s="49"/>
      <c r="H16" s="49"/>
      <c r="I16" s="49"/>
      <c r="J16" s="120">
        <f>SUM(J14:J15)</f>
        <v>16672</v>
      </c>
      <c r="K16" s="18"/>
      <c r="L16" s="120">
        <f>SUM(L14:L15)</f>
        <v>-200736</v>
      </c>
      <c r="M16" s="49"/>
      <c r="N16" s="135">
        <f>SUM(N14:N15)</f>
        <v>0</v>
      </c>
      <c r="O16" s="18"/>
      <c r="P16" s="120">
        <f>SUM(P14:P15)</f>
        <v>2176986</v>
      </c>
      <c r="Q16" s="65"/>
    </row>
    <row r="17" spans="1:17" ht="19.8" thickTop="1">
      <c r="B17" s="58"/>
      <c r="C17" s="8"/>
      <c r="K17" s="8"/>
      <c r="L17" s="8"/>
      <c r="M17" s="8"/>
      <c r="O17" s="8"/>
    </row>
    <row r="18" spans="1:17">
      <c r="A18" s="39" t="s">
        <v>164</v>
      </c>
      <c r="B18" s="111"/>
      <c r="D18" s="154">
        <v>2359728</v>
      </c>
      <c r="E18" s="153"/>
      <c r="F18" s="154">
        <v>1322</v>
      </c>
      <c r="G18" s="153"/>
      <c r="H18" s="153">
        <v>0</v>
      </c>
      <c r="I18" s="153"/>
      <c r="J18" s="155">
        <v>16672</v>
      </c>
      <c r="K18" s="156"/>
      <c r="L18" s="154">
        <v>-314037</v>
      </c>
      <c r="M18" s="157"/>
      <c r="N18" s="158">
        <v>0</v>
      </c>
      <c r="O18" s="156"/>
      <c r="P18" s="159">
        <f>SUM(D18:N18)</f>
        <v>2063685</v>
      </c>
      <c r="Q18" s="65"/>
    </row>
    <row r="19" spans="1:17">
      <c r="A19" s="152" t="s">
        <v>166</v>
      </c>
      <c r="B19" s="149"/>
      <c r="D19" s="110">
        <v>0</v>
      </c>
      <c r="F19" s="110">
        <v>0</v>
      </c>
      <c r="H19" s="8">
        <v>0</v>
      </c>
      <c r="J19" s="110">
        <v>0</v>
      </c>
      <c r="K19" s="8"/>
      <c r="L19" s="8">
        <f>'P&amp;L (6M) 5'!N38</f>
        <v>29718</v>
      </c>
      <c r="M19" s="8"/>
      <c r="N19" s="110">
        <v>0</v>
      </c>
      <c r="O19" s="8"/>
      <c r="P19" s="160">
        <f t="shared" ref="P19" si="0">SUM(D19:N19)</f>
        <v>29718</v>
      </c>
    </row>
    <row r="20" spans="1:17" ht="19.8" thickBot="1">
      <c r="A20" s="39" t="s">
        <v>175</v>
      </c>
      <c r="D20" s="120">
        <f>SUM(D18:D19)</f>
        <v>2359728</v>
      </c>
      <c r="E20" s="49"/>
      <c r="F20" s="120">
        <f>SUM(F18:F19)</f>
        <v>1322</v>
      </c>
      <c r="G20" s="49"/>
      <c r="H20" s="49"/>
      <c r="I20" s="49"/>
      <c r="J20" s="120">
        <f>SUM(J18:J19)</f>
        <v>16672</v>
      </c>
      <c r="K20" s="18"/>
      <c r="L20" s="120">
        <f>SUM(L18:L19)</f>
        <v>-284319</v>
      </c>
      <c r="M20" s="19"/>
      <c r="N20" s="135">
        <f>SUM(N18:N19)</f>
        <v>0</v>
      </c>
      <c r="O20" s="18"/>
      <c r="P20" s="120">
        <f>SUM(P18:P19)</f>
        <v>2093403</v>
      </c>
      <c r="Q20" s="65"/>
    </row>
    <row r="21" spans="1:17" ht="21" customHeight="1" thickTop="1"/>
    <row r="22" spans="1:17" ht="21" customHeight="1"/>
    <row r="23" spans="1:17" ht="21" customHeight="1"/>
    <row r="24" spans="1:17" ht="9" customHeight="1">
      <c r="A24" s="39"/>
      <c r="B24" s="2"/>
      <c r="D24" s="49"/>
      <c r="E24" s="49"/>
      <c r="F24" s="49"/>
      <c r="G24" s="49"/>
      <c r="H24" s="49"/>
      <c r="I24" s="49"/>
      <c r="J24" s="18"/>
      <c r="K24" s="18"/>
      <c r="L24" s="18"/>
      <c r="M24" s="18"/>
      <c r="N24" s="18"/>
      <c r="O24" s="18"/>
      <c r="P24" s="49"/>
    </row>
    <row r="25" spans="1:17" ht="21" customHeight="1"/>
    <row r="26" spans="1:17" ht="21" customHeight="1"/>
    <row r="27" spans="1:17" ht="21" customHeight="1"/>
    <row r="28" spans="1:17" ht="21" customHeight="1"/>
    <row r="29" spans="1:17" ht="21" customHeight="1"/>
    <row r="30" spans="1:17" ht="21" customHeight="1"/>
    <row r="31" spans="1:17" ht="21" customHeight="1"/>
    <row r="32" spans="1:17" ht="21" customHeight="1"/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  <row r="98" ht="21" customHeight="1"/>
    <row r="99" ht="21" customHeight="1"/>
    <row r="100" ht="21" customHeight="1"/>
    <row r="101" ht="21" customHeight="1"/>
    <row r="102" ht="21" customHeight="1"/>
  </sheetData>
  <mergeCells count="5">
    <mergeCell ref="A3:P3"/>
    <mergeCell ref="A4:P4"/>
    <mergeCell ref="A5:P5"/>
    <mergeCell ref="D8:P8"/>
    <mergeCell ref="J9:L9"/>
  </mergeCells>
  <pageMargins left="0.78740157480314965" right="0.39370078740157483" top="0.51181102362204722" bottom="0.59055118110236227" header="0.47244094488188981" footer="0.55118110236220474"/>
  <pageSetup paperSize="9" firstPageNumber="7" orientation="landscape" useFirstPageNumber="1" r:id="rId1"/>
  <headerFooter>
    <oddFooter>&amp;L&amp;"Angsana New,Regular"&amp;13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86"/>
  <sheetViews>
    <sheetView view="pageBreakPreview" zoomScale="90" zoomScaleNormal="100" zoomScaleSheetLayoutView="90" workbookViewId="0">
      <selection activeCell="A3" sqref="A3:N3"/>
    </sheetView>
  </sheetViews>
  <sheetFormatPr defaultColWidth="9.28515625" defaultRowHeight="20.100000000000001" customHeight="1"/>
  <cols>
    <col min="1" max="2" width="1.7109375" style="125" customWidth="1"/>
    <col min="3" max="3" width="2.42578125" style="125" customWidth="1"/>
    <col min="4" max="4" width="1.7109375" style="125" customWidth="1"/>
    <col min="5" max="5" width="56" style="125" customWidth="1"/>
    <col min="6" max="6" width="9.7109375" style="125" customWidth="1"/>
    <col min="7" max="7" width="1" style="125" customWidth="1"/>
    <col min="8" max="8" width="13" style="3" customWidth="1"/>
    <col min="9" max="9" width="1" style="50" customWidth="1"/>
    <col min="10" max="10" width="13" style="3" customWidth="1"/>
    <col min="11" max="11" width="1" style="50" customWidth="1"/>
    <col min="12" max="12" width="13" style="3" customWidth="1"/>
    <col min="13" max="13" width="1" style="50" customWidth="1"/>
    <col min="14" max="14" width="13" style="3" customWidth="1"/>
    <col min="15" max="15" width="9.28515625" style="125"/>
    <col min="16" max="16" width="11.28515625" style="125" bestFit="1" customWidth="1"/>
    <col min="17" max="17" width="10.5703125" style="125" bestFit="1" customWidth="1"/>
    <col min="18" max="18" width="9.28515625" style="125"/>
    <col min="19" max="19" width="11.28515625" style="125" bestFit="1" customWidth="1"/>
    <col min="20" max="21" width="9.28515625" style="125"/>
    <col min="22" max="22" width="10.5703125" style="125" bestFit="1" customWidth="1"/>
    <col min="23" max="16384" width="9.28515625" style="125"/>
  </cols>
  <sheetData>
    <row r="1" spans="1:16" ht="20.100000000000001" customHeight="1">
      <c r="N1" s="85" t="s">
        <v>64</v>
      </c>
    </row>
    <row r="2" spans="1:16" ht="17.100000000000001" customHeight="1">
      <c r="N2" s="85" t="s">
        <v>65</v>
      </c>
    </row>
    <row r="3" spans="1:16" ht="20.100000000000001" customHeight="1">
      <c r="A3" s="181" t="s">
        <v>63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16" ht="20.100000000000001" customHeight="1">
      <c r="A4" s="181" t="s">
        <v>55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6" ht="20.100000000000001" customHeight="1">
      <c r="A5" s="182" t="str">
        <f>'P&amp;L (6M) 5'!A5:N5</f>
        <v>สำหรับงวดหกเดือนสิ้นสุดวันที่ 30 มิถุนายน 2565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16" s="164" customFormat="1" ht="7.2" customHeight="1">
      <c r="F6" s="2"/>
      <c r="H6" s="8"/>
      <c r="I6" s="51"/>
      <c r="J6" s="8"/>
      <c r="K6" s="51"/>
      <c r="L6" s="8"/>
      <c r="M6" s="51"/>
      <c r="N6" s="8"/>
    </row>
    <row r="7" spans="1:16" ht="20.100000000000001" customHeight="1">
      <c r="F7" s="2"/>
      <c r="H7" s="8"/>
      <c r="I7" s="51"/>
      <c r="J7" s="8"/>
      <c r="K7" s="51"/>
      <c r="L7" s="8"/>
      <c r="M7" s="51"/>
      <c r="N7" s="45" t="str">
        <f>+'P&amp;L (3M) 4'!N7</f>
        <v>(หน่วย : พันบาท)</v>
      </c>
    </row>
    <row r="8" spans="1:16" ht="20.100000000000001" customHeight="1">
      <c r="F8" s="124"/>
      <c r="G8" s="39"/>
      <c r="H8" s="188" t="s">
        <v>49</v>
      </c>
      <c r="I8" s="188"/>
      <c r="J8" s="188"/>
      <c r="K8" s="52"/>
      <c r="L8" s="188" t="s">
        <v>50</v>
      </c>
      <c r="M8" s="188"/>
      <c r="N8" s="188"/>
    </row>
    <row r="9" spans="1:16" ht="20.100000000000001" customHeight="1">
      <c r="F9" s="123" t="s">
        <v>0</v>
      </c>
      <c r="G9" s="39"/>
      <c r="H9" s="166">
        <f>+'P&amp;L (3M) 4'!H9</f>
        <v>2565</v>
      </c>
      <c r="I9" s="124"/>
      <c r="J9" s="123">
        <f>+'P&amp;L (3M) 4'!J9</f>
        <v>2564</v>
      </c>
      <c r="K9" s="53"/>
      <c r="L9" s="166">
        <f>+'P&amp;L (3M) 4'!L9</f>
        <v>2565</v>
      </c>
      <c r="M9" s="124"/>
      <c r="N9" s="123">
        <f>+'P&amp;L (3M) 4'!N9</f>
        <v>2564</v>
      </c>
    </row>
    <row r="10" spans="1:16" ht="20.100000000000001" customHeight="1">
      <c r="A10" s="189" t="s">
        <v>14</v>
      </c>
      <c r="B10" s="189"/>
      <c r="C10" s="189"/>
      <c r="D10" s="189"/>
      <c r="E10" s="189"/>
      <c r="F10" s="2"/>
    </row>
    <row r="11" spans="1:16" ht="20.100000000000001" customHeight="1">
      <c r="A11" s="190" t="s">
        <v>105</v>
      </c>
      <c r="B11" s="190"/>
      <c r="C11" s="190"/>
      <c r="D11" s="190"/>
      <c r="E11" s="190"/>
      <c r="H11" s="30">
        <f>'P&amp;L (6M) 5'!H22</f>
        <v>51268</v>
      </c>
      <c r="I11" s="30"/>
      <c r="J11" s="30">
        <f>'P&amp;L (6M) 5'!J22</f>
        <v>25557</v>
      </c>
      <c r="K11" s="30"/>
      <c r="L11" s="30">
        <f>'P&amp;L (6M) 5'!L22</f>
        <v>44494</v>
      </c>
      <c r="M11" s="30"/>
      <c r="N11" s="30">
        <f>'P&amp;L (6M) 5'!N22</f>
        <v>29718</v>
      </c>
    </row>
    <row r="12" spans="1:16" ht="20.100000000000001" customHeight="1">
      <c r="A12" s="191" t="s">
        <v>67</v>
      </c>
      <c r="B12" s="191"/>
      <c r="C12" s="191"/>
      <c r="D12" s="191"/>
      <c r="E12" s="191"/>
      <c r="H12" s="30"/>
      <c r="I12" s="30"/>
      <c r="J12" s="30"/>
      <c r="K12" s="30"/>
      <c r="L12" s="30"/>
      <c r="M12" s="30"/>
      <c r="N12" s="30"/>
    </row>
    <row r="13" spans="1:16" ht="20.100000000000001" customHeight="1">
      <c r="A13" s="126"/>
      <c r="B13" s="126" t="s">
        <v>84</v>
      </c>
      <c r="C13" s="126"/>
      <c r="D13" s="126"/>
      <c r="E13" s="126"/>
      <c r="F13" s="2"/>
      <c r="H13" s="30">
        <f>-'P&amp;L (6M) 5'!H20</f>
        <v>20707</v>
      </c>
      <c r="I13" s="30"/>
      <c r="J13" s="30">
        <f>-'P&amp;L (6M) 5'!J20</f>
        <v>20973</v>
      </c>
      <c r="K13" s="30"/>
      <c r="L13" s="30">
        <f>-'P&amp;L (6M) 5'!L20</f>
        <v>20582</v>
      </c>
      <c r="M13" s="30"/>
      <c r="N13" s="30">
        <f>-'P&amp;L (6M) 5'!N20</f>
        <v>20810</v>
      </c>
    </row>
    <row r="14" spans="1:16" ht="20.100000000000001" customHeight="1">
      <c r="A14" s="126"/>
      <c r="B14" s="126" t="s">
        <v>85</v>
      </c>
      <c r="C14" s="126"/>
      <c r="D14" s="126"/>
      <c r="E14" s="126"/>
      <c r="H14" s="30">
        <v>-29613</v>
      </c>
      <c r="I14" s="30"/>
      <c r="J14" s="30">
        <v>-45907</v>
      </c>
      <c r="K14" s="30"/>
      <c r="L14" s="30">
        <v>-43739</v>
      </c>
      <c r="M14" s="30"/>
      <c r="N14" s="30">
        <v>-57531</v>
      </c>
      <c r="P14" s="65"/>
    </row>
    <row r="15" spans="1:16" ht="20.100000000000001" customHeight="1">
      <c r="A15" s="126"/>
      <c r="B15" s="126" t="s">
        <v>86</v>
      </c>
      <c r="C15" s="126"/>
      <c r="D15" s="126"/>
      <c r="E15" s="126"/>
      <c r="H15" s="30">
        <v>-121108</v>
      </c>
      <c r="I15" s="30"/>
      <c r="J15" s="30">
        <v>-36807</v>
      </c>
      <c r="K15" s="30"/>
      <c r="L15" s="30">
        <v>-118099</v>
      </c>
      <c r="M15" s="30"/>
      <c r="N15" s="30">
        <v>-33865</v>
      </c>
    </row>
    <row r="16" spans="1:16" ht="20.100000000000001" customHeight="1">
      <c r="A16" s="126"/>
      <c r="B16" s="126" t="s">
        <v>87</v>
      </c>
      <c r="C16" s="126"/>
      <c r="D16" s="126"/>
      <c r="E16" s="126"/>
      <c r="H16" s="30">
        <f>2728+1</f>
        <v>2729</v>
      </c>
      <c r="I16" s="30"/>
      <c r="J16" s="30">
        <v>-343</v>
      </c>
      <c r="K16" s="30"/>
      <c r="L16" s="30">
        <v>2683</v>
      </c>
      <c r="M16" s="30"/>
      <c r="N16" s="30">
        <v>201</v>
      </c>
    </row>
    <row r="17" spans="1:22" ht="20.100000000000001" customHeight="1">
      <c r="A17" s="126"/>
      <c r="B17" s="126" t="s">
        <v>88</v>
      </c>
      <c r="C17" s="126"/>
      <c r="D17" s="126"/>
      <c r="E17" s="126"/>
      <c r="H17" s="30">
        <v>50230</v>
      </c>
      <c r="I17" s="30"/>
      <c r="J17" s="30">
        <v>13482</v>
      </c>
      <c r="K17" s="30"/>
      <c r="L17" s="30">
        <v>51416</v>
      </c>
      <c r="M17" s="30"/>
      <c r="N17" s="30">
        <v>13225</v>
      </c>
    </row>
    <row r="18" spans="1:22" ht="20.100000000000001" customHeight="1">
      <c r="B18" s="125" t="s">
        <v>89</v>
      </c>
      <c r="F18" s="2" t="s">
        <v>182</v>
      </c>
      <c r="G18" s="34"/>
      <c r="H18" s="30">
        <v>54888</v>
      </c>
      <c r="I18" s="30"/>
      <c r="J18" s="30">
        <v>51074</v>
      </c>
      <c r="K18" s="30"/>
      <c r="L18" s="30">
        <v>51823</v>
      </c>
      <c r="M18" s="30"/>
      <c r="N18" s="30">
        <v>47856</v>
      </c>
    </row>
    <row r="19" spans="1:22" ht="20.100000000000001" customHeight="1">
      <c r="B19" s="126" t="s">
        <v>151</v>
      </c>
      <c r="C19" s="126"/>
      <c r="D19" s="126"/>
      <c r="E19" s="126"/>
      <c r="F19" s="2">
        <v>3</v>
      </c>
      <c r="G19" s="34"/>
      <c r="H19" s="30">
        <v>7725</v>
      </c>
      <c r="I19" s="30"/>
      <c r="J19" s="30">
        <v>6010</v>
      </c>
      <c r="K19" s="30"/>
      <c r="L19" s="30">
        <v>22790</v>
      </c>
      <c r="M19" s="30"/>
      <c r="N19" s="30">
        <v>9762</v>
      </c>
    </row>
    <row r="20" spans="1:22" ht="20.55" customHeight="1">
      <c r="B20" s="126" t="s">
        <v>93</v>
      </c>
      <c r="C20" s="126"/>
      <c r="D20" s="126"/>
      <c r="E20" s="126"/>
      <c r="F20" s="2">
        <v>4</v>
      </c>
      <c r="G20" s="34"/>
      <c r="H20" s="30">
        <v>-716</v>
      </c>
      <c r="I20" s="30"/>
      <c r="J20" s="30">
        <v>-5908</v>
      </c>
      <c r="K20" s="30"/>
      <c r="L20" s="30">
        <v>-1391</v>
      </c>
      <c r="M20" s="30"/>
      <c r="N20" s="30">
        <v>-5908</v>
      </c>
    </row>
    <row r="21" spans="1:22" ht="20.100000000000001" customHeight="1">
      <c r="B21" s="126" t="s">
        <v>90</v>
      </c>
      <c r="C21" s="126"/>
      <c r="D21" s="126"/>
      <c r="E21" s="126"/>
      <c r="F21" s="2"/>
      <c r="G21" s="34"/>
      <c r="H21" s="30">
        <v>2088</v>
      </c>
      <c r="I21" s="30"/>
      <c r="J21" s="30">
        <v>2111</v>
      </c>
      <c r="K21" s="30"/>
      <c r="L21" s="30">
        <v>2010</v>
      </c>
      <c r="M21" s="30"/>
      <c r="N21" s="30">
        <v>2036</v>
      </c>
      <c r="Q21" s="30"/>
    </row>
    <row r="22" spans="1:22" ht="20.100000000000001" customHeight="1">
      <c r="B22" s="125" t="s">
        <v>91</v>
      </c>
      <c r="C22" s="126"/>
      <c r="D22" s="126"/>
      <c r="E22" s="126"/>
      <c r="F22" s="2"/>
      <c r="G22" s="34"/>
      <c r="H22" s="30">
        <v>-11563</v>
      </c>
      <c r="I22" s="30"/>
      <c r="J22" s="30">
        <v>-6562</v>
      </c>
      <c r="K22" s="30"/>
      <c r="L22" s="30">
        <v>-11523</v>
      </c>
      <c r="M22" s="30"/>
      <c r="N22" s="30">
        <v>-6548</v>
      </c>
    </row>
    <row r="23" spans="1:22" ht="20.100000000000001" customHeight="1">
      <c r="B23" s="125" t="s">
        <v>92</v>
      </c>
      <c r="C23" s="126"/>
      <c r="D23" s="126"/>
      <c r="E23" s="126"/>
      <c r="F23" s="2">
        <v>5</v>
      </c>
      <c r="G23" s="34"/>
      <c r="H23" s="30">
        <v>-55</v>
      </c>
      <c r="I23" s="30"/>
      <c r="J23" s="30">
        <v>-1</v>
      </c>
      <c r="K23" s="30"/>
      <c r="L23" s="30">
        <v>-55</v>
      </c>
      <c r="M23" s="30"/>
      <c r="N23" s="30">
        <v>-1</v>
      </c>
    </row>
    <row r="24" spans="1:22" ht="20.55" customHeight="1">
      <c r="B24" s="126" t="s">
        <v>142</v>
      </c>
      <c r="C24" s="126"/>
      <c r="D24" s="126"/>
      <c r="E24" s="126"/>
      <c r="F24" s="2"/>
      <c r="G24" s="34"/>
      <c r="H24" s="110"/>
      <c r="I24" s="30"/>
      <c r="J24" s="30"/>
      <c r="K24" s="30"/>
      <c r="L24" s="110"/>
      <c r="M24" s="30"/>
      <c r="N24" s="30"/>
    </row>
    <row r="25" spans="1:22" ht="20.100000000000001" customHeight="1">
      <c r="C25" s="126" t="s">
        <v>4</v>
      </c>
      <c r="D25" s="126"/>
      <c r="E25" s="126"/>
      <c r="F25" s="2"/>
      <c r="G25" s="34"/>
      <c r="H25" s="30">
        <v>-404</v>
      </c>
      <c r="I25" s="30"/>
      <c r="J25" s="30">
        <v>-897</v>
      </c>
      <c r="K25" s="30"/>
      <c r="L25" s="30">
        <v>0</v>
      </c>
      <c r="M25" s="30"/>
      <c r="N25" s="30">
        <v>0</v>
      </c>
    </row>
    <row r="26" spans="1:22" ht="20.100000000000001" customHeight="1">
      <c r="B26" s="125" t="s">
        <v>94</v>
      </c>
      <c r="C26" s="126"/>
      <c r="D26" s="126"/>
      <c r="E26" s="126"/>
      <c r="F26" s="2"/>
      <c r="G26" s="34"/>
      <c r="H26" s="29">
        <v>-21</v>
      </c>
      <c r="I26" s="54"/>
      <c r="J26" s="161">
        <v>-8</v>
      </c>
      <c r="K26" s="54"/>
      <c r="L26" s="29">
        <v>-20</v>
      </c>
      <c r="M26" s="54"/>
      <c r="N26" s="161">
        <v>-8</v>
      </c>
    </row>
    <row r="27" spans="1:22" ht="20.100000000000001" customHeight="1">
      <c r="A27" s="39" t="s">
        <v>71</v>
      </c>
      <c r="C27" s="57"/>
      <c r="D27" s="126"/>
      <c r="E27" s="126"/>
      <c r="F27" s="2"/>
      <c r="G27" s="25"/>
      <c r="H27" s="10">
        <f>SUM(H11:H26)</f>
        <v>26155</v>
      </c>
      <c r="I27" s="10"/>
      <c r="J27" s="110">
        <f>SUM(J11:J26)</f>
        <v>22774</v>
      </c>
      <c r="K27" s="10"/>
      <c r="L27" s="10">
        <f>SUM(L11:L26)</f>
        <v>20971</v>
      </c>
      <c r="M27" s="10"/>
      <c r="N27" s="10">
        <f>SUM(N11:N26)</f>
        <v>19747</v>
      </c>
      <c r="Q27" s="2"/>
      <c r="R27" s="167"/>
      <c r="S27" s="167"/>
      <c r="T27" s="167"/>
      <c r="U27" s="167"/>
      <c r="V27" s="2"/>
    </row>
    <row r="28" spans="1:22" ht="20.100000000000001" customHeight="1">
      <c r="B28" s="125" t="s">
        <v>149</v>
      </c>
      <c r="C28" s="57"/>
      <c r="D28" s="126"/>
      <c r="E28" s="126"/>
      <c r="F28" s="2"/>
      <c r="G28" s="25"/>
      <c r="H28" s="10">
        <v>-57</v>
      </c>
      <c r="I28" s="10"/>
      <c r="J28" s="10">
        <v>-73</v>
      </c>
      <c r="K28" s="10"/>
      <c r="L28" s="30">
        <v>-57</v>
      </c>
      <c r="M28" s="10"/>
      <c r="N28" s="10">
        <v>-73</v>
      </c>
      <c r="Q28" s="2"/>
      <c r="V28" s="2"/>
    </row>
    <row r="29" spans="1:22" ht="20.100000000000001" customHeight="1">
      <c r="B29" s="125" t="s">
        <v>95</v>
      </c>
      <c r="C29" s="57"/>
      <c r="D29" s="126"/>
      <c r="E29" s="126"/>
      <c r="F29" s="2"/>
      <c r="G29" s="25"/>
      <c r="H29" s="108">
        <f>-20050+17204</f>
        <v>-2846</v>
      </c>
      <c r="I29" s="54"/>
      <c r="J29" s="54">
        <f>-20542+17396</f>
        <v>-3146</v>
      </c>
      <c r="K29" s="54"/>
      <c r="L29" s="30">
        <f>-20050+17204</f>
        <v>-2846</v>
      </c>
      <c r="M29" s="30"/>
      <c r="N29" s="30">
        <f>-20542+17396</f>
        <v>-3146</v>
      </c>
    </row>
    <row r="30" spans="1:22" ht="20.100000000000001" customHeight="1">
      <c r="B30" s="125" t="s">
        <v>96</v>
      </c>
      <c r="C30" s="57"/>
      <c r="D30" s="126"/>
      <c r="E30" s="126"/>
      <c r="F30" s="2"/>
      <c r="G30" s="25"/>
      <c r="H30" s="110">
        <v>21</v>
      </c>
      <c r="I30" s="10"/>
      <c r="J30" s="110">
        <v>8</v>
      </c>
      <c r="K30" s="10"/>
      <c r="L30" s="110">
        <f>-L26</f>
        <v>20</v>
      </c>
      <c r="M30" s="10"/>
      <c r="N30" s="110">
        <v>8</v>
      </c>
    </row>
    <row r="31" spans="1:22" ht="20.100000000000001" customHeight="1">
      <c r="B31" s="125" t="s">
        <v>138</v>
      </c>
      <c r="C31" s="57"/>
      <c r="D31" s="126"/>
      <c r="E31" s="126"/>
      <c r="F31" s="2"/>
      <c r="G31" s="25"/>
      <c r="H31" s="10"/>
      <c r="I31" s="54"/>
      <c r="J31" s="54"/>
      <c r="K31" s="54"/>
      <c r="L31" s="54"/>
      <c r="M31" s="54"/>
      <c r="N31" s="54"/>
    </row>
    <row r="32" spans="1:22" ht="20.100000000000001" customHeight="1">
      <c r="B32" s="125" t="s">
        <v>139</v>
      </c>
      <c r="C32" s="126"/>
      <c r="D32" s="126"/>
      <c r="E32" s="126"/>
      <c r="F32" s="2"/>
      <c r="G32" s="34"/>
      <c r="H32" s="29">
        <v>-743</v>
      </c>
      <c r="I32" s="30"/>
      <c r="J32" s="29">
        <v>-1348</v>
      </c>
      <c r="K32" s="30"/>
      <c r="L32" s="29">
        <v>-743</v>
      </c>
      <c r="M32" s="30"/>
      <c r="N32" s="29">
        <v>-1348</v>
      </c>
    </row>
    <row r="33" spans="1:14" ht="5.0999999999999996" customHeight="1">
      <c r="A33" s="126"/>
      <c r="B33" s="126"/>
      <c r="H33" s="10"/>
      <c r="I33" s="10"/>
      <c r="J33" s="10"/>
      <c r="K33" s="10"/>
      <c r="L33" s="10"/>
      <c r="M33" s="10"/>
      <c r="N33" s="10"/>
    </row>
    <row r="34" spans="1:14" ht="20.100000000000001" customHeight="1">
      <c r="A34" s="39" t="s">
        <v>68</v>
      </c>
      <c r="F34" s="2"/>
      <c r="G34" s="25"/>
      <c r="H34" s="115">
        <f>SUM(H27:H32)</f>
        <v>22530</v>
      </c>
      <c r="I34" s="10"/>
      <c r="J34" s="115">
        <f>SUM(J27:J32)</f>
        <v>18215</v>
      </c>
      <c r="K34" s="114"/>
      <c r="L34" s="115">
        <f>SUM(L27:L32)</f>
        <v>17345</v>
      </c>
      <c r="M34" s="114"/>
      <c r="N34" s="115">
        <f>SUM(N27:N32)</f>
        <v>15188</v>
      </c>
    </row>
    <row r="35" spans="1:14" ht="3" customHeight="1">
      <c r="A35" s="39"/>
      <c r="F35" s="2"/>
      <c r="G35" s="25"/>
      <c r="H35" s="10"/>
      <c r="I35" s="10"/>
      <c r="J35" s="10"/>
      <c r="K35" s="10"/>
      <c r="L35" s="10"/>
      <c r="M35" s="10"/>
      <c r="N35" s="10"/>
    </row>
    <row r="36" spans="1:14" s="164" customFormat="1" ht="18" customHeight="1">
      <c r="A36" s="39"/>
      <c r="B36" s="39"/>
      <c r="F36" s="2"/>
      <c r="G36" s="25"/>
      <c r="H36" s="10"/>
      <c r="I36" s="10"/>
      <c r="J36" s="10"/>
      <c r="K36" s="10"/>
      <c r="L36" s="10"/>
      <c r="M36" s="10"/>
      <c r="N36" s="85" t="s">
        <v>64</v>
      </c>
    </row>
    <row r="37" spans="1:14" s="164" customFormat="1" ht="18" customHeight="1">
      <c r="A37" s="39"/>
      <c r="B37" s="39"/>
      <c r="F37" s="2"/>
      <c r="G37" s="25"/>
      <c r="H37" s="10"/>
      <c r="I37" s="10"/>
      <c r="J37" s="10"/>
      <c r="K37" s="10"/>
      <c r="L37" s="10"/>
      <c r="M37" s="10"/>
      <c r="N37" s="85" t="s">
        <v>65</v>
      </c>
    </row>
    <row r="38" spans="1:14" s="164" customFormat="1" ht="20.100000000000001" customHeight="1">
      <c r="A38" s="181" t="s">
        <v>63</v>
      </c>
      <c r="B38" s="181"/>
      <c r="C38" s="181"/>
      <c r="D38" s="181"/>
      <c r="E38" s="181"/>
      <c r="F38" s="181"/>
      <c r="G38" s="181"/>
      <c r="H38" s="181"/>
      <c r="I38" s="181"/>
      <c r="J38" s="181"/>
      <c r="K38" s="181"/>
      <c r="L38" s="181"/>
      <c r="M38" s="181"/>
      <c r="N38" s="181"/>
    </row>
    <row r="39" spans="1:14" s="164" customFormat="1" ht="20.100000000000001" customHeight="1">
      <c r="A39" s="181" t="s">
        <v>56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</row>
    <row r="40" spans="1:14" s="164" customFormat="1" ht="20.100000000000001" customHeight="1">
      <c r="A40" s="182" t="str">
        <f>A5</f>
        <v>สำหรับงวดหกเดือนสิ้นสุดวันที่ 30 มิถุนายน 2565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</row>
    <row r="41" spans="1:14" s="164" customFormat="1" ht="7.2" customHeight="1">
      <c r="F41" s="2"/>
      <c r="H41" s="8"/>
      <c r="I41" s="51"/>
      <c r="J41" s="8"/>
      <c r="K41" s="51"/>
      <c r="L41" s="8"/>
      <c r="M41" s="51"/>
      <c r="N41" s="8"/>
    </row>
    <row r="42" spans="1:14" s="164" customFormat="1" ht="20.100000000000001" customHeight="1">
      <c r="F42" s="2"/>
      <c r="H42" s="8"/>
      <c r="I42" s="51"/>
      <c r="J42" s="8"/>
      <c r="K42" s="51"/>
      <c r="L42" s="8"/>
      <c r="M42" s="51"/>
      <c r="N42" s="45" t="str">
        <f>N7</f>
        <v>(หน่วย : พันบาท)</v>
      </c>
    </row>
    <row r="43" spans="1:14" s="164" customFormat="1" ht="20.100000000000001" customHeight="1">
      <c r="F43" s="150"/>
      <c r="G43" s="39"/>
      <c r="H43" s="188" t="s">
        <v>49</v>
      </c>
      <c r="I43" s="188"/>
      <c r="J43" s="188"/>
      <c r="K43" s="52"/>
      <c r="L43" s="188" t="s">
        <v>50</v>
      </c>
      <c r="M43" s="188"/>
      <c r="N43" s="188"/>
    </row>
    <row r="44" spans="1:14" s="164" customFormat="1" ht="20.100000000000001" customHeight="1">
      <c r="F44" s="163" t="s">
        <v>0</v>
      </c>
      <c r="G44" s="39"/>
      <c r="H44" s="166">
        <f>H9</f>
        <v>2565</v>
      </c>
      <c r="I44" s="150"/>
      <c r="J44" s="163">
        <f>J9</f>
        <v>2564</v>
      </c>
      <c r="K44" s="53"/>
      <c r="L44" s="166">
        <f>L9</f>
        <v>2565</v>
      </c>
      <c r="M44" s="150"/>
      <c r="N44" s="163">
        <f>N9</f>
        <v>2564</v>
      </c>
    </row>
    <row r="45" spans="1:14" ht="18" customHeight="1">
      <c r="A45" s="88" t="s">
        <v>10</v>
      </c>
      <c r="B45" s="88"/>
      <c r="F45" s="124"/>
      <c r="G45" s="39"/>
      <c r="H45" s="55"/>
      <c r="I45" s="53"/>
      <c r="J45" s="55"/>
      <c r="K45" s="53"/>
      <c r="L45" s="45"/>
      <c r="M45" s="53"/>
      <c r="N45" s="45"/>
    </row>
    <row r="46" spans="1:14" ht="18" customHeight="1">
      <c r="B46" s="89" t="s">
        <v>97</v>
      </c>
      <c r="F46" s="2">
        <v>5</v>
      </c>
      <c r="G46" s="25"/>
      <c r="H46" s="30">
        <v>40000</v>
      </c>
      <c r="I46" s="10"/>
      <c r="J46" s="110">
        <v>0</v>
      </c>
      <c r="K46" s="10"/>
      <c r="L46" s="30">
        <v>40000</v>
      </c>
      <c r="M46" s="10"/>
      <c r="N46" s="110">
        <v>0</v>
      </c>
    </row>
    <row r="47" spans="1:14" ht="18" customHeight="1">
      <c r="B47" s="89" t="s">
        <v>101</v>
      </c>
      <c r="F47" s="2">
        <v>5</v>
      </c>
      <c r="G47" s="25"/>
      <c r="H47" s="30">
        <v>-40000</v>
      </c>
      <c r="I47" s="10"/>
      <c r="J47" s="110">
        <v>0</v>
      </c>
      <c r="K47" s="10"/>
      <c r="L47" s="30">
        <v>-40000</v>
      </c>
      <c r="M47" s="10"/>
      <c r="N47" s="110">
        <v>0</v>
      </c>
    </row>
    <row r="48" spans="1:14" ht="18" customHeight="1">
      <c r="B48" s="89" t="s">
        <v>132</v>
      </c>
      <c r="F48" s="2"/>
      <c r="G48" s="25"/>
      <c r="H48" s="110">
        <v>404</v>
      </c>
      <c r="I48" s="10"/>
      <c r="J48" s="110">
        <v>897</v>
      </c>
      <c r="K48" s="10"/>
      <c r="L48" s="110">
        <v>0</v>
      </c>
      <c r="M48" s="10"/>
      <c r="N48" s="110">
        <v>0</v>
      </c>
    </row>
    <row r="49" spans="1:24" s="139" customFormat="1" ht="18" customHeight="1">
      <c r="B49" s="89" t="s">
        <v>72</v>
      </c>
      <c r="F49" s="2"/>
      <c r="G49" s="25"/>
      <c r="H49" s="54">
        <v>-6284</v>
      </c>
      <c r="I49" s="108"/>
      <c r="J49" s="108">
        <v>-5831</v>
      </c>
      <c r="K49" s="108"/>
      <c r="L49" s="54">
        <v>-5301</v>
      </c>
      <c r="M49" s="108"/>
      <c r="N49" s="108">
        <v>-4363</v>
      </c>
    </row>
    <row r="50" spans="1:24" ht="18" hidden="1" customHeight="1">
      <c r="B50" s="59" t="s">
        <v>73</v>
      </c>
      <c r="F50" s="2">
        <v>8</v>
      </c>
      <c r="G50" s="25"/>
      <c r="H50" s="30"/>
      <c r="I50" s="10"/>
      <c r="J50" s="10">
        <v>0</v>
      </c>
      <c r="K50" s="10"/>
      <c r="L50" s="10"/>
      <c r="M50" s="10"/>
      <c r="N50" s="10">
        <v>0</v>
      </c>
    </row>
    <row r="51" spans="1:24" ht="18" customHeight="1">
      <c r="B51" s="59" t="s">
        <v>141</v>
      </c>
      <c r="F51" s="2"/>
      <c r="G51" s="25"/>
      <c r="H51" s="29">
        <v>-81</v>
      </c>
      <c r="I51" s="10"/>
      <c r="J51" s="29">
        <v>-203</v>
      </c>
      <c r="K51" s="10"/>
      <c r="L51" s="113">
        <v>0</v>
      </c>
      <c r="M51" s="10"/>
      <c r="N51" s="24">
        <v>-52</v>
      </c>
    </row>
    <row r="52" spans="1:24" ht="5.0999999999999996" customHeight="1">
      <c r="A52" s="126"/>
      <c r="B52" s="126"/>
      <c r="C52" s="126"/>
      <c r="D52" s="126"/>
      <c r="E52" s="126"/>
      <c r="H52" s="30"/>
      <c r="I52" s="30"/>
      <c r="J52" s="30"/>
      <c r="K52" s="30"/>
      <c r="L52" s="30"/>
      <c r="M52" s="30"/>
      <c r="N52" s="30"/>
    </row>
    <row r="53" spans="1:24" ht="18" customHeight="1">
      <c r="A53" s="88" t="s">
        <v>69</v>
      </c>
      <c r="B53" s="89"/>
      <c r="F53" s="2"/>
      <c r="G53" s="25"/>
      <c r="H53" s="24">
        <f>SUM(H46:H51)</f>
        <v>-5961</v>
      </c>
      <c r="I53" s="10"/>
      <c r="J53" s="24">
        <f>SUM(J46:J51)</f>
        <v>-5137</v>
      </c>
      <c r="K53" s="10"/>
      <c r="L53" s="24">
        <f>SUM(L46:L51)</f>
        <v>-5301</v>
      </c>
      <c r="M53" s="10"/>
      <c r="N53" s="24">
        <f>SUM(N46:N51)</f>
        <v>-4415</v>
      </c>
    </row>
    <row r="54" spans="1:24" ht="5.0999999999999996" customHeight="1">
      <c r="A54" s="39"/>
      <c r="B54" s="39"/>
      <c r="F54" s="2"/>
      <c r="G54" s="25"/>
      <c r="H54" s="10"/>
      <c r="I54" s="10"/>
      <c r="J54" s="10"/>
      <c r="K54" s="10"/>
      <c r="L54" s="10"/>
      <c r="M54" s="10"/>
      <c r="N54" s="10"/>
    </row>
    <row r="55" spans="1:24" ht="18" customHeight="1">
      <c r="A55" s="88" t="s">
        <v>11</v>
      </c>
      <c r="B55" s="88"/>
      <c r="F55" s="133"/>
      <c r="G55" s="25"/>
      <c r="H55" s="10"/>
      <c r="I55" s="10"/>
      <c r="J55" s="10"/>
      <c r="K55" s="10"/>
      <c r="L55" s="10"/>
      <c r="M55" s="10"/>
      <c r="N55" s="10"/>
    </row>
    <row r="56" spans="1:24" ht="18" customHeight="1">
      <c r="B56" s="89" t="s">
        <v>98</v>
      </c>
      <c r="C56" s="89"/>
      <c r="F56" s="133"/>
      <c r="G56" s="25"/>
      <c r="H56" s="54">
        <v>55524</v>
      </c>
      <c r="I56" s="30"/>
      <c r="J56" s="110">
        <v>8312</v>
      </c>
      <c r="K56" s="30"/>
      <c r="L56" s="54">
        <v>55524</v>
      </c>
      <c r="M56" s="30"/>
      <c r="N56" s="110">
        <v>8312</v>
      </c>
      <c r="Q56" s="2"/>
      <c r="U56" s="167"/>
      <c r="V56" s="2"/>
      <c r="W56" s="167"/>
      <c r="X56" s="167"/>
    </row>
    <row r="57" spans="1:24" ht="18" customHeight="1">
      <c r="B57" s="89" t="s">
        <v>99</v>
      </c>
      <c r="C57" s="89"/>
      <c r="F57" s="133"/>
      <c r="G57" s="25"/>
      <c r="H57" s="54">
        <v>-42000</v>
      </c>
      <c r="I57" s="30"/>
      <c r="J57" s="54">
        <v>-14000</v>
      </c>
      <c r="K57" s="30"/>
      <c r="L57" s="54">
        <v>-42000</v>
      </c>
      <c r="M57" s="30"/>
      <c r="N57" s="54">
        <v>-14000</v>
      </c>
      <c r="O57" s="141"/>
      <c r="P57" s="142"/>
      <c r="Q57" s="65"/>
      <c r="R57" s="141"/>
      <c r="S57" s="142"/>
      <c r="U57" s="142"/>
      <c r="V57" s="65"/>
      <c r="W57" s="141"/>
      <c r="X57" s="142"/>
    </row>
    <row r="58" spans="1:24" ht="18" customHeight="1">
      <c r="B58" s="89" t="s">
        <v>100</v>
      </c>
      <c r="C58" s="59"/>
      <c r="F58" s="2"/>
      <c r="G58" s="25"/>
      <c r="H58" s="54">
        <v>-4152</v>
      </c>
      <c r="I58" s="54"/>
      <c r="J58" s="54">
        <v>-2308</v>
      </c>
      <c r="K58" s="54"/>
      <c r="L58" s="54">
        <v>-2604</v>
      </c>
      <c r="M58" s="54"/>
      <c r="N58" s="54">
        <v>-1132</v>
      </c>
      <c r="Q58" s="2"/>
      <c r="R58" s="2"/>
      <c r="S58" s="131"/>
      <c r="T58" s="140"/>
      <c r="U58" s="167"/>
      <c r="V58" s="2"/>
      <c r="W58" s="2"/>
      <c r="X58" s="131"/>
    </row>
    <row r="59" spans="1:24" ht="20.100000000000001" customHeight="1">
      <c r="B59" s="125" t="s">
        <v>95</v>
      </c>
      <c r="C59" s="57"/>
      <c r="D59" s="126"/>
      <c r="E59" s="126"/>
      <c r="F59" s="2"/>
      <c r="G59" s="25"/>
      <c r="H59" s="24">
        <f>-713-17204</f>
        <v>-17917</v>
      </c>
      <c r="I59" s="54"/>
      <c r="J59" s="29">
        <f>-440-17396</f>
        <v>-17836</v>
      </c>
      <c r="K59" s="54"/>
      <c r="L59" s="172">
        <f>-588-17204</f>
        <v>-17792</v>
      </c>
      <c r="M59" s="30"/>
      <c r="N59" s="161">
        <f>-276-17396</f>
        <v>-17672</v>
      </c>
      <c r="O59" s="65"/>
      <c r="P59" s="152"/>
      <c r="Q59" s="65"/>
      <c r="R59" s="65"/>
      <c r="S59" s="2"/>
      <c r="T59" s="141"/>
      <c r="U59" s="167"/>
      <c r="V59" s="65"/>
      <c r="W59" s="65"/>
      <c r="X59" s="2"/>
    </row>
    <row r="60" spans="1:24" ht="18" customHeight="1">
      <c r="A60" s="88" t="s">
        <v>70</v>
      </c>
      <c r="B60" s="89"/>
      <c r="F60" s="2"/>
      <c r="G60" s="25"/>
      <c r="H60" s="29">
        <f>SUM(H56:H59)</f>
        <v>-8545</v>
      </c>
      <c r="I60" s="30"/>
      <c r="J60" s="29">
        <f>SUM(J56:J59)</f>
        <v>-25832</v>
      </c>
      <c r="K60" s="30"/>
      <c r="L60" s="29">
        <f>SUM(L56:L59)</f>
        <v>-6872</v>
      </c>
      <c r="M60" s="30"/>
      <c r="N60" s="29">
        <f>SUM(N56:N59)</f>
        <v>-24492</v>
      </c>
      <c r="P60" s="131"/>
      <c r="Q60" s="131"/>
      <c r="T60" s="131"/>
    </row>
    <row r="61" spans="1:24" ht="18" customHeight="1">
      <c r="A61" s="89"/>
      <c r="B61" s="89"/>
      <c r="F61" s="2"/>
      <c r="G61" s="25"/>
      <c r="H61" s="30"/>
      <c r="I61" s="30"/>
      <c r="J61" s="30"/>
      <c r="K61" s="30"/>
      <c r="L61" s="30"/>
      <c r="M61" s="30"/>
      <c r="N61" s="30"/>
      <c r="P61" s="131"/>
      <c r="T61" s="131"/>
    </row>
    <row r="62" spans="1:24" ht="18" customHeight="1">
      <c r="A62" s="88" t="s">
        <v>133</v>
      </c>
      <c r="B62" s="88"/>
      <c r="F62" s="124"/>
      <c r="G62" s="34"/>
      <c r="H62" s="30">
        <f>SUM(H34,H53,H60)</f>
        <v>8024</v>
      </c>
      <c r="I62" s="30"/>
      <c r="J62" s="30">
        <f>SUM(J34,J53,J60)</f>
        <v>-12754</v>
      </c>
      <c r="K62" s="30"/>
      <c r="L62" s="30">
        <f>SUM(L34,L53,L60)</f>
        <v>5172</v>
      </c>
      <c r="M62" s="30"/>
      <c r="N62" s="30">
        <f>SUM(N34,N53,N60)</f>
        <v>-13719</v>
      </c>
    </row>
    <row r="63" spans="1:24" ht="18" customHeight="1">
      <c r="A63" s="89" t="s">
        <v>162</v>
      </c>
      <c r="B63" s="89"/>
      <c r="E63" s="121"/>
      <c r="F63" s="2"/>
      <c r="G63" s="25"/>
      <c r="H63" s="29">
        <f>'BS (1-3 Page)'!G15</f>
        <v>24828</v>
      </c>
      <c r="I63" s="30"/>
      <c r="J63" s="29">
        <v>26396</v>
      </c>
      <c r="K63" s="30"/>
      <c r="L63" s="29">
        <f>'BS (1-3 Page)'!K15</f>
        <v>23323</v>
      </c>
      <c r="M63" s="30"/>
      <c r="N63" s="29">
        <v>25454</v>
      </c>
    </row>
    <row r="64" spans="1:24" ht="18" customHeight="1" thickBot="1">
      <c r="A64" s="89" t="s">
        <v>163</v>
      </c>
      <c r="B64" s="89"/>
      <c r="E64" s="121"/>
      <c r="F64" s="2"/>
      <c r="G64" s="25"/>
      <c r="H64" s="56">
        <f>SUM(H62:H63)</f>
        <v>32852</v>
      </c>
      <c r="I64" s="30"/>
      <c r="J64" s="56">
        <f>SUM(J62:J63)</f>
        <v>13642</v>
      </c>
      <c r="K64" s="30"/>
      <c r="L64" s="56">
        <f>SUM(L62:L63)</f>
        <v>28495</v>
      </c>
      <c r="M64" s="30"/>
      <c r="N64" s="56">
        <f>SUM(N62:N63)</f>
        <v>11735</v>
      </c>
    </row>
    <row r="65" spans="1:14" ht="18" customHeight="1" thickTop="1">
      <c r="A65" s="89"/>
      <c r="B65" s="89"/>
      <c r="F65" s="2"/>
      <c r="G65" s="25"/>
      <c r="H65" s="10"/>
      <c r="I65" s="10"/>
      <c r="J65" s="10"/>
      <c r="K65" s="10"/>
      <c r="L65" s="10"/>
      <c r="M65" s="10"/>
      <c r="N65" s="10"/>
    </row>
    <row r="66" spans="1:14" ht="18" customHeight="1">
      <c r="A66" s="90" t="s">
        <v>48</v>
      </c>
      <c r="B66" s="50"/>
      <c r="C66" s="50"/>
      <c r="F66" s="2"/>
      <c r="G66" s="25"/>
      <c r="H66" s="10"/>
      <c r="I66" s="10"/>
      <c r="J66" s="10"/>
      <c r="K66" s="10"/>
      <c r="L66" s="10"/>
      <c r="M66" s="10"/>
      <c r="N66" s="10"/>
    </row>
    <row r="67" spans="1:14" ht="8.25" customHeight="1">
      <c r="A67" s="90"/>
      <c r="B67" s="50"/>
      <c r="C67" s="50"/>
      <c r="F67" s="2"/>
      <c r="G67" s="25"/>
      <c r="H67" s="10"/>
      <c r="I67" s="10"/>
      <c r="J67" s="10"/>
      <c r="K67" s="10"/>
      <c r="L67" s="10"/>
      <c r="M67" s="10"/>
      <c r="N67" s="10"/>
    </row>
    <row r="68" spans="1:14" ht="20.25" customHeight="1">
      <c r="A68" s="89"/>
      <c r="B68" s="89"/>
      <c r="C68" s="91" t="s">
        <v>58</v>
      </c>
      <c r="D68" s="187" t="s">
        <v>116</v>
      </c>
      <c r="E68" s="187"/>
      <c r="F68" s="187"/>
      <c r="G68" s="187"/>
      <c r="H68" s="187"/>
      <c r="I68" s="187"/>
      <c r="J68" s="187"/>
      <c r="K68" s="187"/>
      <c r="L68" s="187"/>
      <c r="M68" s="187"/>
      <c r="N68" s="187"/>
    </row>
    <row r="69" spans="1:14" ht="20.100000000000001" customHeight="1">
      <c r="A69" s="89"/>
      <c r="B69" s="89"/>
      <c r="D69" s="92" t="s">
        <v>117</v>
      </c>
      <c r="F69" s="2"/>
      <c r="G69" s="25"/>
      <c r="N69" s="112"/>
    </row>
    <row r="70" spans="1:14" s="137" customFormat="1" ht="20.100000000000001" customHeight="1">
      <c r="A70" s="89"/>
      <c r="B70" s="89"/>
      <c r="C70" s="76" t="s">
        <v>59</v>
      </c>
      <c r="D70" s="137" t="s">
        <v>181</v>
      </c>
      <c r="F70" s="2"/>
      <c r="G70" s="25"/>
      <c r="H70" s="3"/>
      <c r="I70" s="50"/>
      <c r="J70" s="3"/>
      <c r="K70" s="50"/>
      <c r="L70" s="3"/>
      <c r="M70" s="50"/>
      <c r="N70" s="112"/>
    </row>
    <row r="71" spans="1:14" s="164" customFormat="1" ht="20.100000000000001" customHeight="1">
      <c r="A71" s="89"/>
      <c r="B71" s="89"/>
      <c r="C71" s="76"/>
      <c r="D71" s="164" t="s">
        <v>178</v>
      </c>
      <c r="F71" s="2"/>
      <c r="G71" s="25"/>
      <c r="H71" s="3"/>
      <c r="I71" s="50"/>
      <c r="J71" s="3"/>
      <c r="K71" s="50"/>
      <c r="L71" s="3"/>
      <c r="M71" s="50"/>
      <c r="N71" s="112"/>
    </row>
    <row r="72" spans="1:14" s="152" customFormat="1" ht="20.100000000000001" customHeight="1">
      <c r="A72" s="89"/>
      <c r="B72" s="89"/>
      <c r="C72" s="76" t="s">
        <v>157</v>
      </c>
      <c r="D72" s="152" t="s">
        <v>176</v>
      </c>
      <c r="F72" s="2"/>
      <c r="G72" s="25"/>
      <c r="H72" s="3"/>
      <c r="I72" s="50"/>
      <c r="J72" s="3"/>
      <c r="K72" s="50"/>
      <c r="L72" s="3"/>
      <c r="M72" s="50"/>
      <c r="N72" s="3"/>
    </row>
    <row r="73" spans="1:14" s="152" customFormat="1" ht="20.100000000000001" customHeight="1">
      <c r="A73" s="89"/>
      <c r="B73" s="89"/>
      <c r="C73" s="76"/>
      <c r="D73" s="152" t="s">
        <v>179</v>
      </c>
      <c r="F73" s="2"/>
      <c r="G73" s="25"/>
      <c r="H73" s="3"/>
      <c r="I73" s="50"/>
      <c r="J73" s="3"/>
      <c r="K73" s="50"/>
      <c r="L73" s="3"/>
      <c r="M73" s="50"/>
      <c r="N73" s="3"/>
    </row>
    <row r="74" spans="1:14" s="152" customFormat="1" ht="20.100000000000001" customHeight="1">
      <c r="A74" s="89"/>
      <c r="B74" s="89"/>
      <c r="C74" s="76" t="s">
        <v>158</v>
      </c>
      <c r="D74" s="152" t="s">
        <v>168</v>
      </c>
      <c r="F74" s="2"/>
      <c r="G74" s="25"/>
      <c r="H74" s="3"/>
      <c r="I74" s="50"/>
      <c r="J74" s="3"/>
      <c r="K74" s="50"/>
      <c r="L74" s="3"/>
      <c r="M74" s="50"/>
      <c r="N74" s="3"/>
    </row>
    <row r="75" spans="1:14" s="152" customFormat="1" ht="20.100000000000001" customHeight="1">
      <c r="A75" s="89"/>
      <c r="B75" s="89"/>
      <c r="C75" s="76" t="s">
        <v>167</v>
      </c>
      <c r="D75" s="152" t="s">
        <v>180</v>
      </c>
      <c r="F75" s="2"/>
      <c r="G75" s="25"/>
      <c r="H75" s="3"/>
      <c r="I75" s="50"/>
      <c r="J75" s="3"/>
      <c r="K75" s="50"/>
      <c r="L75" s="3"/>
      <c r="M75" s="50"/>
      <c r="N75" s="3"/>
    </row>
    <row r="76" spans="1:14" s="152" customFormat="1" ht="20.100000000000001" customHeight="1">
      <c r="A76" s="89"/>
      <c r="B76" s="89"/>
      <c r="C76" s="76"/>
      <c r="D76" s="152" t="s">
        <v>177</v>
      </c>
      <c r="F76" s="2"/>
      <c r="G76" s="25"/>
      <c r="H76" s="3"/>
      <c r="I76" s="50"/>
      <c r="J76" s="3"/>
      <c r="K76" s="50"/>
      <c r="L76" s="3"/>
      <c r="M76" s="50"/>
      <c r="N76" s="3"/>
    </row>
    <row r="77" spans="1:14" s="173" customFormat="1" ht="20.100000000000001" customHeight="1">
      <c r="C77" s="76" t="s">
        <v>183</v>
      </c>
      <c r="D77" s="173" t="s">
        <v>184</v>
      </c>
      <c r="H77" s="3"/>
      <c r="I77" s="50"/>
      <c r="J77" s="3"/>
      <c r="K77" s="50"/>
      <c r="L77" s="3"/>
      <c r="M77" s="50"/>
      <c r="N77" s="3"/>
    </row>
    <row r="78" spans="1:14" s="173" customFormat="1" ht="20.100000000000001" customHeight="1">
      <c r="C78" s="76"/>
      <c r="D78" s="173" t="s">
        <v>185</v>
      </c>
      <c r="H78" s="3"/>
      <c r="I78" s="50"/>
      <c r="J78" s="3"/>
      <c r="K78" s="50"/>
      <c r="L78" s="3"/>
      <c r="M78" s="50"/>
      <c r="N78" s="3"/>
    </row>
    <row r="79" spans="1:14" ht="20.100000000000001" customHeight="1">
      <c r="F79" s="30"/>
    </row>
    <row r="83" spans="8:10" ht="20.100000000000001" customHeight="1">
      <c r="J83" s="112"/>
    </row>
    <row r="86" spans="8:10" ht="20.100000000000001" customHeight="1">
      <c r="H86" s="170"/>
    </row>
  </sheetData>
  <mergeCells count="14">
    <mergeCell ref="A3:N3"/>
    <mergeCell ref="A4:N4"/>
    <mergeCell ref="A5:N5"/>
    <mergeCell ref="A11:E11"/>
    <mergeCell ref="A12:E12"/>
    <mergeCell ref="D68:N68"/>
    <mergeCell ref="L8:N8"/>
    <mergeCell ref="A10:E10"/>
    <mergeCell ref="H8:J8"/>
    <mergeCell ref="A38:N38"/>
    <mergeCell ref="A39:N39"/>
    <mergeCell ref="A40:N40"/>
    <mergeCell ref="H43:J43"/>
    <mergeCell ref="L43:N43"/>
  </mergeCells>
  <phoneticPr fontId="0" type="noConversion"/>
  <pageMargins left="0.62992125984251968" right="0.43307086614173229" top="0.51181102362204722" bottom="0.59055118110236227" header="0.47244094488188981" footer="0.55118110236220474"/>
  <pageSetup paperSize="9" scale="90" firstPageNumber="8" orientation="portrait" useFirstPageNumber="1" r:id="rId1"/>
  <headerFooter>
    <oddHeader xml:space="preserve">&amp;C
</oddHeader>
    <oddFooter>&amp;L&amp;"Angsana New,Regular"&amp;12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New,Regular"&amp;12&amp;P</oddFooter>
  </headerFooter>
  <rowBreaks count="1" manualBreakCount="1">
    <brk id="3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(1-3 Page)</vt:lpstr>
      <vt:lpstr>P&amp;L (3M) 4</vt:lpstr>
      <vt:lpstr>P&amp;L (6M) 5</vt:lpstr>
      <vt:lpstr>CE (6)</vt:lpstr>
      <vt:lpstr>CH (7)</vt:lpstr>
      <vt:lpstr>CF (8-9 Page)</vt:lpstr>
      <vt:lpstr>'BS (1-3 Page)'!Print_Area</vt:lpstr>
      <vt:lpstr>'CE (6)'!Print_Area</vt:lpstr>
      <vt:lpstr>'CF (8-9 Page)'!Print_Area</vt:lpstr>
      <vt:lpstr>'CH (7)'!Print_Area</vt:lpstr>
      <vt:lpstr>'P&amp;L (3M) 4'!Print_Area</vt:lpstr>
      <vt:lpstr>'P&amp;L (6M) 5'!Print_Area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Wuttipong</cp:lastModifiedBy>
  <cp:lastPrinted>2022-08-10T10:53:07Z</cp:lastPrinted>
  <dcterms:created xsi:type="dcterms:W3CDTF">2003-04-28T08:22:35Z</dcterms:created>
  <dcterms:modified xsi:type="dcterms:W3CDTF">2022-08-11T05:44:58Z</dcterms:modified>
</cp:coreProperties>
</file>