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.shortcut-targets-by-id\12hsi2t9oePM1lbcKgo5kbTVGYteXQYh5\Group TGPRO\2565\Group TGPRO (Q2'65)\1. TGPRO\5. FS\FS_นำส่งตลาด\EN\"/>
    </mc:Choice>
  </mc:AlternateContent>
  <xr:revisionPtr revIDLastSave="0" documentId="13_ncr:1_{4863F103-80A4-4ED9-9249-C8C83958A76B}" xr6:coauthVersionLast="47" xr6:coauthVersionMax="47" xr10:uidLastSave="{00000000-0000-0000-0000-000000000000}"/>
  <bookViews>
    <workbookView xWindow="-108" yWindow="-108" windowWidth="23256" windowHeight="12456" tabRatio="841" xr2:uid="{00000000-000D-0000-FFFF-FFFF00000000}"/>
  </bookViews>
  <sheets>
    <sheet name="BS (1-3 Page)" sheetId="44" r:id="rId1"/>
    <sheet name="P&amp;L (3M) 4 " sheetId="33" r:id="rId2"/>
    <sheet name="P&amp;L (6M) 5" sheetId="46" r:id="rId3"/>
    <sheet name="CH 6" sheetId="42" r:id="rId4"/>
    <sheet name="CH 7" sheetId="48" r:id="rId5"/>
    <sheet name="CF (8-9)" sheetId="35" r:id="rId6"/>
  </sheets>
  <externalReferences>
    <externalReference r:id="rId7"/>
    <externalReference r:id="rId8"/>
  </externalReferences>
  <definedNames>
    <definedName name="a">'[1]q1-2003'!$C$1:$F$65536,'[1]q1-2003'!$A$1:$IV$2</definedName>
    <definedName name="PeriodsInYear" localSheetId="4">#REF!</definedName>
    <definedName name="PeriodsInYear" localSheetId="2">#REF!</definedName>
    <definedName name="PeriodsInYear">#N/A</definedName>
    <definedName name="_xlnm.Print_Area" localSheetId="0">'BS (1-3 Page)'!$A$1:$K$111</definedName>
    <definedName name="_xlnm.Print_Area" localSheetId="5">'CF (8-9)'!$A$1:$M$82</definedName>
    <definedName name="_xlnm.Print_Area" localSheetId="3">'CH 6'!$A$1:$R$23</definedName>
    <definedName name="_xlnm.Print_Area" localSheetId="4">'CH 7'!$A$1:$N$22</definedName>
    <definedName name="_xlnm.Print_Area" localSheetId="1">'P&amp;L (3M) 4 '!$A$1:$N$35</definedName>
    <definedName name="_xlnm.Print_Area" localSheetId="2">'P&amp;L (6M) 5'!$A$1:$N$35</definedName>
    <definedName name="_xlnm.Print_Titles">'[2]q1-2003'!$C$1:$F$65536,'[2]q1-2003'!$A$1:$IV$2</definedName>
    <definedName name="Spec" localSheetId="4">#REF!</definedName>
    <definedName name="Spec" localSheetId="2">#REF!</definedName>
    <definedName name="Spec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6" i="44" l="1"/>
  <c r="G66" i="44"/>
  <c r="I66" i="44"/>
  <c r="K66" i="44"/>
  <c r="I64" i="35"/>
  <c r="L14" i="42"/>
  <c r="N14" i="42"/>
  <c r="R14" i="42" s="1"/>
  <c r="P15" i="42"/>
  <c r="A5" i="35" l="1"/>
  <c r="A42" i="35" s="1"/>
  <c r="P20" i="42"/>
  <c r="P22" i="42" s="1"/>
  <c r="A5" i="42"/>
  <c r="A5" i="48" s="1"/>
  <c r="N14" i="46"/>
  <c r="N17" i="46" s="1"/>
  <c r="N22" i="46" s="1"/>
  <c r="L14" i="46"/>
  <c r="L17" i="46" s="1"/>
  <c r="L22" i="46" s="1"/>
  <c r="L25" i="46" s="1"/>
  <c r="L28" i="46" s="1"/>
  <c r="J14" i="46"/>
  <c r="J17" i="46" s="1"/>
  <c r="J22" i="46" s="1"/>
  <c r="H14" i="46"/>
  <c r="H17" i="46" s="1"/>
  <c r="H22" i="46" s="1"/>
  <c r="H25" i="46" s="1"/>
  <c r="H28" i="46" s="1"/>
  <c r="J15" i="42" s="1"/>
  <c r="N15" i="42" s="1"/>
  <c r="R15" i="42" s="1"/>
  <c r="N7" i="46"/>
  <c r="A80" i="44"/>
  <c r="K104" i="44"/>
  <c r="K67" i="35"/>
  <c r="G67" i="35"/>
  <c r="M7" i="35"/>
  <c r="M44" i="35" s="1"/>
  <c r="M46" i="35"/>
  <c r="K46" i="35"/>
  <c r="I46" i="35"/>
  <c r="G46" i="35"/>
  <c r="N7" i="48"/>
  <c r="R7" i="42"/>
  <c r="N19" i="48"/>
  <c r="A21" i="48"/>
  <c r="A20" i="48"/>
  <c r="A19" i="48"/>
  <c r="A17" i="48"/>
  <c r="A15" i="48"/>
  <c r="A14" i="48"/>
  <c r="L17" i="48"/>
  <c r="H17" i="48"/>
  <c r="F17" i="48"/>
  <c r="D17" i="48"/>
  <c r="P16" i="42"/>
  <c r="L22" i="42"/>
  <c r="H22" i="42"/>
  <c r="F22" i="42"/>
  <c r="H16" i="42"/>
  <c r="E103" i="44" s="1"/>
  <c r="F16" i="42"/>
  <c r="D16" i="42"/>
  <c r="D22" i="42"/>
  <c r="N7" i="33"/>
  <c r="K22" i="44"/>
  <c r="K37" i="44" s="1"/>
  <c r="G22" i="44"/>
  <c r="G37" i="44" s="1"/>
  <c r="K35" i="44"/>
  <c r="G35" i="44"/>
  <c r="I35" i="44"/>
  <c r="E35" i="44"/>
  <c r="M64" i="35"/>
  <c r="K64" i="35"/>
  <c r="G64" i="35"/>
  <c r="M56" i="35"/>
  <c r="K56" i="35"/>
  <c r="I56" i="35"/>
  <c r="G56" i="35"/>
  <c r="L19" i="48"/>
  <c r="L21" i="48"/>
  <c r="H21" i="48"/>
  <c r="I103" i="44"/>
  <c r="K101" i="44"/>
  <c r="D21" i="48"/>
  <c r="I100" i="44" s="1"/>
  <c r="N16" i="48"/>
  <c r="N14" i="48"/>
  <c r="N21" i="42"/>
  <c r="R21" i="42"/>
  <c r="R18" i="42"/>
  <c r="R19" i="42"/>
  <c r="L16" i="42"/>
  <c r="G103" i="44"/>
  <c r="G101" i="44"/>
  <c r="G100" i="44"/>
  <c r="N14" i="33"/>
  <c r="N17" i="33" s="1"/>
  <c r="N22" i="33" s="1"/>
  <c r="N25" i="33" s="1"/>
  <c r="N28" i="33" s="1"/>
  <c r="L14" i="33"/>
  <c r="L17" i="33" s="1"/>
  <c r="L22" i="33" s="1"/>
  <c r="J14" i="33"/>
  <c r="J17" i="33" s="1"/>
  <c r="J22" i="33" s="1"/>
  <c r="J25" i="33" s="1"/>
  <c r="J28" i="33" s="1"/>
  <c r="H14" i="33"/>
  <c r="H17" i="33" s="1"/>
  <c r="H22" i="33" s="1"/>
  <c r="K82" i="44"/>
  <c r="K85" i="44"/>
  <c r="K84" i="44"/>
  <c r="I85" i="44"/>
  <c r="I84" i="44"/>
  <c r="G85" i="44"/>
  <c r="G84" i="44"/>
  <c r="E85" i="44"/>
  <c r="E84" i="44"/>
  <c r="K74" i="44"/>
  <c r="I74" i="44"/>
  <c r="G74" i="44"/>
  <c r="E74" i="44"/>
  <c r="I76" i="44"/>
  <c r="G76" i="44"/>
  <c r="A46" i="44"/>
  <c r="K48" i="44"/>
  <c r="K51" i="44"/>
  <c r="I51" i="44"/>
  <c r="G51" i="44"/>
  <c r="E51" i="44"/>
  <c r="K50" i="44"/>
  <c r="I50" i="44"/>
  <c r="G50" i="44"/>
  <c r="E50" i="44"/>
  <c r="I22" i="44"/>
  <c r="I37" i="44" s="1"/>
  <c r="E22" i="44"/>
  <c r="E37" i="44" s="1"/>
  <c r="F21" i="48"/>
  <c r="I101" i="44"/>
  <c r="K100" i="44"/>
  <c r="K103" i="44"/>
  <c r="G104" i="44"/>
  <c r="G107" i="44"/>
  <c r="E100" i="44"/>
  <c r="G106" i="44" l="1"/>
  <c r="K106" i="44"/>
  <c r="K109" i="44" s="1"/>
  <c r="K76" i="44"/>
  <c r="K111" i="44" s="1"/>
  <c r="G109" i="44"/>
  <c r="E76" i="44"/>
  <c r="H25" i="33"/>
  <c r="G29" i="35"/>
  <c r="G36" i="35" s="1"/>
  <c r="G66" i="35" s="1"/>
  <c r="G68" i="35" s="1"/>
  <c r="K29" i="35"/>
  <c r="K36" i="35" s="1"/>
  <c r="K66" i="35" s="1"/>
  <c r="K68" i="35" s="1"/>
  <c r="L25" i="33"/>
  <c r="N30" i="33"/>
  <c r="H30" i="46"/>
  <c r="J25" i="46"/>
  <c r="J28" i="46" s="1"/>
  <c r="I11" i="35"/>
  <c r="I29" i="35" s="1"/>
  <c r="I36" i="35" s="1"/>
  <c r="I66" i="35" s="1"/>
  <c r="I68" i="35" s="1"/>
  <c r="J15" i="48"/>
  <c r="L30" i="46"/>
  <c r="N25" i="46"/>
  <c r="N28" i="46" s="1"/>
  <c r="M11" i="35"/>
  <c r="M36" i="35" s="1"/>
  <c r="M66" i="35" s="1"/>
  <c r="M68" i="35" s="1"/>
  <c r="J30" i="33"/>
  <c r="G111" i="44"/>
  <c r="E101" i="44"/>
  <c r="J17" i="48" l="1"/>
  <c r="I106" i="44" s="1"/>
  <c r="I109" i="44" s="1"/>
  <c r="N15" i="48"/>
  <c r="N17" i="48" s="1"/>
  <c r="J20" i="48"/>
  <c r="N30" i="46"/>
  <c r="J20" i="42"/>
  <c r="J30" i="46"/>
  <c r="J16" i="42"/>
  <c r="J22" i="42" l="1"/>
  <c r="N22" i="42" s="1"/>
  <c r="R22" i="42" s="1"/>
  <c r="N20" i="42"/>
  <c r="R20" i="42" s="1"/>
  <c r="J21" i="48"/>
  <c r="N20" i="48"/>
  <c r="N21" i="48" s="1"/>
  <c r="E106" i="44"/>
  <c r="E109" i="44" s="1"/>
  <c r="N16" i="42"/>
  <c r="R16" i="42" s="1"/>
  <c r="I111" i="44"/>
  <c r="E111" i="44" l="1"/>
  <c r="H28" i="33" l="1"/>
  <c r="H30" i="33" s="1"/>
  <c r="L28" i="33" l="1"/>
  <c r="L30" i="33" s="1"/>
</calcChain>
</file>

<file path=xl/sharedStrings.xml><?xml version="1.0" encoding="utf-8"?>
<sst xmlns="http://schemas.openxmlformats.org/spreadsheetml/2006/main" count="288" uniqueCount="184">
  <si>
    <t>Consolidated</t>
  </si>
  <si>
    <t>Notes</t>
  </si>
  <si>
    <t>Cash and cash equivalents</t>
  </si>
  <si>
    <t>Share capital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</si>
  <si>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</si>
  <si>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</si>
  <si>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</si>
  <si>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</si>
  <si>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</si>
  <si>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</si>
  <si>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Director   _________________________________________     Director ____________________________________</t>
  </si>
  <si>
    <t>Unappropriated</t>
  </si>
  <si>
    <t>Retained earnings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</si>
  <si>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</si>
  <si>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</si>
  <si>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</si>
  <si>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</si>
  <si>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</si>
  <si>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</si>
  <si>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</si>
  <si>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</si>
  <si>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</si>
  <si>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</si>
  <si>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</si>
  <si>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Appropriated - Legal reserve</t>
  </si>
  <si>
    <t>Administrative expenses</t>
  </si>
  <si>
    <t xml:space="preserve">Net increase (decrease) in cash and cash equivalents </t>
  </si>
  <si>
    <t>Authorised share capital</t>
  </si>
  <si>
    <t>Non-controlling interests</t>
  </si>
  <si>
    <t>interests</t>
  </si>
  <si>
    <t>Total shareholders’ equity</t>
  </si>
  <si>
    <t>Total liabilities and shareholders’ equity</t>
  </si>
  <si>
    <t>Shareholders’ equity</t>
  </si>
  <si>
    <t>ASSETS</t>
  </si>
  <si>
    <t xml:space="preserve">Attributable to owners of the parent </t>
  </si>
  <si>
    <t>Issued and</t>
  </si>
  <si>
    <t>Appropriated</t>
  </si>
  <si>
    <t>Total owners</t>
  </si>
  <si>
    <t>Non-controlling</t>
  </si>
  <si>
    <t>shareholders’</t>
  </si>
  <si>
    <t>- legal reserve</t>
  </si>
  <si>
    <t>of the parent</t>
  </si>
  <si>
    <t>equity</t>
  </si>
  <si>
    <t xml:space="preserve">Bank overdrafts and short-term borrowings </t>
  </si>
  <si>
    <t>from financial institutions</t>
  </si>
  <si>
    <t>Profit (loss) attributable to:</t>
  </si>
  <si>
    <t>Additional information for cash flows</t>
  </si>
  <si>
    <t xml:space="preserve">LIABILITIES AND </t>
  </si>
  <si>
    <t xml:space="preserve">SHAREHOLDERS’ EQUITY </t>
  </si>
  <si>
    <t xml:space="preserve">Statements of Financial Position </t>
  </si>
  <si>
    <t>Separate</t>
  </si>
  <si>
    <t>Statements of Financial Position (Cont.)</t>
  </si>
  <si>
    <t>Statement of Comprehensive Income</t>
  </si>
  <si>
    <t xml:space="preserve">Statements of Changes in shareholders’ equity </t>
  </si>
  <si>
    <t>Statements of Changes in shareholders’ equity (Cont.)</t>
  </si>
  <si>
    <t xml:space="preserve">Statements of Cash Flows </t>
  </si>
  <si>
    <t>Statements of Cash Flows (Cont.)</t>
  </si>
  <si>
    <t>1.</t>
  </si>
  <si>
    <t>2.</t>
  </si>
  <si>
    <t xml:space="preserve"> and short-term investment in promissory notes which are due within 3 months.</t>
  </si>
  <si>
    <t>post-employment</t>
  </si>
  <si>
    <t>benefit obligations</t>
  </si>
  <si>
    <t>Other comprehensive income</t>
  </si>
  <si>
    <t xml:space="preserve">Thai-German Products Public Company Limited and Subsidiaries </t>
  </si>
  <si>
    <t>Inventories</t>
  </si>
  <si>
    <t>Investments in subsidiaries</t>
  </si>
  <si>
    <t>Property, plant and equipment</t>
  </si>
  <si>
    <t xml:space="preserve">Other non-current assets </t>
  </si>
  <si>
    <t>Finance costs</t>
  </si>
  <si>
    <t>Profit (loss) before income tax expense</t>
  </si>
  <si>
    <t>Owners of parent</t>
  </si>
  <si>
    <t xml:space="preserve">Adjustment on Financial Cost </t>
  </si>
  <si>
    <t>Adjustment on Inventories  (increase) decrease</t>
  </si>
  <si>
    <t>Adjustment on Trade accounts payable increase (decrease)</t>
  </si>
  <si>
    <t>Adjustment on Provisions liabilities (Reverse)</t>
  </si>
  <si>
    <t>Other Adjustment on Cash generated from investments</t>
  </si>
  <si>
    <t>Cash paid for interest expense</t>
  </si>
  <si>
    <t>Cash receipt from interest income</t>
  </si>
  <si>
    <t>Cash (paid) receipt from income tax refund</t>
  </si>
  <si>
    <t>Net cash provided from (used in) operating activities</t>
  </si>
  <si>
    <t>Net cash flows provided from (used in) investing activities</t>
  </si>
  <si>
    <t>Net cash flows provided from (used in) financing activities</t>
  </si>
  <si>
    <t>Adjustment on Unrealized  Loss (Gain) on exchange rate</t>
  </si>
  <si>
    <t>Cash receipt from loans</t>
  </si>
  <si>
    <t>Cash receipt from repayment of finance lease payable</t>
  </si>
  <si>
    <t>Gross profit (loss)</t>
  </si>
  <si>
    <t>3.</t>
  </si>
  <si>
    <t>SHAREHOLDERS’ EQUITY (Cont.)</t>
  </si>
  <si>
    <t>Cash paid for loans</t>
  </si>
  <si>
    <t>Other Intangible assets</t>
  </si>
  <si>
    <t>Long-term borrowings</t>
  </si>
  <si>
    <t>Tax expense (income)</t>
  </si>
  <si>
    <t>or borrowns</t>
  </si>
  <si>
    <t>Profit (loss) before expenses</t>
  </si>
  <si>
    <t>"Unaudited"</t>
  </si>
  <si>
    <t>"Reviewed"</t>
  </si>
  <si>
    <t>"Audited"</t>
  </si>
  <si>
    <t xml:space="preserve"> "Unaudited"</t>
  </si>
  <si>
    <t>Trade and other current payables</t>
  </si>
  <si>
    <t>Revenue</t>
  </si>
  <si>
    <t>Revenue from sales and services</t>
  </si>
  <si>
    <t xml:space="preserve">Current portion of  long-term liabilities </t>
  </si>
  <si>
    <t>Trade and other current receivable</t>
  </si>
  <si>
    <t>Current provisions for employee benefits</t>
  </si>
  <si>
    <t>Cost of sales of goods and cost of rendering of service</t>
  </si>
  <si>
    <t>Distribution costs</t>
  </si>
  <si>
    <t>Adjustment of profit (loss) on cash received (paid)</t>
  </si>
  <si>
    <t>Depreciation Depletion and Amortization</t>
  </si>
  <si>
    <t xml:space="preserve">  "Unaudited"</t>
  </si>
  <si>
    <t xml:space="preserve">   of par Baht 0.50 each</t>
  </si>
  <si>
    <t xml:space="preserve">Cash received (paid) from other activities </t>
  </si>
  <si>
    <t>Non-current provisions for employee benefits</t>
  </si>
  <si>
    <t>Increase (decrease) in share capital</t>
  </si>
  <si>
    <t>For the purpose of preparing the statement of cash flows, cash and cash equivalents items include cash on hand and cash at banks</t>
  </si>
  <si>
    <t>Cash received from the sale of property, plant and equipment</t>
  </si>
  <si>
    <t>Cash paid for acquisitions of property, plant and equipment</t>
  </si>
  <si>
    <t>Total Equity attributable to owners of the Company</t>
  </si>
  <si>
    <t>Cash provided from (used in) operating activities</t>
  </si>
  <si>
    <t>Other current financial assets</t>
  </si>
  <si>
    <t>Current portion of lease liabilities</t>
  </si>
  <si>
    <t>Lease liabilities</t>
  </si>
  <si>
    <t>Adjustment on Other  assets  (increase) decrease</t>
  </si>
  <si>
    <t>Right-of-use assets</t>
  </si>
  <si>
    <t>Profit (Loss) per share</t>
  </si>
  <si>
    <t>Adjustment on Loss (Gain) from adjustment of fair value</t>
  </si>
  <si>
    <t>Basic Profit (Loss) per share (Baht per share)</t>
  </si>
  <si>
    <t>Changes remeasurement of</t>
  </si>
  <si>
    <t>Adjustment on loss from inventories value (Reverse)</t>
  </si>
  <si>
    <t>Adjustment on Loss (Gain) from sales of non-current assets</t>
  </si>
  <si>
    <t>Current tax assets</t>
  </si>
  <si>
    <t>Adjustment Expected credit loss (Reverse)</t>
  </si>
  <si>
    <t xml:space="preserve">Cash receipt from the sale of equity instruments or debt </t>
  </si>
  <si>
    <t>instruments from other parties</t>
  </si>
  <si>
    <t xml:space="preserve">Cash paid for acquisition of equity instruments or debt </t>
  </si>
  <si>
    <t xml:space="preserve">Adjustment on Trade and other current receivable </t>
  </si>
  <si>
    <t>(increase) decrease</t>
  </si>
  <si>
    <t>Cash paid for intangible assets</t>
  </si>
  <si>
    <t xml:space="preserve">Separate </t>
  </si>
  <si>
    <t>Issued and paid-up share capital</t>
  </si>
  <si>
    <t>paid-up</t>
  </si>
  <si>
    <t>Share premium on ordinary shares</t>
  </si>
  <si>
    <t xml:space="preserve">premium </t>
  </si>
  <si>
    <t>on ordinary shares</t>
  </si>
  <si>
    <t xml:space="preserve">Other current assets </t>
  </si>
  <si>
    <t xml:space="preserve">   6,879,159,715 ordinary shares </t>
  </si>
  <si>
    <t xml:space="preserve">   4,719,457,066 ordinary shares </t>
  </si>
  <si>
    <t xml:space="preserve"> - Provision for employee benefits</t>
  </si>
  <si>
    <t>2021</t>
  </si>
  <si>
    <t>As at 31 December</t>
  </si>
  <si>
    <t>4.</t>
  </si>
  <si>
    <t>Transfer to Retained earnings</t>
  </si>
  <si>
    <t>Deferred tax assets</t>
  </si>
  <si>
    <t>2022</t>
  </si>
  <si>
    <t>(Unit : Thousand Baht)</t>
  </si>
  <si>
    <t>Beginning balance as at 1 January 2021</t>
  </si>
  <si>
    <t>Beginning balance as at 1 January 2022</t>
  </si>
  <si>
    <t>Profit (loss) for the periods</t>
  </si>
  <si>
    <t>Total comprehensive income (expense) for the period</t>
  </si>
  <si>
    <t>Cash and cash equivalents - beginning</t>
  </si>
  <si>
    <t>Cash and cash equivalents - ending</t>
  </si>
  <si>
    <t>Investment property</t>
  </si>
  <si>
    <t>As at 30 June 2022</t>
  </si>
  <si>
    <t>As at 30 June</t>
  </si>
  <si>
    <t>For the three-month period ended 30 June 2022</t>
  </si>
  <si>
    <t>For the six-month period ended 30 June 2022</t>
  </si>
  <si>
    <t>Ending balance as at  30 June 2022</t>
  </si>
  <si>
    <t>Ending balance as at  30 June 2021</t>
  </si>
  <si>
    <t>5.</t>
  </si>
  <si>
    <t xml:space="preserve"> and Baht 8.25 million, respectively.</t>
  </si>
  <si>
    <t>7, 8</t>
  </si>
  <si>
    <t>6.</t>
  </si>
  <si>
    <t>amount of Baht 1.12 million and Baht 1.87 million, respectively.</t>
  </si>
  <si>
    <t xml:space="preserve">                            -</t>
  </si>
  <si>
    <t>Non-current financial assets pledged as collateral</t>
  </si>
  <si>
    <t>premium</t>
  </si>
  <si>
    <t xml:space="preserve"> on  ordinary shares</t>
  </si>
  <si>
    <t xml:space="preserve">During in periods 2022 and 2021, the company was record supplies in machine amount of Baht 6.39 million </t>
  </si>
  <si>
    <t xml:space="preserve">During the periods 2022 and 2021, the company has agreement vehicle which was the financial lease in the consolidated </t>
  </si>
  <si>
    <t xml:space="preserve">During the period 2022, the company has agreement forklift which was the financial lease in the consolidated </t>
  </si>
  <si>
    <t>During the periods 2022 and 2021, the group's has agreement building which was the financial lease in the consolidated financial statements</t>
  </si>
  <si>
    <t xml:space="preserve">During the period 2022, the company was record the difference in other current financial assets that decreased of forward foreign exchange </t>
  </si>
  <si>
    <t>contracts amount of Baht 0.33 million, according to Note 5</t>
  </si>
  <si>
    <t>and separate financial statements amount of Baht 6.84 million and Baht 2.82 million, respectively.</t>
  </si>
  <si>
    <t>and separate financial statements amount of Baht 3.06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</si>
</sst>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_(* #,##0_);_(* \(#,##0\);_(* &quot;-&quot;_)\ \ \ \ \ ;_(@_)"/>
    <numFmt numFmtId="169" formatCode="_([$€-2]* #,##0.00_);_([$€-2]* \(#,##0.00\);_([$€-2]* &quot;-&quot;??_)"/>
    <numFmt numFmtId="170" formatCode="_(* #,##0.0000_);_(* \(#,##0.0000\);_(* &quot;-&quot;_)\ \ \ \ \ ;_(@_)"/>
    <numFmt numFmtId="171" formatCode="#,##0;\(#,##0\)"/>
    <numFmt numFmtId="172" formatCode="_-* #,##0_-;\-* #,##0_-;_-* &quot;-&quot;??_-;_-@_-"/>
    <numFmt numFmtId="173" formatCode="\$#,##0.00;\(\$#,##0.00\)"/>
    <numFmt numFmtId="174" formatCode="\$#,##0;\(\$#,##0\)"/>
    <numFmt numFmtId="175" formatCode="_-* #,##0.00_-;\-* #,##0.00_-;_-* \-??_-;_-@_-"/>
    <numFmt numFmtId="176" formatCode="_(* #,##0.0000000_);_(* \(#,##0.0000000\);_(* &quot;-&quot;_)\ \ \ \ \ ;_(@_)"/>
  </numFmts>
  <fonts count="64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pFont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b/>
      <sz val="14"/>
      <color indexed="8"/>
      <name val="Angsana New"/>
      <family val="1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1">
    <xf numFmtId="0" fontId="0" fillId="0" borderId="0"/>
    <xf numFmtId="0" fontId="13" fillId="0" borderId="0"/>
    <xf numFmtId="0" fontId="44" fillId="26" borderId="0" applyNumberFormat="0" applyBorder="0" applyAlignment="0" applyProtection="0"/>
    <xf numFmtId="0" fontId="16" fillId="2" borderId="0" applyNumberFormat="0" applyBorder="0" applyAlignment="0" applyProtection="0"/>
    <xf numFmtId="0" fontId="44" fillId="27" borderId="0" applyNumberFormat="0" applyBorder="0" applyAlignment="0" applyProtection="0"/>
    <xf numFmtId="0" fontId="16" fillId="3" borderId="0" applyNumberFormat="0" applyBorder="0" applyAlignment="0" applyProtection="0"/>
    <xf numFmtId="0" fontId="44" fillId="28" borderId="0" applyNumberFormat="0" applyBorder="0" applyAlignment="0" applyProtection="0"/>
    <xf numFmtId="0" fontId="16" fillId="4" borderId="0" applyNumberFormat="0" applyBorder="0" applyAlignment="0" applyProtection="0"/>
    <xf numFmtId="0" fontId="44" fillId="29" borderId="0" applyNumberFormat="0" applyBorder="0" applyAlignment="0" applyProtection="0"/>
    <xf numFmtId="0" fontId="16" fillId="5" borderId="0" applyNumberFormat="0" applyBorder="0" applyAlignment="0" applyProtection="0"/>
    <xf numFmtId="0" fontId="44" fillId="30" borderId="0" applyNumberFormat="0" applyBorder="0" applyAlignment="0" applyProtection="0"/>
    <xf numFmtId="0" fontId="16" fillId="6" borderId="0" applyNumberFormat="0" applyBorder="0" applyAlignment="0" applyProtection="0"/>
    <xf numFmtId="0" fontId="44" fillId="31" borderId="0" applyNumberFormat="0" applyBorder="0" applyAlignment="0" applyProtection="0"/>
    <xf numFmtId="0" fontId="16" fillId="7" borderId="0" applyNumberFormat="0" applyBorder="0" applyAlignment="0" applyProtection="0"/>
    <xf numFmtId="0" fontId="44" fillId="32" borderId="0" applyNumberFormat="0" applyBorder="0" applyAlignment="0" applyProtection="0"/>
    <xf numFmtId="0" fontId="16" fillId="8" borderId="0" applyNumberFormat="0" applyBorder="0" applyAlignment="0" applyProtection="0"/>
    <xf numFmtId="0" fontId="44" fillId="33" borderId="0" applyNumberFormat="0" applyBorder="0" applyAlignment="0" applyProtection="0"/>
    <xf numFmtId="0" fontId="16" fillId="9" borderId="0" applyNumberFormat="0" applyBorder="0" applyAlignment="0" applyProtection="0"/>
    <xf numFmtId="0" fontId="44" fillId="34" borderId="0" applyNumberFormat="0" applyBorder="0" applyAlignment="0" applyProtection="0"/>
    <xf numFmtId="0" fontId="16" fillId="10" borderId="0" applyNumberFormat="0" applyBorder="0" applyAlignment="0" applyProtection="0"/>
    <xf numFmtId="0" fontId="44" fillId="35" borderId="0" applyNumberFormat="0" applyBorder="0" applyAlignment="0" applyProtection="0"/>
    <xf numFmtId="0" fontId="16" fillId="5" borderId="0" applyNumberFormat="0" applyBorder="0" applyAlignment="0" applyProtection="0"/>
    <xf numFmtId="0" fontId="44" fillId="36" borderId="0" applyNumberFormat="0" applyBorder="0" applyAlignment="0" applyProtection="0"/>
    <xf numFmtId="0" fontId="16" fillId="8" borderId="0" applyNumberFormat="0" applyBorder="0" applyAlignment="0" applyProtection="0"/>
    <xf numFmtId="0" fontId="44" fillId="37" borderId="0" applyNumberFormat="0" applyBorder="0" applyAlignment="0" applyProtection="0"/>
    <xf numFmtId="0" fontId="16" fillId="11" borderId="0" applyNumberFormat="0" applyBorder="0" applyAlignment="0" applyProtection="0"/>
    <xf numFmtId="0" fontId="45" fillId="38" borderId="0" applyNumberFormat="0" applyBorder="0" applyAlignment="0" applyProtection="0"/>
    <xf numFmtId="0" fontId="20" fillId="12" borderId="0" applyNumberFormat="0" applyBorder="0" applyAlignment="0" applyProtection="0"/>
    <xf numFmtId="0" fontId="45" fillId="39" borderId="0" applyNumberFormat="0" applyBorder="0" applyAlignment="0" applyProtection="0"/>
    <xf numFmtId="0" fontId="20" fillId="9" borderId="0" applyNumberFormat="0" applyBorder="0" applyAlignment="0" applyProtection="0"/>
    <xf numFmtId="0" fontId="45" fillId="40" borderId="0" applyNumberFormat="0" applyBorder="0" applyAlignment="0" applyProtection="0"/>
    <xf numFmtId="0" fontId="20" fillId="10" borderId="0" applyNumberFormat="0" applyBorder="0" applyAlignment="0" applyProtection="0"/>
    <xf numFmtId="0" fontId="45" fillId="41" borderId="0" applyNumberFormat="0" applyBorder="0" applyAlignment="0" applyProtection="0"/>
    <xf numFmtId="0" fontId="20" fillId="13" borderId="0" applyNumberFormat="0" applyBorder="0" applyAlignment="0" applyProtection="0"/>
    <xf numFmtId="0" fontId="45" fillId="42" borderId="0" applyNumberFormat="0" applyBorder="0" applyAlignment="0" applyProtection="0"/>
    <xf numFmtId="0" fontId="20" fillId="14" borderId="0" applyNumberFormat="0" applyBorder="0" applyAlignment="0" applyProtection="0"/>
    <xf numFmtId="0" fontId="45" fillId="43" borderId="0" applyNumberFormat="0" applyBorder="0" applyAlignment="0" applyProtection="0"/>
    <xf numFmtId="0" fontId="20" fillId="15" borderId="0" applyNumberFormat="0" applyBorder="0" applyAlignment="0" applyProtection="0"/>
    <xf numFmtId="0" fontId="45" fillId="44" borderId="0" applyNumberFormat="0" applyBorder="0" applyAlignment="0" applyProtection="0"/>
    <xf numFmtId="0" fontId="20" fillId="16" borderId="0" applyNumberFormat="0" applyBorder="0" applyAlignment="0" applyProtection="0"/>
    <xf numFmtId="0" fontId="45" fillId="45" borderId="0" applyNumberFormat="0" applyBorder="0" applyAlignment="0" applyProtection="0"/>
    <xf numFmtId="0" fontId="20" fillId="17" borderId="0" applyNumberFormat="0" applyBorder="0" applyAlignment="0" applyProtection="0"/>
    <xf numFmtId="0" fontId="45" fillId="46" borderId="0" applyNumberFormat="0" applyBorder="0" applyAlignment="0" applyProtection="0"/>
    <xf numFmtId="0" fontId="20" fillId="18" borderId="0" applyNumberFormat="0" applyBorder="0" applyAlignment="0" applyProtection="0"/>
    <xf numFmtId="0" fontId="45" fillId="47" borderId="0" applyNumberFormat="0" applyBorder="0" applyAlignment="0" applyProtection="0"/>
    <xf numFmtId="0" fontId="20" fillId="13" borderId="0" applyNumberFormat="0" applyBorder="0" applyAlignment="0" applyProtection="0"/>
    <xf numFmtId="0" fontId="45" fillId="48" borderId="0" applyNumberFormat="0" applyBorder="0" applyAlignment="0" applyProtection="0"/>
    <xf numFmtId="0" fontId="20" fillId="14" borderId="0" applyNumberFormat="0" applyBorder="0" applyAlignment="0" applyProtection="0"/>
    <xf numFmtId="0" fontId="45" fillId="49" borderId="0" applyNumberFormat="0" applyBorder="0" applyAlignment="0" applyProtection="0"/>
    <xf numFmtId="0" fontId="20" fillId="19" borderId="0" applyNumberFormat="0" applyBorder="0" applyAlignment="0" applyProtection="0"/>
    <xf numFmtId="0" fontId="46" fillId="50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47" fillId="51" borderId="17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48" fillId="52" borderId="18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166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40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2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3" fontId="12" fillId="0" borderId="0"/>
    <xf numFmtId="174" fontId="12" fillId="0" borderId="0"/>
    <xf numFmtId="169" fontId="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25" fillId="4" borderId="0" applyNumberFormat="0" applyBorder="0" applyAlignment="0" applyProtection="0"/>
    <xf numFmtId="38" fontId="17" fillId="22" borderId="0" applyNumberFormat="0" applyBorder="0" applyAlignment="0" applyProtection="0"/>
    <xf numFmtId="0" fontId="51" fillId="0" borderId="19" applyNumberFormat="0" applyFill="0" applyAlignment="0" applyProtection="0"/>
    <xf numFmtId="0" fontId="26" fillId="0" borderId="3" applyNumberFormat="0" applyFill="0" applyAlignment="0" applyProtection="0"/>
    <xf numFmtId="0" fontId="52" fillId="0" borderId="20" applyNumberFormat="0" applyFill="0" applyAlignment="0" applyProtection="0"/>
    <xf numFmtId="0" fontId="27" fillId="0" borderId="4" applyNumberFormat="0" applyFill="0" applyAlignment="0" applyProtection="0"/>
    <xf numFmtId="0" fontId="53" fillId="0" borderId="21" applyNumberFormat="0" applyFill="0" applyAlignment="0" applyProtection="0"/>
    <xf numFmtId="0" fontId="28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10" fontId="17" fillId="23" borderId="6" applyNumberFormat="0" applyBorder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56" fillId="0" borderId="22" applyNumberFormat="0" applyFill="0" applyAlignment="0" applyProtection="0"/>
    <xf numFmtId="0" fontId="30" fillId="0" borderId="7" applyNumberFormat="0" applyFill="0" applyAlignment="0" applyProtection="0"/>
    <xf numFmtId="0" fontId="57" fillId="55" borderId="0" applyNumberFormat="0" applyBorder="0" applyAlignment="0" applyProtection="0"/>
    <xf numFmtId="0" fontId="31" fillId="24" borderId="0" applyNumberFormat="0" applyBorder="0" applyAlignment="0" applyProtection="0"/>
    <xf numFmtId="37" fontId="18" fillId="0" borderId="0"/>
    <xf numFmtId="0" fontId="19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8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43" fillId="0" borderId="0"/>
    <xf numFmtId="0" fontId="43" fillId="0" borderId="0"/>
    <xf numFmtId="0" fontId="38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16" fillId="56" borderId="23" applyNumberFormat="0" applyFont="0" applyAlignment="0" applyProtection="0"/>
    <xf numFmtId="0" fontId="5" fillId="25" borderId="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59" fillId="51" borderId="24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0" fontId="32" fillId="20" borderId="9" applyNumberFormat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6" fillId="0" borderId="0"/>
    <xf numFmtId="1" fontId="5" fillId="0" borderId="10" applyNumberFormat="0" applyFill="0" applyAlignment="0" applyProtection="0">
      <alignment horizontal="center" vertical="center"/>
    </xf>
    <xf numFmtId="1" fontId="5" fillId="0" borderId="10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61" fillId="0" borderId="25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99">
    <xf numFmtId="0" fontId="0" fillId="0" borderId="0" xfId="0"/>
    <xf numFmtId="0" fontId="9" fillId="0" borderId="0" xfId="0" applyFont="1" applyFill="1" applyAlignment="1" applyProtection="1">
      <alignment vertical="center"/>
      <protection locked="0"/>
    </xf>
    <xf numFmtId="0" fontId="9" fillId="0" borderId="0" xfId="0" applyFont="1" applyFill="1" applyAlignment="1">
      <alignment horizontal="center" vertical="center"/>
    </xf>
    <xf numFmtId="0" fontId="8" fillId="0" borderId="0" xfId="589" applyFont="1" applyFill="1" applyAlignment="1">
      <alignment vertical="center"/>
    </xf>
    <xf numFmtId="0" fontId="9" fillId="0" borderId="0" xfId="591" applyFont="1" applyFill="1" applyAlignment="1">
      <alignment vertical="center"/>
    </xf>
    <xf numFmtId="0" fontId="9" fillId="0" borderId="0" xfId="589" applyFont="1" applyFill="1" applyAlignment="1">
      <alignment horizontal="center" vertical="center"/>
    </xf>
    <xf numFmtId="0" fontId="9" fillId="0" borderId="0" xfId="589" applyFont="1" applyFill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0" borderId="0" xfId="589" applyNumberFormat="1" applyFont="1" applyFill="1" applyAlignment="1">
      <alignment horizontal="right" vertical="center"/>
    </xf>
    <xf numFmtId="0" fontId="9" fillId="0" borderId="0" xfId="591" applyFont="1" applyFill="1" applyAlignment="1">
      <alignment horizontal="center" vertical="center"/>
    </xf>
    <xf numFmtId="168" fontId="12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vertical="center"/>
    </xf>
    <xf numFmtId="168" fontId="8" fillId="0" borderId="0" xfId="591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8" fontId="8" fillId="0" borderId="12" xfId="59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vertical="center"/>
    </xf>
    <xf numFmtId="168" fontId="9" fillId="0" borderId="13" xfId="0" applyNumberFormat="1" applyFont="1" applyFill="1" applyBorder="1" applyAlignment="1">
      <alignment horizontal="right" vertical="center"/>
    </xf>
    <xf numFmtId="168" fontId="9" fillId="0" borderId="13" xfId="493" applyNumberFormat="1" applyFont="1" applyFill="1" applyBorder="1" applyAlignment="1">
      <alignment horizontal="right" vertical="center"/>
    </xf>
    <xf numFmtId="168" fontId="9" fillId="0" borderId="0" xfId="493" applyNumberFormat="1" applyFont="1" applyFill="1" applyAlignment="1">
      <alignment horizontal="right" vertical="center"/>
    </xf>
    <xf numFmtId="168" fontId="9" fillId="0" borderId="0" xfId="101" applyNumberFormat="1" applyFont="1" applyFill="1" applyAlignment="1">
      <alignment horizontal="right" vertical="center"/>
    </xf>
    <xf numFmtId="168" fontId="9" fillId="0" borderId="14" xfId="101" applyNumberFormat="1" applyFont="1" applyFill="1" applyBorder="1" applyAlignment="1">
      <alignment horizontal="right" vertical="top"/>
    </xf>
    <xf numFmtId="168" fontId="9" fillId="0" borderId="0" xfId="101" applyNumberFormat="1" applyFont="1" applyFill="1" applyAlignment="1">
      <alignment horizontal="right" vertical="top"/>
    </xf>
    <xf numFmtId="170" fontId="9" fillId="0" borderId="14" xfId="0" applyNumberFormat="1" applyFont="1" applyFill="1" applyBorder="1" applyAlignment="1">
      <alignment horizontal="right" vertical="center"/>
    </xf>
    <xf numFmtId="168" fontId="8" fillId="0" borderId="0" xfId="591" applyNumberFormat="1" applyFont="1" applyFill="1" applyAlignment="1">
      <alignment horizontal="right" vertical="center"/>
    </xf>
    <xf numFmtId="168" fontId="8" fillId="0" borderId="13" xfId="591" quotePrefix="1" applyNumberFormat="1" applyFont="1" applyFill="1" applyBorder="1" applyAlignment="1">
      <alignment horizontal="center" vertical="center"/>
    </xf>
    <xf numFmtId="168" fontId="9" fillId="0" borderId="0" xfId="493" applyNumberFormat="1" applyFont="1" applyFill="1" applyAlignment="1">
      <alignment vertical="center"/>
    </xf>
    <xf numFmtId="168" fontId="9" fillId="0" borderId="0" xfId="495" applyNumberFormat="1" applyFont="1" applyFill="1" applyAlignment="1">
      <alignment vertical="center"/>
    </xf>
    <xf numFmtId="168" fontId="9" fillId="0" borderId="13" xfId="589" applyNumberFormat="1" applyFont="1" applyFill="1" applyBorder="1" applyAlignment="1">
      <alignment horizontal="right" vertical="center"/>
    </xf>
    <xf numFmtId="168" fontId="9" fillId="0" borderId="13" xfId="495" applyNumberFormat="1" applyFont="1" applyFill="1" applyBorder="1" applyAlignment="1">
      <alignment vertical="center"/>
    </xf>
    <xf numFmtId="168" fontId="9" fillId="0" borderId="13" xfId="589" applyNumberFormat="1" applyFont="1" applyFill="1" applyBorder="1" applyAlignment="1">
      <alignment vertical="center"/>
    </xf>
    <xf numFmtId="168" fontId="9" fillId="0" borderId="0" xfId="589" applyNumberFormat="1" applyFont="1" applyFill="1" applyAlignment="1">
      <alignment vertical="center"/>
    </xf>
    <xf numFmtId="168" fontId="9" fillId="0" borderId="0" xfId="13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68" fontId="9" fillId="0" borderId="14" xfId="0" applyNumberFormat="1" applyFont="1" applyFill="1" applyBorder="1" applyAlignment="1">
      <alignment horizontal="right" vertical="center"/>
    </xf>
    <xf numFmtId="168" fontId="9" fillId="0" borderId="0" xfId="130" applyNumberFormat="1" applyFont="1" applyFill="1" applyAlignment="1">
      <alignment vertical="center"/>
    </xf>
    <xf numFmtId="168" fontId="9" fillId="0" borderId="13" xfId="0" applyNumberFormat="1" applyFont="1" applyFill="1" applyBorder="1" applyAlignment="1">
      <alignment vertical="center"/>
    </xf>
    <xf numFmtId="168" fontId="9" fillId="0" borderId="0" xfId="591" applyNumberFormat="1" applyFont="1" applyFill="1" applyAlignment="1">
      <alignment horizontal="right" vertical="center"/>
    </xf>
    <xf numFmtId="168" fontId="8" fillId="0" borderId="0" xfId="589" applyNumberFormat="1" applyFont="1" applyFill="1" applyAlignment="1">
      <alignment horizontal="right" vertical="center"/>
    </xf>
    <xf numFmtId="168" fontId="9" fillId="0" borderId="14" xfId="493" applyNumberFormat="1" applyFont="1" applyFill="1" applyBorder="1" applyAlignment="1">
      <alignment horizontal="right" vertical="center"/>
    </xf>
    <xf numFmtId="168" fontId="9" fillId="0" borderId="0" xfId="146" applyNumberFormat="1" applyFont="1" applyFill="1" applyAlignment="1">
      <alignment horizontal="right" vertical="center"/>
    </xf>
    <xf numFmtId="168" fontId="9" fillId="0" borderId="0" xfId="590" applyNumberFormat="1" applyFont="1" applyFill="1" applyAlignment="1">
      <alignment horizontal="right" vertical="center"/>
    </xf>
    <xf numFmtId="167" fontId="9" fillId="0" borderId="0" xfId="591" applyNumberFormat="1" applyFont="1" applyFill="1" applyAlignment="1">
      <alignment horizontal="right" vertical="center"/>
    </xf>
    <xf numFmtId="167" fontId="9" fillId="0" borderId="0" xfId="0" applyNumberFormat="1" applyFont="1" applyFill="1" applyAlignment="1" applyProtection="1">
      <alignment horizontal="right" vertical="center"/>
      <protection locked="0"/>
    </xf>
    <xf numFmtId="168" fontId="9" fillId="0" borderId="0" xfId="0" applyNumberFormat="1" applyFont="1" applyFill="1" applyAlignment="1" applyProtection="1">
      <alignment horizontal="right" vertical="center"/>
      <protection locked="0"/>
    </xf>
    <xf numFmtId="168" fontId="8" fillId="0" borderId="0" xfId="0" applyNumberFormat="1" applyFont="1" applyFill="1" applyAlignment="1" applyProtection="1">
      <alignment horizontal="right" vertical="center"/>
      <protection locked="0"/>
    </xf>
    <xf numFmtId="37" fontId="8" fillId="0" borderId="0" xfId="0" applyNumberFormat="1" applyFont="1" applyFill="1" applyAlignment="1" applyProtection="1">
      <alignment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8" fillId="0" borderId="13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67" fontId="8" fillId="0" borderId="0" xfId="0" applyNumberFormat="1" applyFont="1" applyFill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168" fontId="8" fillId="0" borderId="0" xfId="0" applyNumberFormat="1" applyFont="1" applyFill="1" applyAlignment="1" applyProtection="1">
      <alignment vertical="center"/>
      <protection locked="0"/>
    </xf>
    <xf numFmtId="168" fontId="8" fillId="0" borderId="15" xfId="0" applyNumberFormat="1" applyFont="1" applyFill="1" applyBorder="1" applyAlignment="1" applyProtection="1">
      <alignment vertical="center"/>
      <protection locked="0"/>
    </xf>
    <xf numFmtId="168" fontId="8" fillId="0" borderId="0" xfId="0" applyNumberFormat="1" applyFont="1" applyFill="1" applyAlignment="1" applyProtection="1">
      <alignment horizontal="center" vertical="center"/>
      <protection locked="0"/>
    </xf>
    <xf numFmtId="168" fontId="8" fillId="0" borderId="13" xfId="0" applyNumberFormat="1" applyFont="1" applyFill="1" applyBorder="1" applyAlignment="1" applyProtection="1">
      <alignment horizontal="center" vertical="center"/>
      <protection locked="0"/>
    </xf>
    <xf numFmtId="168" fontId="8" fillId="0" borderId="0" xfId="0" applyNumberFormat="1" applyFont="1" applyFill="1" applyAlignment="1">
      <alignment horizontal="right" vertical="center"/>
    </xf>
    <xf numFmtId="168" fontId="8" fillId="0" borderId="13" xfId="0" applyNumberFormat="1" applyFont="1" applyFill="1" applyBorder="1" applyAlignment="1" applyProtection="1">
      <alignment horizontal="right" vertical="center"/>
      <protection locked="0"/>
    </xf>
    <xf numFmtId="168" fontId="8" fillId="0" borderId="13" xfId="0" quotePrefix="1" applyNumberFormat="1" applyFont="1" applyFill="1" applyBorder="1" applyAlignment="1" applyProtection="1">
      <alignment horizontal="right" vertical="center"/>
      <protection locked="0"/>
    </xf>
    <xf numFmtId="168" fontId="8" fillId="0" borderId="0" xfId="0" quotePrefix="1" applyNumberFormat="1" applyFont="1" applyFill="1" applyAlignment="1" applyProtection="1">
      <alignment horizontal="right" vertical="center"/>
      <protection locked="0"/>
    </xf>
    <xf numFmtId="168" fontId="9" fillId="0" borderId="0" xfId="0" applyNumberFormat="1" applyFont="1" applyFill="1" applyAlignment="1" applyProtection="1">
      <alignment vertical="center"/>
      <protection locked="0"/>
    </xf>
    <xf numFmtId="167" fontId="10" fillId="0" borderId="0" xfId="0" applyNumberFormat="1" applyFont="1" applyFill="1" applyAlignment="1">
      <alignment vertical="center"/>
    </xf>
    <xf numFmtId="167" fontId="10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0" fontId="8" fillId="0" borderId="13" xfId="0" applyFont="1" applyFill="1" applyBorder="1" applyAlignment="1">
      <alignment vertical="center"/>
    </xf>
    <xf numFmtId="167" fontId="8" fillId="0" borderId="0" xfId="0" applyNumberFormat="1" applyFont="1" applyFill="1" applyAlignment="1" applyProtection="1">
      <alignment horizontal="center" vertical="center"/>
      <protection locked="0"/>
    </xf>
    <xf numFmtId="168" fontId="8" fillId="0" borderId="0" xfId="0" applyNumberFormat="1" applyFont="1" applyFill="1" applyAlignment="1">
      <alignment vertical="center"/>
    </xf>
    <xf numFmtId="168" fontId="9" fillId="0" borderId="12" xfId="0" applyNumberFormat="1" applyFont="1" applyFill="1" applyBorder="1" applyAlignment="1">
      <alignment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Border="1" applyAlignment="1" applyProtection="1">
      <alignment vertical="center"/>
      <protection locked="0"/>
    </xf>
    <xf numFmtId="0" fontId="8" fillId="0" borderId="0" xfId="591" applyFont="1" applyFill="1" applyAlignment="1">
      <alignment horizontal="center" vertical="center"/>
    </xf>
    <xf numFmtId="0" fontId="8" fillId="0" borderId="13" xfId="591" applyFont="1" applyFill="1" applyBorder="1" applyAlignment="1">
      <alignment horizontal="center" vertical="center"/>
    </xf>
    <xf numFmtId="0" fontId="8" fillId="0" borderId="0" xfId="589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right" vertical="top"/>
    </xf>
    <xf numFmtId="0" fontId="8" fillId="0" borderId="0" xfId="591" applyFont="1" applyFill="1" applyAlignment="1">
      <alignment vertical="center"/>
    </xf>
    <xf numFmtId="0" fontId="8" fillId="0" borderId="0" xfId="59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168" fontId="9" fillId="0" borderId="0" xfId="495" applyNumberFormat="1" applyFont="1" applyFill="1" applyAlignment="1">
      <alignment horizontal="right" vertical="center"/>
    </xf>
    <xf numFmtId="168" fontId="9" fillId="0" borderId="13" xfId="495" applyNumberFormat="1" applyFont="1" applyFill="1" applyBorder="1" applyAlignment="1">
      <alignment horizontal="right" vertical="center"/>
    </xf>
    <xf numFmtId="0" fontId="9" fillId="0" borderId="0" xfId="495" applyFont="1" applyFill="1" applyAlignment="1">
      <alignment vertical="center"/>
    </xf>
    <xf numFmtId="167" fontId="9" fillId="0" borderId="13" xfId="493" applyNumberFormat="1" applyFont="1" applyFill="1" applyBorder="1" applyAlignment="1">
      <alignment horizontal="right" vertical="center"/>
    </xf>
    <xf numFmtId="0" fontId="9" fillId="0" borderId="0" xfId="493" applyFont="1" applyFill="1" applyAlignment="1">
      <alignment vertical="center"/>
    </xf>
    <xf numFmtId="0" fontId="8" fillId="0" borderId="0" xfId="589" applyFont="1" applyFill="1" applyAlignment="1">
      <alignment horizontal="right" vertical="center"/>
    </xf>
    <xf numFmtId="0" fontId="9" fillId="0" borderId="0" xfId="591" applyFont="1" applyFill="1" applyAlignment="1">
      <alignment horizontal="right" vertical="center"/>
    </xf>
    <xf numFmtId="167" fontId="9" fillId="0" borderId="0" xfId="101" applyNumberFormat="1" applyFont="1" applyFill="1" applyAlignment="1">
      <alignment horizontal="right" vertical="center"/>
    </xf>
    <xf numFmtId="37" fontId="8" fillId="0" borderId="0" xfId="695" applyFont="1" applyFill="1" applyAlignment="1">
      <alignment vertical="center"/>
    </xf>
    <xf numFmtId="0" fontId="9" fillId="0" borderId="0" xfId="589" applyFont="1" applyFill="1" applyAlignment="1">
      <alignment vertical="center"/>
    </xf>
    <xf numFmtId="0" fontId="9" fillId="0" borderId="0" xfId="590" applyFont="1" applyFill="1" applyAlignment="1">
      <alignment vertical="center"/>
    </xf>
    <xf numFmtId="0" fontId="12" fillId="0" borderId="0" xfId="0" applyFont="1" applyFill="1" applyAlignment="1">
      <alignment vertical="center"/>
    </xf>
    <xf numFmtId="168" fontId="11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168" fontId="9" fillId="0" borderId="13" xfId="101" applyNumberFormat="1" applyFont="1" applyFill="1" applyBorder="1" applyAlignment="1">
      <alignment horizontal="right" vertical="center"/>
    </xf>
    <xf numFmtId="166" fontId="9" fillId="0" borderId="0" xfId="101" applyFont="1" applyFill="1" applyAlignment="1">
      <alignment vertical="center"/>
    </xf>
    <xf numFmtId="0" fontId="8" fillId="0" borderId="0" xfId="591" applyFont="1" applyFill="1" applyBorder="1" applyAlignment="1">
      <alignment horizontal="right" vertical="center"/>
    </xf>
    <xf numFmtId="168" fontId="8" fillId="0" borderId="0" xfId="59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8" fontId="9" fillId="0" borderId="13" xfId="493" applyNumberFormat="1" applyFont="1" applyFill="1" applyBorder="1" applyAlignment="1">
      <alignment vertical="center"/>
    </xf>
    <xf numFmtId="168" fontId="9" fillId="0" borderId="0" xfId="589" applyNumberFormat="1" applyFont="1" applyFill="1" applyBorder="1" applyAlignment="1">
      <alignment horizontal="right" vertical="center"/>
    </xf>
    <xf numFmtId="168" fontId="9" fillId="0" borderId="0" xfId="493" applyNumberFormat="1" applyFont="1" applyFill="1" applyBorder="1" applyAlignment="1">
      <alignment vertical="center"/>
    </xf>
    <xf numFmtId="168" fontId="9" fillId="0" borderId="0" xfId="495" applyNumberFormat="1" applyFont="1" applyFill="1" applyBorder="1" applyAlignment="1">
      <alignment vertical="center"/>
    </xf>
    <xf numFmtId="168" fontId="9" fillId="0" borderId="0" xfId="13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9" fillId="0" borderId="0" xfId="493" applyFont="1" applyFill="1" applyAlignment="1">
      <alignment horizontal="center" vertical="center"/>
    </xf>
    <xf numFmtId="165" fontId="9" fillId="0" borderId="13" xfId="1" applyNumberFormat="1" applyFont="1" applyBorder="1" applyAlignment="1">
      <alignment horizontal="right" vertical="top"/>
    </xf>
    <xf numFmtId="165" fontId="9" fillId="0" borderId="0" xfId="1" applyNumberFormat="1" applyFont="1" applyBorder="1" applyAlignment="1">
      <alignment horizontal="right" vertical="top"/>
    </xf>
    <xf numFmtId="167" fontId="10" fillId="0" borderId="13" xfId="0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horizontal="right" vertical="top"/>
    </xf>
    <xf numFmtId="165" fontId="9" fillId="0" borderId="13" xfId="1" applyNumberFormat="1" applyFont="1" applyFill="1" applyBorder="1" applyAlignment="1">
      <alignment horizontal="right" vertical="top"/>
    </xf>
    <xf numFmtId="165" fontId="9" fillId="0" borderId="0" xfId="1" applyNumberFormat="1" applyFont="1" applyFill="1" applyBorder="1" applyAlignment="1">
      <alignment horizontal="right" vertical="top"/>
    </xf>
    <xf numFmtId="167" fontId="9" fillId="0" borderId="0" xfId="0" applyNumberFormat="1" applyFont="1" applyFill="1" applyBorder="1" applyAlignment="1">
      <alignment horizontal="right" vertical="center"/>
    </xf>
    <xf numFmtId="167" fontId="10" fillId="0" borderId="13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vertical="center"/>
    </xf>
    <xf numFmtId="168" fontId="8" fillId="0" borderId="13" xfId="0" applyNumberFormat="1" applyFont="1" applyFill="1" applyBorder="1" applyAlignment="1" applyProtection="1">
      <alignment vertical="center"/>
      <protection locked="0"/>
    </xf>
    <xf numFmtId="168" fontId="8" fillId="0" borderId="0" xfId="591" quotePrefix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63" fillId="0" borderId="0" xfId="0" applyFont="1" applyFill="1" applyAlignment="1">
      <alignment vertical="center"/>
    </xf>
    <xf numFmtId="171" fontId="42" fillId="0" borderId="0" xfId="0" applyNumberFormat="1" applyFont="1" applyFill="1" applyAlignment="1">
      <alignment vertical="center"/>
    </xf>
    <xf numFmtId="171" fontId="9" fillId="0" borderId="0" xfId="0" applyNumberFormat="1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0" fontId="8" fillId="0" borderId="12" xfId="0" applyFont="1" applyFill="1" applyBorder="1" applyAlignment="1">
      <alignment horizontal="left" vertical="center"/>
    </xf>
    <xf numFmtId="167" fontId="8" fillId="0" borderId="12" xfId="0" applyNumberFormat="1" applyFont="1" applyFill="1" applyBorder="1" applyAlignment="1" applyProtection="1">
      <alignment horizontal="right" vertical="center"/>
      <protection locked="0"/>
    </xf>
    <xf numFmtId="168" fontId="9" fillId="0" borderId="12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>
      <alignment horizontal="center" vertical="center"/>
    </xf>
    <xf numFmtId="0" fontId="9" fillId="0" borderId="0" xfId="590" applyFont="1" applyFill="1" applyAlignment="1">
      <alignment horizontal="center" vertical="center"/>
    </xf>
    <xf numFmtId="0" fontId="9" fillId="0" borderId="0" xfId="590" applyFont="1" applyFill="1" applyBorder="1" applyAlignment="1">
      <alignment horizontal="center" vertical="center"/>
    </xf>
    <xf numFmtId="168" fontId="9" fillId="0" borderId="0" xfId="0" quotePrefix="1" applyNumberFormat="1" applyFont="1" applyFill="1" applyAlignment="1" applyProtection="1">
      <alignment horizontal="right" vertical="center"/>
      <protection locked="0"/>
    </xf>
    <xf numFmtId="168" fontId="8" fillId="0" borderId="0" xfId="0" applyNumberFormat="1" applyFont="1" applyFill="1" applyBorder="1" applyAlignment="1" applyProtection="1">
      <alignment horizontal="right" vertical="center"/>
      <protection locked="0"/>
    </xf>
    <xf numFmtId="168" fontId="8" fillId="0" borderId="0" xfId="0" quotePrefix="1" applyNumberFormat="1" applyFont="1" applyFill="1" applyBorder="1" applyAlignment="1" applyProtection="1">
      <alignment horizontal="right" vertical="center"/>
      <protection locked="0"/>
    </xf>
    <xf numFmtId="168" fontId="8" fillId="0" borderId="0" xfId="0" applyNumberFormat="1" applyFont="1" applyFill="1" applyBorder="1" applyAlignment="1" applyProtection="1">
      <alignment horizontal="center" vertical="center"/>
      <protection locked="0"/>
    </xf>
    <xf numFmtId="168" fontId="7" fillId="0" borderId="0" xfId="0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vertical="center"/>
    </xf>
    <xf numFmtId="168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8" fontId="9" fillId="0" borderId="16" xfId="0" applyNumberFormat="1" applyFont="1" applyFill="1" applyBorder="1" applyAlignment="1" applyProtection="1">
      <alignment vertical="center"/>
      <protection locked="0"/>
    </xf>
    <xf numFmtId="0" fontId="7" fillId="0" borderId="0" xfId="0" applyFont="1" applyFill="1" applyAlignment="1">
      <alignment horizontal="center" vertical="center"/>
    </xf>
    <xf numFmtId="168" fontId="9" fillId="0" borderId="14" xfId="501" applyNumberFormat="1" applyFont="1" applyFill="1" applyBorder="1" applyAlignment="1">
      <alignment horizontal="right" vertical="center"/>
    </xf>
    <xf numFmtId="165" fontId="9" fillId="0" borderId="16" xfId="1" applyNumberFormat="1" applyFont="1" applyFill="1" applyBorder="1" applyAlignment="1">
      <alignment horizontal="right" vertical="top"/>
    </xf>
    <xf numFmtId="168" fontId="7" fillId="0" borderId="0" xfId="590" applyNumberFormat="1" applyFont="1" applyAlignment="1">
      <alignment horizontal="right" vertical="center"/>
    </xf>
    <xf numFmtId="167" fontId="7" fillId="0" borderId="0" xfId="101" applyNumberFormat="1" applyFont="1" applyFill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4" fontId="8" fillId="0" borderId="0" xfId="591" quotePrefix="1" applyNumberFormat="1" applyFont="1" applyFill="1" applyBorder="1" applyAlignment="1">
      <alignment horizontal="center" vertical="center"/>
    </xf>
    <xf numFmtId="43" fontId="9" fillId="0" borderId="0" xfId="0" applyNumberFormat="1" applyFont="1" applyFill="1" applyAlignment="1">
      <alignment vertical="center"/>
    </xf>
    <xf numFmtId="0" fontId="9" fillId="0" borderId="0" xfId="495" quotePrefix="1" applyFont="1" applyFill="1" applyAlignment="1">
      <alignment vertical="center"/>
    </xf>
    <xf numFmtId="0" fontId="8" fillId="0" borderId="0" xfId="589" applyFont="1" applyFill="1" applyBorder="1" applyAlignment="1">
      <alignment vertical="center"/>
    </xf>
    <xf numFmtId="0" fontId="9" fillId="0" borderId="0" xfId="591" applyFont="1" applyFill="1" applyBorder="1" applyAlignment="1">
      <alignment vertical="center"/>
    </xf>
    <xf numFmtId="0" fontId="9" fillId="0" borderId="0" xfId="589" applyFont="1" applyFill="1" applyBorder="1" applyAlignment="1">
      <alignment horizontal="center" vertical="center"/>
    </xf>
    <xf numFmtId="0" fontId="9" fillId="0" borderId="0" xfId="589" applyFont="1" applyFill="1" applyBorder="1" applyAlignment="1">
      <alignment horizontal="right" vertical="center"/>
    </xf>
    <xf numFmtId="168" fontId="9" fillId="0" borderId="14" xfId="0" applyNumberFormat="1" applyFont="1" applyFill="1" applyBorder="1" applyAlignment="1">
      <alignment vertical="center"/>
    </xf>
    <xf numFmtId="0" fontId="7" fillId="0" borderId="0" xfId="589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8" fontId="7" fillId="0" borderId="0" xfId="589" applyNumberFormat="1" applyFont="1" applyAlignment="1">
      <alignment horizontal="right" vertical="center"/>
    </xf>
    <xf numFmtId="168" fontId="7" fillId="0" borderId="13" xfId="589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168" fontId="7" fillId="0" borderId="0" xfId="495" applyNumberFormat="1" applyFont="1" applyAlignment="1">
      <alignment horizontal="right" vertical="center"/>
    </xf>
    <xf numFmtId="41" fontId="7" fillId="0" borderId="13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72" fontId="7" fillId="0" borderId="0" xfId="589" applyNumberFormat="1" applyFont="1" applyAlignment="1">
      <alignment horizontal="right" vertical="center"/>
    </xf>
    <xf numFmtId="168" fontId="7" fillId="0" borderId="0" xfId="493" applyNumberFormat="1" applyFont="1" applyAlignment="1">
      <alignment horizontal="right" vertical="center"/>
    </xf>
    <xf numFmtId="168" fontId="7" fillId="0" borderId="13" xfId="493" applyNumberFormat="1" applyFont="1" applyBorder="1" applyAlignment="1">
      <alignment horizontal="right" vertical="center"/>
    </xf>
    <xf numFmtId="168" fontId="7" fillId="0" borderId="0" xfId="495" applyNumberFormat="1" applyFont="1" applyAlignment="1">
      <alignment vertical="center"/>
    </xf>
    <xf numFmtId="168" fontId="7" fillId="0" borderId="0" xfId="493" applyNumberFormat="1" applyFont="1" applyAlignment="1">
      <alignment vertical="center"/>
    </xf>
    <xf numFmtId="168" fontId="7" fillId="0" borderId="13" xfId="493" applyNumberFormat="1" applyFont="1" applyBorder="1" applyAlignment="1">
      <alignment vertical="center"/>
    </xf>
    <xf numFmtId="168" fontId="7" fillId="0" borderId="13" xfId="495" applyNumberFormat="1" applyFont="1" applyBorder="1" applyAlignment="1">
      <alignment vertical="center"/>
    </xf>
    <xf numFmtId="168" fontId="7" fillId="0" borderId="13" xfId="590" applyNumberFormat="1" applyFont="1" applyBorder="1" applyAlignment="1">
      <alignment horizontal="right" vertical="center"/>
    </xf>
    <xf numFmtId="168" fontId="9" fillId="0" borderId="13" xfId="101" applyNumberFormat="1" applyFont="1" applyFill="1" applyBorder="1" applyAlignment="1">
      <alignment horizontal="right" vertical="top"/>
    </xf>
    <xf numFmtId="168" fontId="7" fillId="0" borderId="13" xfId="0" applyNumberFormat="1" applyFont="1" applyBorder="1" applyAlignment="1">
      <alignment horizontal="right" vertical="center"/>
    </xf>
    <xf numFmtId="168" fontId="7" fillId="0" borderId="1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8" fontId="7" fillId="0" borderId="13" xfId="0" applyNumberFormat="1" applyFont="1" applyBorder="1" applyAlignment="1">
      <alignment vertical="center"/>
    </xf>
    <xf numFmtId="168" fontId="7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7" fillId="0" borderId="0" xfId="0" applyNumberFormat="1" applyFont="1" applyAlignment="1">
      <alignment vertical="center"/>
    </xf>
    <xf numFmtId="176" fontId="9" fillId="0" borderId="0" xfId="0" applyNumberFormat="1" applyFont="1" applyFill="1" applyAlignment="1">
      <alignment vertical="center"/>
    </xf>
    <xf numFmtId="168" fontId="9" fillId="0" borderId="12" xfId="0" applyNumberFormat="1" applyFont="1" applyFill="1" applyBorder="1" applyAlignment="1">
      <alignment horizontal="right" vertical="center"/>
    </xf>
    <xf numFmtId="37" fontId="8" fillId="0" borderId="13" xfId="591" quotePrefix="1" applyNumberFormat="1" applyFont="1" applyFill="1" applyBorder="1" applyAlignment="1">
      <alignment horizontal="center" vertical="center"/>
    </xf>
    <xf numFmtId="168" fontId="8" fillId="0" borderId="15" xfId="591" applyNumberFormat="1" applyFont="1" applyFill="1" applyBorder="1" applyAlignment="1">
      <alignment horizontal="center" vertical="center"/>
    </xf>
    <xf numFmtId="0" fontId="9" fillId="0" borderId="0" xfId="591" applyFont="1" applyFill="1" applyAlignment="1">
      <alignment horizontal="center" vertical="center"/>
    </xf>
    <xf numFmtId="37" fontId="8" fillId="0" borderId="0" xfId="591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168" fontId="8" fillId="0" borderId="13" xfId="591" applyNumberFormat="1" applyFont="1" applyFill="1" applyBorder="1" applyAlignment="1">
      <alignment horizontal="center" vertical="center"/>
    </xf>
    <xf numFmtId="168" fontId="8" fillId="0" borderId="13" xfId="0" applyNumberFormat="1" applyFont="1" applyFill="1" applyBorder="1" applyAlignment="1" applyProtection="1">
      <alignment horizontal="center" vertical="center"/>
      <protection locked="0"/>
    </xf>
    <xf numFmtId="37" fontId="8" fillId="0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horizontal="center" vertical="center"/>
    </xf>
    <xf numFmtId="168" fontId="8" fillId="0" borderId="15" xfId="0" applyNumberFormat="1" applyFont="1" applyFill="1" applyBorder="1" applyAlignment="1" applyProtection="1">
      <alignment horizontal="center" vertical="center"/>
      <protection locked="0"/>
    </xf>
    <xf numFmtId="168" fontId="8" fillId="0" borderId="15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741">
    <cellStyle name="0,0_x000d__x000a_NA_x000d__x000a_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3 2" xfId="6" xr:uid="{00000000-0005-0000-0000-000005000000}"/>
    <cellStyle name="20% - Accent3 3" xfId="7" xr:uid="{00000000-0005-0000-0000-000006000000}"/>
    <cellStyle name="20% - Accent4 2" xfId="8" xr:uid="{00000000-0005-0000-0000-000007000000}"/>
    <cellStyle name="20% - Accent4 3" xfId="9" xr:uid="{00000000-0005-0000-0000-000008000000}"/>
    <cellStyle name="20% - Accent5 2" xfId="10" xr:uid="{00000000-0005-0000-0000-000009000000}"/>
    <cellStyle name="20% - Accent5 3" xfId="11" xr:uid="{00000000-0005-0000-0000-00000A000000}"/>
    <cellStyle name="20% - Accent6 2" xfId="12" xr:uid="{00000000-0005-0000-0000-00000B000000}"/>
    <cellStyle name="20% - Accent6 3" xfId="13" xr:uid="{00000000-0005-0000-0000-00000C000000}"/>
    <cellStyle name="40% - Accent1 2" xfId="14" xr:uid="{00000000-0005-0000-0000-00000D000000}"/>
    <cellStyle name="40% - Accent1 3" xfId="15" xr:uid="{00000000-0005-0000-0000-00000E000000}"/>
    <cellStyle name="40% - Accent2 2" xfId="16" xr:uid="{00000000-0005-0000-0000-00000F000000}"/>
    <cellStyle name="40% - Accent2 3" xfId="17" xr:uid="{00000000-0005-0000-0000-000010000000}"/>
    <cellStyle name="40% - Accent3 2" xfId="18" xr:uid="{00000000-0005-0000-0000-000011000000}"/>
    <cellStyle name="40% - Accent3 3" xfId="19" xr:uid="{00000000-0005-0000-0000-000012000000}"/>
    <cellStyle name="40% - Accent4 2" xfId="20" xr:uid="{00000000-0005-0000-0000-000013000000}"/>
    <cellStyle name="40% - Accent4 3" xfId="21" xr:uid="{00000000-0005-0000-0000-000014000000}"/>
    <cellStyle name="40% - Accent5 2" xfId="22" xr:uid="{00000000-0005-0000-0000-000015000000}"/>
    <cellStyle name="40% - Accent5 3" xfId="23" xr:uid="{00000000-0005-0000-0000-000016000000}"/>
    <cellStyle name="40% - Accent6 2" xfId="24" xr:uid="{00000000-0005-0000-0000-000017000000}"/>
    <cellStyle name="40% - Accent6 3" xfId="25" xr:uid="{00000000-0005-0000-0000-000018000000}"/>
    <cellStyle name="60% - Accent1 2" xfId="26" xr:uid="{00000000-0005-0000-0000-000019000000}"/>
    <cellStyle name="60% - Accent1 3" xfId="27" xr:uid="{00000000-0005-0000-0000-00001A000000}"/>
    <cellStyle name="60% - Accent2 2" xfId="28" xr:uid="{00000000-0005-0000-0000-00001B000000}"/>
    <cellStyle name="60% - Accent2 3" xfId="29" xr:uid="{00000000-0005-0000-0000-00001C000000}"/>
    <cellStyle name="60% - Accent3 2" xfId="30" xr:uid="{00000000-0005-0000-0000-00001D000000}"/>
    <cellStyle name="60% - Accent3 3" xfId="31" xr:uid="{00000000-0005-0000-0000-00001E000000}"/>
    <cellStyle name="60% - Accent4 2" xfId="32" xr:uid="{00000000-0005-0000-0000-00001F000000}"/>
    <cellStyle name="60% - Accent4 3" xfId="33" xr:uid="{00000000-0005-0000-0000-000020000000}"/>
    <cellStyle name="60% - Accent5 2" xfId="34" xr:uid="{00000000-0005-0000-0000-000021000000}"/>
    <cellStyle name="60% - Accent5 3" xfId="35" xr:uid="{00000000-0005-0000-0000-000022000000}"/>
    <cellStyle name="60% - Accent6 2" xfId="36" xr:uid="{00000000-0005-0000-0000-000023000000}"/>
    <cellStyle name="60% - Accent6 3" xfId="37" xr:uid="{00000000-0005-0000-0000-000024000000}"/>
    <cellStyle name="Accent1 2" xfId="38" xr:uid="{00000000-0005-0000-0000-000025000000}"/>
    <cellStyle name="Accent1 3" xfId="39" xr:uid="{00000000-0005-0000-0000-000026000000}"/>
    <cellStyle name="Accent2 2" xfId="40" xr:uid="{00000000-0005-0000-0000-000027000000}"/>
    <cellStyle name="Accent2 3" xfId="41" xr:uid="{00000000-0005-0000-0000-000028000000}"/>
    <cellStyle name="Accent3 2" xfId="42" xr:uid="{00000000-0005-0000-0000-000029000000}"/>
    <cellStyle name="Accent3 3" xfId="43" xr:uid="{00000000-0005-0000-0000-00002A000000}"/>
    <cellStyle name="Accent4 2" xfId="44" xr:uid="{00000000-0005-0000-0000-00002B000000}"/>
    <cellStyle name="Accent4 3" xfId="45" xr:uid="{00000000-0005-0000-0000-00002C000000}"/>
    <cellStyle name="Accent5 2" xfId="46" xr:uid="{00000000-0005-0000-0000-00002D000000}"/>
    <cellStyle name="Accent5 3" xfId="47" xr:uid="{00000000-0005-0000-0000-00002E000000}"/>
    <cellStyle name="Accent6 2" xfId="48" xr:uid="{00000000-0005-0000-0000-00002F000000}"/>
    <cellStyle name="Accent6 3" xfId="49" xr:uid="{00000000-0005-0000-0000-000030000000}"/>
    <cellStyle name="Bad 2" xfId="50" xr:uid="{00000000-0005-0000-0000-000031000000}"/>
    <cellStyle name="Bad 3" xfId="51" xr:uid="{00000000-0005-0000-0000-000032000000}"/>
    <cellStyle name="Calculation 2" xfId="52" xr:uid="{00000000-0005-0000-0000-000033000000}"/>
    <cellStyle name="Calculation 2 2" xfId="53" xr:uid="{00000000-0005-0000-0000-000034000000}"/>
    <cellStyle name="Calculation 2 3" xfId="54" xr:uid="{00000000-0005-0000-0000-000035000000}"/>
    <cellStyle name="Calculation 2 4" xfId="55" xr:uid="{00000000-0005-0000-0000-000036000000}"/>
    <cellStyle name="Calculation 2 5" xfId="56" xr:uid="{00000000-0005-0000-0000-000037000000}"/>
    <cellStyle name="Calculation 2 6" xfId="57" xr:uid="{00000000-0005-0000-0000-000038000000}"/>
    <cellStyle name="Calculation 2 7" xfId="58" xr:uid="{00000000-0005-0000-0000-000039000000}"/>
    <cellStyle name="Calculation 3" xfId="59" xr:uid="{00000000-0005-0000-0000-00003A000000}"/>
    <cellStyle name="Calculation 3 2" xfId="60" xr:uid="{00000000-0005-0000-0000-00003B000000}"/>
    <cellStyle name="Calculation 3 3" xfId="61" xr:uid="{00000000-0005-0000-0000-00003C000000}"/>
    <cellStyle name="Calculation 3 4" xfId="62" xr:uid="{00000000-0005-0000-0000-00003D000000}"/>
    <cellStyle name="Calculation 3 5" xfId="63" xr:uid="{00000000-0005-0000-0000-00003E000000}"/>
    <cellStyle name="Calculation 3 6" xfId="64" xr:uid="{00000000-0005-0000-0000-00003F000000}"/>
    <cellStyle name="Calculation 3 7" xfId="65" xr:uid="{00000000-0005-0000-0000-000040000000}"/>
    <cellStyle name="Calculation 4" xfId="66" xr:uid="{00000000-0005-0000-0000-000041000000}"/>
    <cellStyle name="Calculation 4 2" xfId="67" xr:uid="{00000000-0005-0000-0000-000042000000}"/>
    <cellStyle name="Calculation 4 3" xfId="68" xr:uid="{00000000-0005-0000-0000-000043000000}"/>
    <cellStyle name="Calculation 4 4" xfId="69" xr:uid="{00000000-0005-0000-0000-000044000000}"/>
    <cellStyle name="Calculation 4 5" xfId="70" xr:uid="{00000000-0005-0000-0000-000045000000}"/>
    <cellStyle name="Calculation 4 6" xfId="71" xr:uid="{00000000-0005-0000-0000-000046000000}"/>
    <cellStyle name="Calculation 4 7" xfId="72" xr:uid="{00000000-0005-0000-0000-000047000000}"/>
    <cellStyle name="Calculation 5" xfId="73" xr:uid="{00000000-0005-0000-0000-000048000000}"/>
    <cellStyle name="Calculation 5 2" xfId="74" xr:uid="{00000000-0005-0000-0000-000049000000}"/>
    <cellStyle name="Calculation 5 3" xfId="75" xr:uid="{00000000-0005-0000-0000-00004A000000}"/>
    <cellStyle name="Calculation 5 4" xfId="76" xr:uid="{00000000-0005-0000-0000-00004B000000}"/>
    <cellStyle name="Calculation 6" xfId="77" xr:uid="{00000000-0005-0000-0000-00004C000000}"/>
    <cellStyle name="Calculation 6 2" xfId="78" xr:uid="{00000000-0005-0000-0000-00004D000000}"/>
    <cellStyle name="Calculation 6 3" xfId="79" xr:uid="{00000000-0005-0000-0000-00004E000000}"/>
    <cellStyle name="Calculation 6 4" xfId="80" xr:uid="{00000000-0005-0000-0000-00004F000000}"/>
    <cellStyle name="Calculation 7" xfId="81" xr:uid="{00000000-0005-0000-0000-000050000000}"/>
    <cellStyle name="Calculation 8" xfId="82" xr:uid="{00000000-0005-0000-0000-000051000000}"/>
    <cellStyle name="Calculation 9" xfId="83" xr:uid="{00000000-0005-0000-0000-000052000000}"/>
    <cellStyle name="Check Cell 2" xfId="84" xr:uid="{00000000-0005-0000-0000-000053000000}"/>
    <cellStyle name="Check Cell 2 10" xfId="85" xr:uid="{00000000-0005-0000-0000-000054000000}"/>
    <cellStyle name="Check Cell 2 11" xfId="86" xr:uid="{00000000-0005-0000-0000-000055000000}"/>
    <cellStyle name="Check Cell 2 12" xfId="87" xr:uid="{00000000-0005-0000-0000-000056000000}"/>
    <cellStyle name="Check Cell 2 13" xfId="88" xr:uid="{00000000-0005-0000-0000-000057000000}"/>
    <cellStyle name="Check Cell 2 14" xfId="89" xr:uid="{00000000-0005-0000-0000-000058000000}"/>
    <cellStyle name="Check Cell 2 2" xfId="90" xr:uid="{00000000-0005-0000-0000-000059000000}"/>
    <cellStyle name="Check Cell 2 3" xfId="91" xr:uid="{00000000-0005-0000-0000-00005A000000}"/>
    <cellStyle name="Check Cell 2 4" xfId="92" xr:uid="{00000000-0005-0000-0000-00005B000000}"/>
    <cellStyle name="Check Cell 2 5" xfId="93" xr:uid="{00000000-0005-0000-0000-00005C000000}"/>
    <cellStyle name="Check Cell 2 6" xfId="94" xr:uid="{00000000-0005-0000-0000-00005D000000}"/>
    <cellStyle name="Check Cell 2 7" xfId="95" xr:uid="{00000000-0005-0000-0000-00005E000000}"/>
    <cellStyle name="Check Cell 2 8" xfId="96" xr:uid="{00000000-0005-0000-0000-00005F000000}"/>
    <cellStyle name="Check Cell 2 9" xfId="97" xr:uid="{00000000-0005-0000-0000-000060000000}"/>
    <cellStyle name="Check Cell 3" xfId="98" xr:uid="{00000000-0005-0000-0000-000061000000}"/>
    <cellStyle name="Check Cell 4" xfId="99" xr:uid="{00000000-0005-0000-0000-000062000000}"/>
    <cellStyle name="Check Cell 5" xfId="100" xr:uid="{00000000-0005-0000-0000-000063000000}"/>
    <cellStyle name="Comma" xfId="101" builtinId="3"/>
    <cellStyle name="Comma 10" xfId="102" xr:uid="{00000000-0005-0000-0000-000065000000}"/>
    <cellStyle name="Comma 10 10" xfId="103" xr:uid="{00000000-0005-0000-0000-000066000000}"/>
    <cellStyle name="Comma 10 2" xfId="104" xr:uid="{00000000-0005-0000-0000-000067000000}"/>
    <cellStyle name="Comma 10 2 2" xfId="105" xr:uid="{00000000-0005-0000-0000-000068000000}"/>
    <cellStyle name="Comma 10 2 3" xfId="106" xr:uid="{00000000-0005-0000-0000-000069000000}"/>
    <cellStyle name="Comma 10 3" xfId="107" xr:uid="{00000000-0005-0000-0000-00006A000000}"/>
    <cellStyle name="Comma 101" xfId="108" xr:uid="{00000000-0005-0000-0000-00006B000000}"/>
    <cellStyle name="Comma 101 2" xfId="109" xr:uid="{00000000-0005-0000-0000-00006C000000}"/>
    <cellStyle name="Comma 102" xfId="110" xr:uid="{00000000-0005-0000-0000-00006D000000}"/>
    <cellStyle name="Comma 102 2" xfId="111" xr:uid="{00000000-0005-0000-0000-00006E000000}"/>
    <cellStyle name="Comma 103" xfId="112" xr:uid="{00000000-0005-0000-0000-00006F000000}"/>
    <cellStyle name="Comma 103 2" xfId="113" xr:uid="{00000000-0005-0000-0000-000070000000}"/>
    <cellStyle name="Comma 11" xfId="114" xr:uid="{00000000-0005-0000-0000-000071000000}"/>
    <cellStyle name="Comma 11 2" xfId="115" xr:uid="{00000000-0005-0000-0000-000072000000}"/>
    <cellStyle name="Comma 12" xfId="116" xr:uid="{00000000-0005-0000-0000-000073000000}"/>
    <cellStyle name="Comma 12 2" xfId="117" xr:uid="{00000000-0005-0000-0000-000074000000}"/>
    <cellStyle name="Comma 13" xfId="118" xr:uid="{00000000-0005-0000-0000-000075000000}"/>
    <cellStyle name="Comma 13 2" xfId="119" xr:uid="{00000000-0005-0000-0000-000076000000}"/>
    <cellStyle name="Comma 14" xfId="120" xr:uid="{00000000-0005-0000-0000-000077000000}"/>
    <cellStyle name="Comma 15" xfId="121" xr:uid="{00000000-0005-0000-0000-000078000000}"/>
    <cellStyle name="Comma 16" xfId="122" xr:uid="{00000000-0005-0000-0000-000079000000}"/>
    <cellStyle name="Comma 17" xfId="123" xr:uid="{00000000-0005-0000-0000-00007A000000}"/>
    <cellStyle name="Comma 17 2" xfId="124" xr:uid="{00000000-0005-0000-0000-00007B000000}"/>
    <cellStyle name="Comma 17 2 2" xfId="125" xr:uid="{00000000-0005-0000-0000-00007C000000}"/>
    <cellStyle name="Comma 18" xfId="126" xr:uid="{00000000-0005-0000-0000-00007D000000}"/>
    <cellStyle name="Comma 19" xfId="127" xr:uid="{00000000-0005-0000-0000-00007E000000}"/>
    <cellStyle name="Comma 19 4" xfId="128" xr:uid="{00000000-0005-0000-0000-00007F000000}"/>
    <cellStyle name="Comma 19 4 2" xfId="129" xr:uid="{00000000-0005-0000-0000-000080000000}"/>
    <cellStyle name="Comma 2" xfId="130" xr:uid="{00000000-0005-0000-0000-000081000000}"/>
    <cellStyle name="Comma 2 2" xfId="131" xr:uid="{00000000-0005-0000-0000-000082000000}"/>
    <cellStyle name="Comma 2 2 2" xfId="132" xr:uid="{00000000-0005-0000-0000-000083000000}"/>
    <cellStyle name="Comma 2 2 3" xfId="133" xr:uid="{00000000-0005-0000-0000-000084000000}"/>
    <cellStyle name="Comma 2 2 4" xfId="134" xr:uid="{00000000-0005-0000-0000-000085000000}"/>
    <cellStyle name="Comma 2 2 5" xfId="135" xr:uid="{00000000-0005-0000-0000-000086000000}"/>
    <cellStyle name="Comma 2 3" xfId="136" xr:uid="{00000000-0005-0000-0000-000087000000}"/>
    <cellStyle name="Comma 2 4" xfId="137" xr:uid="{00000000-0005-0000-0000-000088000000}"/>
    <cellStyle name="Comma 2 5" xfId="138" xr:uid="{00000000-0005-0000-0000-000089000000}"/>
    <cellStyle name="Comma 3" xfId="139" xr:uid="{00000000-0005-0000-0000-00008A000000}"/>
    <cellStyle name="Comma 3 2" xfId="140" xr:uid="{00000000-0005-0000-0000-00008B000000}"/>
    <cellStyle name="Comma 3 2 2" xfId="141" xr:uid="{00000000-0005-0000-0000-00008C000000}"/>
    <cellStyle name="Comma 3 2 3" xfId="142" xr:uid="{00000000-0005-0000-0000-00008D000000}"/>
    <cellStyle name="Comma 3 2 4" xfId="143" xr:uid="{00000000-0005-0000-0000-00008E000000}"/>
    <cellStyle name="Comma 3 3" xfId="144" xr:uid="{00000000-0005-0000-0000-00008F000000}"/>
    <cellStyle name="Comma 3 4" xfId="145" xr:uid="{00000000-0005-0000-0000-000090000000}"/>
    <cellStyle name="Comma 4" xfId="146" xr:uid="{00000000-0005-0000-0000-000091000000}"/>
    <cellStyle name="Comma 4 2" xfId="147" xr:uid="{00000000-0005-0000-0000-000092000000}"/>
    <cellStyle name="Comma 4 3" xfId="148" xr:uid="{00000000-0005-0000-0000-000093000000}"/>
    <cellStyle name="Comma 5" xfId="149" xr:uid="{00000000-0005-0000-0000-000094000000}"/>
    <cellStyle name="Comma 5 2" xfId="150" xr:uid="{00000000-0005-0000-0000-000095000000}"/>
    <cellStyle name="Comma 5 2 2" xfId="151" xr:uid="{00000000-0005-0000-0000-000096000000}"/>
    <cellStyle name="Comma 5 2 2 2" xfId="152" xr:uid="{00000000-0005-0000-0000-000097000000}"/>
    <cellStyle name="Comma 5 2 3" xfId="153" xr:uid="{00000000-0005-0000-0000-000098000000}"/>
    <cellStyle name="Comma 5 3" xfId="154" xr:uid="{00000000-0005-0000-0000-000099000000}"/>
    <cellStyle name="Comma 5 4" xfId="155" xr:uid="{00000000-0005-0000-0000-00009A000000}"/>
    <cellStyle name="Comma 5 5" xfId="156" xr:uid="{00000000-0005-0000-0000-00009B000000}"/>
    <cellStyle name="Comma 6" xfId="157" xr:uid="{00000000-0005-0000-0000-00009C000000}"/>
    <cellStyle name="Comma 6 2" xfId="158" xr:uid="{00000000-0005-0000-0000-00009D000000}"/>
    <cellStyle name="Comma 7" xfId="159" xr:uid="{00000000-0005-0000-0000-00009E000000}"/>
    <cellStyle name="Comma 7 2" xfId="160" xr:uid="{00000000-0005-0000-0000-00009F000000}"/>
    <cellStyle name="Comma 7 2 2" xfId="161" xr:uid="{00000000-0005-0000-0000-0000A0000000}"/>
    <cellStyle name="Comma 7 3" xfId="162" xr:uid="{00000000-0005-0000-0000-0000A1000000}"/>
    <cellStyle name="Comma 79" xfId="163" xr:uid="{00000000-0005-0000-0000-0000A2000000}"/>
    <cellStyle name="Comma 79 2" xfId="164" xr:uid="{00000000-0005-0000-0000-0000A3000000}"/>
    <cellStyle name="Comma 8" xfId="165" xr:uid="{00000000-0005-0000-0000-0000A4000000}"/>
    <cellStyle name="Comma 8 2" xfId="166" xr:uid="{00000000-0005-0000-0000-0000A5000000}"/>
    <cellStyle name="Comma 9" xfId="167" xr:uid="{00000000-0005-0000-0000-0000A6000000}"/>
    <cellStyle name="Comma 9 2" xfId="168" xr:uid="{00000000-0005-0000-0000-0000A7000000}"/>
    <cellStyle name="comma zerodec" xfId="169" xr:uid="{00000000-0005-0000-0000-0000A8000000}"/>
    <cellStyle name="Currency 2" xfId="170" xr:uid="{00000000-0005-0000-0000-0000A9000000}"/>
    <cellStyle name="Currency 2 2" xfId="171" xr:uid="{00000000-0005-0000-0000-0000AA000000}"/>
    <cellStyle name="Currency1" xfId="172" xr:uid="{00000000-0005-0000-0000-0000AB000000}"/>
    <cellStyle name="Dollar (zero dec)" xfId="173" xr:uid="{00000000-0005-0000-0000-0000AC000000}"/>
    <cellStyle name="Euro" xfId="174" xr:uid="{00000000-0005-0000-0000-0000AD000000}"/>
    <cellStyle name="Explanatory Text 2" xfId="175" xr:uid="{00000000-0005-0000-0000-0000AE000000}"/>
    <cellStyle name="Explanatory Text 3" xfId="176" xr:uid="{00000000-0005-0000-0000-0000AF000000}"/>
    <cellStyle name="Good 2" xfId="177" xr:uid="{00000000-0005-0000-0000-0000B0000000}"/>
    <cellStyle name="Good 3" xfId="178" xr:uid="{00000000-0005-0000-0000-0000B1000000}"/>
    <cellStyle name="Grey" xfId="179" xr:uid="{00000000-0005-0000-0000-0000B2000000}"/>
    <cellStyle name="Heading 1 2" xfId="180" xr:uid="{00000000-0005-0000-0000-0000B3000000}"/>
    <cellStyle name="Heading 1 3" xfId="181" xr:uid="{00000000-0005-0000-0000-0000B4000000}"/>
    <cellStyle name="Heading 2 2" xfId="182" xr:uid="{00000000-0005-0000-0000-0000B5000000}"/>
    <cellStyle name="Heading 2 3" xfId="183" xr:uid="{00000000-0005-0000-0000-0000B6000000}"/>
    <cellStyle name="Heading 3 2" xfId="184" xr:uid="{00000000-0005-0000-0000-0000B7000000}"/>
    <cellStyle name="Heading 3 3" xfId="185" xr:uid="{00000000-0005-0000-0000-0000B8000000}"/>
    <cellStyle name="Heading 4 2" xfId="186" xr:uid="{00000000-0005-0000-0000-0000B9000000}"/>
    <cellStyle name="Heading 4 3" xfId="187" xr:uid="{00000000-0005-0000-0000-0000BA000000}"/>
    <cellStyle name="Hyperlink 2" xfId="188" xr:uid="{00000000-0005-0000-0000-0000BB000000}"/>
    <cellStyle name="Input [yellow]" xfId="189" xr:uid="{00000000-0005-0000-0000-0000BC000000}"/>
    <cellStyle name="Input [yellow] 2" xfId="190" xr:uid="{00000000-0005-0000-0000-0000BD000000}"/>
    <cellStyle name="Input [yellow] 2 2" xfId="191" xr:uid="{00000000-0005-0000-0000-0000BE000000}"/>
    <cellStyle name="Input [yellow] 2 3" xfId="192" xr:uid="{00000000-0005-0000-0000-0000BF000000}"/>
    <cellStyle name="Input [yellow] 2 4" xfId="193" xr:uid="{00000000-0005-0000-0000-0000C0000000}"/>
    <cellStyle name="Input [yellow] 2 5" xfId="194" xr:uid="{00000000-0005-0000-0000-0000C1000000}"/>
    <cellStyle name="Input [yellow] 3" xfId="195" xr:uid="{00000000-0005-0000-0000-0000C2000000}"/>
    <cellStyle name="Input [yellow] 3 2" xfId="196" xr:uid="{00000000-0005-0000-0000-0000C3000000}"/>
    <cellStyle name="Input [yellow] 3 3" xfId="197" xr:uid="{00000000-0005-0000-0000-0000C4000000}"/>
    <cellStyle name="Input [yellow] 3 4" xfId="198" xr:uid="{00000000-0005-0000-0000-0000C5000000}"/>
    <cellStyle name="Input [yellow] 3 5" xfId="199" xr:uid="{00000000-0005-0000-0000-0000C6000000}"/>
    <cellStyle name="Input [yellow] 3 6" xfId="200" xr:uid="{00000000-0005-0000-0000-0000C7000000}"/>
    <cellStyle name="Input [yellow] 4" xfId="201" xr:uid="{00000000-0005-0000-0000-0000C8000000}"/>
    <cellStyle name="Input [yellow] 4 2" xfId="202" xr:uid="{00000000-0005-0000-0000-0000C9000000}"/>
    <cellStyle name="Input [yellow] 4 3" xfId="203" xr:uid="{00000000-0005-0000-0000-0000CA000000}"/>
    <cellStyle name="Input [yellow] 5" xfId="204" xr:uid="{00000000-0005-0000-0000-0000CB000000}"/>
    <cellStyle name="Input [yellow] 5 2" xfId="205" xr:uid="{00000000-0005-0000-0000-0000CC000000}"/>
    <cellStyle name="Input [yellow] 5 3" xfId="206" xr:uid="{00000000-0005-0000-0000-0000CD000000}"/>
    <cellStyle name="Input [yellow] 5 4" xfId="207" xr:uid="{00000000-0005-0000-0000-0000CE000000}"/>
    <cellStyle name="Input [yellow] 5 5" xfId="208" xr:uid="{00000000-0005-0000-0000-0000CF000000}"/>
    <cellStyle name="Input [yellow] 6" xfId="209" xr:uid="{00000000-0005-0000-0000-0000D0000000}"/>
    <cellStyle name="Input [yellow] 6 2" xfId="210" xr:uid="{00000000-0005-0000-0000-0000D1000000}"/>
    <cellStyle name="Input [yellow] 6 3" xfId="211" xr:uid="{00000000-0005-0000-0000-0000D2000000}"/>
    <cellStyle name="Input [yellow] 6 4" xfId="212" xr:uid="{00000000-0005-0000-0000-0000D3000000}"/>
    <cellStyle name="Input [yellow] 6 5" xfId="213" xr:uid="{00000000-0005-0000-0000-0000D4000000}"/>
    <cellStyle name="Input 10" xfId="214" xr:uid="{00000000-0005-0000-0000-0000D5000000}"/>
    <cellStyle name="Input 10 2" xfId="215" xr:uid="{00000000-0005-0000-0000-0000D6000000}"/>
    <cellStyle name="Input 10 3" xfId="216" xr:uid="{00000000-0005-0000-0000-0000D7000000}"/>
    <cellStyle name="Input 10 4" xfId="217" xr:uid="{00000000-0005-0000-0000-0000D8000000}"/>
    <cellStyle name="Input 10 5" xfId="218" xr:uid="{00000000-0005-0000-0000-0000D9000000}"/>
    <cellStyle name="Input 10 6" xfId="219" xr:uid="{00000000-0005-0000-0000-0000DA000000}"/>
    <cellStyle name="Input 10 7" xfId="220" xr:uid="{00000000-0005-0000-0000-0000DB000000}"/>
    <cellStyle name="Input 11" xfId="221" xr:uid="{00000000-0005-0000-0000-0000DC000000}"/>
    <cellStyle name="Input 11 2" xfId="222" xr:uid="{00000000-0005-0000-0000-0000DD000000}"/>
    <cellStyle name="Input 11 3" xfId="223" xr:uid="{00000000-0005-0000-0000-0000DE000000}"/>
    <cellStyle name="Input 11 4" xfId="224" xr:uid="{00000000-0005-0000-0000-0000DF000000}"/>
    <cellStyle name="Input 11 5" xfId="225" xr:uid="{00000000-0005-0000-0000-0000E0000000}"/>
    <cellStyle name="Input 11 6" xfId="226" xr:uid="{00000000-0005-0000-0000-0000E1000000}"/>
    <cellStyle name="Input 11 7" xfId="227" xr:uid="{00000000-0005-0000-0000-0000E2000000}"/>
    <cellStyle name="Input 12" xfId="228" xr:uid="{00000000-0005-0000-0000-0000E3000000}"/>
    <cellStyle name="Input 12 2" xfId="229" xr:uid="{00000000-0005-0000-0000-0000E4000000}"/>
    <cellStyle name="Input 12 3" xfId="230" xr:uid="{00000000-0005-0000-0000-0000E5000000}"/>
    <cellStyle name="Input 12 4" xfId="231" xr:uid="{00000000-0005-0000-0000-0000E6000000}"/>
    <cellStyle name="Input 12 5" xfId="232" xr:uid="{00000000-0005-0000-0000-0000E7000000}"/>
    <cellStyle name="Input 12 6" xfId="233" xr:uid="{00000000-0005-0000-0000-0000E8000000}"/>
    <cellStyle name="Input 12 7" xfId="234" xr:uid="{00000000-0005-0000-0000-0000E9000000}"/>
    <cellStyle name="Input 13" xfId="235" xr:uid="{00000000-0005-0000-0000-0000EA000000}"/>
    <cellStyle name="Input 13 2" xfId="236" xr:uid="{00000000-0005-0000-0000-0000EB000000}"/>
    <cellStyle name="Input 13 3" xfId="237" xr:uid="{00000000-0005-0000-0000-0000EC000000}"/>
    <cellStyle name="Input 13 4" xfId="238" xr:uid="{00000000-0005-0000-0000-0000ED000000}"/>
    <cellStyle name="Input 13 5" xfId="239" xr:uid="{00000000-0005-0000-0000-0000EE000000}"/>
    <cellStyle name="Input 13 6" xfId="240" xr:uid="{00000000-0005-0000-0000-0000EF000000}"/>
    <cellStyle name="Input 13 7" xfId="241" xr:uid="{00000000-0005-0000-0000-0000F0000000}"/>
    <cellStyle name="Input 14" xfId="242" xr:uid="{00000000-0005-0000-0000-0000F1000000}"/>
    <cellStyle name="Input 14 2" xfId="243" xr:uid="{00000000-0005-0000-0000-0000F2000000}"/>
    <cellStyle name="Input 14 3" xfId="244" xr:uid="{00000000-0005-0000-0000-0000F3000000}"/>
    <cellStyle name="Input 14 4" xfId="245" xr:uid="{00000000-0005-0000-0000-0000F4000000}"/>
    <cellStyle name="Input 14 5" xfId="246" xr:uid="{00000000-0005-0000-0000-0000F5000000}"/>
    <cellStyle name="Input 14 6" xfId="247" xr:uid="{00000000-0005-0000-0000-0000F6000000}"/>
    <cellStyle name="Input 14 7" xfId="248" xr:uid="{00000000-0005-0000-0000-0000F7000000}"/>
    <cellStyle name="Input 15" xfId="249" xr:uid="{00000000-0005-0000-0000-0000F8000000}"/>
    <cellStyle name="Input 15 2" xfId="250" xr:uid="{00000000-0005-0000-0000-0000F9000000}"/>
    <cellStyle name="Input 15 3" xfId="251" xr:uid="{00000000-0005-0000-0000-0000FA000000}"/>
    <cellStyle name="Input 15 4" xfId="252" xr:uid="{00000000-0005-0000-0000-0000FB000000}"/>
    <cellStyle name="Input 15 5" xfId="253" xr:uid="{00000000-0005-0000-0000-0000FC000000}"/>
    <cellStyle name="Input 15 6" xfId="254" xr:uid="{00000000-0005-0000-0000-0000FD000000}"/>
    <cellStyle name="Input 15 7" xfId="255" xr:uid="{00000000-0005-0000-0000-0000FE000000}"/>
    <cellStyle name="Input 16" xfId="256" xr:uid="{00000000-0005-0000-0000-0000FF000000}"/>
    <cellStyle name="Input 16 2" xfId="257" xr:uid="{00000000-0005-0000-0000-000000010000}"/>
    <cellStyle name="Input 16 3" xfId="258" xr:uid="{00000000-0005-0000-0000-000001010000}"/>
    <cellStyle name="Input 16 4" xfId="259" xr:uid="{00000000-0005-0000-0000-000002010000}"/>
    <cellStyle name="Input 16 5" xfId="260" xr:uid="{00000000-0005-0000-0000-000003010000}"/>
    <cellStyle name="Input 16 6" xfId="261" xr:uid="{00000000-0005-0000-0000-000004010000}"/>
    <cellStyle name="Input 16 7" xfId="262" xr:uid="{00000000-0005-0000-0000-000005010000}"/>
    <cellStyle name="Input 17" xfId="263" xr:uid="{00000000-0005-0000-0000-000006010000}"/>
    <cellStyle name="Input 17 2" xfId="264" xr:uid="{00000000-0005-0000-0000-000007010000}"/>
    <cellStyle name="Input 17 3" xfId="265" xr:uid="{00000000-0005-0000-0000-000008010000}"/>
    <cellStyle name="Input 17 4" xfId="266" xr:uid="{00000000-0005-0000-0000-000009010000}"/>
    <cellStyle name="Input 17 5" xfId="267" xr:uid="{00000000-0005-0000-0000-00000A010000}"/>
    <cellStyle name="Input 17 6" xfId="268" xr:uid="{00000000-0005-0000-0000-00000B010000}"/>
    <cellStyle name="Input 17 7" xfId="269" xr:uid="{00000000-0005-0000-0000-00000C010000}"/>
    <cellStyle name="Input 18" xfId="270" xr:uid="{00000000-0005-0000-0000-00000D010000}"/>
    <cellStyle name="Input 18 2" xfId="271" xr:uid="{00000000-0005-0000-0000-00000E010000}"/>
    <cellStyle name="Input 18 3" xfId="272" xr:uid="{00000000-0005-0000-0000-00000F010000}"/>
    <cellStyle name="Input 18 4" xfId="273" xr:uid="{00000000-0005-0000-0000-000010010000}"/>
    <cellStyle name="Input 18 5" xfId="274" xr:uid="{00000000-0005-0000-0000-000011010000}"/>
    <cellStyle name="Input 18 6" xfId="275" xr:uid="{00000000-0005-0000-0000-000012010000}"/>
    <cellStyle name="Input 18 7" xfId="276" xr:uid="{00000000-0005-0000-0000-000013010000}"/>
    <cellStyle name="Input 19" xfId="277" xr:uid="{00000000-0005-0000-0000-000014010000}"/>
    <cellStyle name="Input 19 2" xfId="278" xr:uid="{00000000-0005-0000-0000-000015010000}"/>
    <cellStyle name="Input 19 3" xfId="279" xr:uid="{00000000-0005-0000-0000-000016010000}"/>
    <cellStyle name="Input 19 4" xfId="280" xr:uid="{00000000-0005-0000-0000-000017010000}"/>
    <cellStyle name="Input 19 5" xfId="281" xr:uid="{00000000-0005-0000-0000-000018010000}"/>
    <cellStyle name="Input 19 6" xfId="282" xr:uid="{00000000-0005-0000-0000-000019010000}"/>
    <cellStyle name="Input 19 7" xfId="283" xr:uid="{00000000-0005-0000-0000-00001A010000}"/>
    <cellStyle name="Input 2" xfId="284" xr:uid="{00000000-0005-0000-0000-00001B010000}"/>
    <cellStyle name="Input 2 2" xfId="285" xr:uid="{00000000-0005-0000-0000-00001C010000}"/>
    <cellStyle name="Input 2 3" xfId="286" xr:uid="{00000000-0005-0000-0000-00001D010000}"/>
    <cellStyle name="Input 2 4" xfId="287" xr:uid="{00000000-0005-0000-0000-00001E010000}"/>
    <cellStyle name="Input 2 5" xfId="288" xr:uid="{00000000-0005-0000-0000-00001F010000}"/>
    <cellStyle name="Input 2 6" xfId="289" xr:uid="{00000000-0005-0000-0000-000020010000}"/>
    <cellStyle name="Input 2 7" xfId="290" xr:uid="{00000000-0005-0000-0000-000021010000}"/>
    <cellStyle name="Input 20" xfId="291" xr:uid="{00000000-0005-0000-0000-000022010000}"/>
    <cellStyle name="Input 20 2" xfId="292" xr:uid="{00000000-0005-0000-0000-000023010000}"/>
    <cellStyle name="Input 20 3" xfId="293" xr:uid="{00000000-0005-0000-0000-000024010000}"/>
    <cellStyle name="Input 20 4" xfId="294" xr:uid="{00000000-0005-0000-0000-000025010000}"/>
    <cellStyle name="Input 20 5" xfId="295" xr:uid="{00000000-0005-0000-0000-000026010000}"/>
    <cellStyle name="Input 20 6" xfId="296" xr:uid="{00000000-0005-0000-0000-000027010000}"/>
    <cellStyle name="Input 20 7" xfId="297" xr:uid="{00000000-0005-0000-0000-000028010000}"/>
    <cellStyle name="Input 21" xfId="298" xr:uid="{00000000-0005-0000-0000-000029010000}"/>
    <cellStyle name="Input 21 2" xfId="299" xr:uid="{00000000-0005-0000-0000-00002A010000}"/>
    <cellStyle name="Input 21 3" xfId="300" xr:uid="{00000000-0005-0000-0000-00002B010000}"/>
    <cellStyle name="Input 21 4" xfId="301" xr:uid="{00000000-0005-0000-0000-00002C010000}"/>
    <cellStyle name="Input 21 5" xfId="302" xr:uid="{00000000-0005-0000-0000-00002D010000}"/>
    <cellStyle name="Input 21 6" xfId="303" xr:uid="{00000000-0005-0000-0000-00002E010000}"/>
    <cellStyle name="Input 21 7" xfId="304" xr:uid="{00000000-0005-0000-0000-00002F010000}"/>
    <cellStyle name="Input 22" xfId="305" xr:uid="{00000000-0005-0000-0000-000030010000}"/>
    <cellStyle name="Input 22 2" xfId="306" xr:uid="{00000000-0005-0000-0000-000031010000}"/>
    <cellStyle name="Input 22 3" xfId="307" xr:uid="{00000000-0005-0000-0000-000032010000}"/>
    <cellStyle name="Input 22 4" xfId="308" xr:uid="{00000000-0005-0000-0000-000033010000}"/>
    <cellStyle name="Input 22 5" xfId="309" xr:uid="{00000000-0005-0000-0000-000034010000}"/>
    <cellStyle name="Input 22 6" xfId="310" xr:uid="{00000000-0005-0000-0000-000035010000}"/>
    <cellStyle name="Input 22 7" xfId="311" xr:uid="{00000000-0005-0000-0000-000036010000}"/>
    <cellStyle name="Input 23" xfId="312" xr:uid="{00000000-0005-0000-0000-000037010000}"/>
    <cellStyle name="Input 23 2" xfId="313" xr:uid="{00000000-0005-0000-0000-000038010000}"/>
    <cellStyle name="Input 23 3" xfId="314" xr:uid="{00000000-0005-0000-0000-000039010000}"/>
    <cellStyle name="Input 23 4" xfId="315" xr:uid="{00000000-0005-0000-0000-00003A010000}"/>
    <cellStyle name="Input 23 5" xfId="316" xr:uid="{00000000-0005-0000-0000-00003B010000}"/>
    <cellStyle name="Input 23 6" xfId="317" xr:uid="{00000000-0005-0000-0000-00003C010000}"/>
    <cellStyle name="Input 23 7" xfId="318" xr:uid="{00000000-0005-0000-0000-00003D010000}"/>
    <cellStyle name="Input 24" xfId="319" xr:uid="{00000000-0005-0000-0000-00003E010000}"/>
    <cellStyle name="Input 24 2" xfId="320" xr:uid="{00000000-0005-0000-0000-00003F010000}"/>
    <cellStyle name="Input 24 3" xfId="321" xr:uid="{00000000-0005-0000-0000-000040010000}"/>
    <cellStyle name="Input 24 4" xfId="322" xr:uid="{00000000-0005-0000-0000-000041010000}"/>
    <cellStyle name="Input 24 5" xfId="323" xr:uid="{00000000-0005-0000-0000-000042010000}"/>
    <cellStyle name="Input 24 6" xfId="324" xr:uid="{00000000-0005-0000-0000-000043010000}"/>
    <cellStyle name="Input 24 7" xfId="325" xr:uid="{00000000-0005-0000-0000-000044010000}"/>
    <cellStyle name="Input 25" xfId="326" xr:uid="{00000000-0005-0000-0000-000045010000}"/>
    <cellStyle name="Input 25 2" xfId="327" xr:uid="{00000000-0005-0000-0000-000046010000}"/>
    <cellStyle name="Input 25 3" xfId="328" xr:uid="{00000000-0005-0000-0000-000047010000}"/>
    <cellStyle name="Input 25 4" xfId="329" xr:uid="{00000000-0005-0000-0000-000048010000}"/>
    <cellStyle name="Input 25 5" xfId="330" xr:uid="{00000000-0005-0000-0000-000049010000}"/>
    <cellStyle name="Input 25 6" xfId="331" xr:uid="{00000000-0005-0000-0000-00004A010000}"/>
    <cellStyle name="Input 25 7" xfId="332" xr:uid="{00000000-0005-0000-0000-00004B010000}"/>
    <cellStyle name="Input 26" xfId="333" xr:uid="{00000000-0005-0000-0000-00004C010000}"/>
    <cellStyle name="Input 26 2" xfId="334" xr:uid="{00000000-0005-0000-0000-00004D010000}"/>
    <cellStyle name="Input 26 3" xfId="335" xr:uid="{00000000-0005-0000-0000-00004E010000}"/>
    <cellStyle name="Input 26 4" xfId="336" xr:uid="{00000000-0005-0000-0000-00004F010000}"/>
    <cellStyle name="Input 26 5" xfId="337" xr:uid="{00000000-0005-0000-0000-000050010000}"/>
    <cellStyle name="Input 26 6" xfId="338" xr:uid="{00000000-0005-0000-0000-000051010000}"/>
    <cellStyle name="Input 26 7" xfId="339" xr:uid="{00000000-0005-0000-0000-000052010000}"/>
    <cellStyle name="Input 27" xfId="340" xr:uid="{00000000-0005-0000-0000-000053010000}"/>
    <cellStyle name="Input 27 2" xfId="341" xr:uid="{00000000-0005-0000-0000-000054010000}"/>
    <cellStyle name="Input 27 3" xfId="342" xr:uid="{00000000-0005-0000-0000-000055010000}"/>
    <cellStyle name="Input 27 4" xfId="343" xr:uid="{00000000-0005-0000-0000-000056010000}"/>
    <cellStyle name="Input 27 5" xfId="344" xr:uid="{00000000-0005-0000-0000-000057010000}"/>
    <cellStyle name="Input 27 6" xfId="345" xr:uid="{00000000-0005-0000-0000-000058010000}"/>
    <cellStyle name="Input 27 7" xfId="346" xr:uid="{00000000-0005-0000-0000-000059010000}"/>
    <cellStyle name="Input 28" xfId="347" xr:uid="{00000000-0005-0000-0000-00005A010000}"/>
    <cellStyle name="Input 28 2" xfId="348" xr:uid="{00000000-0005-0000-0000-00005B010000}"/>
    <cellStyle name="Input 28 3" xfId="349" xr:uid="{00000000-0005-0000-0000-00005C010000}"/>
    <cellStyle name="Input 28 4" xfId="350" xr:uid="{00000000-0005-0000-0000-00005D010000}"/>
    <cellStyle name="Input 28 5" xfId="351" xr:uid="{00000000-0005-0000-0000-00005E010000}"/>
    <cellStyle name="Input 28 6" xfId="352" xr:uid="{00000000-0005-0000-0000-00005F010000}"/>
    <cellStyle name="Input 28 7" xfId="353" xr:uid="{00000000-0005-0000-0000-000060010000}"/>
    <cellStyle name="Input 29" xfId="354" xr:uid="{00000000-0005-0000-0000-000061010000}"/>
    <cellStyle name="Input 29 2" xfId="355" xr:uid="{00000000-0005-0000-0000-000062010000}"/>
    <cellStyle name="Input 29 3" xfId="356" xr:uid="{00000000-0005-0000-0000-000063010000}"/>
    <cellStyle name="Input 29 4" xfId="357" xr:uid="{00000000-0005-0000-0000-000064010000}"/>
    <cellStyle name="Input 29 5" xfId="358" xr:uid="{00000000-0005-0000-0000-000065010000}"/>
    <cellStyle name="Input 29 6" xfId="359" xr:uid="{00000000-0005-0000-0000-000066010000}"/>
    <cellStyle name="Input 29 7" xfId="360" xr:uid="{00000000-0005-0000-0000-000067010000}"/>
    <cellStyle name="Input 3" xfId="361" xr:uid="{00000000-0005-0000-0000-000068010000}"/>
    <cellStyle name="Input 3 2" xfId="362" xr:uid="{00000000-0005-0000-0000-000069010000}"/>
    <cellStyle name="Input 3 3" xfId="363" xr:uid="{00000000-0005-0000-0000-00006A010000}"/>
    <cellStyle name="Input 3 4" xfId="364" xr:uid="{00000000-0005-0000-0000-00006B010000}"/>
    <cellStyle name="Input 3 5" xfId="365" xr:uid="{00000000-0005-0000-0000-00006C010000}"/>
    <cellStyle name="Input 3 6" xfId="366" xr:uid="{00000000-0005-0000-0000-00006D010000}"/>
    <cellStyle name="Input 3 7" xfId="367" xr:uid="{00000000-0005-0000-0000-00006E010000}"/>
    <cellStyle name="Input 30" xfId="368" xr:uid="{00000000-0005-0000-0000-00006F010000}"/>
    <cellStyle name="Input 30 2" xfId="369" xr:uid="{00000000-0005-0000-0000-000070010000}"/>
    <cellStyle name="Input 30 3" xfId="370" xr:uid="{00000000-0005-0000-0000-000071010000}"/>
    <cellStyle name="Input 30 4" xfId="371" xr:uid="{00000000-0005-0000-0000-000072010000}"/>
    <cellStyle name="Input 30 5" xfId="372" xr:uid="{00000000-0005-0000-0000-000073010000}"/>
    <cellStyle name="Input 30 6" xfId="373" xr:uid="{00000000-0005-0000-0000-000074010000}"/>
    <cellStyle name="Input 30 7" xfId="374" xr:uid="{00000000-0005-0000-0000-000075010000}"/>
    <cellStyle name="Input 31" xfId="375" xr:uid="{00000000-0005-0000-0000-000076010000}"/>
    <cellStyle name="Input 31 2" xfId="376" xr:uid="{00000000-0005-0000-0000-000077010000}"/>
    <cellStyle name="Input 31 3" xfId="377" xr:uid="{00000000-0005-0000-0000-000078010000}"/>
    <cellStyle name="Input 31 4" xfId="378" xr:uid="{00000000-0005-0000-0000-000079010000}"/>
    <cellStyle name="Input 32" xfId="379" xr:uid="{00000000-0005-0000-0000-00007A010000}"/>
    <cellStyle name="Input 32 2" xfId="380" xr:uid="{00000000-0005-0000-0000-00007B010000}"/>
    <cellStyle name="Input 32 3" xfId="381" xr:uid="{00000000-0005-0000-0000-00007C010000}"/>
    <cellStyle name="Input 32 4" xfId="382" xr:uid="{00000000-0005-0000-0000-00007D010000}"/>
    <cellStyle name="Input 33" xfId="383" xr:uid="{00000000-0005-0000-0000-00007E010000}"/>
    <cellStyle name="Input 33 2" xfId="384" xr:uid="{00000000-0005-0000-0000-00007F010000}"/>
    <cellStyle name="Input 33 3" xfId="385" xr:uid="{00000000-0005-0000-0000-000080010000}"/>
    <cellStyle name="Input 33 4" xfId="386" xr:uid="{00000000-0005-0000-0000-000081010000}"/>
    <cellStyle name="Input 34" xfId="387" xr:uid="{00000000-0005-0000-0000-000082010000}"/>
    <cellStyle name="Input 34 2" xfId="388" xr:uid="{00000000-0005-0000-0000-000083010000}"/>
    <cellStyle name="Input 34 3" xfId="389" xr:uid="{00000000-0005-0000-0000-000084010000}"/>
    <cellStyle name="Input 34 4" xfId="390" xr:uid="{00000000-0005-0000-0000-000085010000}"/>
    <cellStyle name="Input 35" xfId="391" xr:uid="{00000000-0005-0000-0000-000086010000}"/>
    <cellStyle name="Input 35 2" xfId="392" xr:uid="{00000000-0005-0000-0000-000087010000}"/>
    <cellStyle name="Input 35 3" xfId="393" xr:uid="{00000000-0005-0000-0000-000088010000}"/>
    <cellStyle name="Input 35 4" xfId="394" xr:uid="{00000000-0005-0000-0000-000089010000}"/>
    <cellStyle name="Input 36" xfId="395" xr:uid="{00000000-0005-0000-0000-00008A010000}"/>
    <cellStyle name="Input 36 2" xfId="396" xr:uid="{00000000-0005-0000-0000-00008B010000}"/>
    <cellStyle name="Input 36 3" xfId="397" xr:uid="{00000000-0005-0000-0000-00008C010000}"/>
    <cellStyle name="Input 36 4" xfId="398" xr:uid="{00000000-0005-0000-0000-00008D010000}"/>
    <cellStyle name="Input 37" xfId="399" xr:uid="{00000000-0005-0000-0000-00008E010000}"/>
    <cellStyle name="Input 37 2" xfId="400" xr:uid="{00000000-0005-0000-0000-00008F010000}"/>
    <cellStyle name="Input 37 3" xfId="401" xr:uid="{00000000-0005-0000-0000-000090010000}"/>
    <cellStyle name="Input 37 4" xfId="402" xr:uid="{00000000-0005-0000-0000-000091010000}"/>
    <cellStyle name="Input 38" xfId="403" xr:uid="{00000000-0005-0000-0000-000092010000}"/>
    <cellStyle name="Input 39" xfId="404" xr:uid="{00000000-0005-0000-0000-000093010000}"/>
    <cellStyle name="Input 4" xfId="405" xr:uid="{00000000-0005-0000-0000-000094010000}"/>
    <cellStyle name="Input 4 2" xfId="406" xr:uid="{00000000-0005-0000-0000-000095010000}"/>
    <cellStyle name="Input 4 3" xfId="407" xr:uid="{00000000-0005-0000-0000-000096010000}"/>
    <cellStyle name="Input 4 4" xfId="408" xr:uid="{00000000-0005-0000-0000-000097010000}"/>
    <cellStyle name="Input 4 5" xfId="409" xr:uid="{00000000-0005-0000-0000-000098010000}"/>
    <cellStyle name="Input 4 6" xfId="410" xr:uid="{00000000-0005-0000-0000-000099010000}"/>
    <cellStyle name="Input 4 7" xfId="411" xr:uid="{00000000-0005-0000-0000-00009A010000}"/>
    <cellStyle name="Input 40" xfId="412" xr:uid="{00000000-0005-0000-0000-00009B010000}"/>
    <cellStyle name="Input 41" xfId="413" xr:uid="{00000000-0005-0000-0000-00009C010000}"/>
    <cellStyle name="Input 42" xfId="414" xr:uid="{00000000-0005-0000-0000-00009D010000}"/>
    <cellStyle name="Input 43" xfId="415" xr:uid="{00000000-0005-0000-0000-00009E010000}"/>
    <cellStyle name="Input 44" xfId="416" xr:uid="{00000000-0005-0000-0000-00009F010000}"/>
    <cellStyle name="Input 45" xfId="417" xr:uid="{00000000-0005-0000-0000-0000A0010000}"/>
    <cellStyle name="Input 46" xfId="418" xr:uid="{00000000-0005-0000-0000-0000A1010000}"/>
    <cellStyle name="Input 47" xfId="419" xr:uid="{00000000-0005-0000-0000-0000A2010000}"/>
    <cellStyle name="Input 48" xfId="420" xr:uid="{00000000-0005-0000-0000-0000A3010000}"/>
    <cellStyle name="Input 49" xfId="421" xr:uid="{00000000-0005-0000-0000-0000A4010000}"/>
    <cellStyle name="Input 5" xfId="422" xr:uid="{00000000-0005-0000-0000-0000A5010000}"/>
    <cellStyle name="Input 5 2" xfId="423" xr:uid="{00000000-0005-0000-0000-0000A6010000}"/>
    <cellStyle name="Input 5 3" xfId="424" xr:uid="{00000000-0005-0000-0000-0000A7010000}"/>
    <cellStyle name="Input 5 4" xfId="425" xr:uid="{00000000-0005-0000-0000-0000A8010000}"/>
    <cellStyle name="Input 5 5" xfId="426" xr:uid="{00000000-0005-0000-0000-0000A9010000}"/>
    <cellStyle name="Input 5 6" xfId="427" xr:uid="{00000000-0005-0000-0000-0000AA010000}"/>
    <cellStyle name="Input 5 7" xfId="428" xr:uid="{00000000-0005-0000-0000-0000AB010000}"/>
    <cellStyle name="Input 50" xfId="429" xr:uid="{00000000-0005-0000-0000-0000AC010000}"/>
    <cellStyle name="Input 51" xfId="430" xr:uid="{00000000-0005-0000-0000-0000AD010000}"/>
    <cellStyle name="Input 52" xfId="431" xr:uid="{00000000-0005-0000-0000-0000AE010000}"/>
    <cellStyle name="Input 53" xfId="432" xr:uid="{00000000-0005-0000-0000-0000AF010000}"/>
    <cellStyle name="Input 54" xfId="433" xr:uid="{00000000-0005-0000-0000-0000B0010000}"/>
    <cellStyle name="Input 55" xfId="434" xr:uid="{00000000-0005-0000-0000-0000B1010000}"/>
    <cellStyle name="Input 56" xfId="435" xr:uid="{00000000-0005-0000-0000-0000B2010000}"/>
    <cellStyle name="Input 57" xfId="436" xr:uid="{00000000-0005-0000-0000-0000B3010000}"/>
    <cellStyle name="Input 58" xfId="437" xr:uid="{00000000-0005-0000-0000-0000B4010000}"/>
    <cellStyle name="Input 59" xfId="438" xr:uid="{00000000-0005-0000-0000-0000B5010000}"/>
    <cellStyle name="Input 6" xfId="439" xr:uid="{00000000-0005-0000-0000-0000B6010000}"/>
    <cellStyle name="Input 6 2" xfId="440" xr:uid="{00000000-0005-0000-0000-0000B7010000}"/>
    <cellStyle name="Input 6 3" xfId="441" xr:uid="{00000000-0005-0000-0000-0000B8010000}"/>
    <cellStyle name="Input 6 4" xfId="442" xr:uid="{00000000-0005-0000-0000-0000B9010000}"/>
    <cellStyle name="Input 6 5" xfId="443" xr:uid="{00000000-0005-0000-0000-0000BA010000}"/>
    <cellStyle name="Input 6 6" xfId="444" xr:uid="{00000000-0005-0000-0000-0000BB010000}"/>
    <cellStyle name="Input 6 7" xfId="445" xr:uid="{00000000-0005-0000-0000-0000BC010000}"/>
    <cellStyle name="Input 60" xfId="446" xr:uid="{00000000-0005-0000-0000-0000BD010000}"/>
    <cellStyle name="Input 61" xfId="447" xr:uid="{00000000-0005-0000-0000-0000BE010000}"/>
    <cellStyle name="Input 62" xfId="448" xr:uid="{00000000-0005-0000-0000-0000BF010000}"/>
    <cellStyle name="Input 63" xfId="449" xr:uid="{00000000-0005-0000-0000-0000C0010000}"/>
    <cellStyle name="Input 64" xfId="450" xr:uid="{00000000-0005-0000-0000-0000C1010000}"/>
    <cellStyle name="Input 65" xfId="451" xr:uid="{00000000-0005-0000-0000-0000C2010000}"/>
    <cellStyle name="Input 66" xfId="452" xr:uid="{00000000-0005-0000-0000-0000C3010000}"/>
    <cellStyle name="Input 67" xfId="453" xr:uid="{00000000-0005-0000-0000-0000C4010000}"/>
    <cellStyle name="Input 7" xfId="454" xr:uid="{00000000-0005-0000-0000-0000C5010000}"/>
    <cellStyle name="Input 7 2" xfId="455" xr:uid="{00000000-0005-0000-0000-0000C6010000}"/>
    <cellStyle name="Input 7 3" xfId="456" xr:uid="{00000000-0005-0000-0000-0000C7010000}"/>
    <cellStyle name="Input 7 4" xfId="457" xr:uid="{00000000-0005-0000-0000-0000C8010000}"/>
    <cellStyle name="Input 7 5" xfId="458" xr:uid="{00000000-0005-0000-0000-0000C9010000}"/>
    <cellStyle name="Input 7 6" xfId="459" xr:uid="{00000000-0005-0000-0000-0000CA010000}"/>
    <cellStyle name="Input 7 7" xfId="460" xr:uid="{00000000-0005-0000-0000-0000CB010000}"/>
    <cellStyle name="Input 8" xfId="461" xr:uid="{00000000-0005-0000-0000-0000CC010000}"/>
    <cellStyle name="Input 8 2" xfId="462" xr:uid="{00000000-0005-0000-0000-0000CD010000}"/>
    <cellStyle name="Input 8 3" xfId="463" xr:uid="{00000000-0005-0000-0000-0000CE010000}"/>
    <cellStyle name="Input 8 4" xfId="464" xr:uid="{00000000-0005-0000-0000-0000CF010000}"/>
    <cellStyle name="Input 9" xfId="465" xr:uid="{00000000-0005-0000-0000-0000D0010000}"/>
    <cellStyle name="Input 9 2" xfId="466" xr:uid="{00000000-0005-0000-0000-0000D1010000}"/>
    <cellStyle name="Input 9 3" xfId="467" xr:uid="{00000000-0005-0000-0000-0000D2010000}"/>
    <cellStyle name="Input 9 4" xfId="468" xr:uid="{00000000-0005-0000-0000-0000D3010000}"/>
    <cellStyle name="Input 9 5" xfId="469" xr:uid="{00000000-0005-0000-0000-0000D4010000}"/>
    <cellStyle name="Input 9 6" xfId="470" xr:uid="{00000000-0005-0000-0000-0000D5010000}"/>
    <cellStyle name="Input 9 7" xfId="471" xr:uid="{00000000-0005-0000-0000-0000D6010000}"/>
    <cellStyle name="Linked Cell 2" xfId="472" xr:uid="{00000000-0005-0000-0000-0000D7010000}"/>
    <cellStyle name="Linked Cell 3" xfId="473" xr:uid="{00000000-0005-0000-0000-0000D8010000}"/>
    <cellStyle name="Neutral 2" xfId="474" xr:uid="{00000000-0005-0000-0000-0000D9010000}"/>
    <cellStyle name="Neutral 3" xfId="475" xr:uid="{00000000-0005-0000-0000-0000DA010000}"/>
    <cellStyle name="no dec" xfId="476" xr:uid="{00000000-0005-0000-0000-0000DB010000}"/>
    <cellStyle name="Normal" xfId="0" builtinId="0"/>
    <cellStyle name="Normal - Style1" xfId="477" xr:uid="{00000000-0005-0000-0000-0000DD010000}"/>
    <cellStyle name="Normal 10" xfId="478" xr:uid="{00000000-0005-0000-0000-0000DE010000}"/>
    <cellStyle name="Normal 10 3" xfId="479" xr:uid="{00000000-0005-0000-0000-0000DF010000}"/>
    <cellStyle name="Normal 11" xfId="480" xr:uid="{00000000-0005-0000-0000-0000E0010000}"/>
    <cellStyle name="Normal 111" xfId="481" xr:uid="{00000000-0005-0000-0000-0000E1010000}"/>
    <cellStyle name="Normal 12" xfId="482" xr:uid="{00000000-0005-0000-0000-0000E2010000}"/>
    <cellStyle name="Normal 13" xfId="483" xr:uid="{00000000-0005-0000-0000-0000E3010000}"/>
    <cellStyle name="Normal 14" xfId="484" xr:uid="{00000000-0005-0000-0000-0000E4010000}"/>
    <cellStyle name="Normal 15" xfId="485" xr:uid="{00000000-0005-0000-0000-0000E5010000}"/>
    <cellStyle name="Normal 16" xfId="486" xr:uid="{00000000-0005-0000-0000-0000E6010000}"/>
    <cellStyle name="Normal 16 2" xfId="487" xr:uid="{00000000-0005-0000-0000-0000E7010000}"/>
    <cellStyle name="Normal 17" xfId="488" xr:uid="{00000000-0005-0000-0000-0000E8010000}"/>
    <cellStyle name="Normal 18" xfId="489" xr:uid="{00000000-0005-0000-0000-0000E9010000}"/>
    <cellStyle name="Normal 188 5" xfId="490" xr:uid="{00000000-0005-0000-0000-0000EA010000}"/>
    <cellStyle name="Normal 19" xfId="491" xr:uid="{00000000-0005-0000-0000-0000EB010000}"/>
    <cellStyle name="Normal 191" xfId="492" xr:uid="{00000000-0005-0000-0000-0000EC010000}"/>
    <cellStyle name="Normal 2" xfId="493" xr:uid="{00000000-0005-0000-0000-0000ED010000}"/>
    <cellStyle name="Normal 2 14" xfId="494" xr:uid="{00000000-0005-0000-0000-0000EE010000}"/>
    <cellStyle name="Normal 2 2" xfId="495" xr:uid="{00000000-0005-0000-0000-0000EF010000}"/>
    <cellStyle name="Normal 2 2 2" xfId="496" xr:uid="{00000000-0005-0000-0000-0000F0010000}"/>
    <cellStyle name="Normal 2 3" xfId="497" xr:uid="{00000000-0005-0000-0000-0000F1010000}"/>
    <cellStyle name="Normal 2 3 2" xfId="498" xr:uid="{00000000-0005-0000-0000-0000F2010000}"/>
    <cellStyle name="Normal 2 4" xfId="499" xr:uid="{00000000-0005-0000-0000-0000F3010000}"/>
    <cellStyle name="Normal 2 5" xfId="500" xr:uid="{00000000-0005-0000-0000-0000F4010000}"/>
    <cellStyle name="Normal 2 84" xfId="501" xr:uid="{00000000-0005-0000-0000-0000F5010000}"/>
    <cellStyle name="Normal 20" xfId="502" xr:uid="{00000000-0005-0000-0000-0000F6010000}"/>
    <cellStyle name="Normal 21" xfId="503" xr:uid="{00000000-0005-0000-0000-0000F7010000}"/>
    <cellStyle name="Normal 22" xfId="504" xr:uid="{00000000-0005-0000-0000-0000F8010000}"/>
    <cellStyle name="Normal 23" xfId="505" xr:uid="{00000000-0005-0000-0000-0000F9010000}"/>
    <cellStyle name="Normal 24" xfId="506" xr:uid="{00000000-0005-0000-0000-0000FA010000}"/>
    <cellStyle name="Normal 25" xfId="507" xr:uid="{00000000-0005-0000-0000-0000FB010000}"/>
    <cellStyle name="Normal 26" xfId="508" xr:uid="{00000000-0005-0000-0000-0000FC010000}"/>
    <cellStyle name="Normal 27" xfId="509" xr:uid="{00000000-0005-0000-0000-0000FD010000}"/>
    <cellStyle name="Normal 28" xfId="510" xr:uid="{00000000-0005-0000-0000-0000FE010000}"/>
    <cellStyle name="Normal 29" xfId="511" xr:uid="{00000000-0005-0000-0000-0000FF010000}"/>
    <cellStyle name="Normal 3" xfId="512" xr:uid="{00000000-0005-0000-0000-000000020000}"/>
    <cellStyle name="Normal 3 2" xfId="513" xr:uid="{00000000-0005-0000-0000-000001020000}"/>
    <cellStyle name="Normal 3 3" xfId="514" xr:uid="{00000000-0005-0000-0000-000002020000}"/>
    <cellStyle name="Normal 30" xfId="515" xr:uid="{00000000-0005-0000-0000-000003020000}"/>
    <cellStyle name="Normal 31" xfId="516" xr:uid="{00000000-0005-0000-0000-000004020000}"/>
    <cellStyle name="Normal 32" xfId="517" xr:uid="{00000000-0005-0000-0000-000005020000}"/>
    <cellStyle name="Normal 33" xfId="518" xr:uid="{00000000-0005-0000-0000-000006020000}"/>
    <cellStyle name="Normal 34" xfId="519" xr:uid="{00000000-0005-0000-0000-000007020000}"/>
    <cellStyle name="Normal 35" xfId="520" xr:uid="{00000000-0005-0000-0000-000008020000}"/>
    <cellStyle name="Normal 36" xfId="521" xr:uid="{00000000-0005-0000-0000-000009020000}"/>
    <cellStyle name="Normal 37" xfId="522" xr:uid="{00000000-0005-0000-0000-00000A020000}"/>
    <cellStyle name="Normal 38" xfId="523" xr:uid="{00000000-0005-0000-0000-00000B020000}"/>
    <cellStyle name="Normal 39" xfId="524" xr:uid="{00000000-0005-0000-0000-00000C020000}"/>
    <cellStyle name="Normal 4" xfId="525" xr:uid="{00000000-0005-0000-0000-00000D020000}"/>
    <cellStyle name="Normal 4 2" xfId="526" xr:uid="{00000000-0005-0000-0000-00000E020000}"/>
    <cellStyle name="Normal 40" xfId="527" xr:uid="{00000000-0005-0000-0000-00000F020000}"/>
    <cellStyle name="Normal 41" xfId="528" xr:uid="{00000000-0005-0000-0000-000010020000}"/>
    <cellStyle name="Normal 42" xfId="529" xr:uid="{00000000-0005-0000-0000-000011020000}"/>
    <cellStyle name="Normal 43" xfId="530" xr:uid="{00000000-0005-0000-0000-000012020000}"/>
    <cellStyle name="Normal 44" xfId="531" xr:uid="{00000000-0005-0000-0000-000013020000}"/>
    <cellStyle name="Normal 45" xfId="532" xr:uid="{00000000-0005-0000-0000-000014020000}"/>
    <cellStyle name="Normal 46" xfId="533" xr:uid="{00000000-0005-0000-0000-000015020000}"/>
    <cellStyle name="Normal 47" xfId="534" xr:uid="{00000000-0005-0000-0000-000016020000}"/>
    <cellStyle name="Normal 48" xfId="535" xr:uid="{00000000-0005-0000-0000-000017020000}"/>
    <cellStyle name="Normal 49" xfId="536" xr:uid="{00000000-0005-0000-0000-000018020000}"/>
    <cellStyle name="Normal 5" xfId="537" xr:uid="{00000000-0005-0000-0000-000019020000}"/>
    <cellStyle name="Normal 5 2" xfId="538" xr:uid="{00000000-0005-0000-0000-00001A020000}"/>
    <cellStyle name="Normal 50" xfId="539" xr:uid="{00000000-0005-0000-0000-00001B020000}"/>
    <cellStyle name="Normal 51" xfId="540" xr:uid="{00000000-0005-0000-0000-00001C020000}"/>
    <cellStyle name="Normal 52" xfId="541" xr:uid="{00000000-0005-0000-0000-00001D020000}"/>
    <cellStyle name="Normal 53" xfId="542" xr:uid="{00000000-0005-0000-0000-00001E020000}"/>
    <cellStyle name="Normal 54" xfId="543" xr:uid="{00000000-0005-0000-0000-00001F020000}"/>
    <cellStyle name="Normal 55" xfId="544" xr:uid="{00000000-0005-0000-0000-000020020000}"/>
    <cellStyle name="Normal 56" xfId="545" xr:uid="{00000000-0005-0000-0000-000021020000}"/>
    <cellStyle name="Normal 57" xfId="546" xr:uid="{00000000-0005-0000-0000-000022020000}"/>
    <cellStyle name="Normal 58" xfId="547" xr:uid="{00000000-0005-0000-0000-000023020000}"/>
    <cellStyle name="Normal 58 4" xfId="548" xr:uid="{00000000-0005-0000-0000-000024020000}"/>
    <cellStyle name="Normal 58 4 2" xfId="549" xr:uid="{00000000-0005-0000-0000-000025020000}"/>
    <cellStyle name="Normal 58 4 2 2" xfId="550" xr:uid="{00000000-0005-0000-0000-000026020000}"/>
    <cellStyle name="Normal 58 4 2 3" xfId="551" xr:uid="{00000000-0005-0000-0000-000027020000}"/>
    <cellStyle name="Normal 58 4 3" xfId="552" xr:uid="{00000000-0005-0000-0000-000028020000}"/>
    <cellStyle name="Normal 59" xfId="553" xr:uid="{00000000-0005-0000-0000-000029020000}"/>
    <cellStyle name="Normal 6" xfId="554" xr:uid="{00000000-0005-0000-0000-00002A020000}"/>
    <cellStyle name="Normal 6 2" xfId="555" xr:uid="{00000000-0005-0000-0000-00002B020000}"/>
    <cellStyle name="Normal 6 2 2" xfId="556" xr:uid="{00000000-0005-0000-0000-00002C020000}"/>
    <cellStyle name="Normal 6 2 2 2" xfId="557" xr:uid="{00000000-0005-0000-0000-00002D020000}"/>
    <cellStyle name="Normal 6 2 3" xfId="558" xr:uid="{00000000-0005-0000-0000-00002E020000}"/>
    <cellStyle name="Normal 6 3" xfId="559" xr:uid="{00000000-0005-0000-0000-00002F020000}"/>
    <cellStyle name="Normal 60" xfId="560" xr:uid="{00000000-0005-0000-0000-000030020000}"/>
    <cellStyle name="Normal 61" xfId="561" xr:uid="{00000000-0005-0000-0000-000031020000}"/>
    <cellStyle name="Normal 62" xfId="562" xr:uid="{00000000-0005-0000-0000-000032020000}"/>
    <cellStyle name="Normal 63" xfId="563" xr:uid="{00000000-0005-0000-0000-000033020000}"/>
    <cellStyle name="Normal 64" xfId="564" xr:uid="{00000000-0005-0000-0000-000034020000}"/>
    <cellStyle name="Normal 65" xfId="565" xr:uid="{00000000-0005-0000-0000-000035020000}"/>
    <cellStyle name="Normal 66" xfId="566" xr:uid="{00000000-0005-0000-0000-000036020000}"/>
    <cellStyle name="Normal 67" xfId="567" xr:uid="{00000000-0005-0000-0000-000037020000}"/>
    <cellStyle name="Normal 68" xfId="568" xr:uid="{00000000-0005-0000-0000-000038020000}"/>
    <cellStyle name="Normal 69" xfId="569" xr:uid="{00000000-0005-0000-0000-000039020000}"/>
    <cellStyle name="Normal 7" xfId="570" xr:uid="{00000000-0005-0000-0000-00003A020000}"/>
    <cellStyle name="Normal 7 2" xfId="571" xr:uid="{00000000-0005-0000-0000-00003B020000}"/>
    <cellStyle name="Normal 70" xfId="572" xr:uid="{00000000-0005-0000-0000-00003C020000}"/>
    <cellStyle name="Normal 71" xfId="573" xr:uid="{00000000-0005-0000-0000-00003D020000}"/>
    <cellStyle name="Normal 72" xfId="574" xr:uid="{00000000-0005-0000-0000-00003E020000}"/>
    <cellStyle name="Normal 73" xfId="575" xr:uid="{00000000-0005-0000-0000-00003F020000}"/>
    <cellStyle name="Normal 74" xfId="576" xr:uid="{00000000-0005-0000-0000-000040020000}"/>
    <cellStyle name="Normal 75" xfId="577" xr:uid="{00000000-0005-0000-0000-000041020000}"/>
    <cellStyle name="Normal 76" xfId="578" xr:uid="{00000000-0005-0000-0000-000042020000}"/>
    <cellStyle name="Normal 77" xfId="579" xr:uid="{00000000-0005-0000-0000-000043020000}"/>
    <cellStyle name="Normal 78" xfId="580" xr:uid="{00000000-0005-0000-0000-000044020000}"/>
    <cellStyle name="Normal 79" xfId="581" xr:uid="{00000000-0005-0000-0000-000045020000}"/>
    <cellStyle name="Normal 8" xfId="582" xr:uid="{00000000-0005-0000-0000-000046020000}"/>
    <cellStyle name="Normal 8 2" xfId="583" xr:uid="{00000000-0005-0000-0000-000047020000}"/>
    <cellStyle name="Normal 80" xfId="584" xr:uid="{00000000-0005-0000-0000-000048020000}"/>
    <cellStyle name="Normal 80 2" xfId="585" xr:uid="{00000000-0005-0000-0000-000049020000}"/>
    <cellStyle name="Normal 81" xfId="586" xr:uid="{00000000-0005-0000-0000-00004A020000}"/>
    <cellStyle name="Normal 82" xfId="587" xr:uid="{00000000-0005-0000-0000-00004B020000}"/>
    <cellStyle name="Normal 9" xfId="588" xr:uid="{00000000-0005-0000-0000-00004C020000}"/>
    <cellStyle name="Normal_Noble-311207_Revised 250208" xfId="589" xr:uid="{00000000-0005-0000-0000-00004D020000}"/>
    <cellStyle name="Normal_Noble-47t" xfId="590" xr:uid="{00000000-0005-0000-0000-00004E020000}"/>
    <cellStyle name="Normal_Noble-E04" xfId="591" xr:uid="{00000000-0005-0000-0000-00004F020000}"/>
    <cellStyle name="Note 2" xfId="592" xr:uid="{00000000-0005-0000-0000-000050020000}"/>
    <cellStyle name="Note 2 2" xfId="593" xr:uid="{00000000-0005-0000-0000-000051020000}"/>
    <cellStyle name="Note 2 3" xfId="594" xr:uid="{00000000-0005-0000-0000-000052020000}"/>
    <cellStyle name="Note 2 4" xfId="595" xr:uid="{00000000-0005-0000-0000-000053020000}"/>
    <cellStyle name="Note 2 5" xfId="596" xr:uid="{00000000-0005-0000-0000-000054020000}"/>
    <cellStyle name="Note 2 6" xfId="597" xr:uid="{00000000-0005-0000-0000-000055020000}"/>
    <cellStyle name="Note 3" xfId="598" xr:uid="{00000000-0005-0000-0000-000056020000}"/>
    <cellStyle name="Note 3 2" xfId="599" xr:uid="{00000000-0005-0000-0000-000057020000}"/>
    <cellStyle name="Note 3 3" xfId="600" xr:uid="{00000000-0005-0000-0000-000058020000}"/>
    <cellStyle name="Note 3 4" xfId="601" xr:uid="{00000000-0005-0000-0000-000059020000}"/>
    <cellStyle name="Note 3 5" xfId="602" xr:uid="{00000000-0005-0000-0000-00005A020000}"/>
    <cellStyle name="Note 3 6" xfId="603" xr:uid="{00000000-0005-0000-0000-00005B020000}"/>
    <cellStyle name="Note 4" xfId="604" xr:uid="{00000000-0005-0000-0000-00005C020000}"/>
    <cellStyle name="Note 4 2" xfId="605" xr:uid="{00000000-0005-0000-0000-00005D020000}"/>
    <cellStyle name="Note 4 3" xfId="606" xr:uid="{00000000-0005-0000-0000-00005E020000}"/>
    <cellStyle name="Note 4 4" xfId="607" xr:uid="{00000000-0005-0000-0000-00005F020000}"/>
    <cellStyle name="Note 4 5" xfId="608" xr:uid="{00000000-0005-0000-0000-000060020000}"/>
    <cellStyle name="Note 5" xfId="609" xr:uid="{00000000-0005-0000-0000-000061020000}"/>
    <cellStyle name="Note 5 2" xfId="610" xr:uid="{00000000-0005-0000-0000-000062020000}"/>
    <cellStyle name="Note 5 3" xfId="611" xr:uid="{00000000-0005-0000-0000-000063020000}"/>
    <cellStyle name="Note 5 4" xfId="612" xr:uid="{00000000-0005-0000-0000-000064020000}"/>
    <cellStyle name="Note 5 5" xfId="613" xr:uid="{00000000-0005-0000-0000-000065020000}"/>
    <cellStyle name="Note 6" xfId="614" xr:uid="{00000000-0005-0000-0000-000066020000}"/>
    <cellStyle name="Note 6 2" xfId="615" xr:uid="{00000000-0005-0000-0000-000067020000}"/>
    <cellStyle name="Note 6 3" xfId="616" xr:uid="{00000000-0005-0000-0000-000068020000}"/>
    <cellStyle name="Note 6 4" xfId="617" xr:uid="{00000000-0005-0000-0000-000069020000}"/>
    <cellStyle name="Note 6 5" xfId="618" xr:uid="{00000000-0005-0000-0000-00006A020000}"/>
    <cellStyle name="Note 7" xfId="619" xr:uid="{00000000-0005-0000-0000-00006B020000}"/>
    <cellStyle name="Note 7 2" xfId="620" xr:uid="{00000000-0005-0000-0000-00006C020000}"/>
    <cellStyle name="Note 7 3" xfId="621" xr:uid="{00000000-0005-0000-0000-00006D020000}"/>
    <cellStyle name="Note 7 4" xfId="622" xr:uid="{00000000-0005-0000-0000-00006E020000}"/>
    <cellStyle name="Note 7 5" xfId="623" xr:uid="{00000000-0005-0000-0000-00006F020000}"/>
    <cellStyle name="Note 8" xfId="624" xr:uid="{00000000-0005-0000-0000-000070020000}"/>
    <cellStyle name="Note 9" xfId="625" xr:uid="{00000000-0005-0000-0000-000071020000}"/>
    <cellStyle name="oft Excel]_x000d__x000a_Comment=The open=/f lines load custom functions into the Paste Function list._x000d__x000a_Maximized=3_x000d__x000a_Basics=1_x000d__x000a_A" xfId="626" xr:uid="{00000000-0005-0000-0000-000072020000}"/>
    <cellStyle name="oft Excel]_x000d__x000a_Comment=The open=/f lines load custom functions into the Paste Function list._x000d__x000a_Maximized=3_x000d__x000a_Basics=1_x000d__x000a_A 2" xfId="627" xr:uid="{00000000-0005-0000-0000-000073020000}"/>
    <cellStyle name="Output 2" xfId="628" xr:uid="{00000000-0005-0000-0000-000074020000}"/>
    <cellStyle name="Output 2 2" xfId="629" xr:uid="{00000000-0005-0000-0000-000075020000}"/>
    <cellStyle name="Output 2 3" xfId="630" xr:uid="{00000000-0005-0000-0000-000076020000}"/>
    <cellStyle name="Output 2 4" xfId="631" xr:uid="{00000000-0005-0000-0000-000077020000}"/>
    <cellStyle name="Output 2 5" xfId="632" xr:uid="{00000000-0005-0000-0000-000078020000}"/>
    <cellStyle name="Output 2 6" xfId="633" xr:uid="{00000000-0005-0000-0000-000079020000}"/>
    <cellStyle name="Output 2 7" xfId="634" xr:uid="{00000000-0005-0000-0000-00007A020000}"/>
    <cellStyle name="Output 3" xfId="635" xr:uid="{00000000-0005-0000-0000-00007B020000}"/>
    <cellStyle name="Output 3 2" xfId="636" xr:uid="{00000000-0005-0000-0000-00007C020000}"/>
    <cellStyle name="Output 3 3" xfId="637" xr:uid="{00000000-0005-0000-0000-00007D020000}"/>
    <cellStyle name="Output 3 4" xfId="638" xr:uid="{00000000-0005-0000-0000-00007E020000}"/>
    <cellStyle name="Output 3 5" xfId="639" xr:uid="{00000000-0005-0000-0000-00007F020000}"/>
    <cellStyle name="Output 3 6" xfId="640" xr:uid="{00000000-0005-0000-0000-000080020000}"/>
    <cellStyle name="Output 3 7" xfId="641" xr:uid="{00000000-0005-0000-0000-000081020000}"/>
    <cellStyle name="Output 4" xfId="642" xr:uid="{00000000-0005-0000-0000-000082020000}"/>
    <cellStyle name="Output 4 2" xfId="643" xr:uid="{00000000-0005-0000-0000-000083020000}"/>
    <cellStyle name="Output 4 3" xfId="644" xr:uid="{00000000-0005-0000-0000-000084020000}"/>
    <cellStyle name="Output 4 4" xfId="645" xr:uid="{00000000-0005-0000-0000-000085020000}"/>
    <cellStyle name="Output 4 5" xfId="646" xr:uid="{00000000-0005-0000-0000-000086020000}"/>
    <cellStyle name="Output 5" xfId="647" xr:uid="{00000000-0005-0000-0000-000087020000}"/>
    <cellStyle name="Output 6" xfId="648" xr:uid="{00000000-0005-0000-0000-000088020000}"/>
    <cellStyle name="Output 7" xfId="649" xr:uid="{00000000-0005-0000-0000-000089020000}"/>
    <cellStyle name="Output 8" xfId="650" xr:uid="{00000000-0005-0000-0000-00008A020000}"/>
    <cellStyle name="Percent [2]" xfId="651" xr:uid="{00000000-0005-0000-0000-00008B020000}"/>
    <cellStyle name="Percent 10" xfId="652" xr:uid="{00000000-0005-0000-0000-00008C020000}"/>
    <cellStyle name="Percent 11" xfId="653" xr:uid="{00000000-0005-0000-0000-00008D020000}"/>
    <cellStyle name="Percent 12" xfId="654" xr:uid="{00000000-0005-0000-0000-00008E020000}"/>
    <cellStyle name="Percent 13" xfId="655" xr:uid="{00000000-0005-0000-0000-00008F020000}"/>
    <cellStyle name="Percent 14" xfId="656" xr:uid="{00000000-0005-0000-0000-000090020000}"/>
    <cellStyle name="Percent 15" xfId="657" xr:uid="{00000000-0005-0000-0000-000091020000}"/>
    <cellStyle name="Percent 16" xfId="658" xr:uid="{00000000-0005-0000-0000-000092020000}"/>
    <cellStyle name="Percent 17" xfId="659" xr:uid="{00000000-0005-0000-0000-000093020000}"/>
    <cellStyle name="Percent 18" xfId="660" xr:uid="{00000000-0005-0000-0000-000094020000}"/>
    <cellStyle name="Percent 19" xfId="661" xr:uid="{00000000-0005-0000-0000-000095020000}"/>
    <cellStyle name="Percent 2" xfId="662" xr:uid="{00000000-0005-0000-0000-000096020000}"/>
    <cellStyle name="Percent 2 2" xfId="663" xr:uid="{00000000-0005-0000-0000-000097020000}"/>
    <cellStyle name="Percent 20" xfId="664" xr:uid="{00000000-0005-0000-0000-000098020000}"/>
    <cellStyle name="Percent 21" xfId="665" xr:uid="{00000000-0005-0000-0000-000099020000}"/>
    <cellStyle name="Percent 22" xfId="666" xr:uid="{00000000-0005-0000-0000-00009A020000}"/>
    <cellStyle name="Percent 23" xfId="667" xr:uid="{00000000-0005-0000-0000-00009B020000}"/>
    <cellStyle name="Percent 24" xfId="668" xr:uid="{00000000-0005-0000-0000-00009C020000}"/>
    <cellStyle name="Percent 25" xfId="669" xr:uid="{00000000-0005-0000-0000-00009D020000}"/>
    <cellStyle name="Percent 26" xfId="670" xr:uid="{00000000-0005-0000-0000-00009E020000}"/>
    <cellStyle name="Percent 27" xfId="671" xr:uid="{00000000-0005-0000-0000-00009F020000}"/>
    <cellStyle name="Percent 28" xfId="672" xr:uid="{00000000-0005-0000-0000-0000A0020000}"/>
    <cellStyle name="Percent 29" xfId="673" xr:uid="{00000000-0005-0000-0000-0000A1020000}"/>
    <cellStyle name="Percent 3" xfId="674" xr:uid="{00000000-0005-0000-0000-0000A2020000}"/>
    <cellStyle name="Percent 3 2" xfId="675" xr:uid="{00000000-0005-0000-0000-0000A3020000}"/>
    <cellStyle name="Percent 30" xfId="676" xr:uid="{00000000-0005-0000-0000-0000A4020000}"/>
    <cellStyle name="Percent 31" xfId="677" xr:uid="{00000000-0005-0000-0000-0000A5020000}"/>
    <cellStyle name="Percent 32" xfId="678" xr:uid="{00000000-0005-0000-0000-0000A6020000}"/>
    <cellStyle name="Percent 33" xfId="679" xr:uid="{00000000-0005-0000-0000-0000A7020000}"/>
    <cellStyle name="Percent 34" xfId="680" xr:uid="{00000000-0005-0000-0000-0000A8020000}"/>
    <cellStyle name="Percent 35" xfId="681" xr:uid="{00000000-0005-0000-0000-0000A9020000}"/>
    <cellStyle name="Percent 36" xfId="682" xr:uid="{00000000-0005-0000-0000-0000AA020000}"/>
    <cellStyle name="Percent 4" xfId="683" xr:uid="{00000000-0005-0000-0000-0000AB020000}"/>
    <cellStyle name="Percent 4 2" xfId="684" xr:uid="{00000000-0005-0000-0000-0000AC020000}"/>
    <cellStyle name="Percent 5" xfId="685" xr:uid="{00000000-0005-0000-0000-0000AD020000}"/>
    <cellStyle name="Percent 5 2" xfId="686" xr:uid="{00000000-0005-0000-0000-0000AE020000}"/>
    <cellStyle name="Percent 5 2 2" xfId="687" xr:uid="{00000000-0005-0000-0000-0000AF020000}"/>
    <cellStyle name="Percent 5 3" xfId="688" xr:uid="{00000000-0005-0000-0000-0000B0020000}"/>
    <cellStyle name="Percent 6" xfId="689" xr:uid="{00000000-0005-0000-0000-0000B1020000}"/>
    <cellStyle name="Percent 6 2" xfId="690" xr:uid="{00000000-0005-0000-0000-0000B2020000}"/>
    <cellStyle name="Percent 7" xfId="691" xr:uid="{00000000-0005-0000-0000-0000B3020000}"/>
    <cellStyle name="Percent 7 2" xfId="692" xr:uid="{00000000-0005-0000-0000-0000B4020000}"/>
    <cellStyle name="Percent 8" xfId="693" xr:uid="{00000000-0005-0000-0000-0000B5020000}"/>
    <cellStyle name="Percent 9" xfId="694" xr:uid="{00000000-0005-0000-0000-0000B6020000}"/>
    <cellStyle name="pwstyle" xfId="695" xr:uid="{00000000-0005-0000-0000-0000B7020000}"/>
    <cellStyle name="Quantity" xfId="696" xr:uid="{00000000-0005-0000-0000-0000B8020000}"/>
    <cellStyle name="Quantity 2" xfId="697" xr:uid="{00000000-0005-0000-0000-0000B9020000}"/>
    <cellStyle name="Title 2" xfId="698" xr:uid="{00000000-0005-0000-0000-0000BA020000}"/>
    <cellStyle name="Title 3" xfId="699" xr:uid="{00000000-0005-0000-0000-0000BB020000}"/>
    <cellStyle name="Title 4" xfId="700" xr:uid="{00000000-0005-0000-0000-0000BC020000}"/>
    <cellStyle name="Total 2" xfId="701" xr:uid="{00000000-0005-0000-0000-0000BD020000}"/>
    <cellStyle name="Total 2 2" xfId="702" xr:uid="{00000000-0005-0000-0000-0000BE020000}"/>
    <cellStyle name="Total 2 3" xfId="703" xr:uid="{00000000-0005-0000-0000-0000BF020000}"/>
    <cellStyle name="Total 2 4" xfId="704" xr:uid="{00000000-0005-0000-0000-0000C0020000}"/>
    <cellStyle name="Total 2 5" xfId="705" xr:uid="{00000000-0005-0000-0000-0000C1020000}"/>
    <cellStyle name="Total 2 6" xfId="706" xr:uid="{00000000-0005-0000-0000-0000C2020000}"/>
    <cellStyle name="Total 2 7" xfId="707" xr:uid="{00000000-0005-0000-0000-0000C3020000}"/>
    <cellStyle name="Total 3" xfId="708" xr:uid="{00000000-0005-0000-0000-0000C4020000}"/>
    <cellStyle name="Total 3 2" xfId="709" xr:uid="{00000000-0005-0000-0000-0000C5020000}"/>
    <cellStyle name="Total 3 3" xfId="710" xr:uid="{00000000-0005-0000-0000-0000C6020000}"/>
    <cellStyle name="Total 3 4" xfId="711" xr:uid="{00000000-0005-0000-0000-0000C7020000}"/>
    <cellStyle name="Total 3 5" xfId="712" xr:uid="{00000000-0005-0000-0000-0000C8020000}"/>
    <cellStyle name="Total 3 6" xfId="713" xr:uid="{00000000-0005-0000-0000-0000C9020000}"/>
    <cellStyle name="Total 3 7" xfId="714" xr:uid="{00000000-0005-0000-0000-0000CA020000}"/>
    <cellStyle name="Total 4" xfId="715" xr:uid="{00000000-0005-0000-0000-0000CB020000}"/>
    <cellStyle name="Total 4 2" xfId="716" xr:uid="{00000000-0005-0000-0000-0000CC020000}"/>
    <cellStyle name="Total 4 3" xfId="717" xr:uid="{00000000-0005-0000-0000-0000CD020000}"/>
    <cellStyle name="Total 4 4" xfId="718" xr:uid="{00000000-0005-0000-0000-0000CE020000}"/>
    <cellStyle name="Total 4 5" xfId="719" xr:uid="{00000000-0005-0000-0000-0000CF020000}"/>
    <cellStyle name="Total 5" xfId="720" xr:uid="{00000000-0005-0000-0000-0000D0020000}"/>
    <cellStyle name="Total 6" xfId="721" xr:uid="{00000000-0005-0000-0000-0000D1020000}"/>
    <cellStyle name="Total 7" xfId="722" xr:uid="{00000000-0005-0000-0000-0000D2020000}"/>
    <cellStyle name="Total 8" xfId="723" xr:uid="{00000000-0005-0000-0000-0000D3020000}"/>
    <cellStyle name="Warning Text 2" xfId="724" xr:uid="{00000000-0005-0000-0000-0000D4020000}"/>
    <cellStyle name="Warning Text 3" xfId="725" xr:uid="{00000000-0005-0000-0000-0000D5020000}"/>
    <cellStyle name="เครื่องหมายจุลภาค [0]_Excel_MD97DL" xfId="726" xr:uid="{00000000-0005-0000-0000-0000D6020000}"/>
    <cellStyle name="เครื่องหมายจุลภาค 14" xfId="727" xr:uid="{00000000-0005-0000-0000-0000D7020000}"/>
    <cellStyle name="เครื่องหมายจุลภาค 14 2" xfId="728" xr:uid="{00000000-0005-0000-0000-0000D8020000}"/>
    <cellStyle name="เครื่องหมายจุลภาค 2" xfId="729" xr:uid="{00000000-0005-0000-0000-0000D9020000}"/>
    <cellStyle name="เครื่องหมายจุลภาค 2 2" xfId="730" xr:uid="{00000000-0005-0000-0000-0000DA020000}"/>
    <cellStyle name="เครื่องหมายจุลภาค 3" xfId="731" xr:uid="{00000000-0005-0000-0000-0000DB020000}"/>
    <cellStyle name="เครื่องหมายจุลภาค 3 2" xfId="732" xr:uid="{00000000-0005-0000-0000-0000DC020000}"/>
    <cellStyle name="เครื่องหมายจุลภาค_Excel_MD97DL" xfId="733" xr:uid="{00000000-0005-0000-0000-0000DD020000}"/>
    <cellStyle name="เครื่องหมายสกุลเงิน [0]_Excel_MD97DL" xfId="734" xr:uid="{00000000-0005-0000-0000-0000DE020000}"/>
    <cellStyle name="เครื่องหมายสกุลเงิน_Excel_MD97DL" xfId="735" xr:uid="{00000000-0005-0000-0000-0000DF020000}"/>
    <cellStyle name="ปกติ 3" xfId="736" xr:uid="{00000000-0005-0000-0000-0000E0020000}"/>
    <cellStyle name="ปกติ 3 2" xfId="737" xr:uid="{00000000-0005-0000-0000-0000E1020000}"/>
    <cellStyle name="ปกติ_Excel_MD97DL" xfId="738" xr:uid="{00000000-0005-0000-0000-0000E2020000}"/>
    <cellStyle name="เปอร์เซ็นต์ 2" xfId="739" xr:uid="{00000000-0005-0000-0000-0000E3020000}"/>
    <cellStyle name="เปอร์เซ็นต์ 2 2" xfId="740" xr:uid="{00000000-0005-0000-0000-0000E4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Google%20Drive%20(wasin.karinaudit@gmail.com)/Group%20TGPRO/Group%20TGPRO%20(Q1'63)/1.%20TGPRO/4.%20FS%20Consol/FS/E/New%20folder/DOCUME~1/PRAPHE~1/LOCALS~1/Temp/notesC9812B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tabSelected="1" view="pageBreakPreview" zoomScale="90" zoomScaleNormal="100" zoomScaleSheetLayoutView="90" workbookViewId="0">
      <selection activeCell="E115" sqref="E115:K115"/>
    </sheetView>
  </sheetViews>
  <sheetFormatPr defaultColWidth="10.7109375" defaultRowHeight="16.350000000000001" customHeight="1"/>
  <cols>
    <col min="1" max="1" width="1.7109375" style="4" customWidth="1"/>
    <col min="2" max="2" width="43.7109375" style="4" customWidth="1"/>
    <col min="3" max="3" width="8.140625" style="9" customWidth="1"/>
    <col min="4" max="4" width="0.7109375" style="86" customWidth="1"/>
    <col min="5" max="5" width="16.7109375" style="38" customWidth="1"/>
    <col min="6" max="6" width="0.7109375" style="38" customWidth="1"/>
    <col min="7" max="7" width="16.7109375" style="38" customWidth="1"/>
    <col min="8" max="8" width="0.7109375" style="38" customWidth="1"/>
    <col min="9" max="9" width="16.7109375" style="38" customWidth="1"/>
    <col min="10" max="10" width="0.7109375" style="38" customWidth="1"/>
    <col min="11" max="11" width="16.7109375" style="38" customWidth="1"/>
    <col min="12" max="16384" width="10.7109375" style="4"/>
  </cols>
  <sheetData>
    <row r="1" spans="1:11" ht="16.5" customHeight="1">
      <c r="A1" s="188" t="s">
        <v>63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</row>
    <row r="2" spans="1:11" ht="16.5" customHeight="1">
      <c r="A2" s="188" t="s">
        <v>49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</row>
    <row r="3" spans="1:11" ht="16.5" customHeight="1">
      <c r="A3" s="185" t="s">
        <v>161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ht="16.5" customHeight="1">
      <c r="A4" s="77"/>
      <c r="B4" s="77"/>
      <c r="C4" s="72"/>
      <c r="D4" s="78"/>
      <c r="E4" s="25"/>
      <c r="F4" s="25"/>
      <c r="G4" s="25"/>
      <c r="H4" s="25"/>
      <c r="I4" s="25"/>
      <c r="J4" s="25"/>
      <c r="K4" s="25"/>
    </row>
    <row r="5" spans="1:11" ht="20.399999999999999">
      <c r="A5" s="77"/>
      <c r="B5" s="77"/>
      <c r="C5" s="72"/>
      <c r="D5" s="78"/>
      <c r="E5" s="25"/>
      <c r="F5" s="25"/>
      <c r="G5" s="25"/>
      <c r="H5" s="25"/>
      <c r="I5" s="25"/>
      <c r="J5" s="25"/>
      <c r="K5" s="25" t="s">
        <v>153</v>
      </c>
    </row>
    <row r="6" spans="1:11" ht="16.5" customHeight="1">
      <c r="A6" s="77"/>
      <c r="B6" s="77"/>
      <c r="C6" s="72"/>
      <c r="D6" s="78"/>
      <c r="E6" s="186" t="s">
        <v>0</v>
      </c>
      <c r="F6" s="186"/>
      <c r="G6" s="186"/>
      <c r="H6" s="14"/>
      <c r="I6" s="186" t="s">
        <v>137</v>
      </c>
      <c r="J6" s="186"/>
      <c r="K6" s="186"/>
    </row>
    <row r="7" spans="1:11" ht="16.5" customHeight="1">
      <c r="A7" s="77"/>
      <c r="B7" s="77"/>
      <c r="C7" s="72"/>
      <c r="D7" s="78"/>
      <c r="E7" s="12" t="s">
        <v>162</v>
      </c>
      <c r="F7" s="12"/>
      <c r="G7" s="12" t="s">
        <v>148</v>
      </c>
      <c r="H7" s="12"/>
      <c r="I7" s="12" t="s">
        <v>162</v>
      </c>
      <c r="J7" s="12"/>
      <c r="K7" s="12" t="s">
        <v>148</v>
      </c>
    </row>
    <row r="8" spans="1:11" ht="16.5" customHeight="1">
      <c r="A8" s="77"/>
      <c r="B8" s="77"/>
      <c r="D8" s="97"/>
      <c r="E8" s="150" t="s">
        <v>152</v>
      </c>
      <c r="F8" s="98"/>
      <c r="G8" s="150" t="s">
        <v>147</v>
      </c>
      <c r="H8" s="98"/>
      <c r="I8" s="150" t="s">
        <v>152</v>
      </c>
      <c r="J8" s="98"/>
      <c r="K8" s="150" t="s">
        <v>147</v>
      </c>
    </row>
    <row r="9" spans="1:11" ht="16.5" customHeight="1">
      <c r="A9" s="77"/>
      <c r="B9" s="77"/>
      <c r="C9" s="72"/>
      <c r="D9" s="78"/>
      <c r="E9" s="119" t="s">
        <v>94</v>
      </c>
      <c r="F9" s="12"/>
      <c r="G9" s="119" t="s">
        <v>96</v>
      </c>
      <c r="H9" s="12"/>
      <c r="I9" s="119" t="s">
        <v>94</v>
      </c>
      <c r="J9" s="12"/>
      <c r="K9" s="119" t="s">
        <v>96</v>
      </c>
    </row>
    <row r="10" spans="1:11" ht="16.5" customHeight="1">
      <c r="A10" s="77"/>
      <c r="B10" s="77"/>
      <c r="C10" s="73" t="s">
        <v>1</v>
      </c>
      <c r="D10" s="78"/>
      <c r="E10" s="26" t="s">
        <v>95</v>
      </c>
      <c r="F10" s="12"/>
      <c r="G10" s="26"/>
      <c r="H10" s="12"/>
      <c r="I10" s="26" t="s">
        <v>95</v>
      </c>
      <c r="J10" s="12"/>
      <c r="K10" s="26"/>
    </row>
    <row r="11" spans="1:11" ht="20.399999999999999">
      <c r="A11" s="88" t="s">
        <v>33</v>
      </c>
      <c r="C11" s="5"/>
      <c r="D11" s="6"/>
      <c r="E11" s="8"/>
      <c r="F11" s="8"/>
      <c r="G11" s="8"/>
      <c r="H11" s="8"/>
      <c r="I11" s="8"/>
      <c r="J11" s="8"/>
      <c r="K11" s="8"/>
    </row>
    <row r="12" spans="1:11" s="13" customFormat="1" ht="6" customHeight="1">
      <c r="C12" s="2"/>
      <c r="D12" s="34"/>
      <c r="E12" s="16"/>
      <c r="F12" s="16"/>
      <c r="G12" s="16"/>
      <c r="H12" s="16"/>
      <c r="I12" s="16"/>
      <c r="J12" s="16"/>
      <c r="K12" s="16"/>
    </row>
    <row r="13" spans="1:11" ht="20.399999999999999">
      <c r="A13" s="3" t="s">
        <v>14</v>
      </c>
      <c r="C13" s="5"/>
      <c r="D13" s="6"/>
      <c r="E13" s="8"/>
      <c r="F13" s="8"/>
      <c r="G13" s="8"/>
      <c r="H13" s="8"/>
      <c r="I13" s="8"/>
      <c r="J13" s="8"/>
      <c r="K13" s="8"/>
    </row>
    <row r="14" spans="1:11" s="13" customFormat="1" ht="6" customHeight="1">
      <c r="C14" s="2"/>
      <c r="D14" s="34"/>
      <c r="E14" s="16"/>
      <c r="F14" s="16"/>
      <c r="G14" s="16"/>
      <c r="H14" s="16"/>
      <c r="I14" s="16"/>
      <c r="J14" s="16"/>
      <c r="K14" s="16"/>
    </row>
    <row r="15" spans="1:11" ht="19.8">
      <c r="A15" s="84" t="s">
        <v>2</v>
      </c>
      <c r="C15" s="2"/>
      <c r="D15" s="6"/>
      <c r="E15" s="160">
        <v>32852</v>
      </c>
      <c r="F15" s="27"/>
      <c r="G15" s="8">
        <v>24828</v>
      </c>
      <c r="H15" s="27"/>
      <c r="I15" s="165">
        <v>28495</v>
      </c>
      <c r="J15" s="27"/>
      <c r="K15" s="28">
        <v>23323</v>
      </c>
    </row>
    <row r="16" spans="1:11" ht="19.8">
      <c r="A16" s="84" t="s">
        <v>102</v>
      </c>
      <c r="C16" s="106">
        <v>3</v>
      </c>
      <c r="D16" s="6"/>
      <c r="E16" s="160">
        <v>287976</v>
      </c>
      <c r="F16" s="27"/>
      <c r="G16" s="8">
        <v>262978</v>
      </c>
      <c r="H16" s="27"/>
      <c r="I16" s="166">
        <v>345061</v>
      </c>
      <c r="J16" s="27"/>
      <c r="K16" s="8">
        <v>321003</v>
      </c>
    </row>
    <row r="17" spans="1:11" ht="19.8">
      <c r="A17" s="4" t="s">
        <v>64</v>
      </c>
      <c r="C17" s="106">
        <v>4</v>
      </c>
      <c r="D17" s="6"/>
      <c r="E17" s="160">
        <v>936805</v>
      </c>
      <c r="F17" s="102"/>
      <c r="G17" s="101">
        <v>821372</v>
      </c>
      <c r="H17" s="102"/>
      <c r="I17" s="166">
        <v>887416</v>
      </c>
      <c r="J17" s="102"/>
      <c r="K17" s="103">
        <v>774317</v>
      </c>
    </row>
    <row r="18" spans="1:11" ht="19.8">
      <c r="A18" s="4" t="s">
        <v>129</v>
      </c>
      <c r="C18" s="106"/>
      <c r="D18" s="6"/>
      <c r="E18" s="160">
        <v>57</v>
      </c>
      <c r="F18" s="102"/>
      <c r="G18" s="101">
        <v>165</v>
      </c>
      <c r="H18" s="102"/>
      <c r="I18" s="166">
        <v>57</v>
      </c>
      <c r="J18" s="102"/>
      <c r="K18" s="103">
        <v>165</v>
      </c>
    </row>
    <row r="19" spans="1:11" ht="19.8">
      <c r="A19" s="84" t="s">
        <v>118</v>
      </c>
      <c r="C19" s="106">
        <v>5</v>
      </c>
      <c r="D19" s="6"/>
      <c r="E19" s="160">
        <v>65262</v>
      </c>
      <c r="F19" s="102"/>
      <c r="G19" s="101">
        <v>65540</v>
      </c>
      <c r="H19" s="102"/>
      <c r="I19" s="160">
        <v>65262</v>
      </c>
      <c r="J19" s="102"/>
      <c r="K19" s="103">
        <v>65540</v>
      </c>
    </row>
    <row r="20" spans="1:11" ht="19.8">
      <c r="A20" s="84" t="s">
        <v>143</v>
      </c>
      <c r="C20" s="2"/>
      <c r="D20" s="6"/>
      <c r="E20" s="161">
        <v>5233</v>
      </c>
      <c r="F20" s="102"/>
      <c r="G20" s="29">
        <v>7592</v>
      </c>
      <c r="H20" s="102"/>
      <c r="I20" s="164">
        <v>5126</v>
      </c>
      <c r="J20" s="102"/>
      <c r="K20" s="29">
        <v>7381</v>
      </c>
    </row>
    <row r="21" spans="1:11" s="13" customFormat="1" ht="6" customHeight="1">
      <c r="C21" s="2"/>
      <c r="D21" s="34"/>
      <c r="E21" s="11"/>
      <c r="F21" s="11"/>
      <c r="G21" s="11"/>
      <c r="H21" s="11"/>
      <c r="I21" s="11"/>
      <c r="J21" s="11"/>
      <c r="K21" s="11"/>
    </row>
    <row r="22" spans="1:11" ht="20.399999999999999">
      <c r="A22" s="3" t="s">
        <v>15</v>
      </c>
      <c r="C22" s="5"/>
      <c r="D22" s="6"/>
      <c r="E22" s="31">
        <f>SUM(E15:E20)</f>
        <v>1328185</v>
      </c>
      <c r="F22" s="32"/>
      <c r="G22" s="31">
        <f>SUM(G15:G20)</f>
        <v>1182475</v>
      </c>
      <c r="H22" s="32"/>
      <c r="I22" s="31">
        <f>SUM(I15:I20)</f>
        <v>1331417</v>
      </c>
      <c r="J22" s="32"/>
      <c r="K22" s="31">
        <f>SUM(K15:K20)</f>
        <v>1191729</v>
      </c>
    </row>
    <row r="23" spans="1:11" ht="16.5" customHeight="1">
      <c r="A23" s="3"/>
      <c r="C23" s="5"/>
      <c r="D23" s="6"/>
      <c r="E23" s="8"/>
      <c r="F23" s="8"/>
      <c r="G23" s="8"/>
      <c r="H23" s="8"/>
      <c r="I23" s="8"/>
      <c r="J23" s="8"/>
      <c r="K23" s="8"/>
    </row>
    <row r="24" spans="1:11" ht="20.399999999999999">
      <c r="A24" s="3" t="s">
        <v>16</v>
      </c>
      <c r="C24" s="5"/>
      <c r="D24" s="6"/>
      <c r="E24" s="8"/>
      <c r="F24" s="8"/>
      <c r="G24" s="8"/>
      <c r="H24" s="8"/>
      <c r="I24" s="8"/>
      <c r="J24" s="8"/>
      <c r="K24" s="8"/>
    </row>
    <row r="25" spans="1:11" s="13" customFormat="1" ht="6" customHeight="1">
      <c r="A25" s="79"/>
      <c r="B25" s="79"/>
      <c r="C25" s="2"/>
      <c r="D25" s="34"/>
      <c r="E25" s="16"/>
      <c r="F25" s="16"/>
      <c r="G25" s="16"/>
      <c r="H25" s="16"/>
      <c r="I25" s="16"/>
      <c r="J25" s="16"/>
      <c r="K25" s="16"/>
    </row>
    <row r="26" spans="1:11" ht="19.8">
      <c r="A26" s="84" t="s">
        <v>65</v>
      </c>
      <c r="B26" s="13"/>
      <c r="C26" s="5"/>
      <c r="D26" s="34"/>
      <c r="E26" s="162" t="s">
        <v>172</v>
      </c>
      <c r="F26" s="20"/>
      <c r="G26" s="112" t="s">
        <v>172</v>
      </c>
      <c r="H26" s="20"/>
      <c r="I26" s="162" t="s">
        <v>172</v>
      </c>
      <c r="J26" s="20"/>
      <c r="K26" s="80" t="s">
        <v>172</v>
      </c>
    </row>
    <row r="27" spans="1:11" ht="19.8">
      <c r="A27" s="84" t="s">
        <v>160</v>
      </c>
      <c r="B27" s="13"/>
      <c r="C27" s="158">
        <v>6</v>
      </c>
      <c r="D27" s="34"/>
      <c r="E27" s="162" t="s">
        <v>172</v>
      </c>
      <c r="F27" s="20"/>
      <c r="G27" s="112" t="s">
        <v>172</v>
      </c>
      <c r="H27" s="20"/>
      <c r="I27" s="163">
        <v>15150</v>
      </c>
      <c r="J27" s="20"/>
      <c r="K27" s="80" t="s">
        <v>172</v>
      </c>
    </row>
    <row r="28" spans="1:11" ht="19.8">
      <c r="A28" s="84" t="s">
        <v>66</v>
      </c>
      <c r="C28" s="158">
        <v>7</v>
      </c>
      <c r="D28" s="34"/>
      <c r="E28" s="167">
        <v>2105723</v>
      </c>
      <c r="F28" s="33"/>
      <c r="G28" s="20">
        <v>2144045</v>
      </c>
      <c r="H28" s="20"/>
      <c r="I28" s="163">
        <v>2081181</v>
      </c>
      <c r="J28" s="33"/>
      <c r="K28" s="80">
        <v>2133915</v>
      </c>
    </row>
    <row r="29" spans="1:11" ht="19.8">
      <c r="A29" s="84" t="s">
        <v>122</v>
      </c>
      <c r="C29" s="158">
        <v>8</v>
      </c>
      <c r="D29" s="34"/>
      <c r="E29" s="167">
        <v>22690</v>
      </c>
      <c r="F29" s="33"/>
      <c r="G29" s="112">
        <v>15495</v>
      </c>
      <c r="H29" s="20"/>
      <c r="I29" s="163">
        <v>19215</v>
      </c>
      <c r="J29" s="33"/>
      <c r="K29" s="112">
        <v>11833</v>
      </c>
    </row>
    <row r="30" spans="1:11" ht="19.8">
      <c r="A30" s="89" t="s">
        <v>89</v>
      </c>
      <c r="C30" s="158"/>
      <c r="D30" s="34"/>
      <c r="E30" s="167">
        <v>191</v>
      </c>
      <c r="F30" s="33"/>
      <c r="G30" s="20">
        <v>173</v>
      </c>
      <c r="H30" s="33"/>
      <c r="I30" s="163">
        <v>8</v>
      </c>
      <c r="J30" s="33"/>
      <c r="K30" s="80">
        <v>31</v>
      </c>
    </row>
    <row r="31" spans="1:11" ht="19.8">
      <c r="A31" s="89" t="s">
        <v>151</v>
      </c>
      <c r="C31" s="5"/>
      <c r="D31" s="34"/>
      <c r="E31" s="167">
        <v>4555</v>
      </c>
      <c r="F31" s="33"/>
      <c r="G31" s="112">
        <v>4555</v>
      </c>
      <c r="H31" s="33"/>
      <c r="I31" s="163">
        <v>4555</v>
      </c>
      <c r="J31" s="33"/>
      <c r="K31" s="112">
        <v>4555</v>
      </c>
    </row>
    <row r="32" spans="1:11" ht="19.8">
      <c r="A32" s="84" t="s">
        <v>173</v>
      </c>
      <c r="C32" s="5"/>
      <c r="D32" s="34"/>
      <c r="E32" s="167">
        <v>56</v>
      </c>
      <c r="F32" s="33"/>
      <c r="G32" s="20">
        <v>56</v>
      </c>
      <c r="H32" s="33"/>
      <c r="I32" s="162" t="s">
        <v>172</v>
      </c>
      <c r="J32" s="112"/>
      <c r="K32" s="112" t="s">
        <v>172</v>
      </c>
    </row>
    <row r="33" spans="1:11" ht="19.8">
      <c r="A33" s="84" t="s">
        <v>67</v>
      </c>
      <c r="D33" s="34"/>
      <c r="E33" s="168">
        <v>2793</v>
      </c>
      <c r="F33" s="33"/>
      <c r="G33" s="19">
        <v>2722</v>
      </c>
      <c r="H33" s="33"/>
      <c r="I33" s="164">
        <v>1043</v>
      </c>
      <c r="J33" s="33"/>
      <c r="K33" s="81">
        <v>1031</v>
      </c>
    </row>
    <row r="34" spans="1:11" s="13" customFormat="1" ht="6" customHeight="1">
      <c r="A34" s="79"/>
      <c r="B34" s="79"/>
      <c r="C34" s="2"/>
      <c r="D34" s="34"/>
      <c r="E34" s="16"/>
      <c r="F34" s="16"/>
      <c r="G34" s="16"/>
      <c r="H34" s="34"/>
      <c r="I34" s="34"/>
      <c r="J34" s="34"/>
      <c r="K34" s="34"/>
    </row>
    <row r="35" spans="1:11" ht="20.399999999999999">
      <c r="A35" s="3" t="s">
        <v>17</v>
      </c>
      <c r="C35" s="5"/>
      <c r="D35" s="6"/>
      <c r="E35" s="31">
        <f>SUM(E26:E33)</f>
        <v>2136008</v>
      </c>
      <c r="F35" s="8"/>
      <c r="G35" s="31">
        <f>SUM(G26:G33)</f>
        <v>2167046</v>
      </c>
      <c r="H35" s="8"/>
      <c r="I35" s="31">
        <f>SUM(I26:I33)</f>
        <v>2121152</v>
      </c>
      <c r="J35" s="8"/>
      <c r="K35" s="31">
        <f>SUM(K26:K33)</f>
        <v>2151365</v>
      </c>
    </row>
    <row r="36" spans="1:11" s="13" customFormat="1" ht="6" customHeight="1">
      <c r="A36" s="79"/>
      <c r="B36" s="79"/>
      <c r="C36" s="2"/>
      <c r="D36" s="34"/>
      <c r="E36" s="16"/>
      <c r="F36" s="16"/>
      <c r="G36" s="16"/>
      <c r="H36" s="34"/>
      <c r="I36" s="34"/>
      <c r="J36" s="34"/>
      <c r="K36" s="34"/>
    </row>
    <row r="37" spans="1:11" s="154" customFormat="1" ht="21" thickBot="1">
      <c r="A37" s="153" t="s">
        <v>22</v>
      </c>
      <c r="C37" s="155"/>
      <c r="D37" s="156"/>
      <c r="E37" s="157">
        <f>SUM(E22,E35)</f>
        <v>3464193</v>
      </c>
      <c r="F37" s="101"/>
      <c r="G37" s="157">
        <f>SUM(G22,G35)</f>
        <v>3349521</v>
      </c>
      <c r="H37" s="101"/>
      <c r="I37" s="157">
        <f>SUM(I22,I35)</f>
        <v>3452569</v>
      </c>
      <c r="J37" s="101"/>
      <c r="K37" s="157">
        <f>SUM(K22,K35)</f>
        <v>3343094</v>
      </c>
    </row>
    <row r="38" spans="1:11" ht="16.5" customHeight="1" thickTop="1">
      <c r="A38" s="3"/>
      <c r="C38" s="5"/>
      <c r="D38" s="6"/>
      <c r="E38" s="7"/>
      <c r="F38" s="8"/>
      <c r="G38" s="7"/>
      <c r="H38" s="8"/>
      <c r="I38" s="7"/>
      <c r="J38" s="8"/>
      <c r="K38" s="7"/>
    </row>
    <row r="39" spans="1:11" ht="16.5" customHeight="1">
      <c r="A39" s="3"/>
      <c r="C39" s="5"/>
      <c r="D39" s="6"/>
      <c r="E39" s="16"/>
      <c r="F39" s="16"/>
      <c r="G39" s="16"/>
      <c r="H39" s="16"/>
      <c r="I39" s="16"/>
      <c r="J39" s="16"/>
      <c r="K39" s="16"/>
    </row>
    <row r="40" spans="1:11" ht="16.5" customHeight="1">
      <c r="A40" s="3"/>
      <c r="C40" s="5"/>
      <c r="D40" s="6"/>
      <c r="E40" s="16"/>
      <c r="F40" s="16"/>
      <c r="G40" s="16"/>
      <c r="H40" s="16"/>
      <c r="I40" s="16"/>
      <c r="J40" s="16"/>
      <c r="K40" s="16"/>
    </row>
    <row r="41" spans="1:11" ht="16.5" customHeight="1">
      <c r="A41" s="3"/>
      <c r="C41" s="5"/>
      <c r="D41" s="6"/>
      <c r="E41" s="16"/>
      <c r="F41" s="16"/>
      <c r="G41" s="16"/>
      <c r="H41" s="16"/>
      <c r="I41" s="16"/>
      <c r="J41" s="16"/>
      <c r="K41" s="16"/>
    </row>
    <row r="42" spans="1:11" ht="22.35" customHeight="1">
      <c r="A42" s="187" t="s">
        <v>10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</row>
    <row r="43" spans="1:11" ht="22.2" customHeight="1">
      <c r="A43" s="9"/>
      <c r="B43" s="9"/>
      <c r="D43" s="9"/>
      <c r="E43" s="9"/>
      <c r="F43" s="9"/>
      <c r="G43" s="9"/>
      <c r="H43" s="9"/>
      <c r="I43" s="9"/>
      <c r="J43" s="9"/>
      <c r="K43" s="9"/>
    </row>
    <row r="44" spans="1:11" ht="16.5" customHeight="1">
      <c r="A44" s="188" t="s">
        <v>63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</row>
    <row r="45" spans="1:11" ht="16.5" customHeight="1">
      <c r="A45" s="188" t="s">
        <v>51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</row>
    <row r="46" spans="1:11" ht="16.5" customHeight="1">
      <c r="A46" s="185" t="str">
        <f>+A3</f>
        <v>As at 30 June 2022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</row>
    <row r="47" spans="1:11" ht="16.5" customHeight="1">
      <c r="A47" s="77"/>
      <c r="B47" s="77"/>
      <c r="C47" s="72"/>
      <c r="D47" s="78"/>
      <c r="E47" s="25"/>
      <c r="F47" s="25"/>
      <c r="G47" s="25"/>
      <c r="H47" s="25"/>
      <c r="I47" s="25"/>
      <c r="J47" s="25"/>
      <c r="K47" s="25"/>
    </row>
    <row r="48" spans="1:11" ht="20.399999999999999">
      <c r="A48" s="77"/>
      <c r="B48" s="77"/>
      <c r="C48" s="72"/>
      <c r="D48" s="78"/>
      <c r="E48" s="25"/>
      <c r="F48" s="25"/>
      <c r="G48" s="25"/>
      <c r="H48" s="25"/>
      <c r="I48" s="25"/>
      <c r="J48" s="25"/>
      <c r="K48" s="25" t="str">
        <f>+K5</f>
        <v>(Unit : Thousand Baht)</v>
      </c>
    </row>
    <row r="49" spans="1:11" ht="16.5" customHeight="1">
      <c r="A49" s="77"/>
      <c r="B49" s="77"/>
      <c r="C49" s="72"/>
      <c r="D49" s="78"/>
      <c r="E49" s="186" t="s">
        <v>0</v>
      </c>
      <c r="F49" s="186"/>
      <c r="G49" s="186"/>
      <c r="H49" s="14"/>
      <c r="I49" s="186" t="s">
        <v>137</v>
      </c>
      <c r="J49" s="186"/>
      <c r="K49" s="186"/>
    </row>
    <row r="50" spans="1:11" ht="16.5" customHeight="1">
      <c r="A50" s="77"/>
      <c r="B50" s="77"/>
      <c r="C50" s="72"/>
      <c r="D50" s="78"/>
      <c r="E50" s="12" t="str">
        <f>+E7</f>
        <v>As at 30 June</v>
      </c>
      <c r="F50" s="12"/>
      <c r="G50" s="12" t="str">
        <f>+G7</f>
        <v>As at 31 December</v>
      </c>
      <c r="H50" s="12"/>
      <c r="I50" s="12" t="str">
        <f>+I7</f>
        <v>As at 30 June</v>
      </c>
      <c r="J50" s="12"/>
      <c r="K50" s="12" t="str">
        <f>+K7</f>
        <v>As at 31 December</v>
      </c>
    </row>
    <row r="51" spans="1:11" ht="16.5" customHeight="1">
      <c r="A51" s="77"/>
      <c r="B51" s="77"/>
      <c r="D51" s="97"/>
      <c r="E51" s="150" t="str">
        <f>+E8</f>
        <v>2022</v>
      </c>
      <c r="F51" s="98"/>
      <c r="G51" s="150" t="str">
        <f>+G8</f>
        <v>2021</v>
      </c>
      <c r="H51" s="98"/>
      <c r="I51" s="150" t="str">
        <f>+I8</f>
        <v>2022</v>
      </c>
      <c r="J51" s="98"/>
      <c r="K51" s="150" t="str">
        <f>+K8</f>
        <v>2021</v>
      </c>
    </row>
    <row r="52" spans="1:11" ht="16.5" customHeight="1">
      <c r="A52" s="77"/>
      <c r="B52" s="77"/>
      <c r="C52" s="72"/>
      <c r="D52" s="78"/>
      <c r="E52" s="119" t="s">
        <v>94</v>
      </c>
      <c r="F52" s="12"/>
      <c r="G52" s="119" t="s">
        <v>96</v>
      </c>
      <c r="H52" s="12"/>
      <c r="I52" s="119" t="s">
        <v>94</v>
      </c>
      <c r="J52" s="12"/>
      <c r="K52" s="119" t="s">
        <v>96</v>
      </c>
    </row>
    <row r="53" spans="1:11" ht="16.5" customHeight="1">
      <c r="A53" s="77"/>
      <c r="B53" s="77"/>
      <c r="C53" s="73" t="s">
        <v>1</v>
      </c>
      <c r="D53" s="78"/>
      <c r="E53" s="26" t="s">
        <v>95</v>
      </c>
      <c r="F53" s="12"/>
      <c r="G53" s="26"/>
      <c r="H53" s="12"/>
      <c r="I53" s="26" t="s">
        <v>95</v>
      </c>
      <c r="J53" s="12"/>
      <c r="K53" s="26"/>
    </row>
    <row r="54" spans="1:11" ht="20.399999999999999">
      <c r="A54" s="88" t="s">
        <v>47</v>
      </c>
      <c r="C54" s="72"/>
      <c r="D54" s="78"/>
      <c r="E54" s="25"/>
      <c r="F54" s="25"/>
      <c r="G54" s="25"/>
      <c r="H54" s="25"/>
      <c r="I54" s="25"/>
      <c r="J54" s="25"/>
      <c r="K54" s="25"/>
    </row>
    <row r="55" spans="1:11" ht="20.399999999999999">
      <c r="B55" s="77" t="s">
        <v>48</v>
      </c>
      <c r="C55" s="5"/>
      <c r="D55" s="6"/>
      <c r="E55" s="8"/>
      <c r="F55" s="8"/>
      <c r="G55" s="8"/>
      <c r="H55" s="8"/>
      <c r="I55" s="8"/>
      <c r="J55" s="8"/>
      <c r="K55" s="8"/>
    </row>
    <row r="56" spans="1:11" s="90" customFormat="1" ht="6" customHeight="1">
      <c r="A56" s="79"/>
      <c r="B56" s="79"/>
      <c r="C56" s="2"/>
      <c r="D56" s="34"/>
      <c r="E56" s="16"/>
      <c r="F56" s="16"/>
      <c r="G56" s="16"/>
      <c r="H56" s="16"/>
      <c r="I56" s="16"/>
      <c r="J56" s="16"/>
      <c r="K56" s="16"/>
    </row>
    <row r="57" spans="1:11" ht="16.350000000000001" customHeight="1">
      <c r="A57" s="50" t="s">
        <v>18</v>
      </c>
      <c r="C57" s="2"/>
      <c r="D57" s="34"/>
      <c r="E57" s="16"/>
      <c r="F57" s="16"/>
      <c r="G57" s="16"/>
      <c r="H57" s="16"/>
      <c r="I57" s="16"/>
      <c r="J57" s="16"/>
      <c r="K57" s="16"/>
    </row>
    <row r="58" spans="1:11" s="90" customFormat="1" ht="6" customHeight="1">
      <c r="A58" s="79"/>
      <c r="B58" s="79"/>
      <c r="C58" s="2"/>
      <c r="D58" s="34"/>
      <c r="E58" s="16"/>
      <c r="F58" s="16"/>
      <c r="G58" s="16"/>
      <c r="H58" s="16"/>
      <c r="I58" s="16"/>
      <c r="J58" s="16"/>
      <c r="K58" s="16"/>
    </row>
    <row r="59" spans="1:11" ht="19.8">
      <c r="A59" s="84" t="s">
        <v>43</v>
      </c>
      <c r="C59" s="2"/>
      <c r="D59" s="34"/>
      <c r="E59" s="11"/>
      <c r="F59" s="11"/>
      <c r="G59" s="11"/>
      <c r="H59" s="11"/>
      <c r="I59" s="11"/>
      <c r="J59" s="11"/>
      <c r="K59" s="11"/>
    </row>
    <row r="60" spans="1:11" ht="19.8">
      <c r="B60" s="4" t="s">
        <v>44</v>
      </c>
      <c r="C60" s="159"/>
      <c r="D60" s="34"/>
      <c r="E60" s="169">
        <v>577343</v>
      </c>
      <c r="F60" s="36"/>
      <c r="G60" s="27">
        <v>521819</v>
      </c>
      <c r="H60" s="36"/>
      <c r="I60" s="169">
        <v>577343</v>
      </c>
      <c r="J60" s="36"/>
      <c r="K60" s="28">
        <v>521819</v>
      </c>
    </row>
    <row r="61" spans="1:11" ht="19.8">
      <c r="A61" s="84" t="s">
        <v>98</v>
      </c>
      <c r="C61" s="159"/>
      <c r="D61" s="34"/>
      <c r="E61" s="170">
        <v>524086</v>
      </c>
      <c r="F61" s="36"/>
      <c r="G61" s="27">
        <v>482424</v>
      </c>
      <c r="H61" s="36"/>
      <c r="I61" s="170">
        <v>516477</v>
      </c>
      <c r="J61" s="36"/>
      <c r="K61" s="28">
        <v>473589</v>
      </c>
    </row>
    <row r="62" spans="1:11" ht="19.8">
      <c r="A62" s="84" t="s">
        <v>101</v>
      </c>
      <c r="C62" s="2">
        <v>10</v>
      </c>
      <c r="D62" s="34"/>
      <c r="E62" s="146">
        <v>126415</v>
      </c>
      <c r="F62" s="36"/>
      <c r="G62" s="27">
        <v>102000</v>
      </c>
      <c r="H62" s="36"/>
      <c r="I62" s="146">
        <v>126415</v>
      </c>
      <c r="J62" s="36"/>
      <c r="K62" s="27">
        <v>102000</v>
      </c>
    </row>
    <row r="63" spans="1:11" ht="19.8">
      <c r="A63" s="84" t="s">
        <v>119</v>
      </c>
      <c r="C63" s="2"/>
      <c r="D63" s="34"/>
      <c r="E63" s="170">
        <v>8038</v>
      </c>
      <c r="F63" s="102"/>
      <c r="G63" s="112">
        <v>6941</v>
      </c>
      <c r="H63" s="102"/>
      <c r="I63" s="162">
        <v>5758</v>
      </c>
      <c r="J63" s="102"/>
      <c r="K63" s="112">
        <v>3989</v>
      </c>
    </row>
    <row r="64" spans="1:11" ht="19.8">
      <c r="A64" s="84" t="s">
        <v>103</v>
      </c>
      <c r="C64" s="2"/>
      <c r="D64" s="34"/>
      <c r="E64" s="171">
        <v>2525</v>
      </c>
      <c r="F64" s="104"/>
      <c r="G64" s="100">
        <v>4457</v>
      </c>
      <c r="H64" s="104"/>
      <c r="I64" s="171">
        <v>2525</v>
      </c>
      <c r="J64" s="104"/>
      <c r="K64" s="100">
        <v>4457</v>
      </c>
    </row>
    <row r="65" spans="1:11" s="90" customFormat="1" ht="6" customHeight="1">
      <c r="A65" s="79"/>
      <c r="B65" s="79"/>
      <c r="C65" s="2"/>
      <c r="D65" s="34"/>
      <c r="E65" s="11"/>
      <c r="F65" s="11"/>
      <c r="G65" s="11"/>
      <c r="H65" s="11"/>
      <c r="I65" s="11"/>
      <c r="J65" s="11"/>
      <c r="K65" s="11"/>
    </row>
    <row r="66" spans="1:11" ht="20.399999999999999">
      <c r="A66" s="50" t="s">
        <v>19</v>
      </c>
      <c r="C66" s="2"/>
      <c r="D66" s="34"/>
      <c r="E66" s="37">
        <f>SUM(E60:E64)</f>
        <v>1238407</v>
      </c>
      <c r="F66" s="11"/>
      <c r="G66" s="37">
        <f>SUM(G60:G64)</f>
        <v>1117641</v>
      </c>
      <c r="H66" s="11"/>
      <c r="I66" s="37">
        <f>SUM(I60:I64)</f>
        <v>1228518</v>
      </c>
      <c r="J66" s="11"/>
      <c r="K66" s="37">
        <f>SUM(K60:K64)</f>
        <v>1105854</v>
      </c>
    </row>
    <row r="67" spans="1:11" ht="16.350000000000001" customHeight="1">
      <c r="A67" s="3"/>
      <c r="C67" s="5"/>
      <c r="D67" s="6"/>
      <c r="E67" s="8"/>
      <c r="F67" s="8"/>
      <c r="G67" s="8"/>
      <c r="H67" s="8"/>
      <c r="I67" s="8"/>
      <c r="J67" s="8"/>
      <c r="K67" s="8"/>
    </row>
    <row r="68" spans="1:11" ht="20.399999999999999">
      <c r="A68" s="50" t="s">
        <v>20</v>
      </c>
      <c r="C68" s="2"/>
      <c r="D68" s="34"/>
      <c r="E68" s="16"/>
      <c r="F68" s="16"/>
      <c r="G68" s="16"/>
      <c r="H68" s="16"/>
      <c r="I68" s="16"/>
      <c r="J68" s="16"/>
      <c r="K68" s="16"/>
    </row>
    <row r="69" spans="1:11" s="90" customFormat="1" ht="6" customHeight="1">
      <c r="A69" s="79"/>
      <c r="B69" s="79"/>
      <c r="C69" s="2"/>
      <c r="D69" s="34"/>
      <c r="E69" s="16"/>
      <c r="F69" s="16"/>
      <c r="G69" s="16"/>
      <c r="H69" s="16"/>
      <c r="I69" s="16"/>
      <c r="J69" s="16"/>
      <c r="K69" s="16"/>
    </row>
    <row r="70" spans="1:11" ht="19.8">
      <c r="A70" s="84" t="s">
        <v>90</v>
      </c>
      <c r="C70" s="2">
        <v>10</v>
      </c>
      <c r="D70" s="34"/>
      <c r="E70" s="162">
        <v>0</v>
      </c>
      <c r="F70" s="36"/>
      <c r="G70" s="112">
        <v>66415</v>
      </c>
      <c r="H70" s="36"/>
      <c r="I70" s="162">
        <v>0</v>
      </c>
      <c r="J70" s="36"/>
      <c r="K70" s="112">
        <v>66415</v>
      </c>
    </row>
    <row r="71" spans="1:11" ht="19.8">
      <c r="A71" s="84" t="s">
        <v>120</v>
      </c>
      <c r="C71" s="2"/>
      <c r="D71" s="34"/>
      <c r="E71" s="162">
        <v>16157</v>
      </c>
      <c r="F71" s="104"/>
      <c r="G71" s="112">
        <v>10381</v>
      </c>
      <c r="H71" s="104"/>
      <c r="I71" s="162">
        <v>14467</v>
      </c>
      <c r="J71" s="104"/>
      <c r="K71" s="112">
        <v>8934</v>
      </c>
    </row>
    <row r="72" spans="1:11" ht="19.8">
      <c r="A72" s="84" t="s">
        <v>111</v>
      </c>
      <c r="C72" s="2"/>
      <c r="D72" s="34"/>
      <c r="E72" s="172">
        <v>33469</v>
      </c>
      <c r="F72" s="104"/>
      <c r="G72" s="100">
        <v>30192</v>
      </c>
      <c r="H72" s="104"/>
      <c r="I72" s="172">
        <v>32598</v>
      </c>
      <c r="J72" s="104"/>
      <c r="K72" s="30">
        <v>29399</v>
      </c>
    </row>
    <row r="73" spans="1:11" s="90" customFormat="1" ht="6" customHeight="1">
      <c r="A73" s="79"/>
      <c r="B73" s="79"/>
      <c r="C73" s="2"/>
      <c r="D73" s="34"/>
      <c r="E73" s="11"/>
      <c r="F73" s="11"/>
      <c r="G73" s="11"/>
      <c r="H73" s="11"/>
      <c r="I73" s="11"/>
      <c r="J73" s="11"/>
      <c r="K73" s="11"/>
    </row>
    <row r="74" spans="1:11" ht="20.399999999999999">
      <c r="A74" s="50" t="s">
        <v>21</v>
      </c>
      <c r="C74" s="2"/>
      <c r="D74" s="34"/>
      <c r="E74" s="37">
        <f>SUM(E70:E72)</f>
        <v>49626</v>
      </c>
      <c r="F74" s="11"/>
      <c r="G74" s="37">
        <f>SUM(G70:G72)</f>
        <v>106988</v>
      </c>
      <c r="H74" s="11"/>
      <c r="I74" s="37">
        <f>SUM(I70:I72)</f>
        <v>47065</v>
      </c>
      <c r="J74" s="11"/>
      <c r="K74" s="37">
        <f>SUM(K70:K72)</f>
        <v>104748</v>
      </c>
    </row>
    <row r="75" spans="1:11" s="90" customFormat="1" ht="6" customHeight="1">
      <c r="A75" s="79"/>
      <c r="B75" s="79"/>
      <c r="C75" s="2"/>
      <c r="D75" s="34"/>
      <c r="E75" s="11"/>
      <c r="F75" s="11"/>
      <c r="G75" s="11"/>
      <c r="H75" s="11"/>
      <c r="I75" s="11"/>
      <c r="J75" s="11"/>
      <c r="K75" s="11"/>
    </row>
    <row r="76" spans="1:11" ht="20.399999999999999">
      <c r="A76" s="50" t="s">
        <v>23</v>
      </c>
      <c r="C76" s="2"/>
      <c r="D76" s="34"/>
      <c r="E76" s="37">
        <f>SUM(E66,E74)</f>
        <v>1288033</v>
      </c>
      <c r="F76" s="11"/>
      <c r="G76" s="37">
        <f>SUM(G66,G74)</f>
        <v>1224629</v>
      </c>
      <c r="H76" s="11"/>
      <c r="I76" s="37">
        <f>SUM(I66,I74)</f>
        <v>1275583</v>
      </c>
      <c r="J76" s="11"/>
      <c r="K76" s="37">
        <f>SUM(K66,K74)</f>
        <v>1210602</v>
      </c>
    </row>
    <row r="77" spans="1:11" ht="22.35" customHeight="1">
      <c r="A77" s="77"/>
      <c r="B77" s="77"/>
    </row>
    <row r="78" spans="1:11" ht="16.5" customHeight="1">
      <c r="A78" s="188" t="s">
        <v>63</v>
      </c>
      <c r="B78" s="188"/>
      <c r="C78" s="188"/>
      <c r="D78" s="188"/>
      <c r="E78" s="188"/>
      <c r="F78" s="188"/>
      <c r="G78" s="188"/>
      <c r="H78" s="188"/>
      <c r="I78" s="188"/>
      <c r="J78" s="188"/>
      <c r="K78" s="188"/>
    </row>
    <row r="79" spans="1:11" ht="16.5" customHeight="1">
      <c r="A79" s="188" t="s">
        <v>51</v>
      </c>
      <c r="B79" s="188"/>
      <c r="C79" s="188"/>
      <c r="D79" s="188"/>
      <c r="E79" s="188"/>
      <c r="F79" s="188"/>
      <c r="G79" s="188"/>
      <c r="H79" s="188"/>
      <c r="I79" s="188"/>
      <c r="J79" s="188"/>
      <c r="K79" s="188"/>
    </row>
    <row r="80" spans="1:11" ht="16.5" customHeight="1">
      <c r="A80" s="185" t="str">
        <f>+A3</f>
        <v>As at 30 June 2022</v>
      </c>
      <c r="B80" s="185"/>
      <c r="C80" s="185"/>
      <c r="D80" s="185"/>
      <c r="E80" s="185"/>
      <c r="F80" s="185"/>
      <c r="G80" s="185"/>
      <c r="H80" s="185"/>
      <c r="I80" s="185"/>
      <c r="J80" s="185"/>
      <c r="K80" s="185"/>
    </row>
    <row r="81" spans="1:11" ht="16.5" customHeight="1">
      <c r="A81" s="77"/>
      <c r="B81" s="77"/>
      <c r="C81" s="72"/>
      <c r="D81" s="78"/>
      <c r="E81" s="25"/>
      <c r="F81" s="25"/>
      <c r="G81" s="25"/>
      <c r="H81" s="25"/>
      <c r="I81" s="25"/>
      <c r="J81" s="25"/>
      <c r="K81" s="25"/>
    </row>
    <row r="82" spans="1:11" ht="20.399999999999999">
      <c r="A82" s="77"/>
      <c r="B82" s="77"/>
      <c r="C82" s="72"/>
      <c r="D82" s="78"/>
      <c r="E82" s="25"/>
      <c r="F82" s="25"/>
      <c r="G82" s="25"/>
      <c r="H82" s="25"/>
      <c r="I82" s="25"/>
      <c r="J82" s="25"/>
      <c r="K82" s="25" t="str">
        <f>+K5</f>
        <v>(Unit : Thousand Baht)</v>
      </c>
    </row>
    <row r="83" spans="1:11" ht="16.5" customHeight="1">
      <c r="A83" s="77"/>
      <c r="B83" s="77"/>
      <c r="C83" s="72"/>
      <c r="D83" s="78"/>
      <c r="E83" s="186" t="s">
        <v>0</v>
      </c>
      <c r="F83" s="186"/>
      <c r="G83" s="186"/>
      <c r="H83" s="14"/>
      <c r="I83" s="186" t="s">
        <v>137</v>
      </c>
      <c r="J83" s="186"/>
      <c r="K83" s="186"/>
    </row>
    <row r="84" spans="1:11" ht="16.5" customHeight="1">
      <c r="A84" s="77"/>
      <c r="B84" s="77"/>
      <c r="C84" s="72"/>
      <c r="D84" s="78"/>
      <c r="E84" s="12" t="str">
        <f>+E7</f>
        <v>As at 30 June</v>
      </c>
      <c r="F84" s="12"/>
      <c r="G84" s="12" t="str">
        <f>+G7</f>
        <v>As at 31 December</v>
      </c>
      <c r="H84" s="12"/>
      <c r="I84" s="12" t="str">
        <f>+I7</f>
        <v>As at 30 June</v>
      </c>
      <c r="J84" s="12"/>
      <c r="K84" s="12" t="str">
        <f>+K7</f>
        <v>As at 31 December</v>
      </c>
    </row>
    <row r="85" spans="1:11" ht="16.5" customHeight="1">
      <c r="A85" s="77"/>
      <c r="B85" s="77"/>
      <c r="C85" s="72"/>
      <c r="D85" s="97"/>
      <c r="E85" s="150" t="str">
        <f>+E8</f>
        <v>2022</v>
      </c>
      <c r="F85" s="98"/>
      <c r="G85" s="150" t="str">
        <f>+G8</f>
        <v>2021</v>
      </c>
      <c r="H85" s="98"/>
      <c r="I85" s="150" t="str">
        <f>+I8</f>
        <v>2022</v>
      </c>
      <c r="J85" s="98"/>
      <c r="K85" s="150" t="str">
        <f>+K8</f>
        <v>2021</v>
      </c>
    </row>
    <row r="86" spans="1:11" ht="16.5" customHeight="1">
      <c r="A86" s="77"/>
      <c r="B86" s="77"/>
      <c r="C86" s="72"/>
      <c r="D86" s="78"/>
      <c r="E86" s="119" t="s">
        <v>94</v>
      </c>
      <c r="F86" s="12"/>
      <c r="G86" s="119" t="s">
        <v>96</v>
      </c>
      <c r="H86" s="12"/>
      <c r="I86" s="119" t="s">
        <v>94</v>
      </c>
      <c r="J86" s="12"/>
      <c r="K86" s="119" t="s">
        <v>96</v>
      </c>
    </row>
    <row r="87" spans="1:11" ht="16.5" customHeight="1">
      <c r="A87" s="77"/>
      <c r="B87" s="77"/>
      <c r="C87" s="72"/>
      <c r="D87" s="78"/>
      <c r="E87" s="26" t="s">
        <v>95</v>
      </c>
      <c r="F87" s="12"/>
      <c r="G87" s="26"/>
      <c r="H87" s="12"/>
      <c r="I87" s="26" t="s">
        <v>95</v>
      </c>
      <c r="J87" s="12"/>
      <c r="K87" s="26"/>
    </row>
    <row r="88" spans="1:11" ht="20.399999999999999">
      <c r="A88" s="88" t="s">
        <v>47</v>
      </c>
      <c r="C88" s="72"/>
      <c r="D88" s="78"/>
      <c r="E88" s="25"/>
      <c r="F88" s="25"/>
      <c r="G88" s="25"/>
      <c r="H88" s="25"/>
      <c r="I88" s="25"/>
      <c r="J88" s="25"/>
      <c r="K88" s="25"/>
    </row>
    <row r="89" spans="1:11" ht="20.399999999999999">
      <c r="B89" s="77" t="s">
        <v>87</v>
      </c>
      <c r="C89" s="74"/>
      <c r="D89" s="85"/>
      <c r="E89" s="39"/>
      <c r="F89" s="39"/>
      <c r="G89" s="39"/>
      <c r="H89" s="39"/>
      <c r="I89" s="39"/>
      <c r="J89" s="39"/>
      <c r="K89" s="39"/>
    </row>
    <row r="90" spans="1:11" s="90" customFormat="1" ht="8.1" customHeight="1">
      <c r="A90" s="79"/>
      <c r="B90" s="79"/>
      <c r="C90" s="2"/>
      <c r="D90" s="34"/>
      <c r="E90" s="16"/>
      <c r="F90" s="16"/>
      <c r="G90" s="16"/>
      <c r="H90" s="16"/>
      <c r="I90" s="16"/>
      <c r="J90" s="16"/>
      <c r="K90" s="16"/>
    </row>
    <row r="91" spans="1:11" ht="20.399999999999999">
      <c r="A91" s="50" t="s">
        <v>32</v>
      </c>
      <c r="C91" s="2"/>
      <c r="D91" s="34"/>
      <c r="E91" s="16"/>
      <c r="F91" s="16"/>
      <c r="G91" s="16"/>
      <c r="H91" s="16"/>
      <c r="I91" s="16"/>
      <c r="J91" s="16"/>
      <c r="K91" s="16"/>
    </row>
    <row r="92" spans="1:11" s="90" customFormat="1" ht="8.1" customHeight="1">
      <c r="A92" s="79"/>
      <c r="B92" s="79"/>
      <c r="C92" s="2"/>
      <c r="D92" s="34"/>
      <c r="E92" s="16"/>
      <c r="F92" s="16"/>
      <c r="G92" s="16"/>
      <c r="H92" s="16"/>
      <c r="I92" s="16"/>
      <c r="J92" s="16"/>
      <c r="K92" s="16"/>
    </row>
    <row r="93" spans="1:11" ht="19.8">
      <c r="A93" s="84" t="s">
        <v>3</v>
      </c>
      <c r="C93" s="108"/>
      <c r="D93" s="34"/>
      <c r="E93" s="16"/>
      <c r="F93" s="16"/>
      <c r="H93" s="16"/>
      <c r="I93" s="16"/>
      <c r="J93" s="16"/>
      <c r="K93" s="16"/>
    </row>
    <row r="94" spans="1:11" ht="19.8">
      <c r="B94" s="82" t="s">
        <v>27</v>
      </c>
      <c r="D94" s="34"/>
      <c r="E94" s="21"/>
      <c r="F94" s="21"/>
      <c r="G94" s="21"/>
      <c r="H94" s="21"/>
      <c r="I94" s="21"/>
      <c r="J94" s="21"/>
      <c r="K94" s="21"/>
    </row>
    <row r="95" spans="1:11" ht="19.8">
      <c r="B95" s="152" t="s">
        <v>144</v>
      </c>
      <c r="D95" s="34"/>
    </row>
    <row r="96" spans="1:11" ht="20.399999999999999" thickBot="1">
      <c r="B96" s="4" t="s">
        <v>109</v>
      </c>
      <c r="C96" s="108"/>
      <c r="D96" s="34"/>
      <c r="E96" s="144">
        <v>3439580</v>
      </c>
      <c r="F96" s="33"/>
      <c r="G96" s="40">
        <v>3439580</v>
      </c>
      <c r="H96" s="33"/>
      <c r="I96" s="144">
        <v>3439580</v>
      </c>
      <c r="J96" s="33"/>
      <c r="K96" s="40">
        <v>3439580</v>
      </c>
    </row>
    <row r="97" spans="1:11" ht="16.5" customHeight="1" thickTop="1">
      <c r="B97" s="82"/>
      <c r="C97" s="2"/>
      <c r="D97" s="34"/>
      <c r="E97" s="20"/>
      <c r="F97" s="33"/>
      <c r="G97" s="20"/>
      <c r="H97" s="33"/>
      <c r="I97" s="20"/>
      <c r="J97" s="33"/>
      <c r="K97" s="20"/>
    </row>
    <row r="98" spans="1:11" ht="19.8">
      <c r="B98" s="82" t="s">
        <v>138</v>
      </c>
      <c r="C98" s="2"/>
      <c r="D98" s="34"/>
      <c r="E98" s="33"/>
      <c r="F98" s="33"/>
      <c r="G98" s="33"/>
      <c r="H98" s="33"/>
      <c r="I98" s="33"/>
      <c r="J98" s="33"/>
      <c r="K98" s="33"/>
    </row>
    <row r="99" spans="1:11" ht="19.8">
      <c r="B99" s="82" t="s">
        <v>145</v>
      </c>
      <c r="C99" s="2"/>
      <c r="D99" s="34"/>
      <c r="E99" s="33"/>
      <c r="F99" s="33"/>
      <c r="G99" s="33"/>
      <c r="H99" s="33"/>
      <c r="I99" s="33"/>
      <c r="J99" s="33"/>
      <c r="K99" s="33"/>
    </row>
    <row r="100" spans="1:11" ht="19.8">
      <c r="B100" s="82" t="s">
        <v>109</v>
      </c>
      <c r="C100" s="108"/>
      <c r="D100" s="34"/>
      <c r="E100" s="38">
        <f>'CH 6'!D16</f>
        <v>2359728</v>
      </c>
      <c r="G100" s="38">
        <f>'CH 6'!D14</f>
        <v>2359728</v>
      </c>
      <c r="I100" s="38">
        <f>'CH 7'!D21</f>
        <v>2359728</v>
      </c>
      <c r="K100" s="38">
        <f>'CH 7'!D19</f>
        <v>2359728</v>
      </c>
    </row>
    <row r="101" spans="1:11" ht="19.8">
      <c r="A101" s="4" t="s">
        <v>140</v>
      </c>
      <c r="B101" s="82"/>
      <c r="C101" s="108"/>
      <c r="D101" s="34"/>
      <c r="E101" s="41">
        <f>'CH 6'!F16</f>
        <v>1322</v>
      </c>
      <c r="F101" s="42"/>
      <c r="G101" s="41">
        <f>'CH 6'!F14</f>
        <v>1322</v>
      </c>
      <c r="H101" s="42"/>
      <c r="I101" s="41">
        <f>'CH 7'!F21</f>
        <v>1322</v>
      </c>
      <c r="J101" s="42"/>
      <c r="K101" s="41">
        <f>'CH 7'!F19</f>
        <v>1322</v>
      </c>
    </row>
    <row r="102" spans="1:11" ht="19.8">
      <c r="A102" s="84" t="s">
        <v>12</v>
      </c>
      <c r="C102" s="2"/>
      <c r="D102" s="34"/>
      <c r="F102" s="33"/>
      <c r="I102" s="43"/>
      <c r="K102" s="43"/>
    </row>
    <row r="103" spans="1:11" ht="19.8">
      <c r="B103" s="84" t="s">
        <v>24</v>
      </c>
      <c r="C103" s="108"/>
      <c r="D103" s="34"/>
      <c r="E103" s="20">
        <f>'CH 6'!H16</f>
        <v>16672</v>
      </c>
      <c r="F103" s="33"/>
      <c r="G103" s="20">
        <f>'CH 6'!H14</f>
        <v>16672</v>
      </c>
      <c r="H103" s="33"/>
      <c r="I103" s="41">
        <f>'CH 7'!H21</f>
        <v>16672</v>
      </c>
      <c r="J103" s="33"/>
      <c r="K103" s="41">
        <f>'CH 7'!H19</f>
        <v>16672</v>
      </c>
    </row>
    <row r="104" spans="1:11" ht="19.8">
      <c r="B104" s="84" t="s">
        <v>11</v>
      </c>
      <c r="C104" s="2"/>
      <c r="D104" s="34"/>
      <c r="E104" s="173">
        <v>-200879</v>
      </c>
      <c r="F104" s="20"/>
      <c r="G104" s="19">
        <f>'CH 6'!J14</f>
        <v>-252204</v>
      </c>
      <c r="H104" s="20"/>
      <c r="I104" s="83">
        <v>-200736</v>
      </c>
      <c r="J104" s="20"/>
      <c r="K104" s="83">
        <f>'CH 7'!J14</f>
        <v>-245230</v>
      </c>
    </row>
    <row r="105" spans="1:11" s="90" customFormat="1" ht="8.1" customHeight="1">
      <c r="A105" s="79"/>
      <c r="B105" s="79"/>
      <c r="C105" s="2"/>
      <c r="D105" s="34"/>
      <c r="E105" s="16"/>
      <c r="F105" s="16"/>
      <c r="G105" s="16"/>
      <c r="H105" s="16"/>
      <c r="I105" s="16"/>
      <c r="J105" s="16"/>
      <c r="K105" s="16"/>
    </row>
    <row r="106" spans="1:11" ht="20.399999999999999">
      <c r="A106" s="50" t="s">
        <v>116</v>
      </c>
      <c r="C106" s="2"/>
      <c r="D106" s="34"/>
      <c r="E106" s="21">
        <f>SUM(E100:E104)</f>
        <v>2176843</v>
      </c>
      <c r="F106" s="21"/>
      <c r="G106" s="21">
        <f>SUM(G100:G104)</f>
        <v>2125518</v>
      </c>
      <c r="H106" s="21"/>
      <c r="I106" s="21">
        <f>SUM(I100:I104)</f>
        <v>2176986</v>
      </c>
      <c r="J106" s="21"/>
      <c r="K106" s="21">
        <f>SUM(K100:K104)</f>
        <v>2132492</v>
      </c>
    </row>
    <row r="107" spans="1:11" ht="19.8">
      <c r="A107" s="13" t="s">
        <v>28</v>
      </c>
      <c r="C107" s="108"/>
      <c r="D107" s="34"/>
      <c r="E107" s="29">
        <v>-683</v>
      </c>
      <c r="F107" s="33"/>
      <c r="G107" s="29">
        <f>'CH 6'!P14</f>
        <v>-626</v>
      </c>
      <c r="H107" s="33"/>
      <c r="I107" s="113">
        <v>0</v>
      </c>
      <c r="J107" s="33"/>
      <c r="K107" s="113">
        <v>0</v>
      </c>
    </row>
    <row r="108" spans="1:11" s="90" customFormat="1" ht="8.1" customHeight="1">
      <c r="A108" s="79"/>
      <c r="B108" s="79"/>
      <c r="C108" s="2"/>
      <c r="D108" s="34"/>
      <c r="E108" s="16"/>
      <c r="F108" s="16"/>
      <c r="G108" s="16"/>
      <c r="H108" s="16"/>
      <c r="I108" s="16"/>
      <c r="J108" s="16"/>
      <c r="K108" s="16"/>
    </row>
    <row r="109" spans="1:11" ht="20.399999999999999">
      <c r="A109" s="50" t="s">
        <v>30</v>
      </c>
      <c r="C109" s="2"/>
      <c r="D109" s="34"/>
      <c r="E109" s="18">
        <f>SUM(E106:E107)</f>
        <v>2176160</v>
      </c>
      <c r="F109" s="16"/>
      <c r="G109" s="18">
        <f>SUM(G106:G107)</f>
        <v>2124892</v>
      </c>
      <c r="H109" s="16"/>
      <c r="I109" s="18">
        <f>SUM(I106:I107)</f>
        <v>2176986</v>
      </c>
      <c r="J109" s="16"/>
      <c r="K109" s="18">
        <f>SUM(K106:K107)</f>
        <v>2132492</v>
      </c>
    </row>
    <row r="110" spans="1:11" s="90" customFormat="1" ht="8.1" customHeight="1">
      <c r="A110" s="79"/>
      <c r="B110" s="79"/>
      <c r="C110" s="2"/>
      <c r="D110" s="34"/>
      <c r="E110" s="16"/>
      <c r="F110" s="16"/>
      <c r="G110" s="16"/>
      <c r="H110" s="16"/>
      <c r="I110" s="16"/>
      <c r="J110" s="16"/>
      <c r="K110" s="16"/>
    </row>
    <row r="111" spans="1:11" ht="21" thickBot="1">
      <c r="A111" s="50" t="s">
        <v>31</v>
      </c>
      <c r="C111" s="2"/>
      <c r="D111" s="34"/>
      <c r="E111" s="35">
        <f>SUM(E76,E109)</f>
        <v>3464193</v>
      </c>
      <c r="F111" s="16"/>
      <c r="G111" s="35">
        <f>SUM(G76,G109)</f>
        <v>3349521</v>
      </c>
      <c r="H111" s="16"/>
      <c r="I111" s="35">
        <f>SUM(I76,I109)</f>
        <v>3452569</v>
      </c>
      <c r="J111" s="16"/>
      <c r="K111" s="35">
        <f>SUM(K76,K109)</f>
        <v>3343094</v>
      </c>
    </row>
    <row r="112" spans="1:11" ht="16.350000000000001" customHeight="1" thickTop="1"/>
    <row r="113" spans="5:11" ht="16.350000000000001" customHeight="1">
      <c r="E113" s="146"/>
      <c r="F113" s="146"/>
      <c r="G113" s="146"/>
      <c r="H113" s="146"/>
      <c r="I113" s="146"/>
      <c r="J113" s="146"/>
      <c r="K113" s="146"/>
    </row>
  </sheetData>
  <mergeCells count="16">
    <mergeCell ref="A1:K1"/>
    <mergeCell ref="A2:K2"/>
    <mergeCell ref="A3:K3"/>
    <mergeCell ref="A44:K44"/>
    <mergeCell ref="A45:K45"/>
    <mergeCell ref="E83:G83"/>
    <mergeCell ref="I83:K83"/>
    <mergeCell ref="A78:K78"/>
    <mergeCell ref="A79:K79"/>
    <mergeCell ref="A80:K80"/>
    <mergeCell ref="A46:K46"/>
    <mergeCell ref="E6:G6"/>
    <mergeCell ref="I6:K6"/>
    <mergeCell ref="A42:K42"/>
    <mergeCell ref="E49:G49"/>
    <mergeCell ref="I49:K49"/>
  </mergeCells>
  <pageMargins left="0.9055118110236221" right="0.51181102362204722" top="0.74803149606299213" bottom="0.74803149606299213" header="0.31496062992125984" footer="0.31496062992125984"/>
  <pageSetup paperSize="9" scale="9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43" max="10" man="1"/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37"/>
  <sheetViews>
    <sheetView view="pageBreakPreview" topLeftCell="B1" zoomScale="90" zoomScaleNormal="115" zoomScaleSheetLayoutView="90" workbookViewId="0">
      <selection activeCell="Q34" sqref="Q34"/>
    </sheetView>
  </sheetViews>
  <sheetFormatPr defaultColWidth="9.28515625" defaultRowHeight="16.350000000000001" customHeight="1"/>
  <cols>
    <col min="1" max="4" width="1.42578125" style="13" customWidth="1"/>
    <col min="5" max="5" width="43.85546875" style="13" customWidth="1"/>
    <col min="6" max="6" width="9.140625" style="2" customWidth="1"/>
    <col min="7" max="7" width="0.7109375" style="13" customWidth="1"/>
    <col min="8" max="8" width="13.7109375" style="11" customWidth="1"/>
    <col min="9" max="9" width="0.7109375" style="11" customWidth="1"/>
    <col min="10" max="10" width="13.7109375" style="11" customWidth="1"/>
    <col min="11" max="11" width="0.7109375" style="11" customWidth="1"/>
    <col min="12" max="12" width="13.7109375" style="11" customWidth="1"/>
    <col min="13" max="13" width="0.7109375" style="11" customWidth="1"/>
    <col min="14" max="14" width="13.7109375" style="11" customWidth="1"/>
    <col min="15" max="23" width="9.28515625" style="13"/>
    <col min="24" max="24" width="12.140625" style="13" bestFit="1" customWidth="1"/>
    <col min="25" max="25" width="9.7109375" style="13" bestFit="1" customWidth="1"/>
    <col min="26" max="26" width="12.85546875" style="13" bestFit="1" customWidth="1"/>
    <col min="27" max="27" width="9.7109375" style="13" bestFit="1" customWidth="1"/>
    <col min="28" max="28" width="12.140625" style="13" bestFit="1" customWidth="1"/>
    <col min="29" max="29" width="9.7109375" style="13" bestFit="1" customWidth="1"/>
    <col min="30" max="30" width="12.140625" style="13" bestFit="1" customWidth="1"/>
    <col min="31" max="16384" width="9.28515625" style="13"/>
  </cols>
  <sheetData>
    <row r="1" spans="1:32" s="91" customFormat="1" ht="16.350000000000001" customHeight="1">
      <c r="F1" s="75"/>
      <c r="H1" s="10"/>
      <c r="I1" s="10"/>
      <c r="J1" s="10"/>
      <c r="K1" s="10"/>
      <c r="L1" s="10"/>
      <c r="M1" s="10"/>
      <c r="N1" s="92" t="s">
        <v>97</v>
      </c>
    </row>
    <row r="2" spans="1:32" s="91" customFormat="1" ht="16.350000000000001" customHeight="1">
      <c r="F2" s="75"/>
      <c r="H2" s="10"/>
      <c r="I2" s="10"/>
      <c r="J2" s="10"/>
      <c r="K2" s="10"/>
      <c r="L2" s="10"/>
      <c r="M2" s="10"/>
      <c r="N2" s="92" t="s">
        <v>95</v>
      </c>
    </row>
    <row r="3" spans="1:32" ht="20.399999999999999">
      <c r="A3" s="189" t="s">
        <v>63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</row>
    <row r="4" spans="1:32" ht="20.399999999999999">
      <c r="A4" s="189" t="s">
        <v>52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32" ht="20.399999999999999">
      <c r="A5" s="190" t="s">
        <v>163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</row>
    <row r="6" spans="1:32" ht="8.1" customHeight="1"/>
    <row r="7" spans="1:32" ht="18" customHeight="1">
      <c r="H7" s="191"/>
      <c r="I7" s="191"/>
      <c r="J7" s="191"/>
      <c r="K7" s="12"/>
      <c r="L7" s="13"/>
      <c r="M7" s="12"/>
      <c r="N7" s="25" t="str">
        <f>+'BS (1-3 Page)'!K5</f>
        <v>(Unit : Thousand Baht)</v>
      </c>
    </row>
    <row r="8" spans="1:32" ht="18" customHeight="1">
      <c r="H8" s="186" t="s">
        <v>0</v>
      </c>
      <c r="I8" s="186"/>
      <c r="J8" s="186"/>
      <c r="K8" s="14"/>
      <c r="L8" s="186" t="s">
        <v>50</v>
      </c>
      <c r="M8" s="186"/>
      <c r="N8" s="186"/>
    </row>
    <row r="9" spans="1:32" ht="18" customHeight="1">
      <c r="A9" s="34"/>
      <c r="B9" s="34"/>
      <c r="C9" s="34"/>
      <c r="D9" s="34"/>
      <c r="E9" s="34"/>
      <c r="G9" s="93"/>
      <c r="H9" s="49">
        <v>2022</v>
      </c>
      <c r="I9" s="131"/>
      <c r="J9" s="49">
        <v>2021</v>
      </c>
      <c r="K9" s="15"/>
      <c r="L9" s="49">
        <v>2022</v>
      </c>
      <c r="M9" s="131"/>
      <c r="N9" s="49">
        <v>2021</v>
      </c>
    </row>
    <row r="10" spans="1:32" ht="20.399999999999999">
      <c r="A10" s="51" t="s">
        <v>99</v>
      </c>
      <c r="B10" s="34"/>
      <c r="C10" s="34"/>
      <c r="D10" s="34"/>
      <c r="E10" s="34"/>
      <c r="G10" s="34"/>
      <c r="H10" s="16"/>
      <c r="I10" s="16"/>
      <c r="J10" s="16"/>
      <c r="K10" s="16"/>
      <c r="L10" s="16"/>
      <c r="M10" s="16"/>
      <c r="N10" s="16"/>
    </row>
    <row r="11" spans="1:32" ht="19.8">
      <c r="A11" s="13" t="s">
        <v>100</v>
      </c>
      <c r="B11" s="34"/>
      <c r="C11" s="34"/>
      <c r="D11" s="34"/>
      <c r="E11" s="34"/>
      <c r="G11" s="34"/>
      <c r="H11" s="16">
        <v>513490</v>
      </c>
      <c r="I11" s="17"/>
      <c r="J11" s="87">
        <v>430823</v>
      </c>
      <c r="K11" s="17"/>
      <c r="L11" s="16">
        <v>513837</v>
      </c>
      <c r="M11" s="17"/>
      <c r="N11" s="65">
        <v>429302</v>
      </c>
      <c r="P11" s="181"/>
      <c r="R11" s="181"/>
      <c r="T11" s="181"/>
      <c r="V11" s="18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 ht="19.8">
      <c r="A12" s="13" t="s">
        <v>104</v>
      </c>
      <c r="B12" s="34"/>
      <c r="C12" s="34"/>
      <c r="D12" s="34"/>
      <c r="E12" s="34"/>
      <c r="G12" s="34"/>
      <c r="H12" s="18">
        <v>-406018</v>
      </c>
      <c r="I12" s="16"/>
      <c r="J12" s="18">
        <v>-326443</v>
      </c>
      <c r="K12" s="16"/>
      <c r="L12" s="18">
        <v>-406149</v>
      </c>
      <c r="M12" s="16"/>
      <c r="N12" s="19">
        <v>-324141</v>
      </c>
      <c r="P12" s="181"/>
      <c r="R12" s="181"/>
      <c r="T12" s="181"/>
      <c r="V12" s="181"/>
      <c r="X12" s="11"/>
      <c r="Y12" s="11"/>
      <c r="Z12" s="11"/>
      <c r="AA12" s="11"/>
      <c r="AB12" s="11"/>
      <c r="AC12" s="11"/>
      <c r="AD12" s="11"/>
    </row>
    <row r="13" spans="1:32" ht="7.2" customHeight="1">
      <c r="B13" s="34"/>
      <c r="C13" s="34"/>
      <c r="D13" s="34"/>
      <c r="E13" s="34"/>
      <c r="G13" s="34"/>
      <c r="H13" s="16"/>
      <c r="I13" s="16"/>
      <c r="J13" s="16"/>
      <c r="K13" s="16"/>
      <c r="L13" s="16"/>
      <c r="M13" s="16"/>
      <c r="N13" s="16"/>
      <c r="X13" s="11"/>
      <c r="Y13" s="11"/>
      <c r="Z13" s="11"/>
      <c r="AA13" s="11"/>
      <c r="AB13" s="11"/>
      <c r="AC13" s="11"/>
      <c r="AD13" s="11"/>
    </row>
    <row r="14" spans="1:32" ht="20.399999999999999">
      <c r="A14" s="50" t="s">
        <v>85</v>
      </c>
      <c r="B14" s="34"/>
      <c r="C14" s="34"/>
      <c r="D14" s="34"/>
      <c r="E14" s="34"/>
      <c r="G14" s="34"/>
      <c r="H14" s="16">
        <f>SUM(H11:H12)</f>
        <v>107472</v>
      </c>
      <c r="I14" s="16"/>
      <c r="J14" s="16">
        <f>SUM(J11:J12)</f>
        <v>104380</v>
      </c>
      <c r="K14" s="16"/>
      <c r="L14" s="16">
        <f>SUM(L11:L12)</f>
        <v>107688</v>
      </c>
      <c r="M14" s="16"/>
      <c r="N14" s="16">
        <f>SUM(N11:N12)</f>
        <v>105161</v>
      </c>
      <c r="P14" s="181"/>
      <c r="R14" s="181"/>
      <c r="T14" s="181"/>
      <c r="V14" s="181"/>
      <c r="X14" s="11"/>
      <c r="Y14" s="11"/>
      <c r="Z14" s="11"/>
      <c r="AA14" s="11"/>
      <c r="AB14" s="11"/>
      <c r="AC14" s="11"/>
      <c r="AD14" s="11"/>
    </row>
    <row r="15" spans="1:32" ht="19.8">
      <c r="A15" s="13" t="s">
        <v>4</v>
      </c>
      <c r="B15" s="34"/>
      <c r="C15" s="34"/>
      <c r="D15" s="34"/>
      <c r="E15" s="34"/>
      <c r="G15" s="34"/>
      <c r="H15" s="18">
        <v>1486</v>
      </c>
      <c r="I15" s="16"/>
      <c r="J15" s="18">
        <v>1211</v>
      </c>
      <c r="K15" s="16"/>
      <c r="L15" s="18">
        <v>1447</v>
      </c>
      <c r="M15" s="16"/>
      <c r="N15" s="19">
        <v>283</v>
      </c>
      <c r="P15" s="181"/>
      <c r="R15" s="181"/>
      <c r="T15" s="181"/>
      <c r="X15" s="11"/>
      <c r="Y15" s="11"/>
      <c r="Z15" s="11"/>
      <c r="AA15" s="11"/>
      <c r="AB15" s="11"/>
      <c r="AC15" s="11"/>
      <c r="AD15" s="11"/>
    </row>
    <row r="16" spans="1:32" ht="7.35" customHeight="1">
      <c r="B16" s="34"/>
      <c r="C16" s="34"/>
      <c r="D16" s="34"/>
      <c r="E16" s="34"/>
      <c r="G16" s="34"/>
      <c r="H16" s="16"/>
      <c r="I16" s="16"/>
      <c r="J16" s="16"/>
      <c r="K16" s="16"/>
      <c r="L16" s="16"/>
      <c r="M16" s="16"/>
      <c r="N16" s="16"/>
      <c r="X16" s="11"/>
      <c r="Y16" s="11"/>
      <c r="Z16" s="11"/>
      <c r="AA16" s="11"/>
      <c r="AB16" s="11"/>
      <c r="AC16" s="11"/>
      <c r="AD16" s="11"/>
    </row>
    <row r="17" spans="1:30" ht="20.399999999999999">
      <c r="A17" s="50" t="s">
        <v>93</v>
      </c>
      <c r="B17" s="34"/>
      <c r="C17" s="34"/>
      <c r="D17" s="34"/>
      <c r="E17" s="34"/>
      <c r="G17" s="34"/>
      <c r="H17" s="16">
        <f>SUM(H14:H15)</f>
        <v>108958</v>
      </c>
      <c r="I17" s="16"/>
      <c r="J17" s="16">
        <f>SUM(J14:J15)</f>
        <v>105591</v>
      </c>
      <c r="K17" s="16"/>
      <c r="L17" s="16">
        <f>SUM(L14:L15)</f>
        <v>109135</v>
      </c>
      <c r="M17" s="16"/>
      <c r="N17" s="16">
        <f>SUM(N14:N15)</f>
        <v>105444</v>
      </c>
      <c r="P17" s="181"/>
      <c r="R17" s="181"/>
      <c r="T17" s="181"/>
      <c r="V17" s="181"/>
      <c r="X17" s="11"/>
      <c r="Y17" s="11"/>
      <c r="Z17" s="11"/>
      <c r="AA17" s="11"/>
      <c r="AB17" s="11"/>
      <c r="AC17" s="11"/>
      <c r="AD17" s="11"/>
    </row>
    <row r="18" spans="1:30" ht="19.8">
      <c r="A18" s="13" t="s">
        <v>105</v>
      </c>
      <c r="B18" s="34"/>
      <c r="C18" s="34"/>
      <c r="D18" s="34"/>
      <c r="E18" s="34"/>
      <c r="G18" s="34"/>
      <c r="H18" s="16">
        <v>-16859</v>
      </c>
      <c r="I18" s="138"/>
      <c r="J18" s="16">
        <v>-11776</v>
      </c>
      <c r="K18" s="16"/>
      <c r="L18" s="16">
        <v>-14952</v>
      </c>
      <c r="M18" s="16"/>
      <c r="N18" s="20">
        <v>-11001</v>
      </c>
      <c r="P18" s="181"/>
      <c r="R18" s="181"/>
      <c r="T18" s="181"/>
      <c r="V18" s="181"/>
      <c r="X18" s="11"/>
      <c r="Y18" s="11"/>
      <c r="Z18" s="11"/>
      <c r="AA18" s="11"/>
      <c r="AB18" s="11"/>
      <c r="AC18" s="11"/>
      <c r="AD18" s="11"/>
    </row>
    <row r="19" spans="1:30" ht="19.8">
      <c r="A19" s="13" t="s">
        <v>25</v>
      </c>
      <c r="B19" s="34"/>
      <c r="C19" s="34"/>
      <c r="D19" s="34"/>
      <c r="E19" s="34"/>
      <c r="G19" s="34"/>
      <c r="H19" s="16">
        <v>-54174</v>
      </c>
      <c r="I19" s="138"/>
      <c r="J19" s="16">
        <v>-48568</v>
      </c>
      <c r="K19" s="16"/>
      <c r="L19" s="16">
        <v>-58649</v>
      </c>
      <c r="M19" s="16"/>
      <c r="N19" s="20">
        <v>-49210</v>
      </c>
      <c r="P19" s="181"/>
      <c r="R19" s="181"/>
      <c r="T19" s="181"/>
      <c r="V19" s="181"/>
      <c r="X19" s="11"/>
      <c r="Y19" s="11"/>
      <c r="Z19" s="11"/>
      <c r="AA19" s="11"/>
      <c r="AB19" s="11"/>
      <c r="AC19" s="11"/>
      <c r="AD19" s="11"/>
    </row>
    <row r="20" spans="1:30" ht="19.8">
      <c r="A20" s="13" t="s">
        <v>68</v>
      </c>
      <c r="B20" s="34"/>
      <c r="C20" s="34"/>
      <c r="D20" s="34"/>
      <c r="E20" s="34"/>
      <c r="G20" s="34"/>
      <c r="H20" s="18">
        <v>-10558</v>
      </c>
      <c r="I20" s="138"/>
      <c r="J20" s="18">
        <v>-10857</v>
      </c>
      <c r="K20" s="16"/>
      <c r="L20" s="18">
        <v>-10497</v>
      </c>
      <c r="M20" s="16"/>
      <c r="N20" s="18">
        <v>-10768</v>
      </c>
      <c r="P20" s="181"/>
      <c r="R20" s="181"/>
      <c r="T20" s="181"/>
      <c r="V20" s="181"/>
      <c r="X20" s="11"/>
      <c r="Y20" s="11"/>
      <c r="Z20" s="11"/>
      <c r="AA20" s="11"/>
      <c r="AB20" s="11"/>
      <c r="AC20" s="11"/>
      <c r="AD20" s="11"/>
    </row>
    <row r="21" spans="1:30" ht="7.35" customHeight="1">
      <c r="B21" s="34"/>
      <c r="C21" s="34"/>
      <c r="D21" s="34"/>
      <c r="E21" s="34"/>
      <c r="G21" s="34"/>
      <c r="H21" s="16"/>
      <c r="I21" s="21"/>
      <c r="J21" s="16"/>
      <c r="K21" s="21"/>
      <c r="L21" s="13"/>
      <c r="M21" s="21"/>
      <c r="N21" s="13"/>
      <c r="X21" s="11"/>
      <c r="Y21" s="11"/>
      <c r="Z21" s="11"/>
      <c r="AA21" s="11"/>
      <c r="AB21" s="11"/>
      <c r="AC21" s="11"/>
      <c r="AD21" s="11"/>
    </row>
    <row r="22" spans="1:30" ht="20.399999999999999">
      <c r="A22" s="50" t="s">
        <v>69</v>
      </c>
      <c r="B22" s="34"/>
      <c r="C22" s="34"/>
      <c r="D22" s="34"/>
      <c r="E22" s="34"/>
      <c r="G22" s="34"/>
      <c r="H22" s="21">
        <f>SUM(H17:H20)</f>
        <v>27367</v>
      </c>
      <c r="I22" s="21"/>
      <c r="J22" s="21">
        <f>SUM(J17:J20)</f>
        <v>34390</v>
      </c>
      <c r="K22" s="21"/>
      <c r="L22" s="21">
        <f>SUM(L17:L20)</f>
        <v>25037</v>
      </c>
      <c r="M22" s="21"/>
      <c r="N22" s="21">
        <f>SUM(N17:N20)</f>
        <v>34465</v>
      </c>
      <c r="P22" s="181"/>
      <c r="R22" s="181"/>
      <c r="T22" s="181"/>
      <c r="V22" s="181"/>
      <c r="X22" s="11"/>
      <c r="Y22" s="11"/>
      <c r="Z22" s="11"/>
      <c r="AA22" s="11"/>
      <c r="AB22" s="11"/>
      <c r="AC22" s="11"/>
      <c r="AD22" s="11"/>
    </row>
    <row r="23" spans="1:30" ht="19.8">
      <c r="A23" s="13" t="s">
        <v>91</v>
      </c>
      <c r="B23" s="34"/>
      <c r="C23" s="34"/>
      <c r="D23" s="34"/>
      <c r="E23" s="34"/>
      <c r="G23" s="34"/>
      <c r="H23" s="95">
        <v>0</v>
      </c>
      <c r="I23" s="21"/>
      <c r="J23" s="113">
        <v>0</v>
      </c>
      <c r="K23" s="21"/>
      <c r="L23" s="95">
        <v>0</v>
      </c>
      <c r="M23" s="21"/>
      <c r="N23" s="113">
        <v>0</v>
      </c>
      <c r="X23" s="11"/>
      <c r="Y23" s="11"/>
      <c r="Z23" s="11"/>
      <c r="AA23" s="11"/>
      <c r="AB23" s="11"/>
      <c r="AC23" s="11"/>
      <c r="AD23" s="11"/>
    </row>
    <row r="24" spans="1:30" ht="7.35" customHeight="1">
      <c r="B24" s="34"/>
      <c r="C24" s="34"/>
      <c r="D24" s="34"/>
      <c r="E24" s="34"/>
      <c r="G24" s="34"/>
      <c r="H24" s="21"/>
      <c r="I24" s="21"/>
      <c r="J24" s="21"/>
      <c r="K24" s="21"/>
      <c r="L24" s="20"/>
      <c r="M24" s="21"/>
      <c r="N24" s="20"/>
      <c r="X24" s="11"/>
      <c r="Y24" s="11"/>
      <c r="Z24" s="11"/>
      <c r="AA24" s="11"/>
      <c r="AB24" s="11"/>
      <c r="AC24" s="11"/>
      <c r="AD24" s="11"/>
    </row>
    <row r="25" spans="1:30" ht="21" thickBot="1">
      <c r="A25" s="50" t="s">
        <v>156</v>
      </c>
      <c r="B25" s="34"/>
      <c r="C25" s="34"/>
      <c r="D25" s="34"/>
      <c r="E25" s="34"/>
      <c r="G25" s="34"/>
      <c r="H25" s="22">
        <f>SUM(H22:H23)</f>
        <v>27367</v>
      </c>
      <c r="I25" s="23"/>
      <c r="J25" s="22">
        <f>SUM(J22:J23)</f>
        <v>34390</v>
      </c>
      <c r="K25" s="23"/>
      <c r="L25" s="22">
        <f>SUM(L22:L23)</f>
        <v>25037</v>
      </c>
      <c r="M25" s="76"/>
      <c r="N25" s="22">
        <f>SUM(N22:N23)</f>
        <v>34465</v>
      </c>
      <c r="P25" s="181"/>
      <c r="R25" s="181"/>
      <c r="T25" s="181"/>
      <c r="V25" s="181"/>
      <c r="X25" s="11"/>
      <c r="Y25" s="11"/>
      <c r="Z25" s="11"/>
      <c r="AA25" s="11"/>
      <c r="AB25" s="11"/>
      <c r="AC25" s="11"/>
      <c r="AD25" s="11"/>
    </row>
    <row r="26" spans="1:30" ht="7.35" customHeight="1" thickTop="1">
      <c r="B26" s="34"/>
      <c r="C26" s="34"/>
      <c r="D26" s="34"/>
      <c r="E26" s="34"/>
      <c r="G26" s="34"/>
      <c r="H26" s="16"/>
      <c r="I26" s="16"/>
      <c r="J26" s="16"/>
      <c r="K26" s="16"/>
      <c r="L26" s="16"/>
      <c r="M26" s="16"/>
      <c r="N26" s="16"/>
      <c r="X26" s="11"/>
      <c r="Y26" s="11"/>
      <c r="Z26" s="11"/>
      <c r="AA26" s="11"/>
      <c r="AB26" s="11"/>
      <c r="AC26" s="11"/>
      <c r="AD26" s="11"/>
    </row>
    <row r="27" spans="1:30" ht="20.399999999999999">
      <c r="A27" s="50" t="s">
        <v>45</v>
      </c>
      <c r="B27" s="34"/>
      <c r="C27" s="34"/>
      <c r="D27" s="34"/>
      <c r="E27" s="34"/>
      <c r="G27" s="34"/>
      <c r="H27" s="21"/>
      <c r="I27" s="21"/>
      <c r="J27" s="21"/>
      <c r="K27" s="21"/>
      <c r="L27" s="21"/>
      <c r="M27" s="21"/>
      <c r="N27" s="21"/>
      <c r="X27" s="11"/>
      <c r="Y27" s="11"/>
      <c r="Z27" s="11"/>
      <c r="AA27" s="11"/>
      <c r="AB27" s="11"/>
      <c r="AC27" s="11"/>
      <c r="AD27" s="11"/>
    </row>
    <row r="28" spans="1:30" ht="20.399999999999999">
      <c r="A28" s="13" t="s">
        <v>70</v>
      </c>
      <c r="B28" s="34"/>
      <c r="C28" s="34"/>
      <c r="D28" s="34"/>
      <c r="E28" s="34"/>
      <c r="G28" s="93"/>
      <c r="H28" s="23">
        <f>+H25-H29</f>
        <v>27394</v>
      </c>
      <c r="I28" s="23"/>
      <c r="J28" s="23">
        <f>+J25-J29</f>
        <v>34414</v>
      </c>
      <c r="K28" s="23"/>
      <c r="L28" s="23">
        <f>+L25-L29</f>
        <v>25037</v>
      </c>
      <c r="M28" s="76"/>
      <c r="N28" s="23">
        <f>+N25-N29</f>
        <v>34465</v>
      </c>
      <c r="P28" s="181"/>
      <c r="R28" s="181"/>
      <c r="T28" s="181"/>
      <c r="V28" s="181"/>
      <c r="X28" s="11"/>
      <c r="Y28" s="11"/>
      <c r="Z28" s="11"/>
      <c r="AA28" s="11"/>
      <c r="AB28" s="11"/>
      <c r="AC28" s="11"/>
      <c r="AD28" s="11"/>
    </row>
    <row r="29" spans="1:30" ht="20.399999999999999">
      <c r="A29" s="13" t="s">
        <v>28</v>
      </c>
      <c r="B29" s="34"/>
      <c r="C29" s="34"/>
      <c r="D29" s="34"/>
      <c r="E29" s="34"/>
      <c r="G29" s="93"/>
      <c r="H29" s="174">
        <v>-27</v>
      </c>
      <c r="I29" s="21"/>
      <c r="J29" s="95">
        <v>-24</v>
      </c>
      <c r="K29" s="21"/>
      <c r="L29" s="174">
        <v>0</v>
      </c>
      <c r="M29" s="21"/>
      <c r="N29" s="113">
        <v>0</v>
      </c>
      <c r="X29" s="11"/>
      <c r="Y29" s="11"/>
      <c r="Z29" s="11"/>
      <c r="AA29" s="11"/>
      <c r="AB29" s="11"/>
      <c r="AC29" s="11"/>
      <c r="AD29" s="11"/>
    </row>
    <row r="30" spans="1:30" ht="20.399999999999999" thickBot="1">
      <c r="B30" s="34"/>
      <c r="C30" s="34"/>
      <c r="D30" s="34"/>
      <c r="E30" s="34"/>
      <c r="G30" s="34"/>
      <c r="H30" s="22">
        <f>SUM(H28:H29)</f>
        <v>27367</v>
      </c>
      <c r="I30" s="23"/>
      <c r="J30" s="22">
        <f>SUM(J28:J29)</f>
        <v>34390</v>
      </c>
      <c r="K30" s="23"/>
      <c r="L30" s="22">
        <f>SUM(L28:L29)</f>
        <v>25037</v>
      </c>
      <c r="M30" s="76"/>
      <c r="N30" s="22">
        <f>SUM(N28:N29)</f>
        <v>34465</v>
      </c>
      <c r="P30" s="182"/>
      <c r="Q30" s="105"/>
      <c r="R30" s="182"/>
      <c r="S30" s="105"/>
      <c r="T30" s="182"/>
      <c r="U30" s="105"/>
      <c r="V30" s="182"/>
      <c r="X30" s="11"/>
      <c r="Y30" s="11"/>
      <c r="Z30" s="11"/>
      <c r="AA30" s="11"/>
      <c r="AB30" s="11"/>
      <c r="AC30" s="11"/>
      <c r="AD30" s="11"/>
    </row>
    <row r="31" spans="1:30" s="105" customFormat="1" ht="5.0999999999999996" customHeight="1" thickTop="1">
      <c r="D31" s="106"/>
      <c r="E31" s="107"/>
      <c r="F31" s="2"/>
      <c r="G31" s="138"/>
      <c r="H31" s="21"/>
      <c r="I31" s="16"/>
      <c r="J31" s="21"/>
      <c r="K31" s="16"/>
      <c r="L31" s="16"/>
      <c r="M31" s="16"/>
      <c r="N31" s="13"/>
      <c r="X31" s="11"/>
      <c r="Y31" s="11"/>
      <c r="Z31" s="11"/>
      <c r="AA31" s="11"/>
      <c r="AB31" s="11"/>
      <c r="AC31" s="11"/>
      <c r="AD31" s="11"/>
    </row>
    <row r="32" spans="1:30" ht="20.399999999999999">
      <c r="A32" s="50" t="s">
        <v>123</v>
      </c>
      <c r="B32" s="34"/>
      <c r="C32" s="34"/>
      <c r="D32" s="34"/>
      <c r="E32" s="34"/>
      <c r="G32" s="93"/>
      <c r="H32" s="21"/>
      <c r="I32" s="21"/>
      <c r="J32" s="21"/>
      <c r="K32" s="21"/>
      <c r="L32" s="21"/>
      <c r="M32" s="21"/>
      <c r="N32" s="21"/>
      <c r="X32" s="11"/>
      <c r="Y32" s="11"/>
      <c r="Z32" s="11"/>
      <c r="AA32" s="11"/>
      <c r="AB32" s="11"/>
      <c r="AC32" s="11"/>
      <c r="AD32" s="11"/>
    </row>
    <row r="33" spans="1:30" ht="7.2" customHeight="1">
      <c r="B33" s="34"/>
      <c r="C33" s="34"/>
      <c r="D33" s="34"/>
      <c r="E33" s="34"/>
      <c r="G33" s="93"/>
      <c r="H33" s="21"/>
      <c r="I33" s="21"/>
      <c r="J33" s="21"/>
      <c r="K33" s="21"/>
      <c r="L33" s="21"/>
      <c r="M33" s="21"/>
      <c r="N33" s="21"/>
      <c r="X33" s="11"/>
      <c r="Y33" s="11"/>
      <c r="Z33" s="11"/>
      <c r="AA33" s="11"/>
      <c r="AB33" s="11"/>
      <c r="AC33" s="11"/>
      <c r="AD33" s="11"/>
    </row>
    <row r="34" spans="1:30" ht="20.399999999999999" thickBot="1">
      <c r="A34" s="13" t="s">
        <v>125</v>
      </c>
      <c r="H34" s="24">
        <v>5.8044813206265039E-3</v>
      </c>
      <c r="I34" s="16"/>
      <c r="J34" s="24">
        <v>7.2919405770621492E-3</v>
      </c>
      <c r="K34" s="16"/>
      <c r="L34" s="24">
        <v>5.3050594591708324E-3</v>
      </c>
      <c r="M34" s="16"/>
      <c r="N34" s="24">
        <v>7.3027469049935191E-3</v>
      </c>
      <c r="X34" s="183"/>
      <c r="Y34" s="183"/>
      <c r="Z34" s="183"/>
      <c r="AA34" s="183"/>
      <c r="AB34" s="183"/>
      <c r="AC34" s="183"/>
      <c r="AD34" s="183"/>
    </row>
    <row r="35" spans="1:30" ht="16.350000000000001" customHeight="1" thickTop="1"/>
    <row r="37" spans="1:30" ht="16.350000000000001" customHeight="1">
      <c r="H37" s="147"/>
      <c r="I37" s="148"/>
      <c r="J37" s="147"/>
      <c r="K37" s="148"/>
      <c r="L37" s="149"/>
      <c r="M37" s="148"/>
      <c r="N37" s="149"/>
    </row>
  </sheetData>
  <mergeCells count="6">
    <mergeCell ref="H8:J8"/>
    <mergeCell ref="L8:N8"/>
    <mergeCell ref="A3:N3"/>
    <mergeCell ref="A4:N4"/>
    <mergeCell ref="A5:N5"/>
    <mergeCell ref="H7:J7"/>
  </mergeCells>
  <phoneticPr fontId="0" type="noConversion"/>
  <pageMargins left="0.9055118110236221" right="0.51181102362204722" top="0.74803149606299213" bottom="0.74803149606299213" header="0.31496062992125984" footer="0.31496062992125984"/>
  <pageSetup paperSize="9" scale="95" firstPageNumber="4" orientation="portrait" useFirstPageNumber="1" r:id="rId1"/>
  <headerFooter>
    <oddFooter>&amp;L&amp;"Times New Roman,Regular"&amp;10The condensed notes to the interim financial information are an integral part of this interim financial information.&amp;R&amp;"Times New Roman,Regular"&amp;10&amp;P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7"/>
  <sheetViews>
    <sheetView view="pageBreakPreview" zoomScaleNormal="115" zoomScaleSheetLayoutView="100" workbookViewId="0">
      <selection activeCell="T32" sqref="T32"/>
    </sheetView>
  </sheetViews>
  <sheetFormatPr defaultColWidth="9.28515625" defaultRowHeight="16.350000000000001" customHeight="1"/>
  <cols>
    <col min="1" max="4" width="1.42578125" style="13" customWidth="1"/>
    <col min="5" max="5" width="43.85546875" style="13" customWidth="1"/>
    <col min="6" max="6" width="9.140625" style="2" customWidth="1"/>
    <col min="7" max="7" width="0.7109375" style="13" customWidth="1"/>
    <col min="8" max="8" width="13.7109375" style="11" customWidth="1"/>
    <col min="9" max="9" width="0.7109375" style="11" customWidth="1"/>
    <col min="10" max="10" width="13.7109375" style="11" customWidth="1"/>
    <col min="11" max="11" width="0.7109375" style="11" customWidth="1"/>
    <col min="12" max="12" width="13.7109375" style="11" customWidth="1"/>
    <col min="13" max="13" width="0.7109375" style="11" customWidth="1"/>
    <col min="14" max="14" width="13.7109375" style="11" customWidth="1"/>
    <col min="15" max="16384" width="9.28515625" style="13"/>
  </cols>
  <sheetData>
    <row r="1" spans="1:29" s="91" customFormat="1" ht="16.350000000000001" customHeight="1">
      <c r="F1" s="75"/>
      <c r="H1" s="10"/>
      <c r="I1" s="10"/>
      <c r="J1" s="10"/>
      <c r="K1" s="10"/>
      <c r="L1" s="10"/>
      <c r="M1" s="10"/>
      <c r="N1" s="92" t="s">
        <v>97</v>
      </c>
    </row>
    <row r="2" spans="1:29" s="91" customFormat="1" ht="16.350000000000001" customHeight="1">
      <c r="F2" s="75"/>
      <c r="H2" s="10"/>
      <c r="I2" s="10"/>
      <c r="J2" s="10"/>
      <c r="K2" s="10"/>
      <c r="L2" s="10"/>
      <c r="M2" s="10"/>
      <c r="N2" s="92" t="s">
        <v>95</v>
      </c>
    </row>
    <row r="3" spans="1:29" ht="20.399999999999999">
      <c r="A3" s="189" t="s">
        <v>63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</row>
    <row r="4" spans="1:29" ht="20.399999999999999">
      <c r="A4" s="189" t="s">
        <v>52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29" ht="20.399999999999999">
      <c r="A5" s="190" t="s">
        <v>164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</row>
    <row r="6" spans="1:29" ht="8.1" customHeight="1"/>
    <row r="7" spans="1:29" ht="18" customHeight="1">
      <c r="H7" s="191"/>
      <c r="I7" s="191"/>
      <c r="J7" s="191"/>
      <c r="K7" s="12"/>
      <c r="L7" s="13"/>
      <c r="M7" s="12"/>
      <c r="N7" s="25" t="str">
        <f>+'BS (1-3 Page)'!K5</f>
        <v>(Unit : Thousand Baht)</v>
      </c>
    </row>
    <row r="8" spans="1:29" ht="18" customHeight="1">
      <c r="H8" s="186" t="s">
        <v>0</v>
      </c>
      <c r="I8" s="186"/>
      <c r="J8" s="186"/>
      <c r="K8" s="14"/>
      <c r="L8" s="186" t="s">
        <v>50</v>
      </c>
      <c r="M8" s="186"/>
      <c r="N8" s="186"/>
    </row>
    <row r="9" spans="1:29" ht="18" customHeight="1">
      <c r="A9" s="34"/>
      <c r="B9" s="34"/>
      <c r="C9" s="34"/>
      <c r="D9" s="34"/>
      <c r="E9" s="34"/>
      <c r="G9" s="93"/>
      <c r="H9" s="49">
        <v>2022</v>
      </c>
      <c r="I9" s="131"/>
      <c r="J9" s="49">
        <v>2021</v>
      </c>
      <c r="K9" s="15"/>
      <c r="L9" s="49">
        <v>2022</v>
      </c>
      <c r="M9" s="131"/>
      <c r="N9" s="49">
        <v>2021</v>
      </c>
    </row>
    <row r="10" spans="1:29" ht="20.399999999999999">
      <c r="A10" s="51" t="s">
        <v>99</v>
      </c>
      <c r="B10" s="34"/>
      <c r="C10" s="34"/>
      <c r="D10" s="34"/>
      <c r="E10" s="34"/>
      <c r="G10" s="34"/>
      <c r="H10" s="16"/>
      <c r="I10" s="16"/>
      <c r="J10" s="16"/>
      <c r="K10" s="16"/>
      <c r="L10" s="16"/>
      <c r="M10" s="16"/>
      <c r="N10" s="16"/>
    </row>
    <row r="11" spans="1:29" ht="19.8">
      <c r="A11" s="13" t="s">
        <v>100</v>
      </c>
      <c r="B11" s="34"/>
      <c r="C11" s="34"/>
      <c r="D11" s="34"/>
      <c r="E11" s="34"/>
      <c r="G11" s="34"/>
      <c r="H11" s="16">
        <v>976063</v>
      </c>
      <c r="I11" s="17"/>
      <c r="J11" s="87">
        <v>811505</v>
      </c>
      <c r="K11" s="17"/>
      <c r="L11" s="147">
        <v>974550</v>
      </c>
      <c r="M11" s="17"/>
      <c r="N11" s="65">
        <v>809809</v>
      </c>
      <c r="P11" s="181"/>
      <c r="R11" s="181"/>
      <c r="T11" s="181"/>
      <c r="V11" s="181"/>
      <c r="X11" s="11"/>
      <c r="Y11" s="11"/>
      <c r="Z11" s="11"/>
      <c r="AA11" s="11"/>
      <c r="AB11" s="11"/>
      <c r="AC11" s="11"/>
    </row>
    <row r="12" spans="1:29" ht="19.8">
      <c r="A12" s="13" t="s">
        <v>104</v>
      </c>
      <c r="B12" s="34"/>
      <c r="C12" s="34"/>
      <c r="D12" s="34"/>
      <c r="E12" s="34"/>
      <c r="G12" s="34"/>
      <c r="H12" s="18">
        <v>-768388</v>
      </c>
      <c r="I12" s="16"/>
      <c r="J12" s="18">
        <v>-648278</v>
      </c>
      <c r="K12" s="16"/>
      <c r="L12" s="175">
        <v>-765110</v>
      </c>
      <c r="M12" s="16"/>
      <c r="N12" s="19">
        <v>-644899</v>
      </c>
      <c r="P12" s="181"/>
      <c r="R12" s="181"/>
      <c r="T12" s="181"/>
      <c r="V12" s="181"/>
      <c r="X12" s="11"/>
      <c r="Y12" s="11"/>
      <c r="Z12" s="11"/>
      <c r="AA12" s="11"/>
      <c r="AB12" s="11"/>
      <c r="AC12" s="11"/>
    </row>
    <row r="13" spans="1:29" ht="7.2" customHeight="1">
      <c r="B13" s="34"/>
      <c r="C13" s="34"/>
      <c r="D13" s="34"/>
      <c r="E13" s="34"/>
      <c r="G13" s="34"/>
      <c r="H13" s="16"/>
      <c r="I13" s="16"/>
      <c r="J13" s="16"/>
      <c r="K13" s="16"/>
      <c r="L13" s="16"/>
      <c r="M13" s="16"/>
      <c r="N13" s="16"/>
      <c r="X13" s="11"/>
      <c r="Y13" s="11"/>
      <c r="Z13" s="11"/>
      <c r="AA13" s="11"/>
      <c r="AB13" s="11"/>
      <c r="AC13" s="11"/>
    </row>
    <row r="14" spans="1:29" ht="20.399999999999999">
      <c r="A14" s="50" t="s">
        <v>85</v>
      </c>
      <c r="B14" s="34"/>
      <c r="C14" s="34"/>
      <c r="D14" s="34"/>
      <c r="E14" s="34"/>
      <c r="G14" s="34"/>
      <c r="H14" s="16">
        <f>SUM(H11:H12)</f>
        <v>207675</v>
      </c>
      <c r="I14" s="16"/>
      <c r="J14" s="16">
        <f>SUM(J11:J12)</f>
        <v>163227</v>
      </c>
      <c r="K14" s="16"/>
      <c r="L14" s="16">
        <f>SUM(L11:L12)</f>
        <v>209440</v>
      </c>
      <c r="M14" s="16"/>
      <c r="N14" s="16">
        <f>SUM(N11:N12)</f>
        <v>164910</v>
      </c>
      <c r="P14" s="181"/>
      <c r="R14" s="181"/>
      <c r="T14" s="181"/>
      <c r="V14" s="181"/>
      <c r="X14" s="11"/>
      <c r="Y14" s="11"/>
      <c r="Z14" s="11"/>
      <c r="AA14" s="11"/>
      <c r="AB14" s="11"/>
      <c r="AC14" s="11"/>
    </row>
    <row r="15" spans="1:29" ht="19.8">
      <c r="A15" s="13" t="s">
        <v>4</v>
      </c>
      <c r="B15" s="34"/>
      <c r="C15" s="34"/>
      <c r="D15" s="34"/>
      <c r="E15" s="34"/>
      <c r="G15" s="34"/>
      <c r="H15" s="175">
        <v>6386</v>
      </c>
      <c r="I15" s="16"/>
      <c r="J15" s="18">
        <v>2158</v>
      </c>
      <c r="K15" s="16"/>
      <c r="L15" s="175">
        <v>5924</v>
      </c>
      <c r="M15" s="16"/>
      <c r="N15" s="19">
        <v>1145</v>
      </c>
      <c r="P15" s="181"/>
      <c r="R15" s="181"/>
      <c r="T15" s="181"/>
      <c r="X15" s="11"/>
      <c r="Y15" s="11"/>
      <c r="Z15" s="11"/>
      <c r="AA15" s="11"/>
      <c r="AB15" s="11"/>
      <c r="AC15" s="11"/>
    </row>
    <row r="16" spans="1:29" ht="7.35" customHeight="1">
      <c r="B16" s="34"/>
      <c r="C16" s="34"/>
      <c r="D16" s="34"/>
      <c r="E16" s="34"/>
      <c r="G16" s="34"/>
      <c r="H16" s="16"/>
      <c r="I16" s="16"/>
      <c r="J16" s="16"/>
      <c r="K16" s="16"/>
      <c r="L16" s="16"/>
      <c r="M16" s="16"/>
      <c r="N16" s="16"/>
      <c r="X16" s="11"/>
      <c r="Y16" s="11"/>
      <c r="Z16" s="11"/>
      <c r="AA16" s="11"/>
      <c r="AB16" s="11"/>
      <c r="AC16" s="11"/>
    </row>
    <row r="17" spans="1:29" ht="20.399999999999999">
      <c r="A17" s="50" t="s">
        <v>93</v>
      </c>
      <c r="B17" s="34"/>
      <c r="C17" s="34"/>
      <c r="D17" s="34"/>
      <c r="E17" s="34"/>
      <c r="G17" s="34"/>
      <c r="H17" s="16">
        <f>SUM(H14:H15)</f>
        <v>214061</v>
      </c>
      <c r="I17" s="16"/>
      <c r="J17" s="16">
        <f>SUM(J14:J15)</f>
        <v>165385</v>
      </c>
      <c r="K17" s="16"/>
      <c r="L17" s="16">
        <f>SUM(L14:L15)</f>
        <v>215364</v>
      </c>
      <c r="M17" s="16"/>
      <c r="N17" s="16">
        <f>SUM(N14:N15)</f>
        <v>166055</v>
      </c>
      <c r="P17" s="181"/>
      <c r="R17" s="181"/>
      <c r="T17" s="181"/>
      <c r="V17" s="181"/>
      <c r="X17" s="11"/>
      <c r="Y17" s="11"/>
      <c r="Z17" s="11"/>
      <c r="AA17" s="11"/>
      <c r="AB17" s="11"/>
      <c r="AC17" s="11"/>
    </row>
    <row r="18" spans="1:29" ht="19.8">
      <c r="A18" s="13" t="s">
        <v>105</v>
      </c>
      <c r="B18" s="34"/>
      <c r="C18" s="34"/>
      <c r="D18" s="34"/>
      <c r="E18" s="34"/>
      <c r="G18" s="34"/>
      <c r="H18" s="138">
        <v>-29337</v>
      </c>
      <c r="I18" s="138"/>
      <c r="J18" s="16">
        <v>-23159</v>
      </c>
      <c r="K18" s="16"/>
      <c r="L18" s="138">
        <v>-25992</v>
      </c>
      <c r="M18" s="16"/>
      <c r="N18" s="20">
        <v>-20471</v>
      </c>
      <c r="P18" s="181"/>
      <c r="R18" s="181"/>
      <c r="T18" s="181"/>
      <c r="V18" s="181"/>
      <c r="X18" s="11"/>
      <c r="Y18" s="11"/>
      <c r="Z18" s="11"/>
      <c r="AA18" s="11"/>
      <c r="AB18" s="11"/>
      <c r="AC18" s="11"/>
    </row>
    <row r="19" spans="1:29" ht="19.8">
      <c r="A19" s="13" t="s">
        <v>25</v>
      </c>
      <c r="B19" s="34"/>
      <c r="C19" s="34"/>
      <c r="D19" s="34"/>
      <c r="E19" s="34"/>
      <c r="G19" s="34"/>
      <c r="H19" s="138">
        <v>-112749</v>
      </c>
      <c r="I19" s="138"/>
      <c r="J19" s="16">
        <v>-95696</v>
      </c>
      <c r="K19" s="16"/>
      <c r="L19" s="138">
        <v>-124296</v>
      </c>
      <c r="M19" s="16"/>
      <c r="N19" s="20">
        <v>-95056</v>
      </c>
      <c r="P19" s="181"/>
      <c r="R19" s="181"/>
      <c r="T19" s="181"/>
      <c r="V19" s="181"/>
      <c r="X19" s="11"/>
      <c r="Y19" s="11"/>
      <c r="Z19" s="11"/>
      <c r="AA19" s="11"/>
      <c r="AB19" s="11"/>
      <c r="AC19" s="11"/>
    </row>
    <row r="20" spans="1:29" ht="19.8">
      <c r="A20" s="13" t="s">
        <v>68</v>
      </c>
      <c r="B20" s="34"/>
      <c r="C20" s="34"/>
      <c r="D20" s="34"/>
      <c r="E20" s="34"/>
      <c r="G20" s="34"/>
      <c r="H20" s="175">
        <v>-20707</v>
      </c>
      <c r="I20" s="138"/>
      <c r="J20" s="18">
        <v>-20973</v>
      </c>
      <c r="K20" s="16"/>
      <c r="L20" s="176">
        <v>-20582</v>
      </c>
      <c r="M20" s="16"/>
      <c r="N20" s="18">
        <v>-20810</v>
      </c>
      <c r="P20" s="181"/>
      <c r="R20" s="181"/>
      <c r="T20" s="181"/>
      <c r="V20" s="181"/>
      <c r="X20" s="11"/>
      <c r="Y20" s="11"/>
      <c r="Z20" s="11"/>
      <c r="AA20" s="11"/>
      <c r="AB20" s="11"/>
      <c r="AC20" s="11"/>
    </row>
    <row r="21" spans="1:29" ht="7.35" customHeight="1">
      <c r="B21" s="34"/>
      <c r="C21" s="34"/>
      <c r="D21" s="34"/>
      <c r="E21" s="34"/>
      <c r="G21" s="34"/>
      <c r="H21" s="16"/>
      <c r="I21" s="21"/>
      <c r="J21" s="16"/>
      <c r="K21" s="21"/>
      <c r="L21" s="13"/>
      <c r="M21" s="21"/>
      <c r="N21" s="13"/>
      <c r="X21" s="11"/>
      <c r="Y21" s="11"/>
      <c r="Z21" s="11"/>
      <c r="AA21" s="11"/>
      <c r="AB21" s="11"/>
      <c r="AC21" s="11"/>
    </row>
    <row r="22" spans="1:29" ht="20.399999999999999">
      <c r="A22" s="50" t="s">
        <v>69</v>
      </c>
      <c r="B22" s="34"/>
      <c r="C22" s="34"/>
      <c r="D22" s="34"/>
      <c r="E22" s="34"/>
      <c r="G22" s="34"/>
      <c r="H22" s="21">
        <f>SUM(H17:H20)</f>
        <v>51268</v>
      </c>
      <c r="I22" s="21"/>
      <c r="J22" s="21">
        <f>SUM(J17:J20)</f>
        <v>25557</v>
      </c>
      <c r="K22" s="21"/>
      <c r="L22" s="21">
        <f>SUM(L17:L20)</f>
        <v>44494</v>
      </c>
      <c r="M22" s="21"/>
      <c r="N22" s="21">
        <f>SUM(N17:N20)</f>
        <v>29718</v>
      </c>
      <c r="P22" s="181"/>
      <c r="R22" s="181"/>
      <c r="T22" s="181"/>
      <c r="V22" s="181"/>
      <c r="X22" s="11"/>
      <c r="Y22" s="11"/>
      <c r="Z22" s="11"/>
      <c r="AA22" s="11"/>
      <c r="AB22" s="11"/>
      <c r="AC22" s="11"/>
    </row>
    <row r="23" spans="1:29" ht="19.8">
      <c r="A23" s="13" t="s">
        <v>91</v>
      </c>
      <c r="B23" s="34"/>
      <c r="C23" s="34"/>
      <c r="D23" s="34"/>
      <c r="E23" s="34"/>
      <c r="G23" s="34"/>
      <c r="H23" s="113">
        <v>0</v>
      </c>
      <c r="I23" s="21"/>
      <c r="J23" s="113">
        <v>0</v>
      </c>
      <c r="K23" s="21"/>
      <c r="L23" s="113">
        <v>0</v>
      </c>
      <c r="M23" s="21"/>
      <c r="N23" s="113">
        <v>0</v>
      </c>
      <c r="X23" s="11"/>
      <c r="Y23" s="11"/>
      <c r="Z23" s="11"/>
      <c r="AA23" s="11"/>
      <c r="AB23" s="11"/>
      <c r="AC23" s="11"/>
    </row>
    <row r="24" spans="1:29" ht="7.35" customHeight="1">
      <c r="B24" s="34"/>
      <c r="C24" s="34"/>
      <c r="D24" s="34"/>
      <c r="E24" s="34"/>
      <c r="G24" s="34"/>
      <c r="H24" s="21"/>
      <c r="I24" s="21"/>
      <c r="J24" s="21"/>
      <c r="K24" s="21"/>
      <c r="L24" s="20"/>
      <c r="M24" s="21"/>
      <c r="N24" s="20"/>
      <c r="X24" s="11"/>
      <c r="Y24" s="11"/>
      <c r="Z24" s="11"/>
      <c r="AA24" s="11"/>
      <c r="AB24" s="11"/>
      <c r="AC24" s="11"/>
    </row>
    <row r="25" spans="1:29" ht="21" thickBot="1">
      <c r="A25" s="50" t="s">
        <v>156</v>
      </c>
      <c r="B25" s="34"/>
      <c r="C25" s="34"/>
      <c r="D25" s="34"/>
      <c r="E25" s="34"/>
      <c r="G25" s="34"/>
      <c r="H25" s="22">
        <f>SUM(H22:H23)</f>
        <v>51268</v>
      </c>
      <c r="I25" s="23"/>
      <c r="J25" s="22">
        <f>SUM(J22:J23)</f>
        <v>25557</v>
      </c>
      <c r="K25" s="23"/>
      <c r="L25" s="22">
        <f>SUM(L22:L23)</f>
        <v>44494</v>
      </c>
      <c r="M25" s="76"/>
      <c r="N25" s="22">
        <f>SUM(N22:N23)</f>
        <v>29718</v>
      </c>
      <c r="P25" s="181"/>
      <c r="R25" s="181"/>
      <c r="T25" s="181"/>
      <c r="V25" s="181"/>
      <c r="X25" s="11"/>
      <c r="Y25" s="11"/>
      <c r="Z25" s="11"/>
      <c r="AA25" s="11"/>
      <c r="AB25" s="11"/>
      <c r="AC25" s="11"/>
    </row>
    <row r="26" spans="1:29" ht="7.35" customHeight="1" thickTop="1">
      <c r="B26" s="34"/>
      <c r="C26" s="34"/>
      <c r="D26" s="34"/>
      <c r="E26" s="34"/>
      <c r="G26" s="34"/>
      <c r="H26" s="16"/>
      <c r="I26" s="16"/>
      <c r="J26" s="16"/>
      <c r="K26" s="16"/>
      <c r="L26" s="16"/>
      <c r="M26" s="16"/>
      <c r="N26" s="16"/>
      <c r="X26" s="11"/>
      <c r="Y26" s="11"/>
      <c r="Z26" s="11"/>
      <c r="AA26" s="11"/>
      <c r="AB26" s="11"/>
      <c r="AC26" s="11"/>
    </row>
    <row r="27" spans="1:29" ht="20.399999999999999">
      <c r="A27" s="50" t="s">
        <v>45</v>
      </c>
      <c r="B27" s="34"/>
      <c r="C27" s="34"/>
      <c r="D27" s="34"/>
      <c r="E27" s="34"/>
      <c r="G27" s="34"/>
      <c r="H27" s="21"/>
      <c r="I27" s="21"/>
      <c r="J27" s="21"/>
      <c r="K27" s="21"/>
      <c r="L27" s="21"/>
      <c r="M27" s="21"/>
      <c r="N27" s="21"/>
      <c r="X27" s="11"/>
      <c r="Y27" s="11"/>
      <c r="Z27" s="11"/>
      <c r="AA27" s="11"/>
      <c r="AB27" s="11"/>
      <c r="AC27" s="11"/>
    </row>
    <row r="28" spans="1:29" ht="20.399999999999999">
      <c r="A28" s="13" t="s">
        <v>70</v>
      </c>
      <c r="B28" s="34"/>
      <c r="C28" s="34"/>
      <c r="D28" s="34"/>
      <c r="E28" s="34"/>
      <c r="G28" s="93"/>
      <c r="H28" s="23">
        <f>+H25-H29</f>
        <v>51325</v>
      </c>
      <c r="I28" s="23"/>
      <c r="J28" s="23">
        <f>+J25-J29</f>
        <v>25610</v>
      </c>
      <c r="K28" s="23"/>
      <c r="L28" s="23">
        <f>+L25-L29</f>
        <v>44494</v>
      </c>
      <c r="M28" s="76"/>
      <c r="N28" s="23">
        <f>+N25-N29</f>
        <v>29718</v>
      </c>
      <c r="P28" s="181"/>
      <c r="R28" s="181"/>
      <c r="T28" s="181"/>
      <c r="V28" s="181"/>
      <c r="X28" s="11"/>
      <c r="Y28" s="11"/>
      <c r="Z28" s="11"/>
      <c r="AA28" s="11"/>
      <c r="AB28" s="11"/>
      <c r="AC28" s="11"/>
    </row>
    <row r="29" spans="1:29" ht="20.399999999999999">
      <c r="A29" s="13" t="s">
        <v>28</v>
      </c>
      <c r="B29" s="34"/>
      <c r="C29" s="34"/>
      <c r="D29" s="34"/>
      <c r="E29" s="34"/>
      <c r="G29" s="93"/>
      <c r="H29" s="175">
        <v>-57</v>
      </c>
      <c r="I29" s="21"/>
      <c r="J29" s="95">
        <v>-53</v>
      </c>
      <c r="K29" s="21"/>
      <c r="L29" s="113">
        <v>0</v>
      </c>
      <c r="M29" s="21"/>
      <c r="N29" s="113">
        <v>0</v>
      </c>
      <c r="X29" s="11"/>
      <c r="Y29" s="11"/>
      <c r="Z29" s="11"/>
      <c r="AA29" s="11"/>
      <c r="AB29" s="11"/>
      <c r="AC29" s="11"/>
    </row>
    <row r="30" spans="1:29" ht="20.399999999999999" thickBot="1">
      <c r="B30" s="34"/>
      <c r="C30" s="34"/>
      <c r="D30" s="34"/>
      <c r="E30" s="34"/>
      <c r="G30" s="34"/>
      <c r="H30" s="22">
        <f>SUM(H28:H29)</f>
        <v>51268</v>
      </c>
      <c r="I30" s="23"/>
      <c r="J30" s="22">
        <f>SUM(J28:J29)</f>
        <v>25557</v>
      </c>
      <c r="K30" s="23"/>
      <c r="L30" s="22">
        <f>SUM(L28:L29)</f>
        <v>44494</v>
      </c>
      <c r="M30" s="76"/>
      <c r="N30" s="22">
        <f>SUM(N28:N29)</f>
        <v>29718</v>
      </c>
      <c r="P30" s="182"/>
      <c r="Q30" s="105"/>
      <c r="R30" s="182"/>
      <c r="S30" s="105"/>
      <c r="T30" s="182"/>
      <c r="U30" s="105"/>
      <c r="V30" s="182"/>
      <c r="X30" s="11"/>
      <c r="Y30" s="11"/>
      <c r="Z30" s="11"/>
      <c r="AA30" s="11"/>
      <c r="AB30" s="11"/>
      <c r="AC30" s="11"/>
    </row>
    <row r="31" spans="1:29" s="105" customFormat="1" ht="5.0999999999999996" customHeight="1" thickTop="1">
      <c r="D31" s="106"/>
      <c r="E31" s="107"/>
      <c r="F31" s="2"/>
      <c r="G31" s="138"/>
      <c r="H31" s="21"/>
      <c r="I31" s="16"/>
      <c r="J31" s="21"/>
      <c r="K31" s="16"/>
      <c r="L31" s="16"/>
      <c r="M31" s="16"/>
      <c r="N31" s="13"/>
      <c r="X31" s="11"/>
      <c r="Y31" s="11"/>
      <c r="Z31" s="11"/>
      <c r="AA31" s="11"/>
      <c r="AB31" s="11"/>
      <c r="AC31" s="11"/>
    </row>
    <row r="32" spans="1:29" ht="20.399999999999999">
      <c r="A32" s="50" t="s">
        <v>123</v>
      </c>
      <c r="B32" s="34"/>
      <c r="C32" s="34"/>
      <c r="D32" s="34"/>
      <c r="E32" s="34"/>
      <c r="G32" s="93"/>
      <c r="H32" s="21"/>
      <c r="I32" s="21"/>
      <c r="J32" s="21"/>
      <c r="K32" s="21"/>
      <c r="L32" s="21"/>
      <c r="M32" s="21"/>
      <c r="N32" s="21"/>
      <c r="X32" s="11"/>
      <c r="Y32" s="11"/>
      <c r="Z32" s="11"/>
      <c r="AA32" s="11"/>
      <c r="AB32" s="11"/>
      <c r="AC32" s="11"/>
    </row>
    <row r="33" spans="1:29" ht="7.2" customHeight="1">
      <c r="B33" s="34"/>
      <c r="C33" s="34"/>
      <c r="D33" s="34"/>
      <c r="E33" s="34"/>
      <c r="G33" s="93"/>
      <c r="H33" s="21"/>
      <c r="I33" s="21"/>
      <c r="J33" s="21"/>
      <c r="K33" s="21"/>
      <c r="L33" s="21"/>
      <c r="M33" s="21"/>
      <c r="N33" s="21"/>
      <c r="X33" s="11"/>
      <c r="Y33" s="11"/>
      <c r="Z33" s="11"/>
      <c r="AA33" s="11"/>
      <c r="AB33" s="11"/>
      <c r="AC33" s="11"/>
    </row>
    <row r="34" spans="1:29" ht="20.399999999999999" thickBot="1">
      <c r="A34" s="13" t="s">
        <v>125</v>
      </c>
      <c r="H34" s="24">
        <v>1.0875191785834683E-2</v>
      </c>
      <c r="I34" s="16"/>
      <c r="J34" s="24">
        <v>5.4264717318115198E-3</v>
      </c>
      <c r="K34" s="16"/>
      <c r="L34" s="24">
        <v>9.427779509379999E-3</v>
      </c>
      <c r="M34" s="16"/>
      <c r="N34" s="24">
        <v>6.2969108522442302E-3</v>
      </c>
      <c r="X34" s="11"/>
      <c r="Y34" s="11"/>
      <c r="Z34" s="11"/>
      <c r="AA34" s="11"/>
      <c r="AB34" s="11"/>
      <c r="AC34" s="11"/>
    </row>
    <row r="35" spans="1:29" ht="16.350000000000001" customHeight="1" thickTop="1"/>
    <row r="37" spans="1:29" ht="16.350000000000001" customHeight="1">
      <c r="H37" s="147"/>
      <c r="I37" s="148"/>
      <c r="J37" s="147"/>
      <c r="K37" s="148"/>
      <c r="L37" s="149"/>
      <c r="M37" s="148"/>
      <c r="N37" s="149"/>
    </row>
  </sheetData>
  <mergeCells count="6">
    <mergeCell ref="A3:N3"/>
    <mergeCell ref="A4:N4"/>
    <mergeCell ref="A5:N5"/>
    <mergeCell ref="H7:J7"/>
    <mergeCell ref="H8:J8"/>
    <mergeCell ref="L8:N8"/>
  </mergeCells>
  <pageMargins left="0.9055118110236221" right="0.51181102362204722" top="0.74803149606299213" bottom="0.74803149606299213" header="0.31496062992125984" footer="0.31496062992125984"/>
  <pageSetup paperSize="9" scale="95" firstPageNumber="5" orientation="portrait" useFirstPageNumber="1" r:id="rId1"/>
  <headerFooter>
    <oddFooter>&amp;L&amp;"Times New Roman,Regular"&amp;10The condensed notes to the interim financial information are an integral part of this interim financial information.&amp;R&amp;"Times New Roman,Regular"&amp;10&amp;P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5"/>
  <sheetViews>
    <sheetView view="pageBreakPreview" zoomScaleNormal="115" zoomScaleSheetLayoutView="100" workbookViewId="0">
      <selection activeCell="V16" sqref="V16"/>
    </sheetView>
  </sheetViews>
  <sheetFormatPr defaultColWidth="9.28515625" defaultRowHeight="14.1" customHeight="1"/>
  <cols>
    <col min="1" max="1" width="48.85546875" style="1" customWidth="1"/>
    <col min="2" max="2" width="3.42578125" style="44" customWidth="1"/>
    <col min="3" max="3" width="0.7109375" style="44" customWidth="1"/>
    <col min="4" max="4" width="15.140625" style="45" customWidth="1"/>
    <col min="5" max="5" width="0.7109375" style="45" customWidth="1"/>
    <col min="6" max="6" width="20.140625" style="45" customWidth="1"/>
    <col min="7" max="7" width="0.7109375" style="45" customWidth="1"/>
    <col min="8" max="8" width="17" style="45" customWidth="1"/>
    <col min="9" max="9" width="0.7109375" style="45" customWidth="1"/>
    <col min="10" max="10" width="17" style="45" customWidth="1"/>
    <col min="11" max="11" width="0.7109375" style="45" customWidth="1"/>
    <col min="12" max="12" width="25.7109375" style="45" hidden="1" customWidth="1"/>
    <col min="13" max="13" width="0.7109375" style="45" hidden="1" customWidth="1"/>
    <col min="14" max="14" width="16.140625" style="45" customWidth="1"/>
    <col min="15" max="15" width="0.7109375" style="45" customWidth="1"/>
    <col min="16" max="16" width="17" style="45" customWidth="1"/>
    <col min="17" max="17" width="0.7109375" style="45" customWidth="1"/>
    <col min="18" max="18" width="16.42578125" style="11" customWidth="1"/>
    <col min="19" max="19" width="17" style="13" customWidth="1"/>
    <col min="20" max="20" width="11.7109375" style="13" bestFit="1" customWidth="1"/>
    <col min="21" max="16384" width="9.28515625" style="13"/>
  </cols>
  <sheetData>
    <row r="1" spans="1:20" ht="19.8" customHeight="1">
      <c r="R1" s="120" t="s">
        <v>97</v>
      </c>
    </row>
    <row r="2" spans="1:20" ht="19.8" customHeight="1">
      <c r="R2" s="120" t="s">
        <v>95</v>
      </c>
    </row>
    <row r="3" spans="1:20" ht="19.5" customHeight="1">
      <c r="A3" s="193" t="s">
        <v>63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</row>
    <row r="4" spans="1:20" ht="19.8" customHeight="1">
      <c r="A4" s="194" t="s">
        <v>53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</row>
    <row r="5" spans="1:20" ht="19.8" customHeight="1">
      <c r="A5" s="195" t="str">
        <f>'P&amp;L (6M) 5'!A5:N5</f>
        <v>For the six-month period ended 30 June 2022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</row>
    <row r="6" spans="1:20" ht="10.199999999999999" customHeight="1">
      <c r="A6" s="128"/>
      <c r="B6" s="129"/>
      <c r="C6" s="129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69"/>
    </row>
    <row r="7" spans="1:20" ht="20.399999999999999">
      <c r="A7" s="53"/>
      <c r="B7" s="52"/>
      <c r="C7" s="52"/>
      <c r="D7" s="134"/>
      <c r="R7" s="25" t="str">
        <f>+'BS (1-3 Page)'!K5</f>
        <v>(Unit : Thousand Baht)</v>
      </c>
    </row>
    <row r="8" spans="1:20" ht="20.399999999999999">
      <c r="A8" s="53"/>
      <c r="B8" s="67"/>
      <c r="C8" s="67"/>
      <c r="D8" s="196" t="s">
        <v>0</v>
      </c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</row>
    <row r="9" spans="1:20" ht="20.399999999999999">
      <c r="A9" s="53"/>
      <c r="B9" s="67"/>
      <c r="C9" s="67"/>
      <c r="D9" s="197" t="s">
        <v>34</v>
      </c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68"/>
      <c r="P9" s="68"/>
      <c r="Q9" s="11"/>
    </row>
    <row r="10" spans="1:20" ht="20.399999999999999">
      <c r="C10" s="52"/>
      <c r="D10" s="46" t="s">
        <v>35</v>
      </c>
      <c r="E10" s="56"/>
      <c r="F10" s="46" t="s">
        <v>5</v>
      </c>
      <c r="G10" s="56"/>
      <c r="H10" s="192" t="s">
        <v>12</v>
      </c>
      <c r="I10" s="192"/>
      <c r="J10" s="192"/>
      <c r="K10" s="46"/>
      <c r="L10" s="46" t="s">
        <v>126</v>
      </c>
      <c r="M10" s="46"/>
      <c r="N10" s="46"/>
      <c r="O10" s="46"/>
      <c r="P10" s="46"/>
      <c r="Q10" s="46"/>
      <c r="R10" s="46" t="s">
        <v>7</v>
      </c>
    </row>
    <row r="11" spans="1:20" ht="20.399999999999999">
      <c r="B11" s="52"/>
      <c r="C11" s="52"/>
      <c r="D11" s="46" t="s">
        <v>139</v>
      </c>
      <c r="E11" s="56"/>
      <c r="F11" s="46" t="s">
        <v>174</v>
      </c>
      <c r="G11" s="56"/>
      <c r="H11" s="46" t="s">
        <v>36</v>
      </c>
      <c r="I11" s="46"/>
      <c r="J11" s="46"/>
      <c r="K11" s="46"/>
      <c r="L11" s="46" t="s">
        <v>60</v>
      </c>
      <c r="M11" s="46"/>
      <c r="N11" s="46" t="s">
        <v>37</v>
      </c>
      <c r="O11" s="46"/>
      <c r="P11" s="46" t="s">
        <v>38</v>
      </c>
      <c r="Q11" s="46"/>
      <c r="R11" s="46" t="s">
        <v>39</v>
      </c>
    </row>
    <row r="12" spans="1:20" ht="20.399999999999999">
      <c r="B12" s="131"/>
      <c r="C12" s="56"/>
      <c r="D12" s="59" t="s">
        <v>6</v>
      </c>
      <c r="E12" s="56"/>
      <c r="F12" s="59" t="s">
        <v>175</v>
      </c>
      <c r="G12" s="56"/>
      <c r="H12" s="60" t="s">
        <v>40</v>
      </c>
      <c r="J12" s="57" t="s">
        <v>11</v>
      </c>
      <c r="K12" s="46"/>
      <c r="L12" s="60" t="s">
        <v>61</v>
      </c>
      <c r="M12" s="61"/>
      <c r="N12" s="59" t="s">
        <v>41</v>
      </c>
      <c r="O12" s="16"/>
      <c r="P12" s="59" t="s">
        <v>29</v>
      </c>
      <c r="Q12" s="16"/>
      <c r="R12" s="59" t="s">
        <v>42</v>
      </c>
    </row>
    <row r="13" spans="1:20" ht="8.5500000000000007" customHeight="1">
      <c r="B13" s="131"/>
      <c r="C13" s="56"/>
      <c r="D13" s="135"/>
      <c r="E13" s="56"/>
      <c r="F13" s="135"/>
      <c r="G13" s="56"/>
      <c r="H13" s="136"/>
      <c r="J13" s="137"/>
      <c r="K13" s="46"/>
      <c r="L13" s="136"/>
      <c r="M13" s="61"/>
      <c r="N13" s="135"/>
      <c r="O13" s="16"/>
      <c r="P13" s="135"/>
      <c r="Q13" s="16"/>
      <c r="R13" s="135"/>
    </row>
    <row r="14" spans="1:20" ht="20.399999999999999">
      <c r="A14" s="99" t="s">
        <v>155</v>
      </c>
      <c r="B14" s="13"/>
      <c r="C14" s="13"/>
      <c r="D14" s="140">
        <v>2359728</v>
      </c>
      <c r="E14" s="141"/>
      <c r="F14" s="140">
        <v>1322</v>
      </c>
      <c r="G14" s="141"/>
      <c r="H14" s="140">
        <v>16672</v>
      </c>
      <c r="I14" s="141"/>
      <c r="J14" s="140">
        <v>-252204</v>
      </c>
      <c r="K14" s="141"/>
      <c r="L14" s="114">
        <f>SUM(L18:L21)</f>
        <v>0</v>
      </c>
      <c r="M14" s="141"/>
      <c r="N14" s="140">
        <f>SUM(D14:J14)</f>
        <v>2125518</v>
      </c>
      <c r="O14" s="141"/>
      <c r="P14" s="140">
        <v>-626</v>
      </c>
      <c r="Q14" s="141"/>
      <c r="R14" s="140">
        <f>SUM(N14:P14)</f>
        <v>2124892</v>
      </c>
      <c r="S14" s="96"/>
      <c r="T14" s="151"/>
    </row>
    <row r="15" spans="1:20" ht="19.8">
      <c r="A15" s="13" t="s">
        <v>157</v>
      </c>
      <c r="B15" s="132"/>
      <c r="D15" s="114">
        <v>0</v>
      </c>
      <c r="E15" s="115"/>
      <c r="F15" s="114">
        <v>0</v>
      </c>
      <c r="G15" s="115"/>
      <c r="H15" s="114">
        <v>0</v>
      </c>
      <c r="I15" s="115"/>
      <c r="J15" s="114">
        <f>'P&amp;L (6M) 5'!H28</f>
        <v>51325</v>
      </c>
      <c r="K15" s="71"/>
      <c r="L15" s="114">
        <v>0</v>
      </c>
      <c r="M15" s="71"/>
      <c r="N15" s="114">
        <f>SUM(D15:J15)</f>
        <v>51325</v>
      </c>
      <c r="O15" s="71"/>
      <c r="P15" s="114">
        <f>'P&amp;L (6M) 5'!H29</f>
        <v>-57</v>
      </c>
      <c r="Q15" s="71"/>
      <c r="R15" s="114">
        <f>SUM(N15:P15)</f>
        <v>51268</v>
      </c>
    </row>
    <row r="16" spans="1:20" ht="21" thickBot="1">
      <c r="A16" s="99" t="s">
        <v>165</v>
      </c>
      <c r="B16" s="2"/>
      <c r="D16" s="142">
        <f>SUM(D14:D15)</f>
        <v>2359728</v>
      </c>
      <c r="E16" s="63"/>
      <c r="F16" s="142">
        <f>SUM(F14:F15)</f>
        <v>1322</v>
      </c>
      <c r="G16" s="62"/>
      <c r="H16" s="142">
        <f>SUM(H14:H15)</f>
        <v>16672</v>
      </c>
      <c r="I16" s="62"/>
      <c r="J16" s="142">
        <f>SUM(J14:J15)</f>
        <v>-200879</v>
      </c>
      <c r="K16" s="62"/>
      <c r="L16" s="142">
        <f>SUM(L14:L15)</f>
        <v>0</v>
      </c>
      <c r="M16" s="62"/>
      <c r="N16" s="142">
        <f>SUM(D16:L16)</f>
        <v>2176843</v>
      </c>
      <c r="O16" s="62"/>
      <c r="P16" s="142">
        <f>SUM(P14:P15)</f>
        <v>-683</v>
      </c>
      <c r="Q16" s="62"/>
      <c r="R16" s="142">
        <f>SUM(N16:P16)</f>
        <v>2176160</v>
      </c>
      <c r="S16" s="96"/>
      <c r="T16" s="151"/>
    </row>
    <row r="17" spans="1:20" ht="8.5500000000000007" customHeight="1" thickTop="1">
      <c r="B17" s="131"/>
      <c r="C17" s="56"/>
      <c r="D17" s="135"/>
      <c r="E17" s="56"/>
      <c r="F17" s="135"/>
      <c r="G17" s="56"/>
      <c r="H17" s="136"/>
      <c r="J17" s="137"/>
      <c r="K17" s="46"/>
      <c r="L17" s="136"/>
      <c r="M17" s="61"/>
      <c r="N17" s="135"/>
      <c r="O17" s="16"/>
      <c r="P17" s="135"/>
      <c r="Q17" s="16"/>
      <c r="R17" s="135"/>
    </row>
    <row r="18" spans="1:20" ht="20.399999999999999">
      <c r="A18" s="99" t="s">
        <v>154</v>
      </c>
      <c r="B18" s="132"/>
      <c r="C18" s="1"/>
      <c r="D18" s="71">
        <v>2359728</v>
      </c>
      <c r="E18" s="71"/>
      <c r="F18" s="71">
        <v>1322</v>
      </c>
      <c r="G18" s="71"/>
      <c r="H18" s="114">
        <v>16672</v>
      </c>
      <c r="I18" s="71"/>
      <c r="J18" s="71">
        <v>-336489</v>
      </c>
      <c r="K18" s="71"/>
      <c r="L18" s="114">
        <v>0</v>
      </c>
      <c r="M18" s="71"/>
      <c r="N18" s="71">
        <v>2041233</v>
      </c>
      <c r="O18" s="71"/>
      <c r="P18" s="71">
        <v>-513</v>
      </c>
      <c r="Q18" s="71"/>
      <c r="R18" s="71">
        <f>SUM(N18:P18)</f>
        <v>2040720</v>
      </c>
      <c r="S18" s="96"/>
      <c r="T18" s="151"/>
    </row>
    <row r="19" spans="1:20" ht="19.8" hidden="1">
      <c r="A19" s="94" t="s">
        <v>112</v>
      </c>
      <c r="B19" s="2"/>
      <c r="C19" s="1"/>
      <c r="D19" s="114">
        <v>0</v>
      </c>
      <c r="E19" s="114"/>
      <c r="F19" s="114">
        <v>0</v>
      </c>
      <c r="G19" s="114"/>
      <c r="H19" s="114">
        <v>0</v>
      </c>
      <c r="I19" s="114"/>
      <c r="J19" s="114">
        <v>0</v>
      </c>
      <c r="K19" s="114"/>
      <c r="L19" s="114">
        <v>0</v>
      </c>
      <c r="M19" s="114"/>
      <c r="N19" s="71">
        <v>0</v>
      </c>
      <c r="O19" s="114"/>
      <c r="P19" s="114">
        <v>0</v>
      </c>
      <c r="Q19" s="114"/>
      <c r="R19" s="71">
        <f>SUM(N19:P19)</f>
        <v>0</v>
      </c>
    </row>
    <row r="20" spans="1:20" ht="19.8">
      <c r="A20" s="94" t="s">
        <v>157</v>
      </c>
      <c r="B20" s="2"/>
      <c r="C20" s="1"/>
      <c r="D20" s="114">
        <v>0</v>
      </c>
      <c r="E20" s="114"/>
      <c r="F20" s="114">
        <v>0</v>
      </c>
      <c r="G20" s="114"/>
      <c r="H20" s="114">
        <v>0</v>
      </c>
      <c r="I20" s="114"/>
      <c r="J20" s="114">
        <f>'P&amp;L (6M) 5'!J28</f>
        <v>25610</v>
      </c>
      <c r="K20" s="114"/>
      <c r="L20" s="114"/>
      <c r="M20" s="114"/>
      <c r="N20" s="71">
        <f>SUM(D20:L20)</f>
        <v>25610</v>
      </c>
      <c r="O20" s="114"/>
      <c r="P20" s="114">
        <f>'P&amp;L (6M) 5'!J29</f>
        <v>-53</v>
      </c>
      <c r="Q20" s="114"/>
      <c r="R20" s="71">
        <f>SUM(N20:P20)</f>
        <v>25557</v>
      </c>
    </row>
    <row r="21" spans="1:20" ht="19.8" hidden="1">
      <c r="A21" s="94" t="s">
        <v>150</v>
      </c>
      <c r="B21" s="132"/>
      <c r="C21" s="1"/>
      <c r="D21" s="113">
        <v>0</v>
      </c>
      <c r="E21" s="115"/>
      <c r="F21" s="113">
        <v>0</v>
      </c>
      <c r="G21" s="115"/>
      <c r="H21" s="113">
        <v>0</v>
      </c>
      <c r="I21" s="115"/>
      <c r="J21" s="116"/>
      <c r="K21" s="71"/>
      <c r="L21" s="113"/>
      <c r="M21" s="71"/>
      <c r="N21" s="113">
        <f>SUM(D21:L21)</f>
        <v>0</v>
      </c>
      <c r="O21" s="71"/>
      <c r="P21" s="113">
        <v>0</v>
      </c>
      <c r="Q21" s="71"/>
      <c r="R21" s="113">
        <f>SUM(N21:P21)</f>
        <v>0</v>
      </c>
    </row>
    <row r="22" spans="1:20" ht="21" thickBot="1">
      <c r="A22" s="99" t="s">
        <v>166</v>
      </c>
      <c r="B22" s="2"/>
      <c r="D22" s="142">
        <f>SUM(D18:D21)</f>
        <v>2359728</v>
      </c>
      <c r="E22" s="63"/>
      <c r="F22" s="142">
        <f>SUM(F18:F21)</f>
        <v>1322</v>
      </c>
      <c r="G22" s="62"/>
      <c r="H22" s="142">
        <f>SUM(H18:H21)</f>
        <v>16672</v>
      </c>
      <c r="I22" s="62"/>
      <c r="J22" s="142">
        <f>SUM(J18:J21)</f>
        <v>-310879</v>
      </c>
      <c r="K22" s="62"/>
      <c r="L22" s="142">
        <f>SUM(L18:L21)</f>
        <v>0</v>
      </c>
      <c r="M22" s="62"/>
      <c r="N22" s="142">
        <f>SUM(D22:L22)</f>
        <v>2066843</v>
      </c>
      <c r="O22" s="62"/>
      <c r="P22" s="142">
        <f>SUM(P18:P21)</f>
        <v>-566</v>
      </c>
      <c r="Q22" s="62"/>
      <c r="R22" s="142">
        <f>SUM(N22:P22)</f>
        <v>2066277</v>
      </c>
      <c r="S22" s="96"/>
      <c r="T22" s="151"/>
    </row>
    <row r="23" spans="1:20" ht="14.1" customHeight="1" thickTop="1"/>
    <row r="25" spans="1:20" ht="20.399999999999999">
      <c r="B25" s="52"/>
      <c r="C25" s="17"/>
      <c r="D25" s="46"/>
      <c r="E25" s="46"/>
      <c r="F25" s="46"/>
      <c r="G25" s="46"/>
      <c r="H25" s="61"/>
      <c r="J25" s="46"/>
      <c r="K25" s="46"/>
      <c r="L25" s="61"/>
      <c r="M25" s="61"/>
      <c r="N25" s="46"/>
      <c r="O25" s="11"/>
      <c r="P25" s="46"/>
      <c r="Q25" s="11"/>
      <c r="R25" s="46"/>
    </row>
  </sheetData>
  <mergeCells count="6">
    <mergeCell ref="H10:J10"/>
    <mergeCell ref="A3:R3"/>
    <mergeCell ref="A4:R4"/>
    <mergeCell ref="A5:R5"/>
    <mergeCell ref="D8:R8"/>
    <mergeCell ref="D9:N9"/>
  </mergeCells>
  <pageMargins left="0.9055118110236221" right="0.43307086614173229" top="0.74803149606299213" bottom="0.74803149606299213" header="0.31496062992125984" footer="0.31496062992125984"/>
  <pageSetup paperSize="9" scale="95" firstPageNumber="6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view="pageBreakPreview" zoomScaleNormal="115" zoomScaleSheetLayoutView="100" workbookViewId="0">
      <selection activeCell="R15" sqref="R15"/>
    </sheetView>
  </sheetViews>
  <sheetFormatPr defaultColWidth="9.28515625" defaultRowHeight="14.1" customHeight="1"/>
  <cols>
    <col min="1" max="1" width="48.85546875" style="1" customWidth="1"/>
    <col min="2" max="2" width="7.140625" style="44" customWidth="1"/>
    <col min="3" max="3" width="0.7109375" style="45" customWidth="1"/>
    <col min="4" max="4" width="23.140625" style="45" customWidth="1"/>
    <col min="5" max="5" width="1" style="45" customWidth="1"/>
    <col min="6" max="6" width="23.140625" style="45" customWidth="1"/>
    <col min="7" max="7" width="1" style="45" customWidth="1"/>
    <col min="8" max="8" width="23.140625" style="45" customWidth="1"/>
    <col min="9" max="9" width="1" style="45" customWidth="1"/>
    <col min="10" max="10" width="23.140625" style="11" customWidth="1"/>
    <col min="11" max="11" width="1" style="11" customWidth="1"/>
    <col min="12" max="12" width="29.7109375" style="11" hidden="1" customWidth="1"/>
    <col min="13" max="13" width="1" style="45" hidden="1" customWidth="1"/>
    <col min="14" max="14" width="23.140625" style="45" customWidth="1"/>
    <col min="15" max="15" width="0.140625" style="45" customWidth="1"/>
    <col min="16" max="16" width="16" style="96" customWidth="1"/>
    <col min="17" max="17" width="15.140625" style="13" customWidth="1"/>
    <col min="18" max="16384" width="9.28515625" style="13"/>
  </cols>
  <sheetData>
    <row r="1" spans="1:17" ht="19.8" customHeight="1">
      <c r="C1" s="44"/>
      <c r="J1" s="45"/>
      <c r="K1" s="45"/>
      <c r="L1" s="45"/>
      <c r="N1" s="120" t="s">
        <v>108</v>
      </c>
    </row>
    <row r="2" spans="1:17" ht="19.8" customHeight="1">
      <c r="C2" s="44"/>
      <c r="J2" s="45"/>
      <c r="K2" s="45"/>
      <c r="L2" s="45"/>
      <c r="N2" s="120" t="s">
        <v>95</v>
      </c>
    </row>
    <row r="3" spans="1:17" ht="19.8" customHeight="1">
      <c r="A3" s="193" t="s">
        <v>63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47"/>
    </row>
    <row r="4" spans="1:17" ht="19.8" customHeight="1">
      <c r="A4" s="194" t="s">
        <v>54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48"/>
    </row>
    <row r="5" spans="1:17" ht="19.8" customHeight="1">
      <c r="A5" s="190" t="str">
        <f>'CH 6'!A5:R5</f>
        <v>For the six-month period ended 30 June 2022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66"/>
    </row>
    <row r="6" spans="1:17" ht="10.199999999999999" customHeight="1">
      <c r="A6" s="128"/>
      <c r="B6" s="129"/>
      <c r="C6" s="129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7" ht="20.399999999999999">
      <c r="A7" s="53"/>
      <c r="B7" s="52"/>
      <c r="N7" s="25" t="str">
        <f>+'BS (1-3 Page)'!K5</f>
        <v>(Unit : Thousand Baht)</v>
      </c>
    </row>
    <row r="8" spans="1:17" ht="20.399999999999999">
      <c r="A8" s="53"/>
      <c r="B8" s="52"/>
      <c r="C8" s="54"/>
      <c r="D8" s="196" t="s">
        <v>50</v>
      </c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55"/>
    </row>
    <row r="9" spans="1:17" ht="20.399999999999999">
      <c r="A9" s="53"/>
      <c r="B9" s="52"/>
      <c r="C9" s="54"/>
      <c r="D9" s="56"/>
      <c r="E9" s="56"/>
      <c r="F9" s="56"/>
      <c r="G9" s="56"/>
      <c r="H9" s="192" t="s">
        <v>12</v>
      </c>
      <c r="I9" s="192"/>
      <c r="J9" s="192"/>
      <c r="K9" s="56"/>
      <c r="L9" s="118" t="s">
        <v>62</v>
      </c>
      <c r="M9" s="54"/>
      <c r="N9" s="54"/>
      <c r="O9" s="56"/>
    </row>
    <row r="10" spans="1:17" ht="20.399999999999999">
      <c r="B10" s="17"/>
      <c r="C10" s="46"/>
      <c r="D10" s="46" t="s">
        <v>35</v>
      </c>
      <c r="E10" s="46"/>
      <c r="F10" s="46" t="s">
        <v>5</v>
      </c>
      <c r="G10" s="46"/>
      <c r="J10" s="16"/>
      <c r="K10" s="46"/>
      <c r="L10" s="46" t="s">
        <v>126</v>
      </c>
      <c r="M10" s="46"/>
      <c r="N10" s="46" t="s">
        <v>7</v>
      </c>
    </row>
    <row r="11" spans="1:17" ht="20.399999999999999">
      <c r="B11" s="17"/>
      <c r="C11" s="46"/>
      <c r="D11" s="46" t="s">
        <v>139</v>
      </c>
      <c r="E11" s="46"/>
      <c r="F11" s="46" t="s">
        <v>141</v>
      </c>
      <c r="G11" s="46"/>
      <c r="H11" s="46" t="s">
        <v>36</v>
      </c>
      <c r="I11" s="46"/>
      <c r="J11" s="46"/>
      <c r="K11" s="46"/>
      <c r="L11" s="46" t="s">
        <v>60</v>
      </c>
      <c r="M11" s="46"/>
      <c r="N11" s="46" t="s">
        <v>39</v>
      </c>
    </row>
    <row r="12" spans="1:17" ht="20.399999999999999">
      <c r="B12" s="131"/>
      <c r="C12" s="11"/>
      <c r="D12" s="59" t="s">
        <v>6</v>
      </c>
      <c r="E12" s="46"/>
      <c r="F12" s="59" t="s">
        <v>142</v>
      </c>
      <c r="G12" s="46"/>
      <c r="H12" s="60" t="s">
        <v>40</v>
      </c>
      <c r="J12" s="59" t="s">
        <v>11</v>
      </c>
      <c r="K12" s="46"/>
      <c r="L12" s="60" t="s">
        <v>61</v>
      </c>
      <c r="M12" s="61"/>
      <c r="N12" s="59" t="s">
        <v>42</v>
      </c>
    </row>
    <row r="13" spans="1:17" ht="8.4" customHeight="1">
      <c r="B13" s="117"/>
      <c r="C13" s="11"/>
      <c r="D13" s="58"/>
      <c r="E13" s="11"/>
      <c r="F13" s="58"/>
      <c r="G13" s="11"/>
      <c r="H13" s="46"/>
      <c r="J13" s="46"/>
      <c r="K13" s="46"/>
      <c r="L13" s="46"/>
      <c r="M13" s="46"/>
      <c r="N13" s="46"/>
    </row>
    <row r="14" spans="1:17" ht="20.399999999999999">
      <c r="A14" s="50" t="str">
        <f>+'CH 6'!A14</f>
        <v>Beginning balance as at 1 January 2022</v>
      </c>
      <c r="B14" s="133"/>
      <c r="C14" s="44"/>
      <c r="D14" s="63">
        <v>2359728</v>
      </c>
      <c r="E14" s="63"/>
      <c r="F14" s="63">
        <v>1322</v>
      </c>
      <c r="G14" s="63"/>
      <c r="H14" s="63">
        <v>16672</v>
      </c>
      <c r="I14" s="63"/>
      <c r="J14" s="63">
        <v>-245230</v>
      </c>
      <c r="K14" s="63"/>
      <c r="L14" s="110">
        <v>0</v>
      </c>
      <c r="M14" s="63"/>
      <c r="N14" s="63">
        <f>SUM(D14:L14)</f>
        <v>2132492</v>
      </c>
      <c r="O14" s="13"/>
      <c r="Q14" s="151"/>
    </row>
    <row r="15" spans="1:17" ht="19.8">
      <c r="A15" s="13" t="str">
        <f>+'CH 6'!A15</f>
        <v>Total comprehensive income (expense) for the period</v>
      </c>
      <c r="B15" s="133"/>
      <c r="C15" s="44"/>
      <c r="D15" s="114">
        <v>0</v>
      </c>
      <c r="E15" s="63"/>
      <c r="F15" s="114">
        <v>0</v>
      </c>
      <c r="G15" s="63"/>
      <c r="H15" s="114">
        <v>0</v>
      </c>
      <c r="I15" s="63"/>
      <c r="J15" s="63">
        <f>'P&amp;L (6M) 5'!L28</f>
        <v>44494</v>
      </c>
      <c r="K15" s="63"/>
      <c r="L15" s="114"/>
      <c r="M15" s="63"/>
      <c r="N15" s="63">
        <f>SUM(D15:L15)</f>
        <v>44494</v>
      </c>
      <c r="O15" s="13"/>
    </row>
    <row r="16" spans="1:17" ht="19.8" hidden="1">
      <c r="A16" s="94" t="s">
        <v>150</v>
      </c>
      <c r="B16" s="2"/>
      <c r="C16" s="44"/>
      <c r="D16" s="113">
        <v>0</v>
      </c>
      <c r="E16" s="115"/>
      <c r="F16" s="113">
        <v>0</v>
      </c>
      <c r="G16" s="115"/>
      <c r="H16" s="113">
        <v>0</v>
      </c>
      <c r="I16" s="64"/>
      <c r="J16" s="111">
        <v>0</v>
      </c>
      <c r="K16" s="63"/>
      <c r="L16" s="109">
        <v>0</v>
      </c>
      <c r="M16" s="63"/>
      <c r="N16" s="113">
        <f>SUM(D16:L16)</f>
        <v>0</v>
      </c>
      <c r="O16" s="13"/>
    </row>
    <row r="17" spans="1:17" ht="21" thickBot="1">
      <c r="A17" s="50" t="str">
        <f>+'CH 6'!A16</f>
        <v>Ending balance as at  30 June 2022</v>
      </c>
      <c r="B17" s="2"/>
      <c r="C17" s="44"/>
      <c r="D17" s="145">
        <f>SUM(D14:D16)</f>
        <v>2359728</v>
      </c>
      <c r="E17" s="115"/>
      <c r="F17" s="145">
        <f>SUM(F14:F16)</f>
        <v>1322</v>
      </c>
      <c r="G17" s="115"/>
      <c r="H17" s="145">
        <f>SUM(H14:H16)</f>
        <v>16672</v>
      </c>
      <c r="I17" s="64"/>
      <c r="J17" s="145">
        <f>SUM(J14:J16)</f>
        <v>-200736</v>
      </c>
      <c r="K17" s="63"/>
      <c r="L17" s="145">
        <f>SUM(L14:L16)</f>
        <v>0</v>
      </c>
      <c r="M17" s="63"/>
      <c r="N17" s="145">
        <f>SUM(N14:N16)</f>
        <v>2176986</v>
      </c>
      <c r="O17" s="13"/>
      <c r="Q17" s="151"/>
    </row>
    <row r="18" spans="1:17" ht="8.4" customHeight="1" thickTop="1">
      <c r="B18" s="117"/>
      <c r="C18" s="11"/>
      <c r="D18" s="58"/>
      <c r="E18" s="11"/>
      <c r="F18" s="58"/>
      <c r="G18" s="11"/>
      <c r="H18" s="46"/>
      <c r="J18" s="46"/>
      <c r="K18" s="46"/>
      <c r="L18" s="46"/>
      <c r="M18" s="46"/>
      <c r="N18" s="46"/>
    </row>
    <row r="19" spans="1:17" ht="20.399999999999999">
      <c r="A19" s="50" t="str">
        <f>+'CH 6'!A18</f>
        <v>Beginning balance as at 1 January 2021</v>
      </c>
      <c r="B19" s="13"/>
      <c r="C19" s="13"/>
      <c r="D19" s="117">
        <v>2359728</v>
      </c>
      <c r="E19" s="141"/>
      <c r="F19" s="117">
        <v>1322</v>
      </c>
      <c r="G19" s="141"/>
      <c r="H19" s="117">
        <v>16672</v>
      </c>
      <c r="I19" s="141"/>
      <c r="J19" s="117">
        <v>-314037</v>
      </c>
      <c r="K19" s="141"/>
      <c r="L19" s="110">
        <f>SUM(L14:L16)</f>
        <v>0</v>
      </c>
      <c r="M19" s="141"/>
      <c r="N19" s="117">
        <f>SUM(D19:J19)</f>
        <v>2063685</v>
      </c>
      <c r="O19" s="13"/>
      <c r="Q19" s="151"/>
    </row>
    <row r="20" spans="1:17" ht="20.399999999999999">
      <c r="A20" s="13" t="str">
        <f>+'CH 6'!A20</f>
        <v>Total comprehensive income (expense) for the period</v>
      </c>
      <c r="B20" s="2"/>
      <c r="C20" s="52">
        <v>0</v>
      </c>
      <c r="D20" s="114">
        <v>0</v>
      </c>
      <c r="E20" s="115"/>
      <c r="F20" s="114">
        <v>0</v>
      </c>
      <c r="G20" s="115"/>
      <c r="H20" s="114">
        <v>0</v>
      </c>
      <c r="I20" s="64"/>
      <c r="J20" s="64">
        <f>'P&amp;L (6M) 5'!N28</f>
        <v>29718</v>
      </c>
      <c r="K20" s="64"/>
      <c r="L20" s="113">
        <v>0</v>
      </c>
      <c r="M20" s="64"/>
      <c r="N20" s="117">
        <f>SUM(D20:J20)</f>
        <v>29718</v>
      </c>
      <c r="O20" s="13"/>
    </row>
    <row r="21" spans="1:17" ht="21" thickBot="1">
      <c r="A21" s="99" t="str">
        <f>+'CH 6'!A22</f>
        <v>Ending balance as at  30 June 2021</v>
      </c>
      <c r="B21" s="2"/>
      <c r="C21" s="52"/>
      <c r="D21" s="142">
        <f>SUM(D19:D20)</f>
        <v>2359728</v>
      </c>
      <c r="E21" s="63"/>
      <c r="F21" s="142">
        <f>SUM(F19:F20)</f>
        <v>1322</v>
      </c>
      <c r="G21" s="64"/>
      <c r="H21" s="142">
        <f>SUM(H19:H20)</f>
        <v>16672</v>
      </c>
      <c r="I21" s="63"/>
      <c r="J21" s="142">
        <f>SUM(J19:J20)</f>
        <v>-284319</v>
      </c>
      <c r="K21" s="64"/>
      <c r="L21" s="142">
        <f>SUM(L19:L20)</f>
        <v>0</v>
      </c>
      <c r="M21" s="64"/>
      <c r="N21" s="142">
        <f>SUM(N19:N20)</f>
        <v>2093403</v>
      </c>
      <c r="O21" s="13"/>
      <c r="Q21" s="151"/>
    </row>
    <row r="22" spans="1:17" ht="5.0999999999999996" customHeight="1" thickTop="1">
      <c r="B22" s="117"/>
      <c r="C22" s="11"/>
      <c r="D22" s="58"/>
      <c r="E22" s="11"/>
      <c r="F22" s="58"/>
      <c r="G22" s="11"/>
      <c r="H22" s="46"/>
      <c r="J22" s="46"/>
      <c r="K22" s="46"/>
      <c r="L22" s="46"/>
      <c r="M22" s="46"/>
      <c r="N22" s="46"/>
    </row>
    <row r="29" spans="1:17" ht="20.399999999999999">
      <c r="B29" s="117"/>
      <c r="C29" s="11"/>
      <c r="D29" s="63"/>
      <c r="E29" s="63"/>
      <c r="F29" s="63"/>
      <c r="G29" s="63"/>
      <c r="H29" s="63"/>
      <c r="J29" s="46"/>
      <c r="K29" s="46"/>
      <c r="L29" s="46"/>
      <c r="M29" s="46"/>
      <c r="N29" s="46"/>
    </row>
  </sheetData>
  <mergeCells count="5">
    <mergeCell ref="A5:N5"/>
    <mergeCell ref="D8:N8"/>
    <mergeCell ref="H9:J9"/>
    <mergeCell ref="A3:N3"/>
    <mergeCell ref="A4:N4"/>
  </mergeCells>
  <pageMargins left="0.9055118110236221" right="0.43307086614173229" top="0.74803149606299213" bottom="0.74803149606299213" header="0.31496062992125984" footer="0.31496062992125984"/>
  <pageSetup paperSize="9" scale="95" firstPageNumber="7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view="pageBreakPreview" topLeftCell="A73" zoomScale="90" zoomScaleNormal="115" zoomScaleSheetLayoutView="90" workbookViewId="0">
      <selection activeCell="I93" sqref="I93"/>
    </sheetView>
  </sheetViews>
  <sheetFormatPr defaultColWidth="9.28515625" defaultRowHeight="16.350000000000001" customHeight="1"/>
  <cols>
    <col min="1" max="1" width="4.5703125" style="13" customWidth="1"/>
    <col min="2" max="2" width="1.7109375" style="13" customWidth="1"/>
    <col min="3" max="3" width="2.28515625" style="13" customWidth="1"/>
    <col min="4" max="4" width="57" style="13" customWidth="1"/>
    <col min="5" max="5" width="8.7109375" style="2" customWidth="1"/>
    <col min="6" max="6" width="0.7109375" style="13" customWidth="1"/>
    <col min="7" max="7" width="13.85546875" style="16" customWidth="1"/>
    <col min="8" max="8" width="0.7109375" style="16" customWidth="1"/>
    <col min="9" max="9" width="13.85546875" style="16" customWidth="1"/>
    <col min="10" max="10" width="0.7109375" style="16" customWidth="1"/>
    <col min="11" max="11" width="13.85546875" style="16" customWidth="1"/>
    <col min="12" max="12" width="0.7109375" style="16" customWidth="1"/>
    <col min="13" max="13" width="13.85546875" style="16" customWidth="1"/>
    <col min="14" max="16384" width="9.28515625" style="13"/>
  </cols>
  <sheetData>
    <row r="1" spans="1:13" ht="16.350000000000001" customHeight="1">
      <c r="M1" s="58" t="s">
        <v>108</v>
      </c>
    </row>
    <row r="2" spans="1:13" ht="20.399999999999999">
      <c r="M2" s="58" t="s">
        <v>95</v>
      </c>
    </row>
    <row r="3" spans="1:13" ht="20.399999999999999">
      <c r="A3" s="189" t="s">
        <v>63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ht="20.399999999999999">
      <c r="A4" s="198" t="s">
        <v>55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</row>
    <row r="5" spans="1:13" ht="20.399999999999999">
      <c r="A5" s="190" t="str">
        <f>'P&amp;L (6M) 5'!A5:N5</f>
        <v>For the six-month period ended 30 June 2022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</row>
    <row r="6" spans="1:13" ht="16.8" customHeight="1"/>
    <row r="7" spans="1:13" ht="16.8" customHeight="1">
      <c r="G7" s="191"/>
      <c r="H7" s="191"/>
      <c r="I7" s="191"/>
      <c r="J7" s="12"/>
      <c r="K7" s="34"/>
      <c r="L7" s="12"/>
      <c r="M7" s="25" t="str">
        <f>+'BS (1-3 Page)'!K5</f>
        <v>(Unit : Thousand Baht)</v>
      </c>
    </row>
    <row r="8" spans="1:13" ht="16.8" customHeight="1">
      <c r="G8" s="186" t="s">
        <v>0</v>
      </c>
      <c r="H8" s="186"/>
      <c r="I8" s="186"/>
      <c r="J8" s="14"/>
      <c r="K8" s="186" t="s">
        <v>50</v>
      </c>
      <c r="L8" s="186"/>
      <c r="M8" s="186"/>
    </row>
    <row r="9" spans="1:13" s="34" customFormat="1" ht="16.8" customHeight="1">
      <c r="E9" s="49" t="s">
        <v>1</v>
      </c>
      <c r="F9" s="93"/>
      <c r="G9" s="49">
        <v>2022</v>
      </c>
      <c r="H9" s="131"/>
      <c r="I9" s="49">
        <v>2021</v>
      </c>
      <c r="J9" s="15"/>
      <c r="K9" s="49">
        <v>2022</v>
      </c>
      <c r="L9" s="131"/>
      <c r="M9" s="49">
        <v>2021</v>
      </c>
    </row>
    <row r="10" spans="1:13" s="34" customFormat="1" ht="20.399999999999999">
      <c r="A10" s="50" t="s">
        <v>13</v>
      </c>
      <c r="E10" s="15"/>
      <c r="F10" s="93"/>
      <c r="G10" s="58"/>
      <c r="H10" s="58"/>
      <c r="I10" s="58"/>
      <c r="J10" s="58"/>
      <c r="K10" s="58"/>
      <c r="L10" s="58"/>
      <c r="M10" s="58"/>
    </row>
    <row r="11" spans="1:13" s="34" customFormat="1" ht="20.399999999999999">
      <c r="A11" s="13" t="s">
        <v>69</v>
      </c>
      <c r="E11" s="15"/>
      <c r="F11" s="93"/>
      <c r="G11" s="16">
        <v>51268</v>
      </c>
      <c r="H11" s="16"/>
      <c r="I11" s="16">
        <f>'P&amp;L (6M) 5'!J22</f>
        <v>25557</v>
      </c>
      <c r="J11" s="16">
        <v>0</v>
      </c>
      <c r="K11" s="178">
        <v>44494</v>
      </c>
      <c r="L11" s="16">
        <v>0</v>
      </c>
      <c r="M11" s="16">
        <f>'P&amp;L (6M) 5'!N22</f>
        <v>29718</v>
      </c>
    </row>
    <row r="12" spans="1:13" s="34" customFormat="1" ht="20.399999999999999">
      <c r="A12" s="13" t="s">
        <v>106</v>
      </c>
      <c r="E12" s="15"/>
      <c r="F12" s="93"/>
      <c r="G12" s="16"/>
      <c r="H12" s="16"/>
      <c r="I12" s="16"/>
      <c r="J12" s="16"/>
      <c r="K12" s="16"/>
      <c r="L12" s="16"/>
      <c r="M12" s="16"/>
    </row>
    <row r="13" spans="1:13" s="34" customFormat="1" ht="20.399999999999999">
      <c r="A13" s="13"/>
      <c r="B13" s="121" t="s">
        <v>71</v>
      </c>
      <c r="E13" s="2"/>
      <c r="F13" s="93"/>
      <c r="G13" s="16">
        <v>20707</v>
      </c>
      <c r="H13" s="16"/>
      <c r="I13" s="16">
        <v>20973</v>
      </c>
      <c r="J13" s="16"/>
      <c r="K13" s="16">
        <v>20582</v>
      </c>
      <c r="L13" s="16"/>
      <c r="M13" s="16">
        <v>20810</v>
      </c>
    </row>
    <row r="14" spans="1:13" s="34" customFormat="1" ht="20.399999999999999">
      <c r="A14" s="13"/>
      <c r="B14" s="121" t="s">
        <v>134</v>
      </c>
      <c r="E14" s="15"/>
      <c r="F14" s="93"/>
      <c r="G14" s="16"/>
      <c r="H14" s="16"/>
      <c r="I14" s="16"/>
      <c r="J14" s="16"/>
      <c r="K14" s="16"/>
      <c r="L14" s="16"/>
      <c r="M14" s="16"/>
    </row>
    <row r="15" spans="1:13" s="34" customFormat="1" ht="20.399999999999999">
      <c r="A15" s="13"/>
      <c r="B15" s="121"/>
      <c r="C15" s="121" t="s">
        <v>135</v>
      </c>
      <c r="E15" s="15"/>
      <c r="F15" s="93"/>
      <c r="G15" s="16">
        <v>-29613</v>
      </c>
      <c r="H15" s="16"/>
      <c r="I15" s="16">
        <v>-45907</v>
      </c>
      <c r="J15" s="16"/>
      <c r="K15" s="16">
        <v>-43739</v>
      </c>
      <c r="L15" s="16"/>
      <c r="M15" s="16">
        <v>-57531</v>
      </c>
    </row>
    <row r="16" spans="1:13" s="34" customFormat="1" ht="20.399999999999999">
      <c r="A16" s="13"/>
      <c r="B16" s="13" t="s">
        <v>72</v>
      </c>
      <c r="C16" s="13"/>
      <c r="D16" s="13"/>
      <c r="E16" s="15"/>
      <c r="F16" s="93"/>
      <c r="G16" s="16">
        <v>-121108</v>
      </c>
      <c r="H16" s="16"/>
      <c r="I16" s="16">
        <v>-36807</v>
      </c>
      <c r="J16" s="16"/>
      <c r="K16" s="16">
        <v>-118099</v>
      </c>
      <c r="L16" s="16"/>
      <c r="M16" s="16">
        <v>-33865</v>
      </c>
    </row>
    <row r="17" spans="1:13" s="34" customFormat="1" ht="20.399999999999999">
      <c r="A17" s="13"/>
      <c r="B17" s="13" t="s">
        <v>121</v>
      </c>
      <c r="C17" s="13"/>
      <c r="D17" s="13"/>
      <c r="E17" s="15"/>
      <c r="F17" s="93"/>
      <c r="G17" s="16">
        <v>2729</v>
      </c>
      <c r="H17" s="16"/>
      <c r="I17" s="16">
        <v>-343</v>
      </c>
      <c r="J17" s="16"/>
      <c r="K17" s="16">
        <v>2683</v>
      </c>
      <c r="L17" s="16"/>
      <c r="M17" s="16">
        <v>201</v>
      </c>
    </row>
    <row r="18" spans="1:13" s="34" customFormat="1" ht="20.399999999999999">
      <c r="A18" s="13"/>
      <c r="B18" s="13" t="s">
        <v>73</v>
      </c>
      <c r="C18" s="13"/>
      <c r="D18" s="13"/>
      <c r="E18" s="15"/>
      <c r="F18" s="93"/>
      <c r="G18" s="16">
        <v>50230</v>
      </c>
      <c r="H18" s="16"/>
      <c r="I18" s="16">
        <v>13482</v>
      </c>
      <c r="J18" s="16"/>
      <c r="K18" s="16">
        <v>51416</v>
      </c>
      <c r="L18" s="16"/>
      <c r="M18" s="16">
        <v>13225</v>
      </c>
    </row>
    <row r="19" spans="1:13" s="34" customFormat="1" ht="20.399999999999999">
      <c r="A19" s="13"/>
      <c r="B19" s="13" t="s">
        <v>107</v>
      </c>
      <c r="C19" s="13"/>
      <c r="D19" s="13"/>
      <c r="E19" s="106" t="s">
        <v>169</v>
      </c>
      <c r="F19" s="93"/>
      <c r="G19" s="16">
        <v>54888</v>
      </c>
      <c r="H19" s="16"/>
      <c r="I19" s="16">
        <v>51074</v>
      </c>
      <c r="J19" s="16"/>
      <c r="K19" s="16">
        <v>51823</v>
      </c>
      <c r="L19" s="16"/>
      <c r="M19" s="16">
        <v>47856</v>
      </c>
    </row>
    <row r="20" spans="1:13" s="34" customFormat="1" ht="21" customHeight="1">
      <c r="B20" s="121" t="s">
        <v>130</v>
      </c>
      <c r="C20" s="121"/>
      <c r="D20" s="121"/>
      <c r="E20" s="106">
        <v>3</v>
      </c>
      <c r="F20" s="93"/>
      <c r="G20" s="178">
        <v>7725</v>
      </c>
      <c r="H20" s="16"/>
      <c r="I20" s="16">
        <v>6010</v>
      </c>
      <c r="J20" s="16"/>
      <c r="K20" s="178">
        <v>22790</v>
      </c>
      <c r="L20" s="16"/>
      <c r="M20" s="16">
        <v>9762</v>
      </c>
    </row>
    <row r="21" spans="1:13" s="34" customFormat="1" ht="19.8">
      <c r="B21" s="121" t="s">
        <v>127</v>
      </c>
      <c r="C21" s="121"/>
      <c r="D21" s="121"/>
      <c r="E21" s="106">
        <v>4</v>
      </c>
      <c r="G21" s="178">
        <v>-716</v>
      </c>
      <c r="H21" s="16"/>
      <c r="I21" s="16">
        <v>-5908</v>
      </c>
      <c r="J21" s="16"/>
      <c r="K21" s="178">
        <v>-1391</v>
      </c>
      <c r="L21" s="16"/>
      <c r="M21" s="16">
        <v>-5908</v>
      </c>
    </row>
    <row r="22" spans="1:13" s="34" customFormat="1" ht="20.399999999999999">
      <c r="A22" s="13"/>
      <c r="B22" s="13" t="s">
        <v>74</v>
      </c>
      <c r="C22" s="13"/>
      <c r="D22" s="13"/>
      <c r="E22" s="15"/>
      <c r="F22" s="93"/>
      <c r="G22" s="178">
        <v>2088</v>
      </c>
      <c r="H22" s="16"/>
      <c r="I22" s="16">
        <v>2111</v>
      </c>
      <c r="J22" s="16"/>
      <c r="K22" s="178">
        <v>2010</v>
      </c>
      <c r="L22" s="16"/>
      <c r="M22" s="16">
        <v>2036</v>
      </c>
    </row>
    <row r="23" spans="1:13" s="34" customFormat="1" ht="20.399999999999999">
      <c r="A23" s="13"/>
      <c r="B23" s="13" t="s">
        <v>82</v>
      </c>
      <c r="C23" s="13"/>
      <c r="D23" s="13"/>
      <c r="E23" s="15"/>
      <c r="F23" s="93"/>
      <c r="G23" s="178">
        <v>-11563</v>
      </c>
      <c r="H23" s="16"/>
      <c r="I23" s="16">
        <v>-6562</v>
      </c>
      <c r="J23" s="16"/>
      <c r="K23" s="178">
        <v>-11523</v>
      </c>
      <c r="L23" s="16"/>
      <c r="M23" s="16">
        <v>-6548</v>
      </c>
    </row>
    <row r="24" spans="1:13" s="34" customFormat="1" ht="20.399999999999999">
      <c r="B24" s="121" t="s">
        <v>124</v>
      </c>
      <c r="C24" s="121"/>
      <c r="D24" s="121"/>
      <c r="E24" s="106">
        <v>5</v>
      </c>
      <c r="F24" s="93"/>
      <c r="G24" s="178">
        <v>-55</v>
      </c>
      <c r="H24" s="16"/>
      <c r="I24" s="114">
        <v>-1</v>
      </c>
      <c r="J24" s="114"/>
      <c r="K24" s="178">
        <v>-55</v>
      </c>
      <c r="L24" s="114"/>
      <c r="M24" s="114">
        <v>-1</v>
      </c>
    </row>
    <row r="25" spans="1:13" s="34" customFormat="1" ht="20.399999999999999">
      <c r="B25" s="121" t="s">
        <v>128</v>
      </c>
      <c r="C25" s="121"/>
      <c r="D25" s="121"/>
      <c r="E25" s="106"/>
      <c r="F25" s="93"/>
      <c r="G25" s="178">
        <v>-404</v>
      </c>
      <c r="H25" s="16"/>
      <c r="I25" s="114">
        <v>-897</v>
      </c>
      <c r="J25" s="114"/>
      <c r="K25" s="178">
        <v>0</v>
      </c>
      <c r="L25" s="114"/>
      <c r="M25" s="114">
        <v>0</v>
      </c>
    </row>
    <row r="26" spans="1:13" s="34" customFormat="1" ht="20.399999999999999">
      <c r="B26" s="121" t="s">
        <v>75</v>
      </c>
      <c r="C26" s="13"/>
      <c r="D26" s="13"/>
      <c r="E26" s="2"/>
      <c r="F26" s="93"/>
      <c r="G26" s="7"/>
      <c r="H26" s="7"/>
      <c r="I26" s="7"/>
      <c r="J26" s="7"/>
      <c r="K26" s="7"/>
      <c r="L26" s="7"/>
      <c r="M26" s="7"/>
    </row>
    <row r="27" spans="1:13" s="34" customFormat="1" ht="19.8">
      <c r="B27" s="121"/>
      <c r="C27" s="13" t="s">
        <v>92</v>
      </c>
      <c r="D27" s="13"/>
      <c r="E27" s="2"/>
      <c r="G27" s="179">
        <v>-21</v>
      </c>
      <c r="H27" s="16"/>
      <c r="I27" s="18">
        <v>-8</v>
      </c>
      <c r="J27" s="16"/>
      <c r="K27" s="179">
        <v>-20</v>
      </c>
      <c r="L27" s="16"/>
      <c r="M27" s="18">
        <v>-8</v>
      </c>
    </row>
    <row r="28" spans="1:13" s="34" customFormat="1" ht="3" customHeight="1">
      <c r="A28" s="122"/>
      <c r="B28" s="13"/>
      <c r="E28" s="2"/>
      <c r="G28" s="16"/>
      <c r="H28" s="16"/>
      <c r="I28" s="16"/>
      <c r="J28" s="16"/>
      <c r="K28" s="114"/>
      <c r="L28" s="16"/>
      <c r="M28" s="16"/>
    </row>
    <row r="29" spans="1:13" s="34" customFormat="1" ht="20.399999999999999">
      <c r="A29" s="50" t="s">
        <v>117</v>
      </c>
      <c r="B29" s="13"/>
      <c r="E29" s="2"/>
      <c r="G29" s="16">
        <f>SUM(G11:G27)</f>
        <v>26155</v>
      </c>
      <c r="H29" s="16"/>
      <c r="I29" s="16">
        <f>SUM(I11:I27)</f>
        <v>22774</v>
      </c>
      <c r="J29" s="16"/>
      <c r="K29" s="16">
        <f>SUM(K11:K27)</f>
        <v>20971</v>
      </c>
      <c r="L29" s="16"/>
      <c r="M29" s="16">
        <v>19747</v>
      </c>
    </row>
    <row r="30" spans="1:13" s="34" customFormat="1" ht="19.8">
      <c r="A30" s="13"/>
      <c r="B30" s="13" t="s">
        <v>78</v>
      </c>
      <c r="C30" s="13"/>
      <c r="D30" s="13"/>
      <c r="E30" s="2"/>
      <c r="F30" s="13"/>
      <c r="G30" s="165">
        <v>-57</v>
      </c>
      <c r="H30" s="16"/>
      <c r="I30" s="16">
        <v>-73</v>
      </c>
      <c r="J30" s="16"/>
      <c r="K30" s="178">
        <v>-57</v>
      </c>
      <c r="L30" s="16"/>
      <c r="M30" s="16">
        <v>-73</v>
      </c>
    </row>
    <row r="31" spans="1:13" s="34" customFormat="1" ht="19.8">
      <c r="A31" s="122"/>
      <c r="B31" s="13" t="s">
        <v>76</v>
      </c>
      <c r="E31" s="2"/>
      <c r="G31" s="165">
        <v>-2846</v>
      </c>
      <c r="H31" s="16"/>
      <c r="I31" s="16">
        <v>-3146</v>
      </c>
      <c r="J31" s="16"/>
      <c r="K31" s="178">
        <v>-2846</v>
      </c>
      <c r="L31" s="16"/>
      <c r="M31" s="16">
        <v>-3146</v>
      </c>
    </row>
    <row r="32" spans="1:13" s="34" customFormat="1" ht="19.8">
      <c r="A32" s="122"/>
      <c r="B32" s="13" t="s">
        <v>77</v>
      </c>
      <c r="C32" s="13"/>
      <c r="D32" s="13"/>
      <c r="E32" s="5"/>
      <c r="G32" s="162">
        <v>21</v>
      </c>
      <c r="H32" s="16"/>
      <c r="I32" s="16">
        <v>8</v>
      </c>
      <c r="J32" s="16"/>
      <c r="K32" s="162">
        <v>20</v>
      </c>
      <c r="L32" s="16"/>
      <c r="M32" s="16">
        <v>8</v>
      </c>
    </row>
    <row r="33" spans="1:13" ht="19.8">
      <c r="B33" s="13" t="s">
        <v>110</v>
      </c>
      <c r="E33" s="13"/>
      <c r="H33" s="7"/>
      <c r="I33" s="7"/>
      <c r="J33" s="7"/>
      <c r="L33" s="7"/>
      <c r="M33" s="7"/>
    </row>
    <row r="34" spans="1:13" ht="19.8">
      <c r="C34" s="13" t="s">
        <v>146</v>
      </c>
      <c r="G34" s="179">
        <v>-743</v>
      </c>
      <c r="I34" s="18">
        <v>-1348</v>
      </c>
      <c r="K34" s="179">
        <v>-743</v>
      </c>
      <c r="M34" s="18">
        <v>-1348</v>
      </c>
    </row>
    <row r="35" spans="1:13" s="34" customFormat="1" ht="3" customHeight="1">
      <c r="A35" s="122"/>
      <c r="B35" s="13"/>
      <c r="E35" s="2"/>
      <c r="G35" s="16"/>
      <c r="H35" s="16"/>
      <c r="I35" s="16"/>
      <c r="J35" s="16"/>
      <c r="K35" s="16"/>
      <c r="L35" s="16"/>
      <c r="M35" s="16"/>
    </row>
    <row r="36" spans="1:13" s="34" customFormat="1" ht="20.399999999999999">
      <c r="A36" s="123" t="s">
        <v>79</v>
      </c>
      <c r="B36" s="13"/>
      <c r="E36" s="2"/>
      <c r="G36" s="19">
        <f>SUM(G29:G34)</f>
        <v>22530</v>
      </c>
      <c r="H36" s="16"/>
      <c r="I36" s="19">
        <f>SUM(I29:I34)</f>
        <v>18215</v>
      </c>
      <c r="J36" s="16"/>
      <c r="K36" s="19">
        <f>SUM(K29:K34)</f>
        <v>17345</v>
      </c>
      <c r="L36" s="16"/>
      <c r="M36" s="19">
        <f>SUM(M29:M34)</f>
        <v>15188</v>
      </c>
    </row>
    <row r="37" spans="1:13" s="34" customFormat="1" ht="3" customHeight="1">
      <c r="C37" s="13"/>
      <c r="E37" s="15"/>
      <c r="F37" s="93"/>
      <c r="G37" s="16"/>
      <c r="H37" s="16"/>
      <c r="I37" s="16"/>
      <c r="J37" s="16"/>
      <c r="K37" s="16"/>
      <c r="L37" s="70"/>
      <c r="M37" s="16"/>
    </row>
    <row r="38" spans="1:13" ht="16.350000000000001" customHeight="1">
      <c r="M38" s="58" t="s">
        <v>108</v>
      </c>
    </row>
    <row r="39" spans="1:13" ht="20.399999999999999">
      <c r="M39" s="58" t="s">
        <v>95</v>
      </c>
    </row>
    <row r="40" spans="1:13" ht="20.399999999999999">
      <c r="A40" s="189" t="s">
        <v>63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</row>
    <row r="41" spans="1:13" ht="20.399999999999999">
      <c r="A41" s="198" t="s">
        <v>56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</row>
    <row r="42" spans="1:13" ht="20.399999999999999">
      <c r="A42" s="190" t="str">
        <f>+A5</f>
        <v>For the six-month period ended 30 June 2022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</row>
    <row r="43" spans="1:13" ht="16.8" customHeight="1"/>
    <row r="44" spans="1:13" ht="16.8" customHeight="1">
      <c r="G44" s="191"/>
      <c r="H44" s="191"/>
      <c r="I44" s="191"/>
      <c r="J44" s="12"/>
      <c r="K44" s="34"/>
      <c r="L44" s="12"/>
      <c r="M44" s="25" t="str">
        <f>+M7</f>
        <v>(Unit : Thousand Baht)</v>
      </c>
    </row>
    <row r="45" spans="1:13" ht="16.8" customHeight="1">
      <c r="G45" s="186" t="s">
        <v>0</v>
      </c>
      <c r="H45" s="186"/>
      <c r="I45" s="186"/>
      <c r="J45" s="14"/>
      <c r="K45" s="186" t="s">
        <v>50</v>
      </c>
      <c r="L45" s="186"/>
      <c r="M45" s="186"/>
    </row>
    <row r="46" spans="1:13" s="34" customFormat="1" ht="16.8" customHeight="1">
      <c r="E46" s="49" t="s">
        <v>1</v>
      </c>
      <c r="F46" s="93"/>
      <c r="G46" s="49">
        <f>+G9</f>
        <v>2022</v>
      </c>
      <c r="H46" s="131"/>
      <c r="I46" s="49">
        <f>+I9</f>
        <v>2021</v>
      </c>
      <c r="J46" s="15"/>
      <c r="K46" s="49">
        <f>+K9</f>
        <v>2022</v>
      </c>
      <c r="L46" s="131"/>
      <c r="M46" s="49">
        <f>+M9</f>
        <v>2021</v>
      </c>
    </row>
    <row r="47" spans="1:13" s="34" customFormat="1" ht="20.399999999999999">
      <c r="A47" s="50" t="s">
        <v>8</v>
      </c>
      <c r="B47" s="13"/>
      <c r="C47" s="13"/>
      <c r="D47" s="13"/>
      <c r="E47" s="2"/>
      <c r="F47" s="13"/>
      <c r="G47" s="16"/>
      <c r="H47" s="16"/>
      <c r="I47" s="16"/>
      <c r="J47" s="16"/>
      <c r="K47" s="16"/>
      <c r="L47" s="16"/>
      <c r="M47" s="16"/>
    </row>
    <row r="48" spans="1:13" s="34" customFormat="1" ht="19.8">
      <c r="B48" s="13" t="s">
        <v>131</v>
      </c>
      <c r="C48" s="13"/>
      <c r="D48" s="13"/>
      <c r="F48" s="13"/>
      <c r="G48" s="16"/>
      <c r="H48" s="16"/>
      <c r="I48" s="16"/>
      <c r="J48" s="16"/>
      <c r="K48" s="16"/>
      <c r="L48" s="16"/>
      <c r="M48" s="16"/>
    </row>
    <row r="49" spans="1:13" s="34" customFormat="1" ht="19.8">
      <c r="B49" s="13"/>
      <c r="C49" s="13" t="s">
        <v>132</v>
      </c>
      <c r="D49" s="13"/>
      <c r="E49" s="143">
        <v>5</v>
      </c>
      <c r="F49" s="13"/>
      <c r="G49" s="16">
        <v>40000</v>
      </c>
      <c r="H49" s="16"/>
      <c r="I49" s="114">
        <v>0</v>
      </c>
      <c r="J49" s="16"/>
      <c r="K49" s="180">
        <v>40000</v>
      </c>
      <c r="L49" s="16"/>
      <c r="M49" s="114">
        <v>0</v>
      </c>
    </row>
    <row r="50" spans="1:13" s="34" customFormat="1" ht="19.8">
      <c r="B50" s="13" t="s">
        <v>133</v>
      </c>
      <c r="C50" s="13"/>
      <c r="D50" s="13"/>
      <c r="F50" s="13"/>
      <c r="G50" s="177"/>
      <c r="H50" s="16"/>
      <c r="I50" s="114"/>
      <c r="J50" s="16"/>
      <c r="K50" s="16"/>
      <c r="L50" s="16"/>
      <c r="M50" s="114"/>
    </row>
    <row r="51" spans="1:13" s="34" customFormat="1" ht="19.8">
      <c r="B51" s="13"/>
      <c r="C51" s="13" t="s">
        <v>132</v>
      </c>
      <c r="D51" s="13"/>
      <c r="E51" s="143">
        <v>5</v>
      </c>
      <c r="F51" s="13"/>
      <c r="G51" s="16">
        <v>-40000</v>
      </c>
      <c r="H51" s="16"/>
      <c r="I51" s="114">
        <v>0</v>
      </c>
      <c r="J51" s="16"/>
      <c r="K51" s="180">
        <v>-40000</v>
      </c>
      <c r="L51" s="16"/>
      <c r="M51" s="114">
        <v>0</v>
      </c>
    </row>
    <row r="52" spans="1:13" s="34" customFormat="1" ht="19.8">
      <c r="B52" s="124" t="s">
        <v>114</v>
      </c>
      <c r="C52" s="13"/>
      <c r="D52" s="13"/>
      <c r="E52" s="143"/>
      <c r="F52" s="13"/>
      <c r="G52" s="16">
        <v>404</v>
      </c>
      <c r="H52" s="16"/>
      <c r="I52" s="114">
        <v>897</v>
      </c>
      <c r="J52" s="16"/>
      <c r="K52" s="177">
        <v>0</v>
      </c>
      <c r="L52" s="16"/>
      <c r="M52" s="114">
        <v>0</v>
      </c>
    </row>
    <row r="53" spans="1:13" s="34" customFormat="1" ht="19.8">
      <c r="B53" s="124" t="s">
        <v>115</v>
      </c>
      <c r="C53" s="13"/>
      <c r="D53" s="13"/>
      <c r="E53" s="143"/>
      <c r="F53" s="13"/>
      <c r="G53" s="16">
        <v>-6284</v>
      </c>
      <c r="H53" s="16"/>
      <c r="I53" s="114">
        <v>-5831</v>
      </c>
      <c r="J53" s="16"/>
      <c r="K53" s="180">
        <v>-5301</v>
      </c>
      <c r="L53" s="16"/>
      <c r="M53" s="16">
        <v>-4363</v>
      </c>
    </row>
    <row r="54" spans="1:13" s="34" customFormat="1" ht="19.8">
      <c r="B54" s="124" t="s">
        <v>136</v>
      </c>
      <c r="C54" s="13"/>
      <c r="D54" s="13"/>
      <c r="E54" s="143"/>
      <c r="F54" s="13"/>
      <c r="G54" s="113">
        <v>-81</v>
      </c>
      <c r="H54" s="16"/>
      <c r="I54" s="113">
        <v>-203</v>
      </c>
      <c r="J54" s="16"/>
      <c r="K54" s="113">
        <v>0</v>
      </c>
      <c r="L54" s="16"/>
      <c r="M54" s="113">
        <v>-52</v>
      </c>
    </row>
    <row r="55" spans="1:13" s="34" customFormat="1" ht="3" customHeight="1">
      <c r="A55" s="122"/>
      <c r="B55" s="13"/>
      <c r="E55" s="2"/>
      <c r="G55" s="184"/>
      <c r="H55" s="16"/>
      <c r="I55" s="184"/>
      <c r="J55" s="16"/>
      <c r="K55" s="184"/>
      <c r="L55" s="16"/>
      <c r="M55" s="184"/>
    </row>
    <row r="56" spans="1:13" s="34" customFormat="1" ht="20.399999999999999">
      <c r="A56" s="50" t="s">
        <v>80</v>
      </c>
      <c r="B56" s="13"/>
      <c r="C56" s="13"/>
      <c r="D56" s="13"/>
      <c r="E56" s="2"/>
      <c r="F56" s="13"/>
      <c r="G56" s="18">
        <f>SUM(G49:G54)</f>
        <v>-5961</v>
      </c>
      <c r="H56" s="16"/>
      <c r="I56" s="18">
        <f>SUM(I49:I54)</f>
        <v>-5137</v>
      </c>
      <c r="J56" s="16"/>
      <c r="K56" s="18">
        <f>SUM(K49:K54)</f>
        <v>-5301</v>
      </c>
      <c r="L56" s="16"/>
      <c r="M56" s="18">
        <f>SUM(M49:M54)</f>
        <v>-4415</v>
      </c>
    </row>
    <row r="57" spans="1:13" s="34" customFormat="1" ht="3" customHeight="1">
      <c r="A57" s="122"/>
      <c r="B57" s="13"/>
      <c r="E57" s="2"/>
      <c r="G57" s="16"/>
      <c r="H57" s="16"/>
      <c r="I57" s="16"/>
      <c r="J57" s="16"/>
      <c r="K57" s="16"/>
      <c r="L57" s="16"/>
      <c r="M57" s="16"/>
    </row>
    <row r="58" spans="1:13" ht="20.399999999999999">
      <c r="A58" s="50" t="s">
        <v>9</v>
      </c>
    </row>
    <row r="59" spans="1:13" ht="19.8">
      <c r="B59" s="13" t="s">
        <v>83</v>
      </c>
      <c r="G59" s="178">
        <v>55524</v>
      </c>
      <c r="I59" s="114">
        <v>8312</v>
      </c>
      <c r="K59" s="178">
        <v>55524</v>
      </c>
      <c r="M59" s="114">
        <v>8312</v>
      </c>
    </row>
    <row r="60" spans="1:13" ht="19.8">
      <c r="B60" s="13" t="s">
        <v>88</v>
      </c>
      <c r="G60" s="178">
        <v>-42000</v>
      </c>
      <c r="I60" s="114">
        <v>-14000</v>
      </c>
      <c r="K60" s="178">
        <v>-42000</v>
      </c>
      <c r="M60" s="114">
        <v>-14000</v>
      </c>
    </row>
    <row r="61" spans="1:13" ht="19.8">
      <c r="B61" s="13" t="s">
        <v>84</v>
      </c>
      <c r="G61" s="178">
        <v>-4152</v>
      </c>
      <c r="H61" s="7"/>
      <c r="I61" s="7">
        <v>-2308</v>
      </c>
      <c r="J61" s="7"/>
      <c r="K61" s="178">
        <v>-2604</v>
      </c>
      <c r="L61" s="7"/>
      <c r="M61" s="7">
        <v>-1132</v>
      </c>
    </row>
    <row r="62" spans="1:13" ht="19.8">
      <c r="B62" s="13" t="s">
        <v>76</v>
      </c>
      <c r="G62" s="175">
        <v>-17917</v>
      </c>
      <c r="I62" s="179">
        <v>-17836</v>
      </c>
      <c r="K62" s="175">
        <v>-17792</v>
      </c>
      <c r="M62" s="179">
        <v>-17672</v>
      </c>
    </row>
    <row r="63" spans="1:13" s="34" customFormat="1" ht="3" customHeight="1">
      <c r="A63" s="122"/>
      <c r="B63" s="13"/>
      <c r="E63" s="2"/>
      <c r="G63" s="16"/>
      <c r="H63" s="16"/>
      <c r="I63" s="16"/>
      <c r="J63" s="16"/>
      <c r="K63" s="16"/>
      <c r="L63" s="16"/>
      <c r="M63" s="16"/>
    </row>
    <row r="64" spans="1:13" ht="20.399999999999999">
      <c r="A64" s="50" t="s">
        <v>81</v>
      </c>
      <c r="G64" s="18">
        <f>SUM(G59:G62)</f>
        <v>-8545</v>
      </c>
      <c r="I64" s="18">
        <f>SUM(I59:I62)</f>
        <v>-25832</v>
      </c>
      <c r="K64" s="18">
        <f>SUM(K59:K62)</f>
        <v>-6872</v>
      </c>
      <c r="M64" s="18">
        <f>SUM(M59:M62)</f>
        <v>-24492</v>
      </c>
    </row>
    <row r="65" spans="1:13" ht="13.35" customHeight="1"/>
    <row r="66" spans="1:13" ht="20.399999999999999">
      <c r="A66" s="50" t="s">
        <v>26</v>
      </c>
      <c r="B66" s="50"/>
      <c r="G66" s="16">
        <f>SUM(G36,G56,G64)</f>
        <v>8024</v>
      </c>
      <c r="I66" s="16">
        <f>SUM(I36,I56,I64)</f>
        <v>-12754</v>
      </c>
      <c r="J66" s="16">
        <v>0</v>
      </c>
      <c r="K66" s="16">
        <f>SUM(K36,K56,K64)</f>
        <v>5172</v>
      </c>
      <c r="L66" s="16">
        <v>0</v>
      </c>
      <c r="M66" s="16">
        <f>SUM(M36,M56,M64)</f>
        <v>-13719</v>
      </c>
    </row>
    <row r="67" spans="1:13" ht="20.399999999999999">
      <c r="A67" s="13" t="s">
        <v>158</v>
      </c>
      <c r="B67" s="50"/>
      <c r="G67" s="18">
        <f>+'BS (1-3 Page)'!G15</f>
        <v>24828</v>
      </c>
      <c r="I67" s="18">
        <v>26396</v>
      </c>
      <c r="K67" s="18">
        <f>+'BS (1-3 Page)'!K15</f>
        <v>23323</v>
      </c>
      <c r="M67" s="18">
        <v>25454</v>
      </c>
    </row>
    <row r="68" spans="1:13" ht="20.399999999999999" thickBot="1">
      <c r="A68" s="13" t="s">
        <v>159</v>
      </c>
      <c r="G68" s="35">
        <f>SUM(G66:G67)</f>
        <v>32852</v>
      </c>
      <c r="I68" s="35">
        <f>SUM(I66:I67)</f>
        <v>13642</v>
      </c>
      <c r="K68" s="35">
        <f>SUM(K66:K67)</f>
        <v>28495</v>
      </c>
      <c r="M68" s="35">
        <f>SUM(M66:M67)</f>
        <v>11735</v>
      </c>
    </row>
    <row r="69" spans="1:13" ht="13.35" customHeight="1" thickTop="1"/>
    <row r="70" spans="1:13" ht="20.399999999999999">
      <c r="A70" s="50" t="s">
        <v>46</v>
      </c>
    </row>
    <row r="71" spans="1:13" ht="19.8">
      <c r="A71" s="125"/>
      <c r="B71" s="126"/>
      <c r="C71" s="13" t="s">
        <v>57</v>
      </c>
      <c r="D71" s="13" t="s">
        <v>113</v>
      </c>
      <c r="E71" s="13"/>
      <c r="G71" s="13"/>
      <c r="H71" s="13"/>
      <c r="I71" s="13"/>
      <c r="J71" s="13"/>
      <c r="K71" s="13"/>
      <c r="L71" s="13"/>
      <c r="M71" s="13"/>
    </row>
    <row r="72" spans="1:13" ht="19.8">
      <c r="A72" s="126"/>
      <c r="B72" s="126"/>
      <c r="C72" s="127"/>
      <c r="D72" s="13" t="s">
        <v>59</v>
      </c>
      <c r="E72" s="13"/>
      <c r="G72" s="13"/>
      <c r="H72" s="13"/>
      <c r="I72" s="13"/>
      <c r="J72" s="13"/>
      <c r="K72" s="13"/>
      <c r="L72" s="13"/>
      <c r="M72" s="13"/>
    </row>
    <row r="73" spans="1:13" ht="19.8">
      <c r="A73" s="126"/>
      <c r="B73" s="126"/>
      <c r="C73" s="127" t="s">
        <v>58</v>
      </c>
      <c r="D73" s="13" t="s">
        <v>176</v>
      </c>
      <c r="E73" s="13"/>
      <c r="G73" s="13"/>
      <c r="H73" s="13"/>
      <c r="I73" s="13"/>
      <c r="J73" s="13"/>
      <c r="K73" s="13"/>
      <c r="L73" s="13"/>
      <c r="M73" s="13"/>
    </row>
    <row r="74" spans="1:13" ht="19.8">
      <c r="A74" s="126"/>
      <c r="B74" s="126"/>
      <c r="C74" s="127"/>
      <c r="D74" s="13" t="s">
        <v>168</v>
      </c>
      <c r="E74" s="13"/>
      <c r="G74" s="13"/>
      <c r="H74" s="13"/>
      <c r="I74" s="13"/>
      <c r="J74" s="13"/>
      <c r="K74" s="13"/>
      <c r="L74" s="13"/>
      <c r="M74" s="13"/>
    </row>
    <row r="75" spans="1:13" ht="19.8">
      <c r="A75" s="126"/>
      <c r="B75" s="126"/>
      <c r="C75" s="127" t="s">
        <v>86</v>
      </c>
      <c r="D75" s="13" t="s">
        <v>177</v>
      </c>
      <c r="E75" s="13"/>
      <c r="G75" s="13"/>
      <c r="H75" s="13"/>
      <c r="I75" s="13"/>
      <c r="J75" s="13"/>
      <c r="K75" s="13"/>
      <c r="L75" s="13"/>
      <c r="M75" s="13"/>
    </row>
    <row r="76" spans="1:13" ht="19.8">
      <c r="A76" s="126"/>
      <c r="B76" s="126"/>
      <c r="C76" s="139"/>
      <c r="D76" s="13" t="s">
        <v>182</v>
      </c>
      <c r="E76" s="13"/>
      <c r="G76" s="13"/>
      <c r="H76" s="13"/>
      <c r="I76" s="13"/>
      <c r="J76" s="13"/>
      <c r="K76" s="13"/>
      <c r="L76" s="13"/>
      <c r="M76" s="13"/>
    </row>
    <row r="77" spans="1:13" ht="19.8">
      <c r="A77" s="126"/>
      <c r="B77" s="126"/>
      <c r="C77" s="139" t="s">
        <v>149</v>
      </c>
      <c r="D77" s="13" t="s">
        <v>178</v>
      </c>
      <c r="E77" s="13"/>
      <c r="G77" s="13"/>
      <c r="H77" s="13"/>
      <c r="I77" s="13"/>
      <c r="J77" s="13"/>
      <c r="K77" s="13"/>
      <c r="L77" s="13"/>
      <c r="M77" s="13"/>
    </row>
    <row r="78" spans="1:13" ht="19.8">
      <c r="A78" s="126"/>
      <c r="B78" s="126"/>
      <c r="C78" s="139"/>
      <c r="D78" s="13" t="s">
        <v>183</v>
      </c>
      <c r="E78" s="13"/>
      <c r="G78" s="13"/>
      <c r="H78" s="13"/>
      <c r="I78" s="13"/>
      <c r="J78" s="13"/>
      <c r="K78" s="13"/>
      <c r="L78" s="13"/>
      <c r="M78" s="13"/>
    </row>
    <row r="79" spans="1:13" ht="19.8">
      <c r="A79" s="126"/>
      <c r="B79" s="126"/>
      <c r="C79" s="127" t="s">
        <v>167</v>
      </c>
      <c r="D79" s="13" t="s">
        <v>179</v>
      </c>
      <c r="E79" s="13"/>
      <c r="G79" s="13"/>
      <c r="H79" s="13"/>
      <c r="I79" s="13"/>
      <c r="J79" s="13"/>
      <c r="K79" s="13"/>
      <c r="L79" s="13"/>
      <c r="M79" s="13"/>
    </row>
    <row r="80" spans="1:13" ht="19.8">
      <c r="A80" s="126"/>
      <c r="B80" s="126"/>
      <c r="C80" s="127"/>
      <c r="D80" s="13" t="s">
        <v>171</v>
      </c>
      <c r="E80" s="13"/>
      <c r="G80" s="13"/>
      <c r="H80" s="13"/>
      <c r="I80" s="13"/>
      <c r="J80" s="13"/>
      <c r="K80" s="13"/>
      <c r="L80" s="13"/>
      <c r="M80" s="13"/>
    </row>
    <row r="81" spans="1:13" ht="19.8">
      <c r="A81" s="126"/>
      <c r="B81" s="126"/>
      <c r="C81" s="127" t="s">
        <v>170</v>
      </c>
      <c r="D81" s="13" t="s">
        <v>180</v>
      </c>
      <c r="E81" s="13"/>
      <c r="G81" s="13"/>
      <c r="H81" s="13"/>
      <c r="I81" s="13"/>
      <c r="J81" s="13"/>
      <c r="K81" s="13"/>
      <c r="L81" s="13"/>
      <c r="M81" s="13"/>
    </row>
    <row r="82" spans="1:13" ht="16.350000000000001" customHeight="1">
      <c r="D82" s="13" t="s">
        <v>181</v>
      </c>
      <c r="E82" s="13"/>
      <c r="G82" s="13"/>
      <c r="H82" s="13"/>
      <c r="I82" s="13"/>
      <c r="J82" s="13"/>
      <c r="K82" s="13"/>
      <c r="L82" s="13"/>
      <c r="M82" s="13"/>
    </row>
  </sheetData>
  <mergeCells count="12">
    <mergeCell ref="K8:M8"/>
    <mergeCell ref="G8:I8"/>
    <mergeCell ref="A3:M3"/>
    <mergeCell ref="A4:M4"/>
    <mergeCell ref="A5:M5"/>
    <mergeCell ref="G7:I7"/>
    <mergeCell ref="G45:I45"/>
    <mergeCell ref="K45:M45"/>
    <mergeCell ref="A40:M40"/>
    <mergeCell ref="A41:M41"/>
    <mergeCell ref="A42:M42"/>
    <mergeCell ref="G44:I44"/>
  </mergeCells>
  <phoneticPr fontId="0" type="noConversion"/>
  <pageMargins left="0.55118110236220474" right="0.31496062992125984" top="0.74803149606299213" bottom="0.74803149606299213" header="0.31496062992125984" footer="0.31496062992125984"/>
  <pageSetup paperSize="9" scale="89" firstPageNumber="8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37" max="12" man="1"/>
    <brk id="8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(1-3 Page)</vt:lpstr>
      <vt:lpstr>P&amp;L (3M) 4 </vt:lpstr>
      <vt:lpstr>P&amp;L (6M) 5</vt:lpstr>
      <vt:lpstr>CH 6</vt:lpstr>
      <vt:lpstr>CH 7</vt:lpstr>
      <vt:lpstr>CF (8-9)</vt:lpstr>
      <vt:lpstr>'BS (1-3 Page)'!Print_Area</vt:lpstr>
      <vt:lpstr>'CF (8-9)'!Print_Area</vt:lpstr>
      <vt:lpstr>'CH 6'!Print_Area</vt:lpstr>
      <vt:lpstr>'CH 7'!Print_Area</vt:lpstr>
      <vt:lpstr>'P&amp;L (3M) 4 '!Print_Area</vt:lpstr>
      <vt:lpstr>'P&amp;L (6M) 5'!Print_Area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Wuttipong</cp:lastModifiedBy>
  <cp:lastPrinted>2022-08-10T11:00:47Z</cp:lastPrinted>
  <dcterms:created xsi:type="dcterms:W3CDTF">2003-04-28T08:22:35Z</dcterms:created>
  <dcterms:modified xsi:type="dcterms:W3CDTF">2022-08-11T05:51:48Z</dcterms:modified>
</cp:coreProperties>
</file>