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5\Q2\"/>
    </mc:Choice>
  </mc:AlternateContent>
  <xr:revisionPtr revIDLastSave="0" documentId="13_ncr:1_{30436833-6999-4B2C-AF74-3047295282F2}" xr6:coauthVersionLast="47" xr6:coauthVersionMax="47" xr10:uidLastSave="{00000000-0000-0000-0000-000000000000}"/>
  <bookViews>
    <workbookView xWindow="-110" yWindow="-110" windowWidth="19420" windowHeight="10560" tabRatio="917" activeTab="7" xr2:uid="{00000000-000D-0000-FFFF-FFFF00000000}"/>
  </bookViews>
  <sheets>
    <sheet name="BS" sheetId="1" r:id="rId1"/>
    <sheet name="SE-รวม" sheetId="2" r:id="rId2"/>
    <sheet name="SE-เฉพาะ" sheetId="3" r:id="rId3"/>
    <sheet name="PL_Jan_Jun" sheetId="4" r:id="rId4"/>
    <sheet name="PL_Apr_Jun" sheetId="5" r:id="rId5"/>
    <sheet name="OCI_SIX MONTH" sheetId="6" r:id="rId6"/>
    <sheet name="OCI THREE MONTH" sheetId="7" r:id="rId7"/>
    <sheet name="CF1" sheetId="8" r:id="rId8"/>
  </sheets>
  <definedNames>
    <definedName name="_xlnm.Print_Area" localSheetId="0">BS!$A$1:$L$132</definedName>
    <definedName name="_xlnm.Print_Area" localSheetId="7">'CF1'!$A$1:$M$91</definedName>
    <definedName name="_xlnm.Print_Area" localSheetId="6">'OCI THREE MONTH'!$A$1:$L$44</definedName>
    <definedName name="_xlnm.Print_Area" localSheetId="5">'OCI_SIX MONTH'!$A$1:$L$44</definedName>
    <definedName name="_xlnm.Print_Area" localSheetId="4">PL_Apr_Jun!$A$1:$L$45</definedName>
    <definedName name="_xlnm.Print_Area" localSheetId="3">PL_Jan_Jun!$A$1:$L$44</definedName>
    <definedName name="_xlnm.Print_Area" localSheetId="2">'SE-เฉพาะ'!$A$1:$S$33</definedName>
    <definedName name="_xlnm.Print_Area" localSheetId="1">'SE-รวม'!$A$1:$W$37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4" i="1" l="1"/>
  <c r="F68" i="1"/>
  <c r="I73" i="8"/>
  <c r="I65" i="8"/>
  <c r="F75" i="1" l="1"/>
  <c r="F25" i="1"/>
  <c r="J7" i="1" l="1"/>
  <c r="J97" i="1" s="1"/>
  <c r="L7" i="1"/>
  <c r="H25" i="1"/>
  <c r="J25" i="1"/>
  <c r="L25" i="1"/>
  <c r="F34" i="1"/>
  <c r="H34" i="1"/>
  <c r="J34" i="1"/>
  <c r="L34" i="1"/>
  <c r="A46" i="1"/>
  <c r="A91" i="1" s="1"/>
  <c r="A47" i="1"/>
  <c r="A92" i="1" s="1"/>
  <c r="A48" i="1"/>
  <c r="F52" i="1"/>
  <c r="H52" i="1"/>
  <c r="L52" i="1"/>
  <c r="H68" i="1"/>
  <c r="J68" i="1"/>
  <c r="L68" i="1"/>
  <c r="H74" i="1"/>
  <c r="J74" i="1"/>
  <c r="L74" i="1"/>
  <c r="A93" i="1"/>
  <c r="F97" i="1"/>
  <c r="H97" i="1"/>
  <c r="L97" i="1"/>
  <c r="H111" i="1"/>
  <c r="H113" i="1" s="1"/>
  <c r="J111" i="1"/>
  <c r="J113" i="1" s="1"/>
  <c r="L111" i="1"/>
  <c r="L113" i="1" s="1"/>
  <c r="G40" i="8"/>
  <c r="G43" i="8" s="1"/>
  <c r="I40" i="8"/>
  <c r="I43" i="8"/>
  <c r="K40" i="8"/>
  <c r="K43" i="8"/>
  <c r="M40" i="8"/>
  <c r="M43" i="8"/>
  <c r="A50" i="8"/>
  <c r="A51" i="8"/>
  <c r="A52" i="8"/>
  <c r="G56" i="8"/>
  <c r="G65" i="8"/>
  <c r="I75" i="8"/>
  <c r="I77" i="8" s="1"/>
  <c r="K65" i="8"/>
  <c r="M65" i="8"/>
  <c r="G73" i="8"/>
  <c r="K73" i="8"/>
  <c r="M73" i="8"/>
  <c r="G81" i="8"/>
  <c r="I81" i="8"/>
  <c r="K81" i="8"/>
  <c r="M81" i="8"/>
  <c r="A5" i="7"/>
  <c r="F20" i="7"/>
  <c r="H20" i="7"/>
  <c r="J20" i="7"/>
  <c r="L20" i="7"/>
  <c r="F26" i="7"/>
  <c r="H26" i="7"/>
  <c r="J26" i="7"/>
  <c r="J28" i="7" s="1"/>
  <c r="J30" i="7" s="1"/>
  <c r="J33" i="7" s="1"/>
  <c r="J35" i="7" s="1"/>
  <c r="L26" i="7"/>
  <c r="A5" i="6"/>
  <c r="F20" i="6"/>
  <c r="H20" i="6"/>
  <c r="J20" i="6"/>
  <c r="L20" i="6"/>
  <c r="F26" i="6"/>
  <c r="F28" i="6" s="1"/>
  <c r="F30" i="6" s="1"/>
  <c r="F33" i="6" s="1"/>
  <c r="F35" i="6" s="1"/>
  <c r="H26" i="6"/>
  <c r="H28" i="6" s="1"/>
  <c r="H30" i="6" s="1"/>
  <c r="H33" i="6" s="1"/>
  <c r="H35" i="6" s="1"/>
  <c r="J26" i="6"/>
  <c r="L26" i="6"/>
  <c r="L28" i="6"/>
  <c r="L30" i="6"/>
  <c r="L33" i="6"/>
  <c r="L35" i="6"/>
  <c r="F19" i="5"/>
  <c r="H19" i="5"/>
  <c r="J19" i="5"/>
  <c r="L19" i="5"/>
  <c r="F25" i="5"/>
  <c r="H25" i="5"/>
  <c r="J25" i="5"/>
  <c r="J27" i="5" s="1"/>
  <c r="J29" i="5" s="1"/>
  <c r="J31" i="5" s="1"/>
  <c r="J34" i="5" s="1"/>
  <c r="L25" i="5"/>
  <c r="F18" i="4"/>
  <c r="H18" i="4"/>
  <c r="J18" i="4"/>
  <c r="L18" i="4"/>
  <c r="F24" i="4"/>
  <c r="H24" i="4"/>
  <c r="J24" i="4"/>
  <c r="L24" i="4"/>
  <c r="Q15" i="3"/>
  <c r="S15" i="3" s="1"/>
  <c r="Q17" i="3"/>
  <c r="S17" i="3" s="1"/>
  <c r="Q18" i="3"/>
  <c r="S18" i="3" s="1"/>
  <c r="K19" i="3"/>
  <c r="M19" i="3"/>
  <c r="O19" i="3"/>
  <c r="Q21" i="3"/>
  <c r="S21" i="3" s="1"/>
  <c r="Q23" i="3"/>
  <c r="S23" i="3" s="1"/>
  <c r="Q25" i="3"/>
  <c r="S25" i="3" s="1"/>
  <c r="S26" i="3"/>
  <c r="K27" i="3"/>
  <c r="M27" i="3"/>
  <c r="O27" i="3"/>
  <c r="Q16" i="2"/>
  <c r="Q18" i="2"/>
  <c r="S18" i="2" s="1"/>
  <c r="W18" i="2" s="1"/>
  <c r="Q19" i="2"/>
  <c r="S19" i="2" s="1"/>
  <c r="W19" i="2" s="1"/>
  <c r="I20" i="2"/>
  <c r="K20" i="2"/>
  <c r="M20" i="2"/>
  <c r="O20" i="2"/>
  <c r="Q22" i="2"/>
  <c r="S22" i="2" s="1"/>
  <c r="W22" i="2" s="1"/>
  <c r="W24" i="2"/>
  <c r="Q25" i="2"/>
  <c r="S25" i="2"/>
  <c r="W25" i="2" s="1"/>
  <c r="Q27" i="2"/>
  <c r="S27" i="2" s="1"/>
  <c r="W27" i="2" s="1"/>
  <c r="Q28" i="2"/>
  <c r="S28" i="2" s="1"/>
  <c r="W28" i="2" s="1"/>
  <c r="E29" i="2"/>
  <c r="G29" i="2"/>
  <c r="I29" i="2"/>
  <c r="K29" i="2"/>
  <c r="F109" i="1" s="1"/>
  <c r="M29" i="2"/>
  <c r="O29" i="2"/>
  <c r="U29" i="2"/>
  <c r="K75" i="8"/>
  <c r="K77" i="8" s="1"/>
  <c r="H28" i="7"/>
  <c r="H30" i="7"/>
  <c r="H33" i="7"/>
  <c r="H35" i="7" s="1"/>
  <c r="W29" i="2" l="1"/>
  <c r="H27" i="5"/>
  <c r="H29" i="5" s="1"/>
  <c r="H31" i="5" s="1"/>
  <c r="H34" i="5" s="1"/>
  <c r="F27" i="5"/>
  <c r="F29" i="5" s="1"/>
  <c r="F31" i="5" s="1"/>
  <c r="F36" i="5" s="1"/>
  <c r="F34" i="5" s="1"/>
  <c r="F38" i="5" s="1"/>
  <c r="J28" i="6"/>
  <c r="J30" i="6" s="1"/>
  <c r="J33" i="6" s="1"/>
  <c r="J35" i="6" s="1"/>
  <c r="L28" i="7"/>
  <c r="L30" i="7" s="1"/>
  <c r="L33" i="7" s="1"/>
  <c r="L35" i="7" s="1"/>
  <c r="F28" i="7"/>
  <c r="F30" i="7" s="1"/>
  <c r="F33" i="7" s="1"/>
  <c r="F35" i="7" s="1"/>
  <c r="M75" i="8"/>
  <c r="M77" i="8" s="1"/>
  <c r="J26" i="4"/>
  <c r="J28" i="4" s="1"/>
  <c r="J30" i="4" s="1"/>
  <c r="J33" i="4" s="1"/>
  <c r="L27" i="5"/>
  <c r="L29" i="5" s="1"/>
  <c r="L31" i="5" s="1"/>
  <c r="L34" i="5" s="1"/>
  <c r="H26" i="4"/>
  <c r="H28" i="4" s="1"/>
  <c r="H30" i="4" s="1"/>
  <c r="H33" i="4" s="1"/>
  <c r="F26" i="4"/>
  <c r="L26" i="4"/>
  <c r="L28" i="4" s="1"/>
  <c r="L30" i="4" s="1"/>
  <c r="L33" i="4" s="1"/>
  <c r="L35" i="4" s="1"/>
  <c r="S19" i="3"/>
  <c r="S27" i="3"/>
  <c r="Q27" i="3"/>
  <c r="Q20" i="2"/>
  <c r="S29" i="2"/>
  <c r="Q29" i="2"/>
  <c r="F110" i="1" s="1"/>
  <c r="F111" i="1" s="1"/>
  <c r="F113" i="1" s="1"/>
  <c r="F114" i="1" s="1"/>
  <c r="S16" i="2"/>
  <c r="W16" i="2" s="1"/>
  <c r="J52" i="1"/>
  <c r="J35" i="1"/>
  <c r="H35" i="1"/>
  <c r="L35" i="1"/>
  <c r="F35" i="1"/>
  <c r="H75" i="1"/>
  <c r="H114" i="1" s="1"/>
  <c r="J75" i="1"/>
  <c r="J114" i="1" s="1"/>
  <c r="L75" i="1"/>
  <c r="L114" i="1" s="1"/>
  <c r="H35" i="4"/>
  <c r="H37" i="4"/>
  <c r="J37" i="4"/>
  <c r="J35" i="4"/>
  <c r="G75" i="8"/>
  <c r="G77" i="8" s="1"/>
  <c r="J38" i="5"/>
  <c r="J36" i="5"/>
  <c r="W20" i="2"/>
  <c r="H36" i="5"/>
  <c r="H38" i="5"/>
  <c r="L36" i="5"/>
  <c r="L38" i="5"/>
  <c r="Q19" i="3"/>
  <c r="F28" i="4" l="1"/>
  <c r="F30" i="4" s="1"/>
  <c r="F35" i="4" s="1"/>
  <c r="F33" i="4" s="1"/>
  <c r="F37" i="4" s="1"/>
  <c r="L37" i="4"/>
  <c r="S20" i="2"/>
</calcChain>
</file>

<file path=xl/sharedStrings.xml><?xml version="1.0" encoding="utf-8"?>
<sst xmlns="http://schemas.openxmlformats.org/spreadsheetml/2006/main" count="435" uniqueCount="224">
  <si>
    <t xml:space="preserve">STATEMENTS OF FINANCIAL POSITION </t>
  </si>
  <si>
    <t>AS OF JUNE 30, 2022</t>
  </si>
  <si>
    <t>NOTE</t>
  </si>
  <si>
    <t>June 30, 2022</t>
  </si>
  <si>
    <t>December 31, 2021</t>
  </si>
  <si>
    <t>(Unaudited</t>
  </si>
  <si>
    <t>(Audited)</t>
  </si>
  <si>
    <t>but Reviewed)</t>
  </si>
  <si>
    <t xml:space="preserve"> A S S E T S 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</si>
  <si>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</si>
  <si>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</si>
  <si>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</si>
  <si>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</si>
  <si>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</si>
  <si>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</si>
  <si>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Other receivables</t>
  </si>
  <si>
    <t>Short-term loan to related party</t>
  </si>
  <si>
    <t>Inventories - net</t>
  </si>
  <si>
    <t>Other current financial assets</t>
  </si>
  <si>
    <t>Other  current  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</si>
  <si>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</si>
  <si>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</si>
  <si>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</si>
  <si>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</si>
  <si>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</si>
  <si>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>Other non-current financial assets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</si>
  <si>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</si>
  <si>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</si>
  <si>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</si>
  <si>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</si>
  <si>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</si>
  <si>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>The accompanying notes to interim  financial statements are an integral part of these interim  financial statements.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</si>
  <si>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</si>
  <si>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</si>
  <si>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</si>
  <si>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</si>
  <si>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</si>
  <si>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</si>
  <si>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</si>
  <si>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Other payables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</si>
  <si>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</si>
  <si>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</si>
  <si>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</si>
  <si>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</si>
  <si>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</si>
  <si>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</si>
  <si>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</si>
  <si>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</si>
  <si>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</si>
  <si>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</si>
  <si>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</si>
  <si>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</si>
  <si>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</si>
  <si>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</si>
  <si>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</si>
  <si>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</si>
  <si>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</si>
  <si>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</si>
  <si>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</si>
  <si>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</si>
  <si>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</si>
  <si>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</si>
  <si>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</si>
  <si>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</si>
  <si>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(Unaudited / but Reviewed)</t>
  </si>
  <si>
    <t>STATEMENTS  OF  CHANGES  IN  SHAREHOLDERS’  EQUITY</t>
  </si>
  <si>
    <t>FOR THE SIX MONTH PERIOD  ENDED JUNE 30, 2022</t>
  </si>
  <si>
    <t>BAHT</t>
  </si>
  <si>
    <t xml:space="preserve">Others </t>
  </si>
  <si>
    <t>Comprehensive Income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</si>
  <si>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</si>
  <si>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</si>
  <si>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</si>
  <si>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</si>
  <si>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</si>
  <si>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</si>
  <si>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</si>
  <si>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</si>
  <si>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</si>
  <si>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</si>
  <si>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</si>
  <si>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</si>
  <si>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</si>
  <si>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</si>
  <si>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</si>
  <si>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</si>
  <si>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</si>
  <si>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</si>
  <si>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</si>
  <si>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</si>
  <si>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</si>
  <si>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</si>
  <si>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</si>
  <si>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</si>
  <si>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</si>
  <si>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Balance as of  January 1, 2021</t>
  </si>
  <si>
    <t>Changes in shareholders' equity for the period</t>
  </si>
  <si>
    <t>Total comprehensive income (loss) for the period</t>
  </si>
  <si>
    <t>Dividend Paid</t>
  </si>
  <si>
    <t>Balance as of  June 30, 2021</t>
  </si>
  <si>
    <t>Balance as of  January 1, 2022</t>
  </si>
  <si>
    <t>Transfer gain (loss) on actuarial estimates</t>
  </si>
  <si>
    <t xml:space="preserve">     to Retained earnings </t>
  </si>
  <si>
    <t>Balance as of  June 30, 2022</t>
  </si>
  <si>
    <t>FOR THE SIX MONTH PERIOD ENDED JUNE 30, 2022</t>
  </si>
  <si>
    <t>Other components of equity</t>
  </si>
  <si>
    <t>Others  Comprehensive Income</t>
  </si>
  <si>
    <t>Gain (loss)</t>
  </si>
  <si>
    <t xml:space="preserve"> on </t>
  </si>
  <si>
    <t>estimates</t>
  </si>
  <si>
    <t>Balance as of  January  1, 2021</t>
  </si>
  <si>
    <t>Balance as of June 30, 2021</t>
  </si>
  <si>
    <t>Balance as of June  30, 2022</t>
  </si>
  <si>
    <t>STATEMENTS  OF  INCOME</t>
  </si>
  <si>
    <t>FOR THE SIX MONTH PERIOD ENDED JUNE  30, 2022</t>
  </si>
  <si>
    <t>For the six month period ended June 30</t>
  </si>
  <si>
    <t>2022</t>
  </si>
  <si>
    <t>2021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</si>
  <si>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</si>
  <si>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</si>
  <si>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</si>
  <si>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</si>
  <si>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</si>
  <si>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</si>
  <si>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</si>
  <si>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</si>
  <si>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</si>
  <si>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</si>
  <si>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</si>
  <si>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>19.1, 19.3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</si>
  <si>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</si>
  <si>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</si>
  <si>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</si>
  <si>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</si>
  <si>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FOR THE THREE  MONTH PERIOD ENDED JUNE  30, 2022</t>
  </si>
  <si>
    <t>For the three month period ended June 30</t>
  </si>
  <si>
    <t>STATEMENTS  OF COMPREHENSIVE INCOME</t>
  </si>
  <si>
    <t>Other comprehensive income;</t>
  </si>
  <si>
    <t>Item that will be reclassified subsequently to profit or loss :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</si>
  <si>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</si>
  <si>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</si>
  <si>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</si>
  <si>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Item that will not be reclassified subsequently to profit or loss :</t>
  </si>
  <si>
    <t>Gain (loss) on actuarial estimates</t>
  </si>
  <si>
    <t>- on actuarial estimates</t>
  </si>
  <si>
    <t>Total comprehensive income for the period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</si>
  <si>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</si>
  <si>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</si>
  <si>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</si>
  <si>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</si>
  <si>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</si>
  <si>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</si>
  <si>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</si>
  <si>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</si>
  <si>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</si>
  <si>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</si>
  <si>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</si>
  <si>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 xml:space="preserve">Current tax expense </t>
  </si>
  <si>
    <t>Deferred tax expense (income)</t>
  </si>
  <si>
    <t>Trade receivable - related parties</t>
  </si>
  <si>
    <t>Tade receivable - other parties</t>
  </si>
  <si>
    <t>Other receivable</t>
  </si>
  <si>
    <t xml:space="preserve">     -  related parties - accrued dividend</t>
  </si>
  <si>
    <t>Inventories</t>
  </si>
  <si>
    <t>Other current assets</t>
  </si>
  <si>
    <t>Other non-current assets</t>
  </si>
  <si>
    <t>- Others</t>
  </si>
  <si>
    <t>Trade payables - realted party</t>
  </si>
  <si>
    <t>Trade payables - other parties</t>
  </si>
  <si>
    <t>Other current liabilities - others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</si>
  <si>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</si>
  <si>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</si>
  <si>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</si>
  <si>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</si>
  <si>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</si>
  <si>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</si>
  <si>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</si>
  <si>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</si>
  <si>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Cash received from sales of property and equipment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</si>
  <si>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</si>
  <si>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</si>
  <si>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</si>
  <si>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</si>
  <si>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</si>
  <si>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</si>
  <si>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CASH AND CASH EQUIVALENTS, BEGINNING OF PERIOD</t>
  </si>
  <si>
    <t>CASH AND CASH EQUIVALENTS, END OF PERIOD</t>
  </si>
  <si>
    <t>NON CASH ITEMS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</si>
  <si>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</si>
  <si>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</si>
  <si>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</si>
  <si>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</si>
  <si>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</si>
  <si>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</si>
  <si>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</si>
  <si>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</si>
  <si>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</si>
  <si>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</si>
  <si>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 xml:space="preserve">PROFIT BEFORE  FINANCIAL COSTS </t>
  </si>
  <si>
    <t>AND INCOME TAX EXPENSE</t>
  </si>
  <si>
    <t xml:space="preserve">Profit (loss) attributable to : </t>
  </si>
  <si>
    <t>Equity holders of the parent (Baht)</t>
  </si>
  <si>
    <t>PROFIT (LOSS) FOR THE PERIODS</t>
  </si>
  <si>
    <t>- marketable equity securities</t>
  </si>
  <si>
    <t>Other comprehensive income for the period - net of tax</t>
  </si>
  <si>
    <t>- Other parties</t>
  </si>
  <si>
    <t>- Employee deposit</t>
  </si>
  <si>
    <t>Profit for the periods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</si>
  <si>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</si>
  <si>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</si>
  <si>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</si>
  <si>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</si>
  <si>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</si>
  <si>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</si>
  <si>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</si>
  <si>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</si>
  <si>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FOR THE PERIODS</t>
  </si>
  <si>
    <t>PROFIT BEFORE INCOME TAX EXPENSE</t>
  </si>
  <si>
    <t>Adjustments to reconcile profit for the periods to net cash proceed (paid)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</si>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</sst>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(&quot;THB&quot;* #,##0.00_);_(&quot;THB&quot;* \(#,##0.00\);_(&quot;THB&quot;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0.0"/>
    <numFmt numFmtId="193" formatCode="#,##0.0;\(#,##0.0\)"/>
    <numFmt numFmtId="194" formatCode="0.000000000"/>
    <numFmt numFmtId="195" formatCode="_(* #,##0.0_);_(* \(#,##0.0\);_(* &quot;-&quot;??_);_(@_)"/>
    <numFmt numFmtId="196" formatCode="#,##0.0"/>
  </numFmts>
  <fonts count="16" x14ac:knownFonts="1">
    <font>
      <sz val="10"/>
      <name val="Arial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4" fillId="0" borderId="0" xfId="0" applyFont="1"/>
    <xf numFmtId="190" fontId="2" fillId="0" borderId="0" xfId="0" applyNumberFormat="1" applyFont="1"/>
    <xf numFmtId="190" fontId="4" fillId="0" borderId="0" xfId="0" applyNumberFormat="1" applyFont="1"/>
    <xf numFmtId="0" fontId="3" fillId="0" borderId="1" xfId="0" applyFont="1" applyBorder="1" applyAlignment="1">
      <alignment horizontal="centerContinuous"/>
    </xf>
    <xf numFmtId="190" fontId="2" fillId="0" borderId="0" xfId="3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190" fontId="2" fillId="0" borderId="0" xfId="3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90" fontId="2" fillId="0" borderId="1" xfId="3" quotePrefix="1" applyNumberFormat="1" applyFont="1" applyFill="1" applyBorder="1" applyAlignment="1">
      <alignment horizontal="center"/>
    </xf>
    <xf numFmtId="190" fontId="2" fillId="0" borderId="1" xfId="3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90" fontId="4" fillId="0" borderId="0" xfId="3" applyNumberFormat="1" applyFont="1" applyFill="1" applyBorder="1" applyAlignment="1">
      <alignment horizontal="center"/>
    </xf>
    <xf numFmtId="190" fontId="4" fillId="0" borderId="0" xfId="3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Continuous"/>
    </xf>
    <xf numFmtId="190" fontId="2" fillId="0" borderId="0" xfId="3" applyNumberFormat="1" applyFont="1" applyFill="1"/>
    <xf numFmtId="0" fontId="2" fillId="0" borderId="0" xfId="0" quotePrefix="1" applyFont="1"/>
    <xf numFmtId="190" fontId="2" fillId="0" borderId="0" xfId="0" applyNumberFormat="1" applyFont="1" applyAlignment="1">
      <alignment horizontal="right"/>
    </xf>
    <xf numFmtId="191" fontId="2" fillId="0" borderId="0" xfId="0" applyNumberFormat="1" applyFont="1"/>
    <xf numFmtId="49" fontId="2" fillId="0" borderId="0" xfId="0" applyNumberFormat="1" applyFont="1"/>
    <xf numFmtId="43" fontId="2" fillId="0" borderId="2" xfId="3" applyFont="1" applyFill="1" applyBorder="1"/>
    <xf numFmtId="43" fontId="2" fillId="0" borderId="0" xfId="3" applyFont="1" applyFill="1" applyAlignment="1">
      <alignment horizontal="right"/>
    </xf>
    <xf numFmtId="43" fontId="2" fillId="0" borderId="0" xfId="3" applyFont="1" applyFill="1"/>
    <xf numFmtId="43" fontId="2" fillId="0" borderId="3" xfId="3" applyFont="1" applyFill="1" applyBorder="1"/>
    <xf numFmtId="190" fontId="2" fillId="0" borderId="0" xfId="3" applyNumberFormat="1" applyFont="1" applyFill="1" applyBorder="1"/>
    <xf numFmtId="190" fontId="4" fillId="0" borderId="0" xfId="0" applyNumberFormat="1" applyFont="1" applyAlignment="1">
      <alignment horizontal="left"/>
    </xf>
    <xf numFmtId="190" fontId="2" fillId="0" borderId="0" xfId="3" applyNumberFormat="1" applyFont="1" applyFill="1" applyAlignment="1">
      <alignment horizontal="centerContinuous"/>
    </xf>
    <xf numFmtId="0" fontId="2" fillId="0" borderId="1" xfId="0" applyFont="1" applyBorder="1" applyAlignment="1">
      <alignment horizontal="centerContinuous"/>
    </xf>
    <xf numFmtId="190" fontId="2" fillId="0" borderId="0" xfId="0" quotePrefix="1" applyNumberFormat="1" applyFont="1"/>
    <xf numFmtId="192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90" fontId="2" fillId="0" borderId="0" xfId="3" applyNumberFormat="1" applyFont="1" applyFill="1" applyAlignment="1">
      <alignment horizontal="right"/>
    </xf>
    <xf numFmtId="190" fontId="4" fillId="0" borderId="0" xfId="3" applyNumberFormat="1" applyFont="1" applyFill="1" applyBorder="1" applyAlignment="1">
      <alignment horizontal="right"/>
    </xf>
    <xf numFmtId="193" fontId="4" fillId="0" borderId="0" xfId="0" applyNumberFormat="1" applyFont="1" applyAlignment="1">
      <alignment horizontal="center"/>
    </xf>
    <xf numFmtId="43" fontId="2" fillId="0" borderId="1" xfId="3" applyFont="1" applyFill="1" applyBorder="1"/>
    <xf numFmtId="43" fontId="2" fillId="0" borderId="1" xfId="3" applyFont="1" applyFill="1" applyBorder="1" applyAlignment="1">
      <alignment horizontal="center"/>
    </xf>
    <xf numFmtId="43" fontId="2" fillId="0" borderId="1" xfId="3" applyFont="1" applyFill="1" applyBorder="1" applyAlignment="1">
      <alignment horizontal="right"/>
    </xf>
    <xf numFmtId="190" fontId="4" fillId="0" borderId="0" xfId="0" applyNumberFormat="1" applyFont="1" applyAlignment="1">
      <alignment horizontal="center"/>
    </xf>
    <xf numFmtId="190" fontId="4" fillId="0" borderId="0" xfId="3" applyNumberFormat="1" applyFont="1" applyFill="1"/>
    <xf numFmtId="2" fontId="2" fillId="0" borderId="0" xfId="0" applyNumberFormat="1" applyFont="1" applyAlignment="1">
      <alignment horizontal="center"/>
    </xf>
    <xf numFmtId="43" fontId="2" fillId="0" borderId="0" xfId="3" applyFont="1" applyFill="1" applyAlignment="1"/>
    <xf numFmtId="43" fontId="2" fillId="0" borderId="0" xfId="3" applyFont="1" applyFill="1" applyAlignment="1">
      <alignment horizontal="center"/>
    </xf>
    <xf numFmtId="43" fontId="2" fillId="0" borderId="0" xfId="3" applyFont="1" applyFill="1" applyBorder="1" applyAlignment="1">
      <alignment horizontal="right"/>
    </xf>
    <xf numFmtId="43" fontId="2" fillId="0" borderId="0" xfId="3" applyFont="1" applyFill="1" applyBorder="1"/>
    <xf numFmtId="188" fontId="2" fillId="0" borderId="0" xfId="3" applyNumberFormat="1" applyFont="1" applyFill="1" applyAlignment="1">
      <alignment horizontal="right"/>
    </xf>
    <xf numFmtId="43" fontId="2" fillId="0" borderId="4" xfId="3" applyFont="1" applyFill="1" applyBorder="1" applyAlignment="1">
      <alignment horizontal="right"/>
    </xf>
    <xf numFmtId="43" fontId="2" fillId="0" borderId="4" xfId="3" applyFont="1" applyFill="1" applyBorder="1"/>
    <xf numFmtId="43" fontId="2" fillId="0" borderId="6" xfId="3" applyFont="1" applyFill="1" applyBorder="1"/>
    <xf numFmtId="187" fontId="2" fillId="0" borderId="0" xfId="3" applyNumberFormat="1" applyFont="1" applyFill="1"/>
    <xf numFmtId="187" fontId="2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/>
    <xf numFmtId="187" fontId="2" fillId="0" borderId="1" xfId="3" applyNumberFormat="1" applyFont="1" applyFill="1" applyBorder="1"/>
    <xf numFmtId="190" fontId="2" fillId="0" borderId="1" xfId="3" applyNumberFormat="1" applyFont="1" applyFill="1" applyBorder="1" applyAlignment="1">
      <alignment horizontal="centerContinuous"/>
    </xf>
    <xf numFmtId="190" fontId="2" fillId="0" borderId="6" xfId="3" applyNumberFormat="1" applyFont="1" applyFill="1" applyBorder="1" applyAlignment="1">
      <alignment horizontal="centerContinuous"/>
    </xf>
    <xf numFmtId="190" fontId="2" fillId="0" borderId="1" xfId="0" applyNumberFormat="1" applyFont="1" applyBorder="1" applyAlignment="1">
      <alignment horizontal="centerContinuous"/>
    </xf>
    <xf numFmtId="190" fontId="2" fillId="0" borderId="0" xfId="0" applyNumberFormat="1" applyFont="1" applyAlignment="1">
      <alignment horizontal="center"/>
    </xf>
    <xf numFmtId="187" fontId="2" fillId="0" borderId="0" xfId="0" applyNumberFormat="1" applyFont="1"/>
    <xf numFmtId="190" fontId="6" fillId="0" borderId="0" xfId="0" applyNumberFormat="1" applyFont="1"/>
    <xf numFmtId="195" fontId="2" fillId="0" borderId="0" xfId="3" applyNumberFormat="1" applyFont="1" applyFill="1" applyBorder="1"/>
    <xf numFmtId="187" fontId="2" fillId="0" borderId="3" xfId="3" applyNumberFormat="1" applyFont="1" applyFill="1" applyBorder="1"/>
    <xf numFmtId="187" fontId="4" fillId="0" borderId="0" xfId="3" applyNumberFormat="1" applyFont="1" applyFill="1" applyBorder="1"/>
    <xf numFmtId="0" fontId="7" fillId="0" borderId="0" xfId="0" applyFont="1"/>
    <xf numFmtId="190" fontId="2" fillId="0" borderId="0" xfId="0" applyNumberFormat="1" applyFont="1" applyAlignment="1">
      <alignment horizontal="centerContinuous"/>
    </xf>
    <xf numFmtId="190" fontId="8" fillId="0" borderId="0" xfId="0" applyNumberFormat="1" applyFont="1"/>
    <xf numFmtId="190" fontId="9" fillId="0" borderId="0" xfId="0" applyNumberFormat="1" applyFont="1"/>
    <xf numFmtId="190" fontId="9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centerContinuous"/>
    </xf>
    <xf numFmtId="190" fontId="8" fillId="0" borderId="1" xfId="3" applyNumberFormat="1" applyFont="1" applyFill="1" applyBorder="1" applyAlignment="1">
      <alignment horizontal="centerContinuous"/>
    </xf>
    <xf numFmtId="190" fontId="8" fillId="0" borderId="0" xfId="3" applyNumberFormat="1" applyFont="1" applyFill="1"/>
    <xf numFmtId="190" fontId="8" fillId="0" borderId="0" xfId="3" applyNumberFormat="1" applyFont="1" applyFill="1" applyBorder="1" applyAlignment="1">
      <alignment horizontal="center"/>
    </xf>
    <xf numFmtId="190" fontId="8" fillId="0" borderId="2" xfId="3" applyNumberFormat="1" applyFont="1" applyFill="1" applyBorder="1" applyAlignment="1">
      <alignment horizontal="centerContinuous"/>
    </xf>
    <xf numFmtId="190" fontId="8" fillId="0" borderId="0" xfId="3" applyNumberFormat="1" applyFont="1" applyFill="1" applyBorder="1" applyAlignment="1">
      <alignment horizontal="centerContinuous"/>
    </xf>
    <xf numFmtId="190" fontId="8" fillId="0" borderId="0" xfId="3" applyNumberFormat="1" applyFont="1" applyFill="1" applyAlignment="1">
      <alignment horizontal="center"/>
    </xf>
    <xf numFmtId="190" fontId="8" fillId="0" borderId="1" xfId="0" applyNumberFormat="1" applyFont="1" applyBorder="1" applyAlignment="1">
      <alignment horizontal="centerContinuous"/>
    </xf>
    <xf numFmtId="190" fontId="8" fillId="0" borderId="0" xfId="0" applyNumberFormat="1" applyFont="1" applyAlignment="1">
      <alignment horizontal="center"/>
    </xf>
    <xf numFmtId="43" fontId="8" fillId="0" borderId="0" xfId="3" applyFont="1" applyFill="1" applyAlignment="1">
      <alignment horizontal="center"/>
    </xf>
    <xf numFmtId="190" fontId="8" fillId="0" borderId="0" xfId="3" applyNumberFormat="1" applyFont="1" applyFill="1" applyBorder="1"/>
    <xf numFmtId="0" fontId="9" fillId="0" borderId="1" xfId="0" applyFont="1" applyBorder="1" applyAlignment="1">
      <alignment horizontal="center"/>
    </xf>
    <xf numFmtId="190" fontId="8" fillId="0" borderId="1" xfId="0" applyNumberFormat="1" applyFont="1" applyBorder="1" applyAlignment="1">
      <alignment horizontal="center"/>
    </xf>
    <xf numFmtId="187" fontId="8" fillId="0" borderId="0" xfId="3" applyNumberFormat="1" applyFont="1" applyFill="1"/>
    <xf numFmtId="187" fontId="8" fillId="0" borderId="0" xfId="3" applyNumberFormat="1" applyFont="1" applyFill="1" applyBorder="1"/>
    <xf numFmtId="187" fontId="8" fillId="0" borderId="6" xfId="3" applyNumberFormat="1" applyFont="1" applyFill="1" applyBorder="1"/>
    <xf numFmtId="190" fontId="10" fillId="0" borderId="0" xfId="0" applyNumberFormat="1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87" fontId="8" fillId="0" borderId="3" xfId="3" applyNumberFormat="1" applyFont="1" applyFill="1" applyBorder="1"/>
    <xf numFmtId="0" fontId="8" fillId="0" borderId="0" xfId="0" applyFont="1"/>
    <xf numFmtId="0" fontId="9" fillId="0" borderId="0" xfId="0" applyFont="1"/>
    <xf numFmtId="187" fontId="9" fillId="0" borderId="0" xfId="3" applyNumberFormat="1" applyFont="1" applyFill="1" applyBorder="1"/>
    <xf numFmtId="0" fontId="8" fillId="0" borderId="0" xfId="0" quotePrefix="1" applyFont="1"/>
    <xf numFmtId="190" fontId="9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3" fontId="4" fillId="0" borderId="0" xfId="3" applyFont="1" applyFill="1" applyAlignment="1">
      <alignment horizontal="center"/>
    </xf>
    <xf numFmtId="190" fontId="4" fillId="0" borderId="0" xfId="3" applyNumberFormat="1" applyFont="1" applyFill="1" applyAlignment="1">
      <alignment horizontal="center"/>
    </xf>
    <xf numFmtId="49" fontId="2" fillId="0" borderId="1" xfId="3" quotePrefix="1" applyNumberFormat="1" applyFont="1" applyFill="1" applyBorder="1" applyAlignment="1">
      <alignment horizontal="center"/>
    </xf>
    <xf numFmtId="190" fontId="2" fillId="0" borderId="0" xfId="3" quotePrefix="1" applyNumberFormat="1" applyFont="1" applyFill="1" applyBorder="1" applyAlignment="1">
      <alignment horizontal="center"/>
    </xf>
    <xf numFmtId="190" fontId="2" fillId="0" borderId="0" xfId="3" applyNumberFormat="1" applyFont="1" applyFill="1" applyBorder="1" applyAlignment="1">
      <alignment horizontal="center" vertical="top" wrapText="1"/>
    </xf>
    <xf numFmtId="190" fontId="2" fillId="0" borderId="0" xfId="3" quotePrefix="1" applyNumberFormat="1" applyFont="1" applyFill="1" applyBorder="1" applyAlignment="1"/>
    <xf numFmtId="43" fontId="2" fillId="0" borderId="0" xfId="3" quotePrefix="1" applyFont="1" applyFill="1" applyBorder="1" applyAlignment="1"/>
    <xf numFmtId="191" fontId="4" fillId="0" borderId="0" xfId="0" applyNumberFormat="1" applyFont="1" applyAlignment="1">
      <alignment horizontal="center"/>
    </xf>
    <xf numFmtId="43" fontId="4" fillId="0" borderId="0" xfId="3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89" fontId="3" fillId="0" borderId="0" xfId="3" applyNumberFormat="1" applyFont="1" applyFill="1" applyBorder="1"/>
    <xf numFmtId="191" fontId="3" fillId="0" borderId="0" xfId="0" applyNumberFormat="1" applyFont="1"/>
    <xf numFmtId="190" fontId="3" fillId="0" borderId="0" xfId="0" applyNumberFormat="1" applyFont="1"/>
    <xf numFmtId="194" fontId="2" fillId="0" borderId="0" xfId="0" applyNumberFormat="1" applyFont="1" applyAlignment="1">
      <alignment horizontal="center"/>
    </xf>
    <xf numFmtId="43" fontId="2" fillId="0" borderId="0" xfId="3" applyFont="1" applyFill="1" applyBorder="1" applyAlignment="1">
      <alignment horizontal="center"/>
    </xf>
    <xf numFmtId="187" fontId="2" fillId="0" borderId="0" xfId="3" quotePrefix="1" applyNumberFormat="1" applyFont="1" applyFill="1" applyBorder="1" applyAlignment="1"/>
    <xf numFmtId="187" fontId="2" fillId="0" borderId="0" xfId="3" applyNumberFormat="1" applyFont="1" applyFill="1" applyBorder="1" applyAlignment="1"/>
    <xf numFmtId="187" fontId="2" fillId="0" borderId="2" xfId="3" quotePrefix="1" applyNumberFormat="1" applyFont="1" applyFill="1" applyBorder="1" applyAlignment="1"/>
    <xf numFmtId="187" fontId="2" fillId="0" borderId="2" xfId="3" applyNumberFormat="1" applyFont="1" applyFill="1" applyBorder="1"/>
    <xf numFmtId="187" fontId="2" fillId="0" borderId="0" xfId="3" quotePrefix="1" applyNumberFormat="1" applyFont="1" applyFill="1" applyBorder="1" applyAlignment="1">
      <alignment horizontal="center"/>
    </xf>
    <xf numFmtId="187" fontId="2" fillId="0" borderId="1" xfId="3" quotePrefix="1" applyNumberFormat="1" applyFont="1" applyFill="1" applyBorder="1" applyAlignment="1"/>
    <xf numFmtId="187" fontId="2" fillId="0" borderId="3" xfId="3" quotePrefix="1" applyNumberFormat="1" applyFont="1" applyFill="1" applyBorder="1" applyAlignment="1"/>
    <xf numFmtId="187" fontId="11" fillId="0" borderId="0" xfId="3" quotePrefix="1" applyNumberFormat="1" applyFont="1" applyFill="1" applyBorder="1" applyAlignment="1"/>
    <xf numFmtId="187" fontId="11" fillId="0" borderId="0" xfId="3" applyNumberFormat="1" applyFont="1" applyFill="1" applyBorder="1" applyAlignment="1"/>
    <xf numFmtId="187" fontId="14" fillId="0" borderId="0" xfId="3" applyNumberFormat="1" applyFont="1" applyFill="1" applyBorder="1"/>
    <xf numFmtId="187" fontId="2" fillId="0" borderId="3" xfId="3" applyNumberFormat="1" applyFont="1" applyFill="1" applyBorder="1" applyAlignment="1">
      <alignment horizontal="right"/>
    </xf>
    <xf numFmtId="187" fontId="2" fillId="0" borderId="4" xfId="3" quotePrefix="1" applyNumberFormat="1" applyFont="1" applyFill="1" applyBorder="1" applyAlignment="1"/>
    <xf numFmtId="187" fontId="2" fillId="0" borderId="5" xfId="3" applyNumberFormat="1" applyFont="1" applyFill="1" applyBorder="1"/>
    <xf numFmtId="190" fontId="4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Continuous"/>
    </xf>
    <xf numFmtId="187" fontId="2" fillId="0" borderId="0" xfId="3" applyNumberFormat="1" applyFont="1" applyFill="1" applyAlignment="1">
      <alignment horizontal="center"/>
    </xf>
    <xf numFmtId="1" fontId="2" fillId="0" borderId="1" xfId="3" quotePrefix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87" fontId="2" fillId="0" borderId="1" xfId="3" applyNumberFormat="1" applyFont="1" applyFill="1" applyBorder="1" applyAlignment="1">
      <alignment horizontal="right"/>
    </xf>
    <xf numFmtId="187" fontId="2" fillId="0" borderId="0" xfId="3" applyNumberFormat="1" applyFont="1" applyFill="1" applyAlignment="1">
      <alignment horizontal="right"/>
    </xf>
    <xf numFmtId="187" fontId="2" fillId="0" borderId="2" xfId="3" applyNumberFormat="1" applyFont="1" applyFill="1" applyBorder="1" applyAlignment="1">
      <alignment horizontal="right"/>
    </xf>
    <xf numFmtId="187" fontId="2" fillId="0" borderId="4" xfId="3" applyNumberFormat="1" applyFont="1" applyFill="1" applyBorder="1"/>
    <xf numFmtId="18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3" applyNumberFormat="1" applyFont="1" applyFill="1"/>
    <xf numFmtId="187" fontId="3" fillId="0" borderId="0" xfId="0" applyNumberFormat="1" applyFont="1"/>
    <xf numFmtId="187" fontId="3" fillId="0" borderId="0" xfId="3" applyNumberFormat="1" applyFont="1" applyFill="1" applyBorder="1"/>
    <xf numFmtId="187" fontId="2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191" fontId="2" fillId="0" borderId="0" xfId="0" applyNumberFormat="1" applyFont="1" applyAlignment="1">
      <alignment horizontal="center"/>
    </xf>
    <xf numFmtId="187" fontId="2" fillId="0" borderId="0" xfId="1" applyNumberFormat="1" applyFont="1"/>
    <xf numFmtId="187" fontId="2" fillId="0" borderId="0" xfId="1" applyNumberFormat="1" applyFont="1" applyAlignment="1">
      <alignment horizontal="right"/>
    </xf>
    <xf numFmtId="187" fontId="2" fillId="0" borderId="1" xfId="0" applyNumberFormat="1" applyFont="1" applyBorder="1"/>
    <xf numFmtId="187" fontId="2" fillId="0" borderId="1" xfId="1" applyNumberFormat="1" applyFont="1" applyBorder="1"/>
    <xf numFmtId="187" fontId="2" fillId="0" borderId="2" xfId="0" applyNumberFormat="1" applyFont="1" applyBorder="1"/>
    <xf numFmtId="196" fontId="4" fillId="0" borderId="0" xfId="0" applyNumberFormat="1" applyFont="1" applyAlignment="1">
      <alignment horizontal="center"/>
    </xf>
    <xf numFmtId="190" fontId="2" fillId="0" borderId="0" xfId="1" applyNumberFormat="1" applyFont="1"/>
    <xf numFmtId="193" fontId="2" fillId="0" borderId="0" xfId="0" applyNumberFormat="1" applyFont="1"/>
    <xf numFmtId="193" fontId="2" fillId="0" borderId="0" xfId="0" applyNumberFormat="1" applyFont="1" applyAlignment="1">
      <alignment horizontal="center"/>
    </xf>
    <xf numFmtId="193" fontId="2" fillId="0" borderId="0" xfId="3" applyNumberFormat="1" applyFont="1" applyFill="1"/>
    <xf numFmtId="3" fontId="4" fillId="0" borderId="0" xfId="0" applyNumberFormat="1" applyFont="1" applyAlignment="1">
      <alignment horizontal="center"/>
    </xf>
    <xf numFmtId="187" fontId="2" fillId="0" borderId="3" xfId="0" applyNumberFormat="1" applyFont="1" applyBorder="1"/>
    <xf numFmtId="43" fontId="4" fillId="0" borderId="0" xfId="3" applyFont="1" applyFill="1"/>
    <xf numFmtId="190" fontId="2" fillId="0" borderId="0" xfId="3" applyNumberFormat="1" applyFont="1" applyFill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90" fontId="12" fillId="0" borderId="0" xfId="0" applyNumberFormat="1" applyFont="1"/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90" fontId="2" fillId="0" borderId="0" xfId="3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90" fontId="2" fillId="0" borderId="2" xfId="3" applyNumberFormat="1" applyFont="1" applyFill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90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3"/>
  <sheetViews>
    <sheetView view="pageBreakPreview" topLeftCell="A122" zoomScale="85" zoomScaleNormal="100" zoomScaleSheetLayoutView="85" workbookViewId="0">
      <selection activeCell="A87" sqref="A87:XFD87"/>
    </sheetView>
  </sheetViews>
  <sheetFormatPr defaultColWidth="9.1796875" defaultRowHeight="20" x14ac:dyDescent="0.6"/>
  <cols>
    <col min="1" max="2" width="2.26953125" style="3" customWidth="1"/>
    <col min="3" max="3" width="39.7265625" style="3" customWidth="1"/>
    <col min="4" max="4" width="8.26953125" style="16" customWidth="1"/>
    <col min="5" max="5" width="1" style="13" customWidth="1"/>
    <col min="6" max="6" width="14.81640625" style="13" customWidth="1"/>
    <col min="7" max="7" width="1" style="13" customWidth="1"/>
    <col min="8" max="8" width="14.81640625" style="13" customWidth="1"/>
    <col min="9" max="9" width="1" style="3" customWidth="1"/>
    <col min="10" max="10" width="14.81640625" style="20" customWidth="1"/>
    <col min="11" max="11" width="1" style="3" customWidth="1"/>
    <col min="12" max="12" width="14.81640625" style="20" customWidth="1"/>
    <col min="13" max="13" width="9.1796875" style="3"/>
    <col min="14" max="14" width="12" style="3" bestFit="1" customWidth="1"/>
    <col min="15" max="16384" width="9.1796875" style="3"/>
  </cols>
  <sheetData>
    <row r="1" spans="1:12" x14ac:dyDescent="0.6">
      <c r="A1" s="163" t="s">
        <v>208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x14ac:dyDescent="0.6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x14ac:dyDescent="0.6">
      <c r="A3" s="162" t="s">
        <v>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ht="10" customHeight="1" x14ac:dyDescent="0.6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6">
      <c r="A5" s="13"/>
      <c r="B5" s="13"/>
      <c r="C5" s="11"/>
      <c r="F5" s="164" t="s">
        <v>67</v>
      </c>
      <c r="G5" s="164"/>
      <c r="H5" s="164"/>
      <c r="I5" s="164"/>
      <c r="J5" s="164"/>
      <c r="K5" s="164"/>
      <c r="L5" s="164"/>
    </row>
    <row r="6" spans="1:12" x14ac:dyDescent="0.6">
      <c r="F6" s="165" t="s">
        <v>209</v>
      </c>
      <c r="G6" s="165"/>
      <c r="H6" s="165"/>
      <c r="J6" s="166" t="s">
        <v>210</v>
      </c>
      <c r="K6" s="166"/>
      <c r="L6" s="166"/>
    </row>
    <row r="7" spans="1:12" x14ac:dyDescent="0.6">
      <c r="D7" s="12" t="s">
        <v>2</v>
      </c>
      <c r="F7" s="14" t="s">
        <v>3</v>
      </c>
      <c r="H7" s="14" t="s">
        <v>4</v>
      </c>
      <c r="J7" s="15" t="str">
        <f>F7</f>
        <v>June 30, 2022</v>
      </c>
      <c r="K7" s="13"/>
      <c r="L7" s="14" t="str">
        <f>H7</f>
        <v>December 31, 2021</v>
      </c>
    </row>
    <row r="8" spans="1:12" x14ac:dyDescent="0.6">
      <c r="F8" s="17" t="s">
        <v>5</v>
      </c>
      <c r="G8" s="16"/>
      <c r="H8" s="17" t="s">
        <v>6</v>
      </c>
      <c r="I8" s="16"/>
      <c r="J8" s="17" t="s">
        <v>5</v>
      </c>
      <c r="K8" s="16"/>
      <c r="L8" s="17" t="s">
        <v>6</v>
      </c>
    </row>
    <row r="9" spans="1:12" x14ac:dyDescent="0.6">
      <c r="F9" s="17" t="s">
        <v>7</v>
      </c>
      <c r="G9" s="16"/>
      <c r="H9" s="18"/>
      <c r="I9" s="16"/>
      <c r="J9" s="17" t="s">
        <v>7</v>
      </c>
      <c r="K9" s="16"/>
      <c r="L9" s="17"/>
    </row>
    <row r="10" spans="1:12" x14ac:dyDescent="0.6">
      <c r="A10" s="19" t="s">
        <v>8</v>
      </c>
      <c r="B10" s="19"/>
      <c r="C10" s="19"/>
      <c r="F10" s="3"/>
      <c r="G10" s="3"/>
      <c r="H10" s="3"/>
      <c r="J10" s="3"/>
      <c r="K10" s="16"/>
      <c r="L10" s="18"/>
    </row>
    <row r="11" spans="1:12" x14ac:dyDescent="0.6">
      <c r="A11" s="3" t="s">
        <v>9</v>
      </c>
      <c r="F11" s="47"/>
      <c r="G11" s="47"/>
      <c r="H11" s="47"/>
      <c r="I11" s="27"/>
      <c r="J11" s="27"/>
      <c r="K11" s="27"/>
      <c r="L11" s="27"/>
    </row>
    <row r="12" spans="1:12" x14ac:dyDescent="0.6">
      <c r="B12" s="3" t="s">
        <v>10</v>
      </c>
      <c r="C12" s="21"/>
      <c r="D12" s="16">
        <v>4</v>
      </c>
      <c r="F12" s="26">
        <v>103768755.75</v>
      </c>
      <c r="G12" s="26"/>
      <c r="H12" s="26">
        <v>79824352.859999999</v>
      </c>
      <c r="I12" s="27"/>
      <c r="J12" s="27">
        <v>14776348.09</v>
      </c>
      <c r="K12" s="27"/>
      <c r="L12" s="27">
        <v>11694724.140000001</v>
      </c>
    </row>
    <row r="13" spans="1:12" x14ac:dyDescent="0.6">
      <c r="B13" s="3" t="s">
        <v>11</v>
      </c>
      <c r="C13" s="24"/>
      <c r="F13" s="47"/>
      <c r="G13" s="26"/>
      <c r="H13" s="47"/>
      <c r="I13" s="27"/>
      <c r="J13" s="27"/>
      <c r="K13" s="27"/>
      <c r="L13" s="27"/>
    </row>
    <row r="14" spans="1:12" x14ac:dyDescent="0.6">
      <c r="C14" s="3" t="s">
        <v>12</v>
      </c>
      <c r="F14" s="47"/>
      <c r="G14" s="26"/>
      <c r="H14" s="47"/>
      <c r="I14" s="27"/>
      <c r="J14" s="27"/>
      <c r="K14" s="27"/>
      <c r="L14" s="27"/>
    </row>
    <row r="15" spans="1:12" x14ac:dyDescent="0.6">
      <c r="C15" s="21" t="s">
        <v>13</v>
      </c>
      <c r="D15" s="16">
        <v>3.1</v>
      </c>
      <c r="F15" s="47">
        <v>0</v>
      </c>
      <c r="G15" s="26"/>
      <c r="H15" s="47">
        <v>0</v>
      </c>
      <c r="I15" s="27"/>
      <c r="J15" s="27">
        <v>164628567.5</v>
      </c>
      <c r="K15" s="27"/>
      <c r="L15" s="27">
        <v>233363965.05000001</v>
      </c>
    </row>
    <row r="16" spans="1:12" x14ac:dyDescent="0.6">
      <c r="C16" s="21" t="s">
        <v>14</v>
      </c>
      <c r="D16" s="16">
        <v>6</v>
      </c>
      <c r="F16" s="26">
        <v>401300719.54000002</v>
      </c>
      <c r="G16" s="26"/>
      <c r="H16" s="26">
        <v>403813107.82999998</v>
      </c>
      <c r="I16" s="27"/>
      <c r="J16" s="27">
        <v>23131926.620000001</v>
      </c>
      <c r="K16" s="27"/>
      <c r="L16" s="27">
        <v>13808640.1</v>
      </c>
    </row>
    <row r="17" spans="1:12" x14ac:dyDescent="0.6">
      <c r="C17" s="3" t="s">
        <v>15</v>
      </c>
      <c r="F17" s="27"/>
      <c r="G17" s="27"/>
      <c r="H17" s="27"/>
      <c r="I17" s="27"/>
      <c r="J17" s="27"/>
      <c r="K17" s="27"/>
      <c r="L17" s="27"/>
    </row>
    <row r="18" spans="1:12" x14ac:dyDescent="0.6">
      <c r="C18" s="21" t="s">
        <v>14</v>
      </c>
      <c r="F18" s="47">
        <v>46484899.900000006</v>
      </c>
      <c r="G18" s="26"/>
      <c r="H18" s="47">
        <v>41647351.189999998</v>
      </c>
      <c r="I18" s="27"/>
      <c r="J18" s="27">
        <v>2623086.0199999996</v>
      </c>
      <c r="K18" s="27"/>
      <c r="L18" s="27">
        <v>1019048.62</v>
      </c>
    </row>
    <row r="19" spans="1:12" x14ac:dyDescent="0.6">
      <c r="B19" s="3" t="s">
        <v>16</v>
      </c>
      <c r="C19" s="21"/>
      <c r="D19" s="16">
        <v>3.2</v>
      </c>
      <c r="F19" s="26">
        <v>0</v>
      </c>
      <c r="G19" s="26"/>
      <c r="H19" s="26">
        <v>0</v>
      </c>
      <c r="I19" s="27"/>
      <c r="J19" s="27">
        <v>118000000</v>
      </c>
      <c r="K19" s="27"/>
      <c r="L19" s="27">
        <v>183000000</v>
      </c>
    </row>
    <row r="20" spans="1:12" x14ac:dyDescent="0.6">
      <c r="B20" s="9" t="s">
        <v>17</v>
      </c>
      <c r="D20" s="16">
        <v>7</v>
      </c>
      <c r="F20" s="26">
        <v>1083120255.2</v>
      </c>
      <c r="G20" s="26"/>
      <c r="H20" s="26">
        <v>1260296814.21</v>
      </c>
      <c r="I20" s="27"/>
      <c r="J20" s="27">
        <v>78703109.450000003</v>
      </c>
      <c r="K20" s="27"/>
      <c r="L20" s="27">
        <v>57873983.590000004</v>
      </c>
    </row>
    <row r="21" spans="1:12" x14ac:dyDescent="0.6">
      <c r="B21" s="3" t="s">
        <v>18</v>
      </c>
      <c r="D21" s="16">
        <v>5</v>
      </c>
      <c r="F21" s="26">
        <v>392384818.56</v>
      </c>
      <c r="G21" s="26"/>
      <c r="H21" s="26">
        <v>273835254.57999998</v>
      </c>
      <c r="I21" s="27"/>
      <c r="J21" s="27">
        <v>392384818.56</v>
      </c>
      <c r="K21" s="27"/>
      <c r="L21" s="27">
        <v>273835254.57999998</v>
      </c>
    </row>
    <row r="22" spans="1:12" x14ac:dyDescent="0.6">
      <c r="B22" s="9" t="s">
        <v>19</v>
      </c>
      <c r="F22" s="26"/>
      <c r="G22" s="26"/>
      <c r="H22" s="26"/>
      <c r="I22" s="27"/>
      <c r="J22" s="27"/>
      <c r="K22" s="27"/>
      <c r="L22" s="27"/>
    </row>
    <row r="23" spans="1:12" x14ac:dyDescent="0.6">
      <c r="C23" s="3" t="s">
        <v>20</v>
      </c>
      <c r="F23" s="26">
        <v>67795620.870000005</v>
      </c>
      <c r="G23" s="26"/>
      <c r="H23" s="26">
        <v>81089123.170000002</v>
      </c>
      <c r="I23" s="27"/>
      <c r="J23" s="27">
        <v>0</v>
      </c>
      <c r="K23" s="27"/>
      <c r="L23" s="27">
        <v>0</v>
      </c>
    </row>
    <row r="24" spans="1:12" x14ac:dyDescent="0.6">
      <c r="C24" s="5" t="s">
        <v>21</v>
      </c>
      <c r="F24" s="26">
        <v>3233204.35</v>
      </c>
      <c r="G24" s="26"/>
      <c r="H24" s="26">
        <v>4501067.53</v>
      </c>
      <c r="I24" s="27"/>
      <c r="J24" s="27">
        <v>233000</v>
      </c>
      <c r="K24" s="27"/>
      <c r="L24" s="27">
        <v>296500</v>
      </c>
    </row>
    <row r="25" spans="1:12" x14ac:dyDescent="0.6">
      <c r="C25" s="3" t="s">
        <v>22</v>
      </c>
      <c r="F25" s="25">
        <f>SUM(F12:F24)</f>
        <v>2098088274.1700001</v>
      </c>
      <c r="G25" s="26"/>
      <c r="H25" s="25">
        <f>SUM(H12:H24)</f>
        <v>2145007071.3700001</v>
      </c>
      <c r="I25" s="27"/>
      <c r="J25" s="25">
        <f>SUM(J12:J24)</f>
        <v>794480856.24000001</v>
      </c>
      <c r="K25" s="27"/>
      <c r="L25" s="25">
        <f>SUM(L12:L24)</f>
        <v>774892116.07999992</v>
      </c>
    </row>
    <row r="26" spans="1:12" x14ac:dyDescent="0.6">
      <c r="A26" s="5" t="s">
        <v>23</v>
      </c>
      <c r="F26" s="26"/>
      <c r="G26" s="26"/>
      <c r="H26" s="26"/>
      <c r="I26" s="27"/>
      <c r="J26" s="27"/>
      <c r="K26" s="27"/>
      <c r="L26" s="27"/>
    </row>
    <row r="27" spans="1:12" x14ac:dyDescent="0.6">
      <c r="B27" s="3" t="s">
        <v>24</v>
      </c>
      <c r="F27" s="47">
        <v>0</v>
      </c>
      <c r="G27" s="26"/>
      <c r="H27" s="47">
        <v>0</v>
      </c>
      <c r="I27" s="27"/>
      <c r="J27" s="27">
        <v>144849500</v>
      </c>
      <c r="K27" s="27"/>
      <c r="L27" s="27">
        <v>144849500</v>
      </c>
    </row>
    <row r="28" spans="1:12" x14ac:dyDescent="0.6">
      <c r="B28" s="3" t="s">
        <v>25</v>
      </c>
      <c r="D28" s="16">
        <v>8</v>
      </c>
      <c r="F28" s="26">
        <v>5000000</v>
      </c>
      <c r="G28" s="26"/>
      <c r="H28" s="26">
        <v>5000000</v>
      </c>
      <c r="I28" s="27"/>
      <c r="J28" s="27">
        <v>5000000</v>
      </c>
      <c r="K28" s="27"/>
      <c r="L28" s="27">
        <v>5000000</v>
      </c>
    </row>
    <row r="29" spans="1:12" x14ac:dyDescent="0.6">
      <c r="B29" s="5" t="s">
        <v>26</v>
      </c>
      <c r="D29" s="16">
        <v>9</v>
      </c>
      <c r="F29" s="26">
        <v>237070323.38999999</v>
      </c>
      <c r="G29" s="26" t="s">
        <v>27</v>
      </c>
      <c r="H29" s="26">
        <v>243625585.53999999</v>
      </c>
      <c r="I29" s="27"/>
      <c r="J29" s="27">
        <v>45614590.229999997</v>
      </c>
      <c r="K29" s="27"/>
      <c r="L29" s="27">
        <v>50352040.649999999</v>
      </c>
    </row>
    <row r="30" spans="1:12" x14ac:dyDescent="0.6">
      <c r="B30" s="3" t="s">
        <v>191</v>
      </c>
      <c r="D30" s="16">
        <v>10</v>
      </c>
      <c r="F30" s="26">
        <v>18790536.119999997</v>
      </c>
      <c r="G30" s="26"/>
      <c r="H30" s="26">
        <v>15921160.66</v>
      </c>
      <c r="I30" s="27"/>
      <c r="J30" s="27">
        <v>2923719</v>
      </c>
      <c r="K30" s="27"/>
      <c r="L30" s="27">
        <v>2408219</v>
      </c>
    </row>
    <row r="31" spans="1:12" x14ac:dyDescent="0.6">
      <c r="B31" s="3" t="s">
        <v>190</v>
      </c>
      <c r="D31" s="16">
        <v>11</v>
      </c>
      <c r="F31" s="26">
        <v>48722448.140000001</v>
      </c>
      <c r="G31" s="26"/>
      <c r="H31" s="26">
        <v>41796561.840000004</v>
      </c>
      <c r="I31" s="27"/>
      <c r="J31" s="27">
        <v>9800771.2699999996</v>
      </c>
      <c r="K31" s="27"/>
      <c r="L31" s="27">
        <v>5090524.45</v>
      </c>
    </row>
    <row r="32" spans="1:12" x14ac:dyDescent="0.6">
      <c r="B32" s="3" t="s">
        <v>192</v>
      </c>
      <c r="D32" s="16">
        <v>19.399999999999999</v>
      </c>
      <c r="F32" s="26">
        <v>189161730.89999998</v>
      </c>
      <c r="G32" s="26"/>
      <c r="H32" s="26">
        <v>203842951.58000001</v>
      </c>
      <c r="I32" s="27"/>
      <c r="J32" s="27">
        <v>30259752.640000001</v>
      </c>
      <c r="K32" s="27"/>
      <c r="L32" s="27">
        <v>19820171.379999999</v>
      </c>
    </row>
    <row r="33" spans="1:12" x14ac:dyDescent="0.6">
      <c r="B33" s="3" t="s">
        <v>28</v>
      </c>
      <c r="F33" s="26">
        <v>50454010.100000001</v>
      </c>
      <c r="G33" s="48"/>
      <c r="H33" s="26">
        <v>48120614.439999998</v>
      </c>
      <c r="I33" s="49"/>
      <c r="J33" s="27">
        <v>326940</v>
      </c>
      <c r="K33" s="49"/>
      <c r="L33" s="27">
        <v>247440</v>
      </c>
    </row>
    <row r="34" spans="1:12" x14ac:dyDescent="0.6">
      <c r="C34" s="5" t="s">
        <v>29</v>
      </c>
      <c r="F34" s="25">
        <f>SUM(F27:F33)</f>
        <v>549199048.64999998</v>
      </c>
      <c r="G34" s="26"/>
      <c r="H34" s="25">
        <f>SUM(H27:H33)</f>
        <v>558306874.05999994</v>
      </c>
      <c r="I34" s="27"/>
      <c r="J34" s="25">
        <f>SUM(J27:J33)</f>
        <v>238775273.13999999</v>
      </c>
      <c r="K34" s="27"/>
      <c r="L34" s="25">
        <f>SUM(L27:L33)</f>
        <v>227767895.47999999</v>
      </c>
    </row>
    <row r="35" spans="1:12" ht="20.5" thickBot="1" x14ac:dyDescent="0.65">
      <c r="A35" s="5" t="s">
        <v>30</v>
      </c>
      <c r="F35" s="28">
        <f>+F34+F25</f>
        <v>2647287322.8200002</v>
      </c>
      <c r="G35" s="26"/>
      <c r="H35" s="28">
        <f>+H34+H25</f>
        <v>2703313945.4300003</v>
      </c>
      <c r="I35" s="27"/>
      <c r="J35" s="28">
        <f>J25+J34</f>
        <v>1033256129.38</v>
      </c>
      <c r="K35" s="27"/>
      <c r="L35" s="28">
        <f>+L34+L25</f>
        <v>1002660011.5599999</v>
      </c>
    </row>
    <row r="36" spans="1:12" ht="20.5" thickTop="1" x14ac:dyDescent="0.6">
      <c r="J36" s="29"/>
      <c r="K36" s="23"/>
      <c r="L36" s="29"/>
    </row>
    <row r="37" spans="1:12" x14ac:dyDescent="0.6">
      <c r="A37" s="6" t="s">
        <v>31</v>
      </c>
      <c r="J37" s="29"/>
      <c r="K37" s="23"/>
      <c r="L37" s="29"/>
    </row>
    <row r="38" spans="1:12" x14ac:dyDescent="0.6">
      <c r="J38" s="29"/>
      <c r="K38" s="23"/>
      <c r="L38" s="29"/>
    </row>
    <row r="39" spans="1:12" x14ac:dyDescent="0.6">
      <c r="A39" s="6"/>
      <c r="J39" s="29"/>
      <c r="K39" s="23"/>
      <c r="L39" s="29"/>
    </row>
    <row r="40" spans="1:12" x14ac:dyDescent="0.6">
      <c r="A40" s="6"/>
      <c r="B40" s="3" t="s">
        <v>32</v>
      </c>
      <c r="C40" s="61"/>
      <c r="D40" s="30"/>
      <c r="E40" s="61"/>
      <c r="F40" s="5"/>
      <c r="G40" s="3" t="s">
        <v>32</v>
      </c>
    </row>
    <row r="41" spans="1:12" x14ac:dyDescent="0.6">
      <c r="A41" s="6"/>
      <c r="C41" s="61"/>
      <c r="D41" s="30"/>
      <c r="E41" s="61"/>
      <c r="F41" s="5"/>
      <c r="G41" s="3"/>
    </row>
    <row r="42" spans="1:12" x14ac:dyDescent="0.6">
      <c r="A42" s="6"/>
      <c r="C42" s="61"/>
      <c r="D42" s="30"/>
      <c r="E42" s="61"/>
      <c r="F42" s="5"/>
      <c r="G42" s="3"/>
    </row>
    <row r="43" spans="1:12" x14ac:dyDescent="0.6">
      <c r="A43" s="6"/>
      <c r="J43" s="29"/>
      <c r="K43" s="23"/>
      <c r="L43" s="29"/>
    </row>
    <row r="44" spans="1:12" ht="21" customHeight="1" x14ac:dyDescent="0.6">
      <c r="A44" s="6"/>
      <c r="J44" s="29"/>
      <c r="K44" s="23"/>
      <c r="L44" s="29"/>
    </row>
    <row r="45" spans="1:12" x14ac:dyDescent="0.6">
      <c r="A45" s="162">
        <v>1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</row>
    <row r="46" spans="1:12" x14ac:dyDescent="0.6">
      <c r="A46" s="31" t="str">
        <f>+A1</f>
        <v>SABINA PUBLIC COMPANY LIMITED AND ITS SUBSIDIARIES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</row>
    <row r="47" spans="1:12" x14ac:dyDescent="0.6">
      <c r="A47" s="31" t="str">
        <f>+A2</f>
        <v xml:space="preserve">STATEMENTS OF FINANCIAL POSITION 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spans="1:12" x14ac:dyDescent="0.6">
      <c r="A48" s="10" t="str">
        <f>+A3</f>
        <v>AS OF JUNE 30, 2022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ht="10" customHeight="1" x14ac:dyDescent="0.6">
      <c r="A49" s="9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x14ac:dyDescent="0.6">
      <c r="F50" s="164" t="s">
        <v>67</v>
      </c>
      <c r="G50" s="164"/>
      <c r="H50" s="164"/>
      <c r="I50" s="164"/>
      <c r="J50" s="164"/>
      <c r="K50" s="164"/>
      <c r="L50" s="164"/>
    </row>
    <row r="51" spans="1:12" x14ac:dyDescent="0.6">
      <c r="F51" s="165" t="s">
        <v>209</v>
      </c>
      <c r="G51" s="165"/>
      <c r="H51" s="165"/>
      <c r="J51" s="166" t="s">
        <v>210</v>
      </c>
      <c r="K51" s="166"/>
      <c r="L51" s="166"/>
    </row>
    <row r="52" spans="1:12" x14ac:dyDescent="0.6">
      <c r="D52" s="12" t="s">
        <v>2</v>
      </c>
      <c r="F52" s="14" t="str">
        <f>F7</f>
        <v>June 30, 2022</v>
      </c>
      <c r="H52" s="14" t="str">
        <f>H7</f>
        <v>December 31, 2021</v>
      </c>
      <c r="J52" s="14" t="str">
        <f>J7</f>
        <v>June 30, 2022</v>
      </c>
      <c r="K52" s="13"/>
      <c r="L52" s="14" t="str">
        <f>H7</f>
        <v>December 31, 2021</v>
      </c>
    </row>
    <row r="53" spans="1:12" x14ac:dyDescent="0.6">
      <c r="F53" s="17" t="s">
        <v>5</v>
      </c>
      <c r="G53" s="16"/>
      <c r="H53" s="17" t="s">
        <v>6</v>
      </c>
      <c r="I53" s="16"/>
      <c r="J53" s="17" t="s">
        <v>5</v>
      </c>
      <c r="K53" s="16"/>
      <c r="L53" s="17" t="s">
        <v>6</v>
      </c>
    </row>
    <row r="54" spans="1:12" x14ac:dyDescent="0.6">
      <c r="C54" s="21"/>
      <c r="F54" s="17" t="s">
        <v>7</v>
      </c>
      <c r="G54" s="16"/>
      <c r="H54" s="18"/>
      <c r="I54" s="16"/>
      <c r="J54" s="17" t="s">
        <v>7</v>
      </c>
      <c r="K54" s="16"/>
      <c r="L54" s="17"/>
    </row>
    <row r="55" spans="1:12" x14ac:dyDescent="0.6">
      <c r="A55" s="19" t="s">
        <v>33</v>
      </c>
      <c r="B55" s="19"/>
      <c r="C55" s="19"/>
      <c r="F55" s="3"/>
      <c r="G55" s="3"/>
      <c r="H55" s="3"/>
      <c r="J55" s="3"/>
      <c r="K55" s="16"/>
      <c r="L55" s="18"/>
    </row>
    <row r="56" spans="1:12" x14ac:dyDescent="0.6">
      <c r="A56" s="5" t="s">
        <v>34</v>
      </c>
      <c r="F56" s="22"/>
      <c r="G56" s="22"/>
      <c r="H56" s="22"/>
    </row>
    <row r="57" spans="1:12" x14ac:dyDescent="0.6">
      <c r="B57" s="5" t="s">
        <v>35</v>
      </c>
      <c r="F57" s="22"/>
      <c r="G57" s="22"/>
      <c r="H57" s="22"/>
      <c r="K57" s="23"/>
    </row>
    <row r="58" spans="1:12" x14ac:dyDescent="0.6">
      <c r="C58" s="33" t="s">
        <v>36</v>
      </c>
      <c r="D58" s="16">
        <v>12</v>
      </c>
      <c r="E58" s="34"/>
      <c r="F58" s="26">
        <v>332674405.94</v>
      </c>
      <c r="G58" s="26"/>
      <c r="H58" s="26">
        <v>394598236.63</v>
      </c>
      <c r="I58" s="27"/>
      <c r="J58" s="27">
        <v>0</v>
      </c>
      <c r="K58" s="27"/>
      <c r="L58" s="27">
        <v>0</v>
      </c>
    </row>
    <row r="59" spans="1:12" x14ac:dyDescent="0.6">
      <c r="B59" s="5" t="s">
        <v>37</v>
      </c>
      <c r="C59" s="5"/>
      <c r="F59" s="47"/>
      <c r="G59" s="26"/>
      <c r="H59" s="47"/>
      <c r="I59" s="27"/>
      <c r="J59" s="27"/>
      <c r="K59" s="27"/>
      <c r="L59" s="27"/>
    </row>
    <row r="60" spans="1:12" x14ac:dyDescent="0.6">
      <c r="C60" s="5" t="s">
        <v>38</v>
      </c>
      <c r="F60" s="47"/>
      <c r="G60" s="26"/>
      <c r="H60" s="47"/>
      <c r="I60" s="27"/>
      <c r="J60" s="27"/>
      <c r="K60" s="27"/>
      <c r="L60" s="27"/>
    </row>
    <row r="61" spans="1:12" x14ac:dyDescent="0.6">
      <c r="C61" s="21" t="s">
        <v>13</v>
      </c>
      <c r="D61" s="16">
        <v>3.3</v>
      </c>
      <c r="F61" s="47">
        <v>0</v>
      </c>
      <c r="G61" s="26"/>
      <c r="H61" s="47">
        <v>0</v>
      </c>
      <c r="I61" s="27"/>
      <c r="J61" s="27">
        <v>3970357.19</v>
      </c>
      <c r="K61" s="27"/>
      <c r="L61" s="27">
        <v>7394197.5899999999</v>
      </c>
    </row>
    <row r="62" spans="1:12" x14ac:dyDescent="0.6">
      <c r="C62" s="21" t="s">
        <v>14</v>
      </c>
      <c r="F62" s="26">
        <v>120400572.09</v>
      </c>
      <c r="G62" s="26"/>
      <c r="H62" s="26">
        <v>147836128.81999999</v>
      </c>
      <c r="I62" s="27"/>
      <c r="J62" s="27">
        <v>45526161.990000002</v>
      </c>
      <c r="K62" s="27"/>
      <c r="L62" s="27">
        <v>37513750.710000001</v>
      </c>
    </row>
    <row r="63" spans="1:12" x14ac:dyDescent="0.6">
      <c r="C63" s="3" t="s">
        <v>39</v>
      </c>
      <c r="D63" s="16">
        <v>13</v>
      </c>
      <c r="F63" s="26">
        <v>78847069.50999999</v>
      </c>
      <c r="G63" s="26"/>
      <c r="H63" s="26">
        <v>103810840.14</v>
      </c>
      <c r="I63" s="27"/>
      <c r="J63" s="27">
        <v>30869483.329999998</v>
      </c>
      <c r="K63" s="27"/>
      <c r="L63" s="27">
        <v>30812103.77</v>
      </c>
    </row>
    <row r="64" spans="1:12" x14ac:dyDescent="0.6">
      <c r="B64" s="3" t="s">
        <v>40</v>
      </c>
      <c r="C64" s="21"/>
      <c r="D64" s="16">
        <v>14</v>
      </c>
      <c r="F64" s="26">
        <v>21069460.409999996</v>
      </c>
      <c r="G64" s="26"/>
      <c r="H64" s="26">
        <v>20276313.309999999</v>
      </c>
      <c r="I64" s="27"/>
      <c r="J64" s="27">
        <v>3416409.33</v>
      </c>
      <c r="K64" s="27"/>
      <c r="L64" s="27">
        <v>2290232.17</v>
      </c>
    </row>
    <row r="65" spans="1:12" x14ac:dyDescent="0.6">
      <c r="B65" s="21" t="s">
        <v>41</v>
      </c>
      <c r="C65" s="21"/>
      <c r="F65" s="26"/>
      <c r="G65" s="26"/>
      <c r="H65" s="26"/>
      <c r="I65" s="27"/>
      <c r="J65" s="27"/>
      <c r="K65" s="27"/>
      <c r="L65" s="27"/>
    </row>
    <row r="66" spans="1:12" x14ac:dyDescent="0.6">
      <c r="C66" s="3" t="s">
        <v>42</v>
      </c>
      <c r="F66" s="26">
        <v>25876542.049999997</v>
      </c>
      <c r="G66" s="26"/>
      <c r="H66" s="26">
        <v>21348780.670000002</v>
      </c>
      <c r="I66" s="27"/>
      <c r="J66" s="27">
        <v>4040530.99</v>
      </c>
      <c r="K66" s="27"/>
      <c r="L66" s="27">
        <v>13059827.33</v>
      </c>
    </row>
    <row r="67" spans="1:12" x14ac:dyDescent="0.6">
      <c r="B67" s="5"/>
      <c r="C67" s="5" t="s">
        <v>43</v>
      </c>
      <c r="D67" s="3"/>
      <c r="F67" s="26">
        <v>8238796.6500000004</v>
      </c>
      <c r="G67" s="26"/>
      <c r="H67" s="26">
        <v>23059922.219999999</v>
      </c>
      <c r="I67" s="27"/>
      <c r="J67" s="26">
        <v>1363894.05</v>
      </c>
      <c r="K67" s="27"/>
      <c r="L67" s="27">
        <v>2485210.94</v>
      </c>
    </row>
    <row r="68" spans="1:12" x14ac:dyDescent="0.6">
      <c r="C68" s="5" t="s">
        <v>44</v>
      </c>
      <c r="F68" s="25">
        <f>SUM(F58:F67)</f>
        <v>587106846.64999986</v>
      </c>
      <c r="G68" s="26"/>
      <c r="H68" s="25">
        <f>SUM(H58:H67)</f>
        <v>710930221.78999996</v>
      </c>
      <c r="I68" s="27"/>
      <c r="J68" s="25">
        <f>SUM(J58:J67)</f>
        <v>89186836.87999998</v>
      </c>
      <c r="K68" s="27"/>
      <c r="L68" s="25">
        <f>SUM(L58:L67)</f>
        <v>93555322.50999999</v>
      </c>
    </row>
    <row r="69" spans="1:12" x14ac:dyDescent="0.6">
      <c r="F69" s="26"/>
      <c r="G69" s="26"/>
      <c r="H69" s="26"/>
      <c r="I69" s="27"/>
      <c r="J69" s="27"/>
      <c r="K69" s="27"/>
      <c r="L69" s="27"/>
    </row>
    <row r="70" spans="1:12" x14ac:dyDescent="0.6">
      <c r="A70" s="5" t="s">
        <v>45</v>
      </c>
      <c r="F70" s="26"/>
      <c r="G70" s="26"/>
      <c r="H70" s="26"/>
      <c r="I70" s="27"/>
      <c r="J70" s="27"/>
      <c r="K70" s="27"/>
      <c r="L70" s="27"/>
    </row>
    <row r="71" spans="1:12" x14ac:dyDescent="0.6">
      <c r="A71" s="5"/>
      <c r="B71" s="3" t="s">
        <v>46</v>
      </c>
      <c r="D71" s="16">
        <v>14</v>
      </c>
      <c r="F71" s="26">
        <v>26951911.990000002</v>
      </c>
      <c r="G71" s="26"/>
      <c r="H71" s="26">
        <v>20181292.690000001</v>
      </c>
      <c r="I71" s="27"/>
      <c r="J71" s="27">
        <v>6410001.7800000003</v>
      </c>
      <c r="K71" s="27"/>
      <c r="L71" s="27">
        <v>2854566.59</v>
      </c>
    </row>
    <row r="72" spans="1:12" x14ac:dyDescent="0.6">
      <c r="B72" s="3" t="s">
        <v>193</v>
      </c>
      <c r="C72" s="21"/>
      <c r="D72" s="16">
        <v>15</v>
      </c>
      <c r="F72" s="26">
        <v>171707579.34</v>
      </c>
      <c r="G72" s="26"/>
      <c r="H72" s="26">
        <v>137039161.66999999</v>
      </c>
      <c r="I72" s="27"/>
      <c r="J72" s="27">
        <v>97519741</v>
      </c>
      <c r="K72" s="27"/>
      <c r="L72" s="27">
        <v>77186062.329999998</v>
      </c>
    </row>
    <row r="73" spans="1:12" x14ac:dyDescent="0.6">
      <c r="B73" s="3" t="s">
        <v>47</v>
      </c>
      <c r="F73" s="26">
        <v>5690500</v>
      </c>
      <c r="G73" s="26"/>
      <c r="H73" s="26">
        <v>5942500</v>
      </c>
      <c r="I73" s="27"/>
      <c r="J73" s="27">
        <v>54000</v>
      </c>
      <c r="K73" s="27"/>
      <c r="L73" s="27">
        <v>54000</v>
      </c>
    </row>
    <row r="74" spans="1:12" x14ac:dyDescent="0.6">
      <c r="C74" s="5" t="s">
        <v>48</v>
      </c>
      <c r="F74" s="25">
        <f>SUM(F71:F73)</f>
        <v>204349991.33000001</v>
      </c>
      <c r="G74" s="26"/>
      <c r="H74" s="25">
        <f>SUM(H71:H73)</f>
        <v>163162954.35999998</v>
      </c>
      <c r="I74" s="27"/>
      <c r="J74" s="25">
        <f>SUM(J71:J73)</f>
        <v>103983742.78</v>
      </c>
      <c r="K74" s="27"/>
      <c r="L74" s="25">
        <f>SUM(L71:L73)</f>
        <v>80094628.920000002</v>
      </c>
    </row>
    <row r="75" spans="1:12" x14ac:dyDescent="0.6">
      <c r="C75" s="5" t="s">
        <v>49</v>
      </c>
      <c r="F75" s="25">
        <f>+F74+F68</f>
        <v>791456837.9799999</v>
      </c>
      <c r="G75" s="26"/>
      <c r="H75" s="25">
        <f>+H74+H68</f>
        <v>874093176.14999998</v>
      </c>
      <c r="I75" s="27"/>
      <c r="J75" s="25">
        <f>+J74+J68</f>
        <v>193170579.65999997</v>
      </c>
      <c r="K75" s="27"/>
      <c r="L75" s="25">
        <f>+L74+L68</f>
        <v>173649951.43000001</v>
      </c>
    </row>
    <row r="76" spans="1:12" x14ac:dyDescent="0.6">
      <c r="F76" s="36"/>
      <c r="G76" s="36"/>
      <c r="H76" s="36"/>
      <c r="J76" s="29"/>
      <c r="K76" s="23"/>
      <c r="L76" s="50" t="s">
        <v>50</v>
      </c>
    </row>
    <row r="77" spans="1:12" x14ac:dyDescent="0.6">
      <c r="F77" s="36"/>
      <c r="G77" s="36"/>
      <c r="H77" s="36"/>
      <c r="J77" s="29"/>
      <c r="K77" s="23"/>
      <c r="L77" s="37"/>
    </row>
    <row r="78" spans="1:12" x14ac:dyDescent="0.6">
      <c r="F78" s="36"/>
      <c r="G78" s="36"/>
      <c r="H78" s="36"/>
      <c r="J78" s="29"/>
      <c r="K78" s="23"/>
      <c r="L78" s="37"/>
    </row>
    <row r="79" spans="1:12" x14ac:dyDescent="0.6">
      <c r="F79" s="36"/>
      <c r="G79" s="36"/>
      <c r="H79" s="36"/>
      <c r="J79" s="29"/>
      <c r="K79" s="23"/>
      <c r="L79" s="37"/>
    </row>
    <row r="80" spans="1:12" x14ac:dyDescent="0.6">
      <c r="J80" s="29"/>
      <c r="K80" s="23"/>
      <c r="L80" s="29"/>
    </row>
    <row r="81" spans="1:12" x14ac:dyDescent="0.6">
      <c r="J81" s="29"/>
      <c r="K81" s="23"/>
      <c r="L81" s="29"/>
    </row>
    <row r="82" spans="1:12" x14ac:dyDescent="0.6">
      <c r="J82" s="29"/>
      <c r="K82" s="23"/>
      <c r="L82" s="29"/>
    </row>
    <row r="83" spans="1:12" x14ac:dyDescent="0.6">
      <c r="J83" s="29"/>
      <c r="K83" s="23"/>
      <c r="L83" s="29"/>
    </row>
    <row r="84" spans="1:12" x14ac:dyDescent="0.6">
      <c r="J84" s="29"/>
      <c r="K84" s="23"/>
      <c r="L84" s="29"/>
    </row>
    <row r="85" spans="1:12" x14ac:dyDescent="0.6">
      <c r="J85" s="29"/>
      <c r="K85" s="23"/>
      <c r="L85" s="29"/>
    </row>
    <row r="86" spans="1:12" x14ac:dyDescent="0.6">
      <c r="J86" s="29"/>
      <c r="K86" s="23"/>
      <c r="L86" s="29"/>
    </row>
    <row r="87" spans="1:12" x14ac:dyDescent="0.6">
      <c r="J87" s="29"/>
      <c r="K87" s="23"/>
      <c r="L87" s="29"/>
    </row>
    <row r="88" spans="1:12" x14ac:dyDescent="0.6">
      <c r="J88" s="29"/>
      <c r="K88" s="23"/>
      <c r="L88" s="29"/>
    </row>
    <row r="89" spans="1:12" x14ac:dyDescent="0.6">
      <c r="A89" s="162">
        <v>2</v>
      </c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</row>
    <row r="90" spans="1:12" x14ac:dyDescent="0.6">
      <c r="D90" s="3"/>
      <c r="E90" s="3"/>
      <c r="F90" s="3"/>
      <c r="G90" s="3"/>
      <c r="H90" s="3"/>
      <c r="J90" s="3"/>
      <c r="L90" s="3"/>
    </row>
    <row r="91" spans="1:12" x14ac:dyDescent="0.6">
      <c r="A91" s="31" t="str">
        <f>+A46</f>
        <v>SABINA PUBLIC COMPANY LIMITED AND ITS SUBSIDIARIES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</row>
    <row r="92" spans="1:12" x14ac:dyDescent="0.6">
      <c r="A92" s="31" t="str">
        <f>+A47</f>
        <v xml:space="preserve">STATEMENTS OF FINANCIAL POSITION 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</row>
    <row r="93" spans="1:12" x14ac:dyDescent="0.6">
      <c r="A93" s="10" t="str">
        <f>+A3</f>
        <v>AS OF JUNE 30, 2022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ht="10" customHeight="1" x14ac:dyDescent="0.6">
      <c r="A94" s="9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6">
      <c r="F95" s="164" t="s">
        <v>67</v>
      </c>
      <c r="G95" s="164"/>
      <c r="H95" s="164"/>
      <c r="I95" s="164"/>
      <c r="J95" s="164"/>
      <c r="K95" s="164"/>
      <c r="L95" s="164"/>
    </row>
    <row r="96" spans="1:12" x14ac:dyDescent="0.6">
      <c r="F96" s="165" t="s">
        <v>209</v>
      </c>
      <c r="G96" s="165"/>
      <c r="H96" s="165"/>
      <c r="J96" s="166" t="s">
        <v>210</v>
      </c>
      <c r="K96" s="166"/>
      <c r="L96" s="166"/>
    </row>
    <row r="97" spans="1:12" x14ac:dyDescent="0.6">
      <c r="D97" s="12" t="s">
        <v>2</v>
      </c>
      <c r="F97" s="14" t="str">
        <f>F7</f>
        <v>June 30, 2022</v>
      </c>
      <c r="H97" s="14" t="str">
        <f>H7</f>
        <v>December 31, 2021</v>
      </c>
      <c r="J97" s="14" t="str">
        <f>J7</f>
        <v>June 30, 2022</v>
      </c>
      <c r="K97" s="13"/>
      <c r="L97" s="14" t="str">
        <f>H7</f>
        <v>December 31, 2021</v>
      </c>
    </row>
    <row r="98" spans="1:12" x14ac:dyDescent="0.6">
      <c r="F98" s="17" t="s">
        <v>5</v>
      </c>
      <c r="G98" s="16"/>
      <c r="H98" s="17" t="s">
        <v>6</v>
      </c>
      <c r="I98" s="16"/>
      <c r="J98" s="17" t="s">
        <v>5</v>
      </c>
      <c r="K98" s="16"/>
      <c r="L98" s="17" t="s">
        <v>6</v>
      </c>
    </row>
    <row r="99" spans="1:12" x14ac:dyDescent="0.6">
      <c r="F99" s="17" t="s">
        <v>7</v>
      </c>
      <c r="G99" s="16"/>
      <c r="H99" s="18"/>
      <c r="I99" s="16"/>
      <c r="J99" s="17" t="s">
        <v>7</v>
      </c>
      <c r="K99" s="16"/>
      <c r="L99" s="18"/>
    </row>
    <row r="100" spans="1:12" x14ac:dyDescent="0.6">
      <c r="A100" s="5" t="s">
        <v>51</v>
      </c>
      <c r="F100" s="38"/>
      <c r="G100" s="16"/>
      <c r="H100" s="18"/>
      <c r="I100" s="16"/>
      <c r="J100" s="38"/>
      <c r="K100" s="16"/>
      <c r="L100" s="18"/>
    </row>
    <row r="101" spans="1:12" x14ac:dyDescent="0.6">
      <c r="A101" s="5"/>
      <c r="B101" s="3" t="s">
        <v>52</v>
      </c>
      <c r="D101" s="16">
        <v>16</v>
      </c>
      <c r="F101" s="22"/>
      <c r="G101" s="22"/>
      <c r="H101" s="22"/>
      <c r="J101" s="29"/>
      <c r="L101" s="29"/>
    </row>
    <row r="102" spans="1:12" x14ac:dyDescent="0.6">
      <c r="B102" s="3" t="s">
        <v>53</v>
      </c>
      <c r="F102" s="22"/>
      <c r="G102" s="22"/>
      <c r="H102" s="22"/>
      <c r="J102" s="29"/>
      <c r="L102" s="29"/>
    </row>
    <row r="103" spans="1:12" ht="20.5" thickBot="1" x14ac:dyDescent="0.65">
      <c r="C103" s="3" t="s">
        <v>54</v>
      </c>
      <c r="F103" s="51">
        <v>347500000</v>
      </c>
      <c r="G103" s="26"/>
      <c r="H103" s="51">
        <v>347500000</v>
      </c>
      <c r="I103" s="27"/>
      <c r="J103" s="52">
        <v>347500000</v>
      </c>
      <c r="K103" s="27"/>
      <c r="L103" s="52">
        <v>347500000</v>
      </c>
    </row>
    <row r="104" spans="1:12" ht="20.5" thickTop="1" x14ac:dyDescent="0.6">
      <c r="B104" s="3" t="s">
        <v>55</v>
      </c>
      <c r="F104" s="27"/>
      <c r="G104" s="48"/>
      <c r="H104" s="27"/>
      <c r="I104" s="49"/>
      <c r="J104" s="27"/>
      <c r="K104" s="49"/>
      <c r="L104" s="27"/>
    </row>
    <row r="105" spans="1:12" x14ac:dyDescent="0.6">
      <c r="C105" s="3" t="s">
        <v>54</v>
      </c>
      <c r="F105" s="26">
        <v>347500000</v>
      </c>
      <c r="G105" s="26"/>
      <c r="H105" s="26">
        <v>347500000</v>
      </c>
      <c r="I105" s="27"/>
      <c r="J105" s="27">
        <v>347500000</v>
      </c>
      <c r="K105" s="49"/>
      <c r="L105" s="27">
        <v>347500000</v>
      </c>
    </row>
    <row r="106" spans="1:12" x14ac:dyDescent="0.6">
      <c r="C106" s="3" t="s">
        <v>56</v>
      </c>
      <c r="F106" s="26">
        <v>275164000</v>
      </c>
      <c r="G106" s="26"/>
      <c r="H106" s="26">
        <v>275164000</v>
      </c>
      <c r="I106" s="27"/>
      <c r="J106" s="27">
        <v>275164000</v>
      </c>
      <c r="K106" s="49"/>
      <c r="L106" s="27">
        <v>275164000</v>
      </c>
    </row>
    <row r="107" spans="1:12" x14ac:dyDescent="0.6">
      <c r="B107" s="3" t="s">
        <v>57</v>
      </c>
      <c r="F107" s="26"/>
      <c r="G107" s="26"/>
      <c r="H107" s="26"/>
      <c r="I107" s="27"/>
      <c r="J107" s="27"/>
      <c r="K107" s="27"/>
      <c r="L107" s="27"/>
    </row>
    <row r="108" spans="1:12" x14ac:dyDescent="0.6">
      <c r="C108" s="5" t="s">
        <v>194</v>
      </c>
      <c r="D108" s="16">
        <v>17</v>
      </c>
      <c r="F108" s="26">
        <v>49250000</v>
      </c>
      <c r="G108" s="26"/>
      <c r="H108" s="26">
        <v>49250000</v>
      </c>
      <c r="I108" s="27"/>
      <c r="J108" s="27">
        <v>34750000</v>
      </c>
      <c r="K108" s="27"/>
      <c r="L108" s="27">
        <v>34750000</v>
      </c>
    </row>
    <row r="109" spans="1:12" x14ac:dyDescent="0.6">
      <c r="C109" s="5" t="s">
        <v>58</v>
      </c>
      <c r="D109" s="39"/>
      <c r="F109" s="26">
        <f>'SE-รวม'!K29</f>
        <v>1222518837.4000001</v>
      </c>
      <c r="G109" s="48"/>
      <c r="H109" s="26">
        <v>1183185604.9100001</v>
      </c>
      <c r="I109" s="49"/>
      <c r="J109" s="27">
        <v>222022785.35000008</v>
      </c>
      <c r="K109" s="49"/>
      <c r="L109" s="27">
        <v>197474895.75999999</v>
      </c>
    </row>
    <row r="110" spans="1:12" x14ac:dyDescent="0.6">
      <c r="B110" s="3" t="s">
        <v>59</v>
      </c>
      <c r="D110" s="39"/>
      <c r="F110" s="57">
        <f>'SE-รวม'!Q29</f>
        <v>-39351235.629999995</v>
      </c>
      <c r="G110" s="55"/>
      <c r="H110" s="57">
        <v>-25878835.629999999</v>
      </c>
      <c r="I110" s="56"/>
      <c r="J110" s="57">
        <v>-39351235.629999995</v>
      </c>
      <c r="K110" s="56"/>
      <c r="L110" s="57">
        <v>-25878835.629999999</v>
      </c>
    </row>
    <row r="111" spans="1:12" x14ac:dyDescent="0.6">
      <c r="C111" s="5" t="s">
        <v>60</v>
      </c>
      <c r="F111" s="53">
        <f>SUM(F105:F110)</f>
        <v>1855081601.77</v>
      </c>
      <c r="G111" s="26"/>
      <c r="H111" s="53">
        <f>SUM(H105:H110)</f>
        <v>1829220769.28</v>
      </c>
      <c r="I111" s="27"/>
      <c r="J111" s="53">
        <f>SUM(J105:J110)</f>
        <v>840085549.72000015</v>
      </c>
      <c r="K111" s="27"/>
      <c r="L111" s="27">
        <f>SUM(L105:L110)</f>
        <v>829010060.13</v>
      </c>
    </row>
    <row r="112" spans="1:12" x14ac:dyDescent="0.6">
      <c r="B112" s="3" t="s">
        <v>61</v>
      </c>
      <c r="F112" s="41">
        <v>748883.07</v>
      </c>
      <c r="G112" s="26"/>
      <c r="H112" s="42">
        <v>0</v>
      </c>
      <c r="I112" s="27"/>
      <c r="J112" s="40">
        <v>0</v>
      </c>
      <c r="K112" s="27"/>
      <c r="L112" s="40">
        <v>0</v>
      </c>
    </row>
    <row r="113" spans="1:14" x14ac:dyDescent="0.6">
      <c r="C113" s="5" t="s">
        <v>62</v>
      </c>
      <c r="F113" s="27">
        <f>+F112+F111</f>
        <v>1855830484.8399999</v>
      </c>
      <c r="G113" s="26"/>
      <c r="H113" s="27">
        <f>+H112+H111</f>
        <v>1829220769.28</v>
      </c>
      <c r="I113" s="27"/>
      <c r="J113" s="27">
        <f>+J112+J111</f>
        <v>840085549.72000015</v>
      </c>
      <c r="K113" s="27"/>
      <c r="L113" s="27">
        <f>+L112+L111</f>
        <v>829010060.13</v>
      </c>
      <c r="N113" s="62"/>
    </row>
    <row r="114" spans="1:14" ht="20.5" thickBot="1" x14ac:dyDescent="0.65">
      <c r="A114" s="5" t="s">
        <v>63</v>
      </c>
      <c r="F114" s="28">
        <f>+F113+F75</f>
        <v>2647287322.8199997</v>
      </c>
      <c r="G114" s="26"/>
      <c r="H114" s="28">
        <f>+H113+H75</f>
        <v>2703313945.4299998</v>
      </c>
      <c r="I114" s="27"/>
      <c r="J114" s="28">
        <f>+J113+J75</f>
        <v>1033256129.3800001</v>
      </c>
      <c r="K114" s="27"/>
      <c r="L114" s="28">
        <f>+L113+L75</f>
        <v>1002660011.5599999</v>
      </c>
    </row>
    <row r="115" spans="1:14" ht="20.5" thickTop="1" x14ac:dyDescent="0.6">
      <c r="E115" s="22"/>
      <c r="F115" s="22"/>
      <c r="G115" s="22"/>
      <c r="H115" s="22"/>
      <c r="J115" s="29"/>
      <c r="K115" s="23"/>
      <c r="L115" s="29"/>
    </row>
    <row r="116" spans="1:14" x14ac:dyDescent="0.6">
      <c r="A116" s="6" t="s">
        <v>31</v>
      </c>
      <c r="E116" s="22"/>
      <c r="F116" s="22"/>
      <c r="G116" s="22"/>
      <c r="H116" s="22"/>
      <c r="J116" s="29"/>
      <c r="K116" s="23"/>
      <c r="L116" s="29"/>
    </row>
    <row r="117" spans="1:14" x14ac:dyDescent="0.6">
      <c r="E117" s="22"/>
      <c r="F117" s="22"/>
      <c r="G117" s="22"/>
      <c r="H117" s="22"/>
      <c r="J117" s="29"/>
      <c r="K117" s="23"/>
      <c r="L117" s="29"/>
    </row>
    <row r="118" spans="1:14" s="4" customFormat="1" x14ac:dyDescent="0.6">
      <c r="D118" s="16"/>
      <c r="E118" s="43"/>
      <c r="F118" s="43"/>
      <c r="G118" s="43"/>
      <c r="H118" s="43"/>
      <c r="J118" s="44"/>
      <c r="L118" s="44"/>
    </row>
    <row r="119" spans="1:14" x14ac:dyDescent="0.6">
      <c r="F119" s="45"/>
      <c r="H119" s="45"/>
    </row>
    <row r="129" spans="1:12" x14ac:dyDescent="0.6">
      <c r="A129" s="6"/>
      <c r="B129" s="3" t="s">
        <v>32</v>
      </c>
      <c r="C129" s="61"/>
      <c r="D129" s="30"/>
      <c r="E129" s="61"/>
      <c r="F129" s="5"/>
      <c r="G129" s="3" t="s">
        <v>32</v>
      </c>
    </row>
    <row r="130" spans="1:12" x14ac:dyDescent="0.6">
      <c r="A130" s="6"/>
      <c r="J130" s="29"/>
      <c r="K130" s="23"/>
      <c r="L130" s="29"/>
    </row>
    <row r="131" spans="1:12" x14ac:dyDescent="0.6">
      <c r="A131" s="162">
        <v>3</v>
      </c>
      <c r="B131" s="162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</row>
    <row r="132" spans="1:12" x14ac:dyDescent="0.6">
      <c r="F132" s="46"/>
      <c r="G132" s="46"/>
      <c r="H132" s="46"/>
      <c r="I132" s="46"/>
      <c r="J132" s="46"/>
      <c r="K132" s="46"/>
      <c r="L132" s="46"/>
    </row>
    <row r="133" spans="1:12" x14ac:dyDescent="0.6">
      <c r="F133" s="46"/>
      <c r="G133" s="46"/>
      <c r="H133" s="46"/>
      <c r="I133" s="46"/>
      <c r="J133" s="46"/>
      <c r="K133" s="46"/>
      <c r="L133" s="46"/>
    </row>
  </sheetData>
  <mergeCells count="15">
    <mergeCell ref="A131:L131"/>
    <mergeCell ref="A89:L89"/>
    <mergeCell ref="A1:L1"/>
    <mergeCell ref="A2:L2"/>
    <mergeCell ref="A3:L3"/>
    <mergeCell ref="F5:L5"/>
    <mergeCell ref="A45:L45"/>
    <mergeCell ref="F6:H6"/>
    <mergeCell ref="J6:L6"/>
    <mergeCell ref="F50:L50"/>
    <mergeCell ref="J51:L51"/>
    <mergeCell ref="F51:H51"/>
    <mergeCell ref="F95:L95"/>
    <mergeCell ref="F96:H96"/>
    <mergeCell ref="J96:L96"/>
  </mergeCells>
  <pageMargins left="0.5" right="0" top="1" bottom="0.25" header="0" footer="0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9"/>
  <sheetViews>
    <sheetView view="pageBreakPreview" topLeftCell="A14" zoomScale="80" zoomScaleNormal="70" zoomScaleSheetLayoutView="80" workbookViewId="0">
      <selection activeCell="K27" sqref="K27"/>
    </sheetView>
  </sheetViews>
  <sheetFormatPr defaultColWidth="9.1796875" defaultRowHeight="20" x14ac:dyDescent="0.6"/>
  <cols>
    <col min="1" max="1" width="2.26953125" style="5" customWidth="1"/>
    <col min="2" max="2" width="35.1796875" style="5" customWidth="1"/>
    <col min="3" max="3" width="8.26953125" style="5" customWidth="1"/>
    <col min="4" max="4" width="0.81640625" style="5" customWidth="1"/>
    <col min="5" max="5" width="12.26953125" style="5" customWidth="1"/>
    <col min="6" max="6" width="0.81640625" style="5" customWidth="1"/>
    <col min="7" max="7" width="12.26953125" style="5" customWidth="1"/>
    <col min="8" max="8" width="0.81640625" style="5" customWidth="1"/>
    <col min="9" max="9" width="11.81640625" style="5" customWidth="1"/>
    <col min="10" max="10" width="0.81640625" style="5" customWidth="1"/>
    <col min="11" max="11" width="14.26953125" style="5" customWidth="1"/>
    <col min="12" max="12" width="0.7265625" style="5" customWidth="1"/>
    <col min="13" max="13" width="15.7265625" style="5" customWidth="1"/>
    <col min="14" max="14" width="0.81640625" style="5" customWidth="1"/>
    <col min="15" max="15" width="15.7265625" style="5" customWidth="1"/>
    <col min="16" max="16" width="0.81640625" style="5" customWidth="1"/>
    <col min="17" max="17" width="14.81640625" style="5" customWidth="1"/>
    <col min="18" max="18" width="0.81640625" style="5" customWidth="1"/>
    <col min="19" max="19" width="14.26953125" style="5" customWidth="1"/>
    <col min="20" max="20" width="0.81640625" style="5" customWidth="1"/>
    <col min="21" max="21" width="11.81640625" style="5" customWidth="1"/>
    <col min="22" max="22" width="0.81640625" style="5" customWidth="1"/>
    <col min="23" max="23" width="14.26953125" style="5" customWidth="1"/>
    <col min="24" max="16384" width="9.1796875" style="5"/>
  </cols>
  <sheetData>
    <row r="1" spans="1:24" x14ac:dyDescent="0.6">
      <c r="Q1" s="127"/>
      <c r="R1" s="127"/>
      <c r="S1" s="127"/>
      <c r="U1" s="127"/>
      <c r="V1" s="127"/>
      <c r="W1" s="127" t="s">
        <v>64</v>
      </c>
    </row>
    <row r="2" spans="1:24" s="2" customFormat="1" ht="10" customHeight="1" x14ac:dyDescent="0.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4" s="2" customFormat="1" x14ac:dyDescent="0.6">
      <c r="A3" s="10" t="s">
        <v>208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4" s="2" customFormat="1" x14ac:dyDescent="0.6">
      <c r="A4" s="10" t="s">
        <v>65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4" s="2" customFormat="1" x14ac:dyDescent="0.6">
      <c r="A5" s="10" t="s">
        <v>211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4" s="2" customFormat="1" x14ac:dyDescent="0.6">
      <c r="A6" s="10" t="s">
        <v>66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4" s="2" customFormat="1" ht="10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4" s="2" customFormat="1" x14ac:dyDescent="0.6">
      <c r="E8" s="7" t="s">
        <v>67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4" x14ac:dyDescent="0.6">
      <c r="I9" s="58" t="s">
        <v>57</v>
      </c>
      <c r="J9" s="58"/>
      <c r="K9" s="58"/>
      <c r="L9" s="11"/>
      <c r="M9" s="165" t="s">
        <v>105</v>
      </c>
      <c r="N9" s="165"/>
      <c r="O9" s="165"/>
      <c r="P9" s="165"/>
      <c r="Q9" s="165"/>
      <c r="R9" s="11"/>
    </row>
    <row r="10" spans="1:24" x14ac:dyDescent="0.6">
      <c r="I10" s="11"/>
      <c r="J10" s="11"/>
      <c r="K10" s="11"/>
      <c r="L10" s="11"/>
      <c r="M10" s="59" t="s">
        <v>68</v>
      </c>
      <c r="N10" s="59"/>
      <c r="O10" s="59"/>
      <c r="P10" s="11"/>
      <c r="R10" s="11"/>
    </row>
    <row r="11" spans="1:24" x14ac:dyDescent="0.6">
      <c r="L11" s="11"/>
      <c r="M11" s="60" t="s">
        <v>69</v>
      </c>
      <c r="N11" s="60"/>
      <c r="O11" s="60"/>
      <c r="P11" s="61"/>
      <c r="Q11" s="61" t="s">
        <v>70</v>
      </c>
      <c r="R11" s="11"/>
      <c r="T11" s="11"/>
      <c r="U11" s="11"/>
      <c r="V11" s="11"/>
    </row>
    <row r="12" spans="1:24" x14ac:dyDescent="0.6">
      <c r="L12" s="11"/>
      <c r="M12" s="11" t="s">
        <v>71</v>
      </c>
      <c r="O12" s="11" t="s">
        <v>72</v>
      </c>
      <c r="P12" s="11"/>
      <c r="Q12" s="11" t="s">
        <v>73</v>
      </c>
      <c r="R12" s="11"/>
      <c r="S12" s="61" t="s">
        <v>70</v>
      </c>
      <c r="T12" s="11"/>
      <c r="U12" s="11"/>
      <c r="V12" s="11"/>
      <c r="W12" s="11"/>
    </row>
    <row r="13" spans="1:24" x14ac:dyDescent="0.6">
      <c r="E13" s="61" t="s">
        <v>74</v>
      </c>
      <c r="F13" s="29"/>
      <c r="G13" s="47" t="s">
        <v>75</v>
      </c>
      <c r="I13" s="158"/>
      <c r="J13" s="11"/>
      <c r="K13" s="11"/>
      <c r="L13" s="11"/>
      <c r="M13" s="158" t="s">
        <v>195</v>
      </c>
      <c r="N13" s="11"/>
      <c r="O13" s="11" t="s">
        <v>76</v>
      </c>
      <c r="P13" s="11"/>
      <c r="Q13" s="61" t="s">
        <v>77</v>
      </c>
      <c r="R13" s="11"/>
      <c r="S13" s="61" t="s">
        <v>78</v>
      </c>
      <c r="T13" s="11"/>
      <c r="U13" s="11" t="s">
        <v>79</v>
      </c>
      <c r="V13" s="11"/>
      <c r="W13" s="61" t="s">
        <v>80</v>
      </c>
    </row>
    <row r="14" spans="1:24" x14ac:dyDescent="0.6">
      <c r="E14" s="61" t="s">
        <v>81</v>
      </c>
      <c r="F14" s="29"/>
      <c r="G14" s="47" t="s">
        <v>82</v>
      </c>
      <c r="H14" s="29"/>
      <c r="I14" s="61" t="s">
        <v>83</v>
      </c>
      <c r="J14" s="29"/>
      <c r="L14" s="11"/>
      <c r="M14" s="61" t="s">
        <v>196</v>
      </c>
      <c r="N14" s="61"/>
      <c r="O14" s="11" t="s">
        <v>197</v>
      </c>
      <c r="P14" s="11"/>
      <c r="Q14" s="61" t="s">
        <v>85</v>
      </c>
      <c r="R14" s="11"/>
      <c r="S14" s="61" t="s">
        <v>85</v>
      </c>
      <c r="T14" s="11"/>
      <c r="U14" s="11" t="s">
        <v>86</v>
      </c>
      <c r="V14" s="11"/>
      <c r="W14" s="61" t="s">
        <v>87</v>
      </c>
    </row>
    <row r="15" spans="1:24" x14ac:dyDescent="0.6">
      <c r="B15" s="22"/>
      <c r="C15" s="12" t="s">
        <v>2</v>
      </c>
      <c r="D15" s="16"/>
      <c r="E15" s="159" t="s">
        <v>88</v>
      </c>
      <c r="F15" s="29"/>
      <c r="G15" s="41" t="s">
        <v>88</v>
      </c>
      <c r="H15" s="49"/>
      <c r="I15" s="41" t="s">
        <v>89</v>
      </c>
      <c r="J15" s="49"/>
      <c r="K15" s="41" t="s">
        <v>58</v>
      </c>
      <c r="L15" s="113"/>
      <c r="M15" s="41" t="s">
        <v>90</v>
      </c>
      <c r="N15" s="113"/>
      <c r="O15" s="41" t="s">
        <v>109</v>
      </c>
      <c r="P15" s="113"/>
      <c r="Q15" s="41" t="s">
        <v>91</v>
      </c>
      <c r="R15" s="113"/>
      <c r="S15" s="41" t="s">
        <v>92</v>
      </c>
      <c r="T15" s="113"/>
      <c r="U15" s="41" t="s">
        <v>93</v>
      </c>
      <c r="V15" s="113"/>
      <c r="W15" s="41" t="s">
        <v>94</v>
      </c>
    </row>
    <row r="16" spans="1:24" x14ac:dyDescent="0.6">
      <c r="A16" s="5" t="s">
        <v>95</v>
      </c>
      <c r="D16" s="29"/>
      <c r="E16" s="56">
        <v>347500000</v>
      </c>
      <c r="F16" s="56"/>
      <c r="G16" s="56">
        <v>275164000</v>
      </c>
      <c r="H16" s="56"/>
      <c r="I16" s="56">
        <v>49250000</v>
      </c>
      <c r="J16" s="56"/>
      <c r="K16" s="56">
        <v>1188054695.6500001</v>
      </c>
      <c r="L16" s="56"/>
      <c r="M16" s="56">
        <v>-64860035.630000003</v>
      </c>
      <c r="N16" s="56"/>
      <c r="O16" s="56">
        <v>0</v>
      </c>
      <c r="P16" s="56"/>
      <c r="Q16" s="56">
        <f>SUM(M16:O16)</f>
        <v>-64860035.630000003</v>
      </c>
      <c r="R16" s="56"/>
      <c r="S16" s="56">
        <f>SUM(E16:K16)+Q16</f>
        <v>1795108660.02</v>
      </c>
      <c r="T16" s="56"/>
      <c r="U16" s="56">
        <v>0</v>
      </c>
      <c r="V16" s="56"/>
      <c r="W16" s="56">
        <f>S16</f>
        <v>1795108660.02</v>
      </c>
      <c r="X16" s="27"/>
    </row>
    <row r="17" spans="1:24" x14ac:dyDescent="0.6">
      <c r="A17" s="63" t="s">
        <v>96</v>
      </c>
      <c r="D17" s="29"/>
      <c r="E17" s="64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27"/>
    </row>
    <row r="18" spans="1:24" x14ac:dyDescent="0.6">
      <c r="A18" s="63"/>
      <c r="B18" s="9" t="s">
        <v>97</v>
      </c>
      <c r="C18" s="9"/>
      <c r="D18" s="29"/>
      <c r="E18" s="64">
        <v>0</v>
      </c>
      <c r="F18" s="56"/>
      <c r="G18" s="56">
        <v>0</v>
      </c>
      <c r="H18" s="56"/>
      <c r="I18" s="56">
        <v>0</v>
      </c>
      <c r="J18" s="56"/>
      <c r="K18" s="56">
        <v>141056541.40000001</v>
      </c>
      <c r="L18" s="56"/>
      <c r="M18" s="56">
        <v>38220000</v>
      </c>
      <c r="N18" s="56"/>
      <c r="O18" s="56">
        <v>0</v>
      </c>
      <c r="P18" s="56"/>
      <c r="Q18" s="56">
        <f>SUM(M18:O18)</f>
        <v>38220000</v>
      </c>
      <c r="R18" s="56"/>
      <c r="S18" s="56">
        <f>SUM(E18:K18)+Q18</f>
        <v>179276541.40000001</v>
      </c>
      <c r="T18" s="56"/>
      <c r="U18" s="56">
        <v>0</v>
      </c>
      <c r="V18" s="56"/>
      <c r="W18" s="56">
        <f>SUM(S18)</f>
        <v>179276541.40000001</v>
      </c>
      <c r="X18" s="27"/>
    </row>
    <row r="19" spans="1:24" x14ac:dyDescent="0.6">
      <c r="A19" s="63"/>
      <c r="B19" s="9" t="s">
        <v>98</v>
      </c>
      <c r="C19" s="16">
        <v>18</v>
      </c>
      <c r="D19" s="29"/>
      <c r="E19" s="56">
        <v>0</v>
      </c>
      <c r="F19" s="56"/>
      <c r="G19" s="56">
        <v>0</v>
      </c>
      <c r="H19" s="56"/>
      <c r="I19" s="56">
        <v>0</v>
      </c>
      <c r="J19" s="56"/>
      <c r="K19" s="56">
        <v>-156468310</v>
      </c>
      <c r="L19" s="56"/>
      <c r="M19" s="56">
        <v>0</v>
      </c>
      <c r="N19" s="56"/>
      <c r="O19" s="56">
        <v>0</v>
      </c>
      <c r="P19" s="56"/>
      <c r="Q19" s="56">
        <f>SUM(M19:O19)</f>
        <v>0</v>
      </c>
      <c r="R19" s="56"/>
      <c r="S19" s="56">
        <f>SUM(E19:K19)+Q19</f>
        <v>-156468310</v>
      </c>
      <c r="T19" s="56"/>
      <c r="U19" s="56">
        <v>0</v>
      </c>
      <c r="V19" s="56"/>
      <c r="W19" s="56">
        <f>S19</f>
        <v>-156468310</v>
      </c>
      <c r="X19" s="27"/>
    </row>
    <row r="20" spans="1:24" ht="20.5" thickBot="1" x14ac:dyDescent="0.65">
      <c r="A20" s="5" t="s">
        <v>99</v>
      </c>
      <c r="D20" s="29"/>
      <c r="E20" s="65">
        <v>347500000</v>
      </c>
      <c r="F20" s="56"/>
      <c r="G20" s="65">
        <v>275164000</v>
      </c>
      <c r="H20" s="56"/>
      <c r="I20" s="65">
        <f>SUM(I16:I19)</f>
        <v>49250000</v>
      </c>
      <c r="J20" s="56"/>
      <c r="K20" s="65">
        <f>SUM(K16:K19)</f>
        <v>1172642927.0500002</v>
      </c>
      <c r="L20" s="56"/>
      <c r="M20" s="65">
        <f>SUM(M16:M19)</f>
        <v>-26640035.630000003</v>
      </c>
      <c r="N20" s="56"/>
      <c r="O20" s="65">
        <f>SUM(O19:O19)</f>
        <v>0</v>
      </c>
      <c r="P20" s="56"/>
      <c r="Q20" s="65">
        <f>SUM(Q16:Q19)</f>
        <v>-26640035.630000003</v>
      </c>
      <c r="R20" s="56"/>
      <c r="S20" s="65">
        <f>SUM(S16:S19)</f>
        <v>1817916891.4200001</v>
      </c>
      <c r="T20" s="56"/>
      <c r="U20" s="65">
        <v>0</v>
      </c>
      <c r="V20" s="56"/>
      <c r="W20" s="65">
        <f>SUM(W16:W19)</f>
        <v>1817916891.4200001</v>
      </c>
    </row>
    <row r="21" spans="1:24" ht="20.5" thickTop="1" x14ac:dyDescent="0.6">
      <c r="A21" s="5" t="s">
        <v>27</v>
      </c>
      <c r="D21" s="29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</row>
    <row r="22" spans="1:24" x14ac:dyDescent="0.6">
      <c r="A22" s="5" t="s">
        <v>100</v>
      </c>
      <c r="E22" s="62">
        <v>347500000</v>
      </c>
      <c r="F22" s="62"/>
      <c r="G22" s="54">
        <v>275164000</v>
      </c>
      <c r="H22" s="56"/>
      <c r="I22" s="54">
        <v>49250000</v>
      </c>
      <c r="J22" s="56"/>
      <c r="K22" s="54">
        <v>1183185604.9100001</v>
      </c>
      <c r="L22" s="56"/>
      <c r="M22" s="54">
        <v>-25878835.629999999</v>
      </c>
      <c r="N22" s="56"/>
      <c r="O22" s="54">
        <v>0</v>
      </c>
      <c r="P22" s="56"/>
      <c r="Q22" s="54">
        <f>+M22+O22</f>
        <v>-25878835.629999999</v>
      </c>
      <c r="R22" s="56"/>
      <c r="S22" s="54">
        <f>SUM(E22:K22,Q22)</f>
        <v>1829220769.28</v>
      </c>
      <c r="T22" s="56"/>
      <c r="U22" s="54">
        <v>0</v>
      </c>
      <c r="V22" s="56"/>
      <c r="W22" s="54">
        <f>S22</f>
        <v>1829220769.28</v>
      </c>
    </row>
    <row r="23" spans="1:24" x14ac:dyDescent="0.6">
      <c r="A23" s="63" t="s">
        <v>96</v>
      </c>
      <c r="E23" s="62"/>
      <c r="F23" s="62"/>
      <c r="G23" s="54"/>
      <c r="H23" s="56"/>
      <c r="I23" s="54"/>
      <c r="J23" s="56"/>
      <c r="K23" s="54"/>
      <c r="L23" s="56"/>
      <c r="M23" s="54"/>
      <c r="N23" s="56"/>
      <c r="O23" s="54"/>
      <c r="P23" s="56"/>
      <c r="Q23" s="54"/>
      <c r="R23" s="56"/>
      <c r="S23" s="54"/>
      <c r="T23" s="56"/>
      <c r="U23" s="54"/>
      <c r="V23" s="56"/>
      <c r="W23" s="54"/>
    </row>
    <row r="24" spans="1:24" x14ac:dyDescent="0.6">
      <c r="A24" s="63"/>
      <c r="B24" s="3" t="s">
        <v>212</v>
      </c>
      <c r="E24" s="62">
        <v>0</v>
      </c>
      <c r="F24" s="62"/>
      <c r="G24" s="54">
        <v>0</v>
      </c>
      <c r="H24" s="56"/>
      <c r="I24" s="54">
        <v>0</v>
      </c>
      <c r="J24" s="56"/>
      <c r="K24" s="54">
        <v>0</v>
      </c>
      <c r="L24" s="56"/>
      <c r="M24" s="54">
        <v>0</v>
      </c>
      <c r="N24" s="56"/>
      <c r="O24" s="54">
        <v>0</v>
      </c>
      <c r="P24" s="56"/>
      <c r="Q24" s="54">
        <v>0</v>
      </c>
      <c r="R24" s="56"/>
      <c r="S24" s="54">
        <v>0</v>
      </c>
      <c r="T24" s="56"/>
      <c r="U24" s="54">
        <v>750000</v>
      </c>
      <c r="V24" s="56"/>
      <c r="W24" s="54">
        <f>U24</f>
        <v>750000</v>
      </c>
    </row>
    <row r="25" spans="1:24" x14ac:dyDescent="0.6">
      <c r="A25" s="63"/>
      <c r="B25" s="9" t="s">
        <v>97</v>
      </c>
      <c r="C25" s="9"/>
      <c r="E25" s="62">
        <v>0</v>
      </c>
      <c r="F25" s="62"/>
      <c r="G25" s="54">
        <v>0</v>
      </c>
      <c r="H25" s="56"/>
      <c r="I25" s="54">
        <v>0</v>
      </c>
      <c r="J25" s="56"/>
      <c r="K25" s="56">
        <v>210889155.63000011</v>
      </c>
      <c r="L25" s="56"/>
      <c r="M25" s="54">
        <v>-13472400</v>
      </c>
      <c r="N25" s="56"/>
      <c r="O25" s="54">
        <v>-18479838.140000001</v>
      </c>
      <c r="P25" s="56"/>
      <c r="Q25" s="54">
        <f>+M25+O25</f>
        <v>-31952238.140000001</v>
      </c>
      <c r="R25" s="56"/>
      <c r="S25" s="54">
        <f>SUM(E25:K25,Q25)</f>
        <v>178936917.49000013</v>
      </c>
      <c r="T25" s="56"/>
      <c r="U25" s="54">
        <v>-1116.93</v>
      </c>
      <c r="V25" s="56"/>
      <c r="W25" s="54">
        <f>SUM(S25:U25)</f>
        <v>178935800.56000012</v>
      </c>
    </row>
    <row r="26" spans="1:24" x14ac:dyDescent="0.6">
      <c r="A26" s="63"/>
      <c r="B26" s="3" t="s">
        <v>101</v>
      </c>
      <c r="C26" s="9"/>
      <c r="E26" s="62"/>
      <c r="F26" s="62"/>
      <c r="G26" s="54"/>
      <c r="H26" s="56"/>
      <c r="I26" s="54"/>
      <c r="J26" s="56"/>
      <c r="K26" s="54"/>
      <c r="L26" s="56"/>
      <c r="M26" s="54"/>
      <c r="N26" s="56"/>
      <c r="O26" s="54"/>
      <c r="P26" s="56"/>
      <c r="Q26" s="54"/>
      <c r="R26" s="56"/>
      <c r="S26" s="54"/>
      <c r="T26" s="56"/>
      <c r="U26" s="54"/>
      <c r="V26" s="56"/>
      <c r="W26" s="54"/>
    </row>
    <row r="27" spans="1:24" x14ac:dyDescent="0.6">
      <c r="A27" s="63"/>
      <c r="B27" s="3" t="s">
        <v>102</v>
      </c>
      <c r="C27" s="9"/>
      <c r="E27" s="62">
        <v>0</v>
      </c>
      <c r="F27" s="62"/>
      <c r="G27" s="54">
        <v>0</v>
      </c>
      <c r="H27" s="56"/>
      <c r="I27" s="54">
        <v>0</v>
      </c>
      <c r="J27" s="56"/>
      <c r="K27" s="54">
        <v>-18479838.140000001</v>
      </c>
      <c r="L27" s="56"/>
      <c r="M27" s="54"/>
      <c r="N27" s="56"/>
      <c r="O27" s="54">
        <v>18479838.140000001</v>
      </c>
      <c r="P27" s="56"/>
      <c r="Q27" s="54">
        <f>O27</f>
        <v>18479838.140000001</v>
      </c>
      <c r="R27" s="56"/>
      <c r="S27" s="54">
        <f>SUM(E27:K27,Q27)</f>
        <v>0</v>
      </c>
      <c r="T27" s="56"/>
      <c r="U27" s="54">
        <v>0</v>
      </c>
      <c r="V27" s="56"/>
      <c r="W27" s="54">
        <f>SUM(S27:U27)</f>
        <v>0</v>
      </c>
    </row>
    <row r="28" spans="1:24" x14ac:dyDescent="0.6">
      <c r="A28" s="63"/>
      <c r="B28" s="9" t="s">
        <v>98</v>
      </c>
      <c r="C28" s="16">
        <v>18</v>
      </c>
      <c r="E28" s="62">
        <v>0</v>
      </c>
      <c r="F28" s="62"/>
      <c r="G28" s="54">
        <v>0</v>
      </c>
      <c r="H28" s="56"/>
      <c r="I28" s="54">
        <v>0</v>
      </c>
      <c r="J28" s="56"/>
      <c r="K28" s="54">
        <v>-153076085</v>
      </c>
      <c r="L28" s="56"/>
      <c r="M28" s="54">
        <v>0</v>
      </c>
      <c r="N28" s="56"/>
      <c r="O28" s="54">
        <v>0</v>
      </c>
      <c r="P28" s="56"/>
      <c r="Q28" s="54">
        <f>+M28+O28</f>
        <v>0</v>
      </c>
      <c r="R28" s="56"/>
      <c r="S28" s="54">
        <f>SUM(E28:K28,Q28)</f>
        <v>-153076085</v>
      </c>
      <c r="T28" s="56"/>
      <c r="U28" s="54">
        <v>0</v>
      </c>
      <c r="V28" s="56"/>
      <c r="W28" s="54">
        <f>S28</f>
        <v>-153076085</v>
      </c>
    </row>
    <row r="29" spans="1:24" ht="20.5" thickBot="1" x14ac:dyDescent="0.65">
      <c r="A29" s="5" t="s">
        <v>103</v>
      </c>
      <c r="E29" s="65">
        <f>SUM(E22:E28)</f>
        <v>347500000</v>
      </c>
      <c r="F29" s="56"/>
      <c r="G29" s="65">
        <f>SUM(G22:G28)</f>
        <v>275164000</v>
      </c>
      <c r="H29" s="56"/>
      <c r="I29" s="65">
        <f>SUM(I22:I28)</f>
        <v>49250000</v>
      </c>
      <c r="J29" s="56"/>
      <c r="K29" s="65">
        <f>SUM(K22:K28)</f>
        <v>1222518837.4000001</v>
      </c>
      <c r="L29" s="56"/>
      <c r="M29" s="65">
        <f>SUM(M22:M28)</f>
        <v>-39351235.629999995</v>
      </c>
      <c r="N29" s="56"/>
      <c r="O29" s="65">
        <f>SUM(O22:O28)</f>
        <v>0</v>
      </c>
      <c r="P29" s="56"/>
      <c r="Q29" s="65">
        <f>SUM(Q22:Q28)</f>
        <v>-39351235.629999995</v>
      </c>
      <c r="R29" s="56"/>
      <c r="S29" s="65">
        <f>SUM(S22:S28)</f>
        <v>1855081601.77</v>
      </c>
      <c r="T29" s="56"/>
      <c r="U29" s="65">
        <f>SUM(U22:U28)</f>
        <v>748883.07</v>
      </c>
      <c r="V29" s="56"/>
      <c r="W29" s="65">
        <f>SUM(W22:W28)</f>
        <v>1855830484.8400002</v>
      </c>
    </row>
    <row r="30" spans="1:24" ht="20.5" thickTop="1" x14ac:dyDescent="0.6">
      <c r="E30" s="54"/>
      <c r="F30" s="56"/>
      <c r="G30" s="54"/>
      <c r="H30" s="56"/>
      <c r="I30" s="54"/>
      <c r="J30" s="56"/>
      <c r="K30" s="54"/>
      <c r="L30" s="56"/>
      <c r="M30" s="54"/>
      <c r="N30" s="56"/>
      <c r="O30" s="54"/>
      <c r="P30" s="56"/>
      <c r="Q30" s="54"/>
      <c r="R30" s="56"/>
      <c r="S30" s="54"/>
      <c r="T30" s="56"/>
      <c r="U30" s="54"/>
      <c r="V30" s="56"/>
      <c r="W30" s="54"/>
    </row>
    <row r="31" spans="1:24" x14ac:dyDescent="0.6">
      <c r="A31" s="6" t="s">
        <v>31</v>
      </c>
      <c r="B31" s="6"/>
      <c r="C31" s="6"/>
      <c r="E31" s="54"/>
      <c r="F31" s="56"/>
      <c r="G31" s="54"/>
      <c r="H31" s="56"/>
      <c r="I31" s="54"/>
      <c r="J31" s="56"/>
      <c r="K31" s="54"/>
      <c r="L31" s="56"/>
      <c r="M31" s="54"/>
      <c r="N31" s="56"/>
      <c r="O31" s="54"/>
      <c r="P31" s="54"/>
      <c r="Q31" s="54"/>
      <c r="R31" s="56"/>
      <c r="S31" s="54"/>
      <c r="T31" s="56"/>
      <c r="U31" s="54"/>
      <c r="V31" s="56"/>
      <c r="W31" s="54"/>
    </row>
    <row r="32" spans="1:24" x14ac:dyDescent="0.6">
      <c r="E32" s="54"/>
      <c r="F32" s="56"/>
      <c r="G32" s="54"/>
      <c r="H32" s="56"/>
      <c r="I32" s="54"/>
      <c r="J32" s="56"/>
      <c r="K32" s="54"/>
      <c r="L32" s="56"/>
      <c r="M32" s="54"/>
      <c r="N32" s="56"/>
      <c r="O32" s="54"/>
      <c r="P32" s="54"/>
      <c r="Q32" s="54"/>
      <c r="R32" s="56"/>
      <c r="S32" s="54"/>
      <c r="T32" s="56"/>
      <c r="U32" s="54"/>
      <c r="V32" s="56"/>
      <c r="W32" s="54"/>
    </row>
    <row r="33" spans="1:23" x14ac:dyDescent="0.6">
      <c r="A33" s="4"/>
      <c r="E33" s="54"/>
      <c r="F33" s="56"/>
      <c r="G33" s="54"/>
      <c r="H33" s="56"/>
      <c r="I33" s="54"/>
      <c r="J33" s="56"/>
      <c r="K33" s="54"/>
      <c r="L33" s="56"/>
      <c r="M33" s="54"/>
      <c r="N33" s="56"/>
      <c r="O33" s="54"/>
      <c r="P33" s="54"/>
      <c r="Q33" s="54"/>
      <c r="R33" s="56"/>
      <c r="S33" s="54"/>
      <c r="T33" s="56"/>
      <c r="U33" s="54"/>
      <c r="V33" s="56"/>
      <c r="W33" s="54"/>
    </row>
    <row r="34" spans="1:23" s="6" customFormat="1" x14ac:dyDescent="0.6">
      <c r="B34" s="4"/>
      <c r="C34" s="4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W34" s="67"/>
    </row>
    <row r="35" spans="1:23" s="3" customFormat="1" x14ac:dyDescent="0.6">
      <c r="B35" s="3" t="s">
        <v>32</v>
      </c>
      <c r="D35" s="30"/>
      <c r="E35" s="61"/>
      <c r="F35" s="5"/>
      <c r="H35" s="13"/>
      <c r="I35" s="13"/>
      <c r="J35" s="13"/>
      <c r="K35" s="61"/>
      <c r="L35" s="61"/>
      <c r="M35" s="3" t="s">
        <v>32</v>
      </c>
      <c r="N35" s="49"/>
    </row>
    <row r="36" spans="1:23" s="3" customFormat="1" x14ac:dyDescent="0.6">
      <c r="D36" s="30"/>
      <c r="E36" s="61"/>
      <c r="F36" s="5"/>
      <c r="H36" s="13"/>
      <c r="I36" s="13"/>
      <c r="J36" s="13"/>
      <c r="K36" s="61"/>
      <c r="L36" s="61"/>
      <c r="N36" s="49"/>
    </row>
    <row r="37" spans="1:23" s="3" customFormat="1" x14ac:dyDescent="0.6">
      <c r="A37" s="162">
        <v>4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</row>
    <row r="38" spans="1:23" s="3" customFormat="1" x14ac:dyDescent="0.6">
      <c r="B38" s="5"/>
      <c r="C38" s="5"/>
      <c r="D38" s="30"/>
      <c r="E38" s="61"/>
      <c r="F38" s="5"/>
      <c r="H38" s="13"/>
      <c r="I38" s="13"/>
      <c r="J38" s="13"/>
      <c r="K38" s="61"/>
      <c r="L38" s="61"/>
      <c r="N38" s="49"/>
    </row>
    <row r="39" spans="1:23" s="3" customFormat="1" x14ac:dyDescent="0.6">
      <c r="D39" s="30"/>
      <c r="E39" s="61"/>
      <c r="F39" s="5"/>
      <c r="H39" s="13"/>
      <c r="I39" s="13"/>
      <c r="J39" s="13"/>
      <c r="K39" s="61"/>
      <c r="L39" s="61"/>
      <c r="N39" s="49"/>
    </row>
  </sheetData>
  <mergeCells count="2">
    <mergeCell ref="A37:W37"/>
    <mergeCell ref="M9:Q9"/>
  </mergeCells>
  <pageMargins left="0.5" right="0" top="0.3" bottom="0.25" header="0" footer="0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view="pageBreakPreview" topLeftCell="A22" zoomScale="80" zoomScaleNormal="70" zoomScaleSheetLayoutView="80" workbookViewId="0">
      <selection activeCell="E9" sqref="E9"/>
    </sheetView>
  </sheetViews>
  <sheetFormatPr defaultColWidth="9.1796875" defaultRowHeight="20" x14ac:dyDescent="0.6"/>
  <cols>
    <col min="1" max="1" width="2" style="69" customWidth="1"/>
    <col min="2" max="2" width="34.7265625" style="70" customWidth="1"/>
    <col min="3" max="3" width="8.453125" style="70" customWidth="1"/>
    <col min="4" max="4" width="0.7265625" style="69" customWidth="1"/>
    <col min="5" max="5" width="14.7265625" style="69" customWidth="1"/>
    <col min="6" max="6" width="0.7265625" style="69" customWidth="1"/>
    <col min="7" max="7" width="14.7265625" style="69" customWidth="1"/>
    <col min="8" max="8" width="0.453125" style="69" customWidth="1"/>
    <col min="9" max="9" width="14.7265625" style="69" customWidth="1"/>
    <col min="10" max="10" width="0.7265625" style="69" customWidth="1"/>
    <col min="11" max="11" width="14.7265625" style="69" customWidth="1"/>
    <col min="12" max="12" width="0.453125" style="69" customWidth="1"/>
    <col min="13" max="13" width="14.7265625" style="69" customWidth="1"/>
    <col min="14" max="14" width="0.7265625" style="69" customWidth="1"/>
    <col min="15" max="15" width="14.7265625" style="69" customWidth="1"/>
    <col min="16" max="16" width="0.7265625" style="69" customWidth="1"/>
    <col min="17" max="17" width="14.7265625" style="69" customWidth="1"/>
    <col min="18" max="18" width="0.7265625" style="69" customWidth="1"/>
    <col min="19" max="19" width="14.7265625" style="69" customWidth="1"/>
    <col min="20" max="16384" width="9.1796875" style="69"/>
  </cols>
  <sheetData>
    <row r="1" spans="1:19" x14ac:dyDescent="0.6">
      <c r="Q1" s="71"/>
      <c r="R1" s="71"/>
      <c r="S1" s="71" t="s">
        <v>64</v>
      </c>
    </row>
    <row r="2" spans="1:19" ht="10" customHeight="1" x14ac:dyDescent="0.6">
      <c r="S2" s="72"/>
    </row>
    <row r="3" spans="1:19" x14ac:dyDescent="0.6">
      <c r="A3" s="73" t="s">
        <v>208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19" x14ac:dyDescent="0.6">
      <c r="A4" s="73" t="s">
        <v>65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19" x14ac:dyDescent="0.6">
      <c r="A5" s="73" t="s">
        <v>213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</row>
    <row r="6" spans="1:19" x14ac:dyDescent="0.6">
      <c r="A6" s="73" t="s">
        <v>104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</row>
    <row r="7" spans="1:19" ht="10" customHeight="1" x14ac:dyDescent="0.6">
      <c r="S7" s="72"/>
    </row>
    <row r="8" spans="1:19" x14ac:dyDescent="0.6">
      <c r="D8" s="74"/>
      <c r="E8" s="74" t="s">
        <v>67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19" x14ac:dyDescent="0.6">
      <c r="D9" s="75"/>
      <c r="E9" s="75"/>
      <c r="F9" s="75"/>
      <c r="G9" s="75"/>
      <c r="H9" s="75"/>
      <c r="I9" s="74" t="s">
        <v>57</v>
      </c>
      <c r="J9" s="74"/>
      <c r="K9" s="74"/>
      <c r="L9" s="76"/>
      <c r="M9" s="77" t="s">
        <v>105</v>
      </c>
      <c r="N9" s="77"/>
      <c r="O9" s="77"/>
      <c r="P9" s="77"/>
      <c r="Q9" s="77"/>
      <c r="R9" s="76"/>
    </row>
    <row r="10" spans="1:19" x14ac:dyDescent="0.6">
      <c r="H10" s="75"/>
      <c r="I10" s="78"/>
      <c r="J10" s="78"/>
      <c r="K10" s="78"/>
      <c r="L10" s="79"/>
      <c r="M10" s="80" t="s">
        <v>106</v>
      </c>
      <c r="N10" s="80"/>
      <c r="O10" s="80"/>
      <c r="P10" s="81"/>
      <c r="Q10" s="81" t="s">
        <v>70</v>
      </c>
      <c r="R10" s="81"/>
    </row>
    <row r="11" spans="1:19" x14ac:dyDescent="0.6">
      <c r="H11" s="75"/>
      <c r="I11" s="76"/>
      <c r="J11" s="76"/>
      <c r="K11" s="76"/>
      <c r="L11" s="79"/>
      <c r="M11" s="76" t="s">
        <v>71</v>
      </c>
      <c r="O11" s="76" t="s">
        <v>107</v>
      </c>
      <c r="P11" s="76"/>
      <c r="Q11" s="76" t="s">
        <v>73</v>
      </c>
      <c r="R11" s="76"/>
    </row>
    <row r="12" spans="1:19" x14ac:dyDescent="0.6">
      <c r="E12" s="81" t="s">
        <v>74</v>
      </c>
      <c r="G12" s="82" t="s">
        <v>75</v>
      </c>
      <c r="H12" s="75"/>
      <c r="I12" s="79"/>
      <c r="J12" s="76"/>
      <c r="K12" s="76"/>
      <c r="L12" s="79"/>
      <c r="M12" s="79" t="s">
        <v>195</v>
      </c>
      <c r="N12" s="76"/>
      <c r="O12" s="76" t="s">
        <v>108</v>
      </c>
      <c r="P12" s="76"/>
      <c r="Q12" s="81" t="s">
        <v>77</v>
      </c>
      <c r="R12" s="76"/>
      <c r="S12" s="81" t="s">
        <v>80</v>
      </c>
    </row>
    <row r="13" spans="1:19" x14ac:dyDescent="0.6">
      <c r="B13" s="69"/>
      <c r="C13" s="69"/>
      <c r="D13" s="75"/>
      <c r="E13" s="81" t="s">
        <v>81</v>
      </c>
      <c r="F13" s="75"/>
      <c r="G13" s="82" t="s">
        <v>82</v>
      </c>
      <c r="H13" s="83"/>
      <c r="I13" s="81" t="s">
        <v>83</v>
      </c>
      <c r="J13" s="75"/>
      <c r="L13" s="79"/>
      <c r="M13" s="81" t="s">
        <v>196</v>
      </c>
      <c r="N13" s="81"/>
      <c r="O13" s="76" t="s">
        <v>84</v>
      </c>
      <c r="P13" s="76"/>
      <c r="Q13" s="81" t="s">
        <v>85</v>
      </c>
      <c r="R13" s="76"/>
      <c r="S13" s="81" t="s">
        <v>87</v>
      </c>
    </row>
    <row r="14" spans="1:19" x14ac:dyDescent="0.6">
      <c r="B14" s="72"/>
      <c r="C14" s="84" t="s">
        <v>2</v>
      </c>
      <c r="D14" s="83"/>
      <c r="E14" s="85" t="s">
        <v>88</v>
      </c>
      <c r="F14" s="83"/>
      <c r="G14" s="85" t="s">
        <v>88</v>
      </c>
      <c r="I14" s="85" t="s">
        <v>89</v>
      </c>
      <c r="J14" s="83"/>
      <c r="K14" s="85" t="s">
        <v>58</v>
      </c>
      <c r="L14" s="76"/>
      <c r="M14" s="85" t="s">
        <v>90</v>
      </c>
      <c r="N14" s="81"/>
      <c r="O14" s="85" t="s">
        <v>109</v>
      </c>
      <c r="P14" s="81"/>
      <c r="Q14" s="85" t="s">
        <v>91</v>
      </c>
      <c r="R14" s="81"/>
      <c r="S14" s="85" t="s">
        <v>94</v>
      </c>
    </row>
    <row r="15" spans="1:19" x14ac:dyDescent="0.6">
      <c r="A15" s="69" t="s">
        <v>110</v>
      </c>
      <c r="B15" s="69"/>
      <c r="C15" s="69"/>
      <c r="D15" s="86"/>
      <c r="E15" s="87">
        <v>347500000</v>
      </c>
      <c r="F15" s="86"/>
      <c r="G15" s="87">
        <v>275164000</v>
      </c>
      <c r="H15" s="86"/>
      <c r="I15" s="87">
        <v>34750000</v>
      </c>
      <c r="J15" s="86"/>
      <c r="K15" s="87">
        <v>199229292.44</v>
      </c>
      <c r="L15" s="87"/>
      <c r="M15" s="87">
        <v>-64860035.630000003</v>
      </c>
      <c r="N15" s="87"/>
      <c r="O15" s="87">
        <v>0</v>
      </c>
      <c r="P15" s="87"/>
      <c r="Q15" s="87">
        <f>SUM(M15:O15)</f>
        <v>-64860035.630000003</v>
      </c>
      <c r="R15" s="87"/>
      <c r="S15" s="88">
        <f>E15+G15+I15+K15+Q15</f>
        <v>791783256.81000006</v>
      </c>
    </row>
    <row r="16" spans="1:19" x14ac:dyDescent="0.6">
      <c r="A16" s="89" t="s">
        <v>96</v>
      </c>
      <c r="B16" s="69"/>
      <c r="C16" s="69"/>
      <c r="D16" s="86"/>
      <c r="E16" s="87"/>
      <c r="F16" s="86"/>
      <c r="G16" s="87"/>
      <c r="H16" s="86"/>
      <c r="I16" s="87"/>
      <c r="J16" s="86"/>
      <c r="K16" s="87"/>
      <c r="L16" s="87"/>
      <c r="M16" s="87"/>
      <c r="N16" s="87"/>
      <c r="O16" s="87"/>
      <c r="P16" s="87"/>
      <c r="Q16" s="87"/>
      <c r="R16" s="87"/>
      <c r="S16" s="87"/>
    </row>
    <row r="17" spans="1:19" x14ac:dyDescent="0.6">
      <c r="A17" s="89"/>
      <c r="B17" s="90" t="s">
        <v>97</v>
      </c>
      <c r="C17" s="90"/>
      <c r="D17" s="86"/>
      <c r="E17" s="87">
        <v>0</v>
      </c>
      <c r="F17" s="86"/>
      <c r="G17" s="87">
        <v>0</v>
      </c>
      <c r="H17" s="86"/>
      <c r="I17" s="87">
        <v>0</v>
      </c>
      <c r="J17" s="86"/>
      <c r="K17" s="87">
        <v>125813974.34</v>
      </c>
      <c r="L17" s="87"/>
      <c r="M17" s="87">
        <v>38220000</v>
      </c>
      <c r="N17" s="87"/>
      <c r="O17" s="87">
        <v>0</v>
      </c>
      <c r="P17" s="87"/>
      <c r="Q17" s="87">
        <f>SUM(M17)</f>
        <v>38220000</v>
      </c>
      <c r="R17" s="87"/>
      <c r="S17" s="87">
        <f>Q17+K17</f>
        <v>164033974.34</v>
      </c>
    </row>
    <row r="18" spans="1:19" x14ac:dyDescent="0.6">
      <c r="A18" s="89"/>
      <c r="B18" s="90" t="s">
        <v>98</v>
      </c>
      <c r="C18" s="91">
        <v>18</v>
      </c>
      <c r="D18" s="86"/>
      <c r="E18" s="87">
        <v>0</v>
      </c>
      <c r="F18" s="86"/>
      <c r="G18" s="87">
        <v>0</v>
      </c>
      <c r="H18" s="86"/>
      <c r="I18" s="87">
        <v>0</v>
      </c>
      <c r="J18" s="86"/>
      <c r="K18" s="87">
        <v>-156375000</v>
      </c>
      <c r="L18" s="87"/>
      <c r="M18" s="87">
        <v>0</v>
      </c>
      <c r="N18" s="87"/>
      <c r="O18" s="87">
        <v>0</v>
      </c>
      <c r="P18" s="87"/>
      <c r="Q18" s="87">
        <f>SUM(M18)</f>
        <v>0</v>
      </c>
      <c r="R18" s="87"/>
      <c r="S18" s="87">
        <f>Q18+K18</f>
        <v>-156375000</v>
      </c>
    </row>
    <row r="19" spans="1:19" ht="20.5" thickBot="1" x14ac:dyDescent="0.65">
      <c r="A19" s="69" t="s">
        <v>111</v>
      </c>
      <c r="B19" s="69"/>
      <c r="C19" s="83"/>
      <c r="D19" s="86"/>
      <c r="E19" s="92">
        <v>347500000</v>
      </c>
      <c r="F19" s="86"/>
      <c r="G19" s="92">
        <v>275164000</v>
      </c>
      <c r="H19" s="86"/>
      <c r="I19" s="92">
        <v>34750000</v>
      </c>
      <c r="J19" s="86"/>
      <c r="K19" s="92">
        <f>SUM(K15:K18)</f>
        <v>168668266.77999997</v>
      </c>
      <c r="L19" s="87"/>
      <c r="M19" s="92">
        <f>SUM(M15:M17)</f>
        <v>-26640035.630000003</v>
      </c>
      <c r="N19" s="87"/>
      <c r="O19" s="92">
        <f>SUM(O15:O18)</f>
        <v>0</v>
      </c>
      <c r="P19" s="87"/>
      <c r="Q19" s="92">
        <f>SUM(Q15:Q17)</f>
        <v>-26640035.630000003</v>
      </c>
      <c r="R19" s="87"/>
      <c r="S19" s="92">
        <f>SUM(S15:S18)</f>
        <v>799442231.1500001</v>
      </c>
    </row>
    <row r="20" spans="1:19" ht="20.5" thickTop="1" x14ac:dyDescent="0.6">
      <c r="B20" s="91"/>
      <c r="C20" s="83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7"/>
      <c r="Q20" s="86"/>
      <c r="R20" s="87"/>
      <c r="S20" s="86"/>
    </row>
    <row r="21" spans="1:19" x14ac:dyDescent="0.6">
      <c r="A21" s="69" t="s">
        <v>100</v>
      </c>
      <c r="B21" s="69"/>
      <c r="C21" s="69"/>
      <c r="D21" s="86"/>
      <c r="E21" s="87">
        <v>347500000</v>
      </c>
      <c r="F21" s="86"/>
      <c r="G21" s="87">
        <v>275164000</v>
      </c>
      <c r="H21" s="86"/>
      <c r="I21" s="87">
        <v>34750000</v>
      </c>
      <c r="J21" s="86"/>
      <c r="K21" s="87">
        <v>197474895.75999999</v>
      </c>
      <c r="L21" s="87"/>
      <c r="M21" s="87">
        <v>-25878835.629999999</v>
      </c>
      <c r="N21" s="87"/>
      <c r="O21" s="87">
        <v>0</v>
      </c>
      <c r="P21" s="87"/>
      <c r="Q21" s="87">
        <f>SUM(M21:O21)</f>
        <v>-25878835.629999999</v>
      </c>
      <c r="R21" s="87"/>
      <c r="S21" s="87">
        <f>SUM(E21:K21,Q21)</f>
        <v>829010060.13</v>
      </c>
    </row>
    <row r="22" spans="1:19" x14ac:dyDescent="0.6">
      <c r="A22" s="89" t="s">
        <v>96</v>
      </c>
      <c r="B22" s="69"/>
      <c r="C22" s="69"/>
      <c r="D22" s="86"/>
      <c r="E22" s="87"/>
      <c r="F22" s="86"/>
      <c r="G22" s="87"/>
      <c r="H22" s="86"/>
      <c r="I22" s="87"/>
      <c r="J22" s="86"/>
      <c r="K22" s="87"/>
      <c r="L22" s="87"/>
      <c r="M22" s="87"/>
      <c r="N22" s="87"/>
      <c r="O22" s="87"/>
      <c r="P22" s="87"/>
      <c r="Q22" s="87"/>
      <c r="R22" s="87"/>
      <c r="S22" s="87"/>
    </row>
    <row r="23" spans="1:19" x14ac:dyDescent="0.6">
      <c r="A23" s="89"/>
      <c r="B23" s="90" t="s">
        <v>97</v>
      </c>
      <c r="C23" s="69"/>
      <c r="D23" s="86"/>
      <c r="E23" s="87">
        <v>0</v>
      </c>
      <c r="F23" s="86"/>
      <c r="G23" s="87">
        <v>0</v>
      </c>
      <c r="H23" s="86"/>
      <c r="I23" s="87">
        <v>0</v>
      </c>
      <c r="J23" s="86"/>
      <c r="K23" s="87">
        <v>189466871.73000008</v>
      </c>
      <c r="L23" s="87"/>
      <c r="M23" s="87">
        <v>-13472400</v>
      </c>
      <c r="N23" s="87"/>
      <c r="O23" s="87">
        <v>-12018982.140000001</v>
      </c>
      <c r="P23" s="87"/>
      <c r="Q23" s="87">
        <f>SUM(M23:O23)</f>
        <v>-25491382.140000001</v>
      </c>
      <c r="R23" s="87"/>
      <c r="S23" s="87">
        <f>K23+Q23</f>
        <v>163975489.59000009</v>
      </c>
    </row>
    <row r="24" spans="1:19" x14ac:dyDescent="0.6">
      <c r="A24" s="89"/>
      <c r="B24" s="93" t="s">
        <v>101</v>
      </c>
      <c r="C24" s="69"/>
      <c r="D24" s="86"/>
      <c r="E24" s="87"/>
      <c r="F24" s="86"/>
      <c r="G24" s="87"/>
      <c r="H24" s="86"/>
      <c r="I24" s="87"/>
      <c r="J24" s="86"/>
      <c r="K24" s="87"/>
      <c r="L24" s="87"/>
      <c r="M24" s="87"/>
      <c r="N24" s="87"/>
      <c r="O24" s="87"/>
      <c r="P24" s="87"/>
      <c r="R24" s="87"/>
      <c r="S24" s="87"/>
    </row>
    <row r="25" spans="1:19" x14ac:dyDescent="0.6">
      <c r="A25" s="89"/>
      <c r="B25" s="93" t="s">
        <v>102</v>
      </c>
      <c r="C25" s="69"/>
      <c r="D25" s="86"/>
      <c r="E25" s="87">
        <v>0</v>
      </c>
      <c r="F25" s="86"/>
      <c r="G25" s="87">
        <v>0</v>
      </c>
      <c r="H25" s="86"/>
      <c r="I25" s="87">
        <v>0</v>
      </c>
      <c r="J25" s="86"/>
      <c r="K25" s="87">
        <v>-12018982.140000001</v>
      </c>
      <c r="L25" s="87"/>
      <c r="M25" s="87">
        <v>0</v>
      </c>
      <c r="N25" s="87"/>
      <c r="O25" s="87">
        <v>12018982.140000001</v>
      </c>
      <c r="P25" s="87"/>
      <c r="Q25" s="87">
        <f>SUM(O25:P25)</f>
        <v>12018982.140000001</v>
      </c>
      <c r="R25" s="87"/>
      <c r="S25" s="87">
        <f>K25+Q25</f>
        <v>0</v>
      </c>
    </row>
    <row r="26" spans="1:19" x14ac:dyDescent="0.6">
      <c r="A26" s="89"/>
      <c r="B26" s="90" t="s">
        <v>98</v>
      </c>
      <c r="C26" s="91">
        <v>18</v>
      </c>
      <c r="D26" s="86"/>
      <c r="E26" s="87">
        <v>0</v>
      </c>
      <c r="F26" s="86"/>
      <c r="G26" s="87">
        <v>0</v>
      </c>
      <c r="H26" s="86"/>
      <c r="I26" s="87">
        <v>0</v>
      </c>
      <c r="J26" s="86"/>
      <c r="K26" s="87">
        <v>-152900000</v>
      </c>
      <c r="L26" s="87"/>
      <c r="M26" s="87">
        <v>0</v>
      </c>
      <c r="N26" s="87"/>
      <c r="O26" s="87">
        <v>0</v>
      </c>
      <c r="P26" s="87"/>
      <c r="Q26" s="87">
        <v>0</v>
      </c>
      <c r="R26" s="87"/>
      <c r="S26" s="87">
        <f>K26+Q26</f>
        <v>-152900000</v>
      </c>
    </row>
    <row r="27" spans="1:19" ht="20.5" thickBot="1" x14ac:dyDescent="0.65">
      <c r="A27" s="69" t="s">
        <v>112</v>
      </c>
      <c r="B27" s="69"/>
      <c r="C27" s="91"/>
      <c r="D27" s="86"/>
      <c r="E27" s="92">
        <v>347500000</v>
      </c>
      <c r="F27" s="86"/>
      <c r="G27" s="92">
        <v>275164000</v>
      </c>
      <c r="H27" s="86"/>
      <c r="I27" s="92">
        <v>34750000</v>
      </c>
      <c r="J27" s="86"/>
      <c r="K27" s="92">
        <f>SUM(K21:K26)</f>
        <v>222022785.35000008</v>
      </c>
      <c r="L27" s="87"/>
      <c r="M27" s="92">
        <f>SUM(M21:M26)</f>
        <v>-39351235.629999995</v>
      </c>
      <c r="N27" s="87"/>
      <c r="O27" s="92">
        <f>SUM(O21:O26)</f>
        <v>0</v>
      </c>
      <c r="P27" s="87"/>
      <c r="Q27" s="92">
        <f>SUM(Q21:Q26)</f>
        <v>-39351235.629999995</v>
      </c>
      <c r="R27" s="87"/>
      <c r="S27" s="92">
        <f>SUM(S21:S26)</f>
        <v>840085549.72000003</v>
      </c>
    </row>
    <row r="28" spans="1:19" ht="20.5" thickTop="1" x14ac:dyDescent="0.6">
      <c r="B28" s="94"/>
      <c r="C28" s="94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7"/>
      <c r="Q28" s="86"/>
      <c r="R28" s="87"/>
      <c r="S28" s="86"/>
    </row>
    <row r="29" spans="1:19" s="70" customFormat="1" x14ac:dyDescent="0.6">
      <c r="A29" s="70" t="s">
        <v>31</v>
      </c>
      <c r="B29" s="94"/>
      <c r="C29" s="94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</row>
    <row r="30" spans="1:19" s="93" customFormat="1" x14ac:dyDescent="0.6">
      <c r="A30" s="96"/>
    </row>
    <row r="31" spans="1:19" s="93" customFormat="1" x14ac:dyDescent="0.6">
      <c r="A31" s="96"/>
      <c r="B31" s="93" t="s">
        <v>32</v>
      </c>
      <c r="C31" s="97"/>
      <c r="D31" s="69"/>
      <c r="E31" s="81"/>
      <c r="F31" s="69"/>
      <c r="G31" s="70"/>
      <c r="H31" s="98"/>
      <c r="I31" s="98"/>
      <c r="J31" s="98"/>
      <c r="K31" s="93" t="s">
        <v>32</v>
      </c>
      <c r="L31" s="95"/>
      <c r="M31" s="95"/>
      <c r="N31" s="95"/>
      <c r="O31" s="95"/>
      <c r="P31" s="95"/>
    </row>
    <row r="32" spans="1:19" s="93" customFormat="1" x14ac:dyDescent="0.6">
      <c r="A32" s="96"/>
      <c r="C32" s="97"/>
      <c r="D32" s="69"/>
      <c r="E32" s="81"/>
      <c r="F32" s="69"/>
      <c r="G32" s="70"/>
      <c r="H32" s="98"/>
      <c r="I32" s="98"/>
      <c r="J32" s="98"/>
      <c r="L32" s="95"/>
      <c r="M32" s="95"/>
      <c r="N32" s="95"/>
      <c r="O32" s="95"/>
      <c r="P32" s="95"/>
    </row>
    <row r="33" spans="1:23" s="93" customFormat="1" x14ac:dyDescent="0.6">
      <c r="A33" s="162">
        <v>5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3"/>
      <c r="U33" s="3"/>
      <c r="V33" s="3"/>
      <c r="W33" s="3"/>
    </row>
  </sheetData>
  <mergeCells count="1">
    <mergeCell ref="A33:S33"/>
  </mergeCells>
  <pageMargins left="0.5" right="0" top="0.3" bottom="0.25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9"/>
  <sheetViews>
    <sheetView view="pageBreakPreview" topLeftCell="A31" zoomScale="80" zoomScaleNormal="70" zoomScaleSheetLayoutView="80" workbookViewId="0">
      <selection activeCell="F24" sqref="F24"/>
    </sheetView>
  </sheetViews>
  <sheetFormatPr defaultColWidth="9.1796875" defaultRowHeight="20" x14ac:dyDescent="0.6"/>
  <cols>
    <col min="1" max="2" width="1.81640625" style="3" customWidth="1"/>
    <col min="3" max="3" width="41" style="3" customWidth="1"/>
    <col min="4" max="4" width="8.26953125" style="16" customWidth="1"/>
    <col min="5" max="5" width="0.81640625" style="13" customWidth="1"/>
    <col min="6" max="6" width="14.81640625" style="13" customWidth="1"/>
    <col min="7" max="7" width="0.81640625" style="13" customWidth="1"/>
    <col min="8" max="8" width="14.81640625" style="13" customWidth="1"/>
    <col min="9" max="9" width="0.81640625" style="3" customWidth="1"/>
    <col min="10" max="10" width="14.81640625" style="20" customWidth="1"/>
    <col min="11" max="11" width="0.81640625" style="3" customWidth="1"/>
    <col min="12" max="12" width="14.81640625" style="20" customWidth="1"/>
    <col min="13" max="16384" width="9.1796875" style="3"/>
  </cols>
  <sheetData>
    <row r="1" spans="1:12" x14ac:dyDescent="0.6">
      <c r="A1" s="5"/>
      <c r="D1" s="99"/>
      <c r="E1" s="47"/>
      <c r="F1" s="29"/>
      <c r="G1" s="47"/>
      <c r="H1" s="29"/>
      <c r="K1" s="127"/>
      <c r="L1" s="127" t="s">
        <v>64</v>
      </c>
    </row>
    <row r="2" spans="1:12" ht="10" customHeight="1" x14ac:dyDescent="0.6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x14ac:dyDescent="0.6">
      <c r="A3" s="163" t="s">
        <v>208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x14ac:dyDescent="0.6">
      <c r="A4" s="163" t="s">
        <v>113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x14ac:dyDescent="0.6">
      <c r="A5" s="167" t="s">
        <v>114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12" ht="10" customHeight="1" x14ac:dyDescent="0.6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2" x14ac:dyDescent="0.6">
      <c r="C7" s="158"/>
      <c r="D7" s="100"/>
      <c r="E7" s="158"/>
      <c r="F7" s="168" t="s">
        <v>67</v>
      </c>
      <c r="G7" s="168"/>
      <c r="H7" s="168"/>
      <c r="I7" s="168"/>
      <c r="J7" s="168"/>
      <c r="K7" s="168"/>
      <c r="L7" s="168"/>
    </row>
    <row r="8" spans="1:12" x14ac:dyDescent="0.6">
      <c r="C8" s="3" t="s">
        <v>27</v>
      </c>
      <c r="F8" s="169" t="s">
        <v>209</v>
      </c>
      <c r="G8" s="169"/>
      <c r="H8" s="169"/>
      <c r="J8" s="166" t="s">
        <v>210</v>
      </c>
      <c r="K8" s="166"/>
      <c r="L8" s="166"/>
    </row>
    <row r="9" spans="1:12" x14ac:dyDescent="0.6">
      <c r="F9" s="164" t="s">
        <v>115</v>
      </c>
      <c r="G9" s="164"/>
      <c r="H9" s="164"/>
      <c r="I9" s="164"/>
      <c r="J9" s="164"/>
      <c r="K9" s="164"/>
      <c r="L9" s="164"/>
    </row>
    <row r="10" spans="1:12" x14ac:dyDescent="0.6">
      <c r="D10" s="12" t="s">
        <v>2</v>
      </c>
      <c r="F10" s="101" t="s">
        <v>116</v>
      </c>
      <c r="H10" s="101" t="s">
        <v>117</v>
      </c>
      <c r="I10" s="13"/>
      <c r="J10" s="101" t="s">
        <v>116</v>
      </c>
      <c r="K10" s="13"/>
      <c r="L10" s="101" t="s">
        <v>117</v>
      </c>
    </row>
    <row r="11" spans="1:12" x14ac:dyDescent="0.6">
      <c r="A11" s="5" t="s">
        <v>118</v>
      </c>
      <c r="F11" s="22"/>
      <c r="G11" s="22"/>
      <c r="H11" s="22"/>
      <c r="I11" s="22"/>
      <c r="J11" s="29"/>
      <c r="K11" s="22"/>
      <c r="L11" s="29"/>
    </row>
    <row r="12" spans="1:12" x14ac:dyDescent="0.6">
      <c r="B12" s="3" t="s">
        <v>119</v>
      </c>
      <c r="F12" s="114">
        <v>1545449924.3200002</v>
      </c>
      <c r="G12" s="115"/>
      <c r="H12" s="114">
        <v>1280883209.8099999</v>
      </c>
      <c r="I12" s="115">
        <v>1645346</v>
      </c>
      <c r="J12" s="114">
        <v>232767663.65000001</v>
      </c>
      <c r="K12" s="115"/>
      <c r="L12" s="114">
        <v>282799211.88999999</v>
      </c>
    </row>
    <row r="13" spans="1:12" x14ac:dyDescent="0.6">
      <c r="B13" s="3" t="s">
        <v>120</v>
      </c>
      <c r="F13" s="114">
        <v>12260228.990000002</v>
      </c>
      <c r="G13" s="115"/>
      <c r="H13" s="114">
        <v>9972102.1000000015</v>
      </c>
      <c r="I13" s="115"/>
      <c r="J13" s="114">
        <v>23147292.32</v>
      </c>
      <c r="K13" s="115"/>
      <c r="L13" s="114">
        <v>21885863.100000001</v>
      </c>
    </row>
    <row r="14" spans="1:12" x14ac:dyDescent="0.6">
      <c r="B14" s="3" t="s">
        <v>121</v>
      </c>
      <c r="F14" s="114"/>
      <c r="G14" s="115"/>
      <c r="H14" s="114"/>
      <c r="I14" s="115"/>
      <c r="J14" s="114"/>
      <c r="K14" s="115"/>
      <c r="L14" s="114"/>
    </row>
    <row r="15" spans="1:12" x14ac:dyDescent="0.6">
      <c r="C15" s="21" t="s">
        <v>13</v>
      </c>
      <c r="F15" s="114">
        <v>0</v>
      </c>
      <c r="G15" s="115"/>
      <c r="H15" s="114">
        <v>0</v>
      </c>
      <c r="I15" s="115"/>
      <c r="J15" s="114">
        <v>169473915</v>
      </c>
      <c r="K15" s="115"/>
      <c r="L15" s="114">
        <v>89806690</v>
      </c>
    </row>
    <row r="16" spans="1:12" x14ac:dyDescent="0.6">
      <c r="C16" s="21" t="s">
        <v>14</v>
      </c>
      <c r="F16" s="114">
        <v>5097500</v>
      </c>
      <c r="G16" s="115"/>
      <c r="H16" s="114">
        <v>3177000</v>
      </c>
      <c r="I16" s="115"/>
      <c r="J16" s="114">
        <v>5097500</v>
      </c>
      <c r="K16" s="115"/>
      <c r="L16" s="114">
        <v>3177000</v>
      </c>
    </row>
    <row r="17" spans="1:12" x14ac:dyDescent="0.6">
      <c r="B17" s="3" t="s">
        <v>122</v>
      </c>
      <c r="D17" s="106"/>
      <c r="F17" s="114">
        <v>7552624.5599999996</v>
      </c>
      <c r="G17" s="115"/>
      <c r="H17" s="114">
        <v>11396771.439999998</v>
      </c>
      <c r="I17" s="115"/>
      <c r="J17" s="114">
        <v>2824076.7299999893</v>
      </c>
      <c r="K17" s="115"/>
      <c r="L17" s="114">
        <v>5200340.9599999934</v>
      </c>
    </row>
    <row r="18" spans="1:12" x14ac:dyDescent="0.6">
      <c r="C18" s="5" t="s">
        <v>123</v>
      </c>
      <c r="D18" s="16">
        <v>3.4</v>
      </c>
      <c r="F18" s="116">
        <f>SUM(F12:F17)</f>
        <v>1570360277.8700001</v>
      </c>
      <c r="G18" s="115"/>
      <c r="H18" s="116">
        <f>SUM(H12:H17)</f>
        <v>1305429083.3499999</v>
      </c>
      <c r="I18" s="115"/>
      <c r="J18" s="116">
        <f>SUM(J12:J17)</f>
        <v>433310447.70000005</v>
      </c>
      <c r="K18" s="115"/>
      <c r="L18" s="117">
        <f>SUM(L12:L17)</f>
        <v>402869105.94999999</v>
      </c>
    </row>
    <row r="19" spans="1:12" x14ac:dyDescent="0.6">
      <c r="F19" s="118"/>
      <c r="G19" s="55"/>
      <c r="H19" s="55"/>
      <c r="I19" s="55"/>
      <c r="J19" s="118"/>
      <c r="K19" s="55"/>
      <c r="L19" s="55"/>
    </row>
    <row r="20" spans="1:12" x14ac:dyDescent="0.6">
      <c r="A20" s="5" t="s">
        <v>124</v>
      </c>
      <c r="F20" s="118"/>
      <c r="G20" s="55"/>
      <c r="H20" s="55"/>
      <c r="I20" s="55"/>
      <c r="J20" s="118"/>
      <c r="K20" s="55"/>
      <c r="L20" s="55"/>
    </row>
    <row r="21" spans="1:12" x14ac:dyDescent="0.6">
      <c r="B21" s="5" t="s">
        <v>125</v>
      </c>
      <c r="F21" s="114">
        <v>822224220.15999997</v>
      </c>
      <c r="G21" s="115"/>
      <c r="H21" s="114">
        <v>665403509.38000011</v>
      </c>
      <c r="I21" s="115"/>
      <c r="J21" s="114">
        <v>214515310</v>
      </c>
      <c r="K21" s="115"/>
      <c r="L21" s="114">
        <v>241719101.74000001</v>
      </c>
    </row>
    <row r="22" spans="1:12" x14ac:dyDescent="0.6">
      <c r="B22" s="3" t="s">
        <v>126</v>
      </c>
      <c r="F22" s="114">
        <v>403818673.07999998</v>
      </c>
      <c r="G22" s="115"/>
      <c r="H22" s="114">
        <v>379595419.63</v>
      </c>
      <c r="I22" s="115"/>
      <c r="J22" s="114">
        <v>968212.95</v>
      </c>
      <c r="K22" s="115"/>
      <c r="L22" s="114">
        <v>391086.33</v>
      </c>
    </row>
    <row r="23" spans="1:12" x14ac:dyDescent="0.6">
      <c r="B23" s="5" t="s">
        <v>127</v>
      </c>
      <c r="F23" s="114">
        <v>82891073.670000002</v>
      </c>
      <c r="G23" s="115"/>
      <c r="H23" s="114">
        <v>81104537.620000005</v>
      </c>
      <c r="I23" s="115"/>
      <c r="J23" s="114">
        <v>28348508.25</v>
      </c>
      <c r="K23" s="115"/>
      <c r="L23" s="114">
        <v>26643743.460000001</v>
      </c>
    </row>
    <row r="24" spans="1:12" x14ac:dyDescent="0.6">
      <c r="C24" s="5" t="s">
        <v>128</v>
      </c>
      <c r="D24" s="16">
        <v>3.4</v>
      </c>
      <c r="F24" s="116">
        <f>SUM(F21:F23)</f>
        <v>1308933966.9100001</v>
      </c>
      <c r="G24" s="115"/>
      <c r="H24" s="116">
        <f>SUM(H21:H23)</f>
        <v>1126103466.6300001</v>
      </c>
      <c r="I24" s="115"/>
      <c r="J24" s="116">
        <f>SUM(J21:J23)</f>
        <v>243832031.19999999</v>
      </c>
      <c r="K24" s="115"/>
      <c r="L24" s="116">
        <f>SUM(L21:L23)</f>
        <v>268753931.53000003</v>
      </c>
    </row>
    <row r="25" spans="1:12" x14ac:dyDescent="0.6">
      <c r="A25" s="3" t="s">
        <v>198</v>
      </c>
      <c r="C25" s="5"/>
      <c r="F25" s="114"/>
      <c r="G25" s="115"/>
      <c r="H25" s="114"/>
      <c r="I25" s="115"/>
      <c r="J25" s="114"/>
      <c r="K25" s="115"/>
      <c r="L25" s="114"/>
    </row>
    <row r="26" spans="1:12" x14ac:dyDescent="0.6">
      <c r="B26" s="3" t="s">
        <v>199</v>
      </c>
      <c r="C26" s="5"/>
      <c r="F26" s="114">
        <f>F18-F24</f>
        <v>261426310.96000004</v>
      </c>
      <c r="G26" s="115"/>
      <c r="H26" s="114">
        <f>H18-H24</f>
        <v>179325616.71999979</v>
      </c>
      <c r="I26" s="115"/>
      <c r="J26" s="114">
        <f>J18-J24</f>
        <v>189478416.50000006</v>
      </c>
      <c r="K26" s="115"/>
      <c r="L26" s="114">
        <f>L18-L24</f>
        <v>134115174.41999996</v>
      </c>
    </row>
    <row r="27" spans="1:12" x14ac:dyDescent="0.6">
      <c r="A27" s="5" t="s">
        <v>214</v>
      </c>
      <c r="D27" s="107"/>
      <c r="E27" s="47"/>
      <c r="F27" s="119">
        <v>-1992450.03</v>
      </c>
      <c r="G27" s="115"/>
      <c r="H27" s="119">
        <v>-2527281.1900000004</v>
      </c>
      <c r="I27" s="115"/>
      <c r="J27" s="119">
        <v>-37749.54</v>
      </c>
      <c r="K27" s="115"/>
      <c r="L27" s="119">
        <v>-47913.23</v>
      </c>
    </row>
    <row r="28" spans="1:12" x14ac:dyDescent="0.6">
      <c r="A28" s="3" t="s">
        <v>217</v>
      </c>
      <c r="D28" s="107"/>
      <c r="E28" s="47"/>
      <c r="F28" s="114">
        <f>SUM(F26:F27)</f>
        <v>259433860.93000004</v>
      </c>
      <c r="G28" s="115"/>
      <c r="H28" s="114">
        <f>SUM(H26:H27)</f>
        <v>176798335.52999979</v>
      </c>
      <c r="I28" s="115"/>
      <c r="J28" s="114">
        <f>SUM(J26:J27)</f>
        <v>189440666.96000007</v>
      </c>
      <c r="K28" s="115"/>
      <c r="L28" s="114">
        <f>SUM(L26:L27)</f>
        <v>134067261.18999995</v>
      </c>
    </row>
    <row r="29" spans="1:12" x14ac:dyDescent="0.6">
      <c r="A29" s="5" t="s">
        <v>215</v>
      </c>
      <c r="D29" s="16" t="s">
        <v>129</v>
      </c>
      <c r="F29" s="114">
        <v>-48545822.229999997</v>
      </c>
      <c r="G29" s="115"/>
      <c r="H29" s="114">
        <v>-35741794.129999995</v>
      </c>
      <c r="I29" s="115"/>
      <c r="J29" s="114">
        <v>26204.770000000019</v>
      </c>
      <c r="K29" s="115"/>
      <c r="L29" s="114">
        <v>-8253286.8499999996</v>
      </c>
    </row>
    <row r="30" spans="1:12" ht="20.5" thickBot="1" x14ac:dyDescent="0.65">
      <c r="A30" s="5" t="s">
        <v>216</v>
      </c>
      <c r="F30" s="120">
        <f>SUM(F28:F29)</f>
        <v>210888038.70000005</v>
      </c>
      <c r="G30" s="115"/>
      <c r="H30" s="120">
        <f>SUM(H28:H29)</f>
        <v>141056541.3999998</v>
      </c>
      <c r="I30" s="115"/>
      <c r="J30" s="120">
        <f>SUM(J28:J29)</f>
        <v>189466871.73000008</v>
      </c>
      <c r="K30" s="115"/>
      <c r="L30" s="120">
        <f>SUM(L28:L29)</f>
        <v>125813974.33999996</v>
      </c>
    </row>
    <row r="31" spans="1:12" ht="20.5" thickTop="1" x14ac:dyDescent="0.6">
      <c r="F31" s="121"/>
      <c r="G31" s="122"/>
      <c r="H31" s="121"/>
      <c r="I31" s="122"/>
      <c r="J31" s="121"/>
      <c r="K31" s="122"/>
      <c r="L31" s="121"/>
    </row>
    <row r="32" spans="1:12" ht="20.5" x14ac:dyDescent="0.65">
      <c r="A32" s="5" t="s">
        <v>200</v>
      </c>
      <c r="B32" s="160"/>
      <c r="C32" s="5"/>
      <c r="D32" s="108"/>
      <c r="E32" s="109"/>
      <c r="F32" s="123"/>
      <c r="G32" s="123"/>
      <c r="H32" s="123"/>
      <c r="I32" s="123"/>
      <c r="J32" s="123"/>
      <c r="K32" s="123"/>
      <c r="L32" s="123"/>
    </row>
    <row r="33" spans="1:12" x14ac:dyDescent="0.6">
      <c r="A33" s="5"/>
      <c r="B33" s="5" t="s">
        <v>130</v>
      </c>
      <c r="C33" s="5"/>
      <c r="D33" s="108"/>
      <c r="E33" s="110"/>
      <c r="F33" s="55">
        <f>+F35-F34</f>
        <v>210889155.63000005</v>
      </c>
      <c r="G33" s="115"/>
      <c r="H33" s="55">
        <f>+H30</f>
        <v>141056541.3999998</v>
      </c>
      <c r="I33" s="115"/>
      <c r="J33" s="55">
        <f>+J30</f>
        <v>189466871.73000008</v>
      </c>
      <c r="K33" s="115"/>
      <c r="L33" s="55">
        <f>+L30</f>
        <v>125813974.33999996</v>
      </c>
    </row>
    <row r="34" spans="1:12" x14ac:dyDescent="0.6">
      <c r="A34" s="5"/>
      <c r="B34" s="3" t="s">
        <v>131</v>
      </c>
      <c r="C34" s="5"/>
      <c r="D34" s="108"/>
      <c r="E34" s="110"/>
      <c r="F34" s="114">
        <v>-1116.93</v>
      </c>
      <c r="G34" s="115"/>
      <c r="H34" s="114">
        <v>0</v>
      </c>
      <c r="I34" s="115"/>
      <c r="J34" s="114">
        <v>0</v>
      </c>
      <c r="K34" s="115"/>
      <c r="L34" s="114">
        <v>0</v>
      </c>
    </row>
    <row r="35" spans="1:12" ht="20.5" thickBot="1" x14ac:dyDescent="0.65">
      <c r="A35" s="111"/>
      <c r="B35" s="111"/>
      <c r="C35" s="111"/>
      <c r="D35" s="108"/>
      <c r="E35" s="110"/>
      <c r="F35" s="124">
        <f>+F30</f>
        <v>210888038.70000005</v>
      </c>
      <c r="G35" s="115"/>
      <c r="H35" s="124">
        <f>+H34+H33</f>
        <v>141056541.3999998</v>
      </c>
      <c r="I35" s="115"/>
      <c r="J35" s="124">
        <f>+J34+J33</f>
        <v>189466871.73000008</v>
      </c>
      <c r="K35" s="115"/>
      <c r="L35" s="124">
        <f>+L34+L33</f>
        <v>125813974.33999996</v>
      </c>
    </row>
    <row r="36" spans="1:12" ht="20.5" thickTop="1" x14ac:dyDescent="0.6">
      <c r="A36" s="5" t="s">
        <v>132</v>
      </c>
      <c r="F36" s="114"/>
      <c r="G36" s="115"/>
      <c r="H36" s="54"/>
      <c r="I36" s="56"/>
      <c r="J36" s="114"/>
      <c r="K36" s="56"/>
      <c r="L36" s="54"/>
    </row>
    <row r="37" spans="1:12" ht="20.5" thickBot="1" x14ac:dyDescent="0.65">
      <c r="A37" s="5"/>
      <c r="B37" s="5" t="s">
        <v>201</v>
      </c>
      <c r="F37" s="125">
        <f>+F33/F38</f>
        <v>0.60687526800000013</v>
      </c>
      <c r="G37" s="115"/>
      <c r="H37" s="125">
        <f>H33/H38</f>
        <v>0.40591810474820084</v>
      </c>
      <c r="I37" s="114"/>
      <c r="J37" s="125">
        <f>+J33/J38</f>
        <v>0.54522840785611537</v>
      </c>
      <c r="K37" s="114"/>
      <c r="L37" s="125">
        <f>+L33/L38</f>
        <v>0.36205460241726606</v>
      </c>
    </row>
    <row r="38" spans="1:12" ht="21" thickTop="1" thickBot="1" x14ac:dyDescent="0.65">
      <c r="B38" s="5" t="s">
        <v>133</v>
      </c>
      <c r="F38" s="126">
        <v>347500000</v>
      </c>
      <c r="G38" s="115"/>
      <c r="H38" s="126">
        <v>347500000</v>
      </c>
      <c r="I38" s="114"/>
      <c r="J38" s="126">
        <v>347500000</v>
      </c>
      <c r="K38" s="114"/>
      <c r="L38" s="126">
        <v>347500000</v>
      </c>
    </row>
    <row r="39" spans="1:12" ht="20.5" thickTop="1" x14ac:dyDescent="0.6">
      <c r="F39" s="61"/>
    </row>
    <row r="40" spans="1:12" s="4" customFormat="1" x14ac:dyDescent="0.6">
      <c r="A40" s="6" t="s">
        <v>31</v>
      </c>
      <c r="D40" s="16"/>
      <c r="E40" s="16"/>
      <c r="F40" s="43"/>
      <c r="G40" s="16"/>
      <c r="H40" s="16"/>
      <c r="J40" s="44"/>
      <c r="L40" s="44"/>
    </row>
    <row r="41" spans="1:12" s="4" customFormat="1" x14ac:dyDescent="0.6">
      <c r="D41" s="16"/>
      <c r="E41" s="16"/>
      <c r="F41" s="43"/>
      <c r="G41" s="16"/>
      <c r="H41" s="16"/>
      <c r="J41" s="44"/>
      <c r="L41" s="44"/>
    </row>
    <row r="42" spans="1:12" s="4" customFormat="1" x14ac:dyDescent="0.6">
      <c r="A42" s="3"/>
      <c r="B42" s="3" t="s">
        <v>32</v>
      </c>
      <c r="C42" s="61"/>
      <c r="D42" s="30"/>
      <c r="E42" s="61"/>
      <c r="F42" s="5"/>
      <c r="G42" s="3" t="s">
        <v>32</v>
      </c>
      <c r="H42" s="13"/>
      <c r="I42" s="13"/>
      <c r="J42" s="13"/>
      <c r="K42" s="61"/>
      <c r="L42" s="61"/>
    </row>
    <row r="43" spans="1:12" x14ac:dyDescent="0.6">
      <c r="I43" s="13"/>
      <c r="J43" s="13"/>
      <c r="K43" s="61"/>
      <c r="L43" s="61"/>
    </row>
    <row r="44" spans="1:12" x14ac:dyDescent="0.6">
      <c r="A44" s="162">
        <v>6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</row>
    <row r="45" spans="1:12" x14ac:dyDescent="0.6">
      <c r="C45" s="61"/>
      <c r="D45" s="30"/>
      <c r="E45" s="61"/>
      <c r="F45" s="5"/>
      <c r="G45" s="3"/>
      <c r="I45" s="13"/>
      <c r="J45" s="13"/>
      <c r="K45" s="61"/>
      <c r="L45" s="61"/>
    </row>
    <row r="46" spans="1:12" x14ac:dyDescent="0.6">
      <c r="C46" s="61"/>
      <c r="D46" s="30"/>
      <c r="E46" s="61"/>
      <c r="F46" s="5"/>
      <c r="G46" s="3"/>
      <c r="I46" s="13"/>
      <c r="J46" s="13"/>
      <c r="K46" s="61"/>
      <c r="L46" s="61"/>
    </row>
    <row r="47" spans="1:12" x14ac:dyDescent="0.6">
      <c r="F47" s="22"/>
      <c r="H47" s="22"/>
      <c r="K47" s="23"/>
      <c r="L47" s="8"/>
    </row>
    <row r="48" spans="1:12" x14ac:dyDescent="0.6">
      <c r="F48" s="61"/>
    </row>
    <row r="49" spans="6:6" x14ac:dyDescent="0.6">
      <c r="F49" s="112"/>
    </row>
  </sheetData>
  <mergeCells count="8">
    <mergeCell ref="A44:L44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2"/>
  <sheetViews>
    <sheetView view="pageBreakPreview" topLeftCell="A26" zoomScale="80" zoomScaleNormal="70" zoomScaleSheetLayoutView="80" workbookViewId="0">
      <selection activeCell="D15" sqref="D15"/>
    </sheetView>
  </sheetViews>
  <sheetFormatPr defaultColWidth="9.1796875" defaultRowHeight="20" x14ac:dyDescent="0.6"/>
  <cols>
    <col min="1" max="2" width="1.81640625" style="3" customWidth="1"/>
    <col min="3" max="3" width="41" style="3" customWidth="1"/>
    <col min="4" max="4" width="8.26953125" style="16" customWidth="1"/>
    <col min="5" max="5" width="0.81640625" style="13" customWidth="1"/>
    <col min="6" max="6" width="14.81640625" style="13" customWidth="1"/>
    <col min="7" max="7" width="0.81640625" style="13" customWidth="1"/>
    <col min="8" max="8" width="14.81640625" style="13" customWidth="1"/>
    <col min="9" max="9" width="0.81640625" style="3" customWidth="1"/>
    <col min="10" max="10" width="14.81640625" style="20" customWidth="1"/>
    <col min="11" max="11" width="0.81640625" style="3" customWidth="1"/>
    <col min="12" max="12" width="14.81640625" style="20" customWidth="1"/>
    <col min="13" max="16384" width="9.1796875" style="3"/>
  </cols>
  <sheetData>
    <row r="1" spans="1:12" x14ac:dyDescent="0.6">
      <c r="A1" s="5"/>
      <c r="D1" s="99"/>
      <c r="E1" s="47"/>
      <c r="F1" s="29"/>
      <c r="G1" s="47"/>
      <c r="H1" s="29"/>
      <c r="J1" s="127"/>
      <c r="K1" s="127"/>
      <c r="L1" s="127" t="s">
        <v>64</v>
      </c>
    </row>
    <row r="2" spans="1:12" ht="12" customHeight="1" x14ac:dyDescent="0.6">
      <c r="A2" s="5"/>
      <c r="D2" s="99"/>
      <c r="E2" s="47"/>
      <c r="F2" s="29"/>
      <c r="G2" s="47"/>
      <c r="H2" s="29"/>
      <c r="J2" s="1"/>
      <c r="K2" s="29"/>
      <c r="L2" s="22"/>
    </row>
    <row r="3" spans="1:12" x14ac:dyDescent="0.6">
      <c r="A3" s="163" t="s">
        <v>208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ht="18" customHeight="1" x14ac:dyDescent="0.6">
      <c r="A4" s="163" t="s">
        <v>113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ht="22.5" customHeight="1" x14ac:dyDescent="0.6">
      <c r="A5" s="167" t="s">
        <v>134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12" ht="11.25" customHeight="1" x14ac:dyDescent="0.6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2" x14ac:dyDescent="0.6">
      <c r="C7" s="158"/>
      <c r="D7" s="100"/>
      <c r="E7" s="158"/>
      <c r="F7" s="168" t="s">
        <v>67</v>
      </c>
      <c r="G7" s="168"/>
      <c r="H7" s="168"/>
      <c r="I7" s="168"/>
      <c r="J7" s="168"/>
      <c r="K7" s="168"/>
      <c r="L7" s="168"/>
    </row>
    <row r="8" spans="1:12" x14ac:dyDescent="0.6">
      <c r="C8" s="3" t="s">
        <v>27</v>
      </c>
      <c r="F8" s="169" t="s">
        <v>209</v>
      </c>
      <c r="G8" s="169"/>
      <c r="H8" s="169"/>
      <c r="J8" s="166" t="s">
        <v>210</v>
      </c>
      <c r="K8" s="166"/>
      <c r="L8" s="166"/>
    </row>
    <row r="9" spans="1:12" x14ac:dyDescent="0.6">
      <c r="F9" s="164" t="s">
        <v>135</v>
      </c>
      <c r="G9" s="164"/>
      <c r="H9" s="164"/>
      <c r="I9" s="164"/>
      <c r="J9" s="164"/>
      <c r="K9" s="164"/>
      <c r="L9" s="164"/>
    </row>
    <row r="10" spans="1:12" x14ac:dyDescent="0.6">
      <c r="D10" s="12" t="s">
        <v>2</v>
      </c>
      <c r="F10" s="101" t="s">
        <v>116</v>
      </c>
      <c r="H10" s="101" t="s">
        <v>117</v>
      </c>
      <c r="I10" s="13"/>
      <c r="J10" s="101" t="s">
        <v>116</v>
      </c>
      <c r="K10" s="13"/>
      <c r="L10" s="101" t="s">
        <v>117</v>
      </c>
    </row>
    <row r="11" spans="1:12" ht="7.5" customHeight="1" x14ac:dyDescent="0.6">
      <c r="F11" s="102"/>
      <c r="H11" s="103"/>
      <c r="I11" s="13"/>
      <c r="J11" s="103"/>
      <c r="K11" s="13"/>
      <c r="L11" s="103"/>
    </row>
    <row r="12" spans="1:12" x14ac:dyDescent="0.6">
      <c r="A12" s="5" t="s">
        <v>118</v>
      </c>
      <c r="F12" s="22"/>
      <c r="G12" s="22"/>
      <c r="H12" s="22"/>
      <c r="I12" s="22"/>
      <c r="J12" s="29"/>
      <c r="K12" s="22"/>
      <c r="L12" s="29"/>
    </row>
    <row r="13" spans="1:12" x14ac:dyDescent="0.6">
      <c r="B13" s="3" t="s">
        <v>119</v>
      </c>
      <c r="F13" s="114">
        <v>827195206.98000026</v>
      </c>
      <c r="G13" s="115"/>
      <c r="H13" s="114">
        <v>621166756.71999991</v>
      </c>
      <c r="I13" s="115"/>
      <c r="J13" s="114">
        <v>109850401.88</v>
      </c>
      <c r="K13" s="115"/>
      <c r="L13" s="114">
        <v>126417598.06999999</v>
      </c>
    </row>
    <row r="14" spans="1:12" x14ac:dyDescent="0.6">
      <c r="B14" s="3" t="s">
        <v>120</v>
      </c>
      <c r="F14" s="114">
        <v>9905851.9900000021</v>
      </c>
      <c r="G14" s="115"/>
      <c r="H14" s="114">
        <v>4532746.3000000017</v>
      </c>
      <c r="I14" s="115"/>
      <c r="J14" s="114">
        <v>11483274.32</v>
      </c>
      <c r="K14" s="115"/>
      <c r="L14" s="114">
        <v>11711334.300000001</v>
      </c>
    </row>
    <row r="15" spans="1:12" x14ac:dyDescent="0.6">
      <c r="B15" s="3" t="s">
        <v>121</v>
      </c>
      <c r="F15" s="114"/>
      <c r="G15" s="115"/>
      <c r="H15" s="114"/>
      <c r="I15" s="115"/>
      <c r="J15" s="114"/>
      <c r="K15" s="115"/>
      <c r="L15" s="114"/>
    </row>
    <row r="16" spans="1:12" x14ac:dyDescent="0.6">
      <c r="C16" s="21" t="s">
        <v>13</v>
      </c>
      <c r="F16" s="114">
        <v>0</v>
      </c>
      <c r="G16" s="115"/>
      <c r="H16" s="114">
        <v>0</v>
      </c>
      <c r="I16" s="115"/>
      <c r="J16" s="114">
        <v>169473915</v>
      </c>
      <c r="K16" s="115"/>
      <c r="L16" s="114">
        <v>89806690</v>
      </c>
    </row>
    <row r="17" spans="1:12" x14ac:dyDescent="0.6">
      <c r="C17" s="21" t="s">
        <v>14</v>
      </c>
      <c r="F17" s="114">
        <v>5097500</v>
      </c>
      <c r="G17" s="115"/>
      <c r="H17" s="114">
        <v>3177000</v>
      </c>
      <c r="I17" s="115"/>
      <c r="J17" s="114">
        <v>5097500</v>
      </c>
      <c r="K17" s="115"/>
      <c r="L17" s="114">
        <v>3177000</v>
      </c>
    </row>
    <row r="18" spans="1:12" x14ac:dyDescent="0.6">
      <c r="B18" s="3" t="s">
        <v>122</v>
      </c>
      <c r="D18" s="106"/>
      <c r="F18" s="114">
        <v>4209131.8</v>
      </c>
      <c r="G18" s="115"/>
      <c r="H18" s="114">
        <v>4220206.299999998</v>
      </c>
      <c r="I18" s="115"/>
      <c r="J18" s="114">
        <v>530775.12999998918</v>
      </c>
      <c r="K18" s="115"/>
      <c r="L18" s="114">
        <v>2045471.85</v>
      </c>
    </row>
    <row r="19" spans="1:12" x14ac:dyDescent="0.6">
      <c r="C19" s="5" t="s">
        <v>123</v>
      </c>
      <c r="D19" s="16">
        <v>3.4</v>
      </c>
      <c r="F19" s="116">
        <f>SUM(F13:F18)</f>
        <v>846407690.77000022</v>
      </c>
      <c r="G19" s="115"/>
      <c r="H19" s="116">
        <f>SUM(H13:H18)</f>
        <v>633096709.31999981</v>
      </c>
      <c r="I19" s="115"/>
      <c r="J19" s="116">
        <f>SUM(J13:J18)</f>
        <v>296435866.32999998</v>
      </c>
      <c r="K19" s="115"/>
      <c r="L19" s="117">
        <f>SUM(L13:L18)</f>
        <v>233158094.22</v>
      </c>
    </row>
    <row r="20" spans="1:12" x14ac:dyDescent="0.6">
      <c r="F20" s="118"/>
      <c r="G20" s="55"/>
      <c r="H20" s="55"/>
      <c r="I20" s="55"/>
      <c r="J20" s="118"/>
      <c r="K20" s="55"/>
      <c r="L20" s="55"/>
    </row>
    <row r="21" spans="1:12" x14ac:dyDescent="0.6">
      <c r="A21" s="5" t="s">
        <v>124</v>
      </c>
      <c r="F21" s="118"/>
      <c r="G21" s="55"/>
      <c r="H21" s="55"/>
      <c r="I21" s="55"/>
      <c r="J21" s="118"/>
      <c r="K21" s="55"/>
      <c r="L21" s="55"/>
    </row>
    <row r="22" spans="1:12" x14ac:dyDescent="0.6">
      <c r="B22" s="5" t="s">
        <v>125</v>
      </c>
      <c r="F22" s="114">
        <v>454642488.07999998</v>
      </c>
      <c r="G22" s="115"/>
      <c r="H22" s="114">
        <v>317170213.07000011</v>
      </c>
      <c r="I22" s="115"/>
      <c r="J22" s="114">
        <v>103262528.45999999</v>
      </c>
      <c r="K22" s="115"/>
      <c r="L22" s="114">
        <v>113366182.83000001</v>
      </c>
    </row>
    <row r="23" spans="1:12" x14ac:dyDescent="0.6">
      <c r="B23" s="3" t="s">
        <v>126</v>
      </c>
      <c r="F23" s="114">
        <v>214211922.63</v>
      </c>
      <c r="G23" s="115"/>
      <c r="H23" s="114">
        <v>195563324.82999998</v>
      </c>
      <c r="I23" s="115"/>
      <c r="J23" s="114">
        <v>777756.7</v>
      </c>
      <c r="K23" s="115"/>
      <c r="L23" s="114">
        <v>148072.86000000002</v>
      </c>
    </row>
    <row r="24" spans="1:12" x14ac:dyDescent="0.6">
      <c r="B24" s="5" t="s">
        <v>127</v>
      </c>
      <c r="F24" s="114">
        <v>40656178.509999998</v>
      </c>
      <c r="G24" s="115"/>
      <c r="H24" s="114">
        <v>41311173.060000002</v>
      </c>
      <c r="I24" s="115"/>
      <c r="J24" s="114">
        <v>14665851.9</v>
      </c>
      <c r="K24" s="115"/>
      <c r="L24" s="114">
        <v>13709394.220000001</v>
      </c>
    </row>
    <row r="25" spans="1:12" x14ac:dyDescent="0.6">
      <c r="C25" s="5" t="s">
        <v>128</v>
      </c>
      <c r="D25" s="16">
        <v>3.4</v>
      </c>
      <c r="F25" s="116">
        <f>SUM(F22:F24)</f>
        <v>709510589.22000003</v>
      </c>
      <c r="G25" s="115"/>
      <c r="H25" s="116">
        <f>SUM(H22:H24)</f>
        <v>554044710.96000004</v>
      </c>
      <c r="I25" s="115"/>
      <c r="J25" s="116">
        <f>SUM(J22:J24)</f>
        <v>118706137.06</v>
      </c>
      <c r="K25" s="115"/>
      <c r="L25" s="116">
        <f>SUM(L22:L24)</f>
        <v>127223649.91000001</v>
      </c>
    </row>
    <row r="26" spans="1:12" x14ac:dyDescent="0.6">
      <c r="A26" s="3" t="s">
        <v>198</v>
      </c>
      <c r="C26" s="5"/>
      <c r="F26" s="114"/>
      <c r="G26" s="115"/>
      <c r="H26" s="114"/>
      <c r="I26" s="115"/>
      <c r="J26" s="114"/>
      <c r="K26" s="115"/>
      <c r="L26" s="114"/>
    </row>
    <row r="27" spans="1:12" x14ac:dyDescent="0.6">
      <c r="B27" s="3" t="s">
        <v>199</v>
      </c>
      <c r="C27" s="5"/>
      <c r="F27" s="114">
        <f>F19-F25</f>
        <v>136897101.55000019</v>
      </c>
      <c r="G27" s="115"/>
      <c r="H27" s="114">
        <f>H19-H25</f>
        <v>79051998.359999776</v>
      </c>
      <c r="I27" s="115"/>
      <c r="J27" s="114">
        <f>J19-J25</f>
        <v>177729729.26999998</v>
      </c>
      <c r="K27" s="115"/>
      <c r="L27" s="114">
        <f>L19-L25</f>
        <v>105934444.30999999</v>
      </c>
    </row>
    <row r="28" spans="1:12" x14ac:dyDescent="0.6">
      <c r="A28" s="5" t="s">
        <v>214</v>
      </c>
      <c r="F28" s="119">
        <v>-931615.70000000019</v>
      </c>
      <c r="G28" s="115"/>
      <c r="H28" s="119">
        <v>-1141912.3300000003</v>
      </c>
      <c r="I28" s="115"/>
      <c r="J28" s="119">
        <v>-17078.71</v>
      </c>
      <c r="K28" s="115"/>
      <c r="L28" s="119">
        <v>-23941.540000000005</v>
      </c>
    </row>
    <row r="29" spans="1:12" x14ac:dyDescent="0.6">
      <c r="A29" s="3" t="s">
        <v>217</v>
      </c>
      <c r="D29" s="107"/>
      <c r="E29" s="47"/>
      <c r="F29" s="114">
        <f>SUM(F27:F28)</f>
        <v>135965485.8500002</v>
      </c>
      <c r="G29" s="115"/>
      <c r="H29" s="114">
        <f>SUM(H27:H28)</f>
        <v>77910086.029999778</v>
      </c>
      <c r="I29" s="115"/>
      <c r="J29" s="114">
        <f>SUM(J27:J28)</f>
        <v>177712650.55999997</v>
      </c>
      <c r="K29" s="115"/>
      <c r="L29" s="114">
        <f>SUM(L27:L28)</f>
        <v>105910502.76999998</v>
      </c>
    </row>
    <row r="30" spans="1:12" x14ac:dyDescent="0.6">
      <c r="A30" s="5" t="s">
        <v>215</v>
      </c>
      <c r="D30" s="16" t="s">
        <v>129</v>
      </c>
      <c r="F30" s="114">
        <v>-26671592.539999995</v>
      </c>
      <c r="G30" s="115"/>
      <c r="H30" s="114">
        <v>-15241953.589999996</v>
      </c>
      <c r="I30" s="115"/>
      <c r="J30" s="114">
        <v>-635277.83999999985</v>
      </c>
      <c r="K30" s="115"/>
      <c r="L30" s="114">
        <v>-2578660.6499999994</v>
      </c>
    </row>
    <row r="31" spans="1:12" ht="20.5" thickBot="1" x14ac:dyDescent="0.65">
      <c r="A31" s="5" t="s">
        <v>216</v>
      </c>
      <c r="F31" s="120">
        <f>SUM(F29:F30)</f>
        <v>109293893.31000021</v>
      </c>
      <c r="G31" s="115"/>
      <c r="H31" s="120">
        <f>SUM(H29:H30)</f>
        <v>62668132.439999782</v>
      </c>
      <c r="I31" s="115"/>
      <c r="J31" s="120">
        <f>SUM(J29:J30)</f>
        <v>177077372.71999997</v>
      </c>
      <c r="K31" s="115"/>
      <c r="L31" s="120">
        <f>SUM(L29:L30)</f>
        <v>103331842.11999997</v>
      </c>
    </row>
    <row r="32" spans="1:12" ht="11.25" customHeight="1" thickTop="1" x14ac:dyDescent="0.6">
      <c r="F32" s="121"/>
      <c r="G32" s="122"/>
      <c r="H32" s="121"/>
      <c r="I32" s="122"/>
      <c r="J32" s="121"/>
      <c r="K32" s="122"/>
      <c r="L32" s="121"/>
    </row>
    <row r="33" spans="1:12" ht="20.5" x14ac:dyDescent="0.65">
      <c r="A33" s="5" t="s">
        <v>200</v>
      </c>
      <c r="B33" s="160"/>
      <c r="C33" s="5"/>
      <c r="D33" s="108"/>
      <c r="E33" s="109"/>
      <c r="F33" s="123"/>
      <c r="G33" s="123"/>
      <c r="H33" s="123"/>
      <c r="I33" s="123"/>
      <c r="J33" s="123"/>
      <c r="K33" s="123"/>
      <c r="L33" s="123"/>
    </row>
    <row r="34" spans="1:12" x14ac:dyDescent="0.6">
      <c r="A34" s="5"/>
      <c r="B34" s="5" t="s">
        <v>130</v>
      </c>
      <c r="C34" s="5"/>
      <c r="D34" s="108"/>
      <c r="E34" s="110"/>
      <c r="F34" s="55">
        <f>+F36-F35</f>
        <v>109295010.24000022</v>
      </c>
      <c r="G34" s="115"/>
      <c r="H34" s="55">
        <f>+H31</f>
        <v>62668132.439999782</v>
      </c>
      <c r="I34" s="115"/>
      <c r="J34" s="55">
        <f>+J31</f>
        <v>177077372.71999997</v>
      </c>
      <c r="K34" s="115"/>
      <c r="L34" s="55">
        <f>+L31</f>
        <v>103331842.11999997</v>
      </c>
    </row>
    <row r="35" spans="1:12" x14ac:dyDescent="0.6">
      <c r="A35" s="5"/>
      <c r="B35" s="3" t="s">
        <v>131</v>
      </c>
      <c r="C35" s="5"/>
      <c r="D35" s="108"/>
      <c r="E35" s="110"/>
      <c r="F35" s="114">
        <v>-1116.93</v>
      </c>
      <c r="G35" s="115"/>
      <c r="H35" s="114">
        <v>0</v>
      </c>
      <c r="I35" s="115"/>
      <c r="J35" s="114">
        <v>0</v>
      </c>
      <c r="K35" s="115"/>
      <c r="L35" s="114">
        <v>0</v>
      </c>
    </row>
    <row r="36" spans="1:12" ht="20.5" thickBot="1" x14ac:dyDescent="0.65">
      <c r="A36" s="111"/>
      <c r="B36" s="111"/>
      <c r="C36" s="111"/>
      <c r="D36" s="108"/>
      <c r="E36" s="110"/>
      <c r="F36" s="124">
        <f>+F31</f>
        <v>109293893.31000021</v>
      </c>
      <c r="G36" s="115"/>
      <c r="H36" s="124">
        <f>+H35+H34</f>
        <v>62668132.439999782</v>
      </c>
      <c r="I36" s="115"/>
      <c r="J36" s="124">
        <f>+J35+J34</f>
        <v>177077372.71999997</v>
      </c>
      <c r="K36" s="115"/>
      <c r="L36" s="124">
        <f>+L35+L34</f>
        <v>103331842.11999997</v>
      </c>
    </row>
    <row r="37" spans="1:12" ht="20.5" thickTop="1" x14ac:dyDescent="0.6">
      <c r="A37" s="5" t="s">
        <v>132</v>
      </c>
      <c r="F37" s="114"/>
      <c r="G37" s="115"/>
      <c r="H37" s="54"/>
      <c r="I37" s="56"/>
      <c r="J37" s="114"/>
      <c r="K37" s="56"/>
      <c r="L37" s="54"/>
    </row>
    <row r="38" spans="1:12" ht="20.5" thickBot="1" x14ac:dyDescent="0.65">
      <c r="A38" s="5"/>
      <c r="B38" s="5" t="s">
        <v>201</v>
      </c>
      <c r="F38" s="125">
        <f>+F34/F39</f>
        <v>0.31451801507913729</v>
      </c>
      <c r="G38" s="115"/>
      <c r="H38" s="125">
        <f>H34/H39</f>
        <v>0.18033994946762527</v>
      </c>
      <c r="I38" s="114"/>
      <c r="J38" s="125">
        <f>+J34/J39</f>
        <v>0.50957517329496393</v>
      </c>
      <c r="K38" s="114"/>
      <c r="L38" s="125">
        <f>+L34/L39</f>
        <v>0.29735781905035963</v>
      </c>
    </row>
    <row r="39" spans="1:12" ht="21" thickTop="1" thickBot="1" x14ac:dyDescent="0.65">
      <c r="B39" s="5" t="s">
        <v>133</v>
      </c>
      <c r="F39" s="126">
        <v>347500000</v>
      </c>
      <c r="G39" s="115"/>
      <c r="H39" s="126">
        <v>347500000</v>
      </c>
      <c r="I39" s="114"/>
      <c r="J39" s="126">
        <v>347500000</v>
      </c>
      <c r="K39" s="114"/>
      <c r="L39" s="126">
        <v>347500000</v>
      </c>
    </row>
    <row r="40" spans="1:12" s="4" customFormat="1" ht="20.5" thickTop="1" x14ac:dyDescent="0.6">
      <c r="D40" s="16"/>
      <c r="E40" s="16"/>
      <c r="F40" s="43"/>
      <c r="G40" s="16"/>
      <c r="H40" s="16"/>
      <c r="J40" s="44"/>
      <c r="L40" s="44"/>
    </row>
    <row r="41" spans="1:12" s="4" customFormat="1" x14ac:dyDescent="0.6">
      <c r="A41" s="6" t="s">
        <v>31</v>
      </c>
      <c r="D41" s="16"/>
      <c r="E41" s="16"/>
      <c r="F41" s="43"/>
      <c r="G41" s="16"/>
      <c r="H41" s="16"/>
      <c r="J41" s="44"/>
      <c r="L41" s="44"/>
    </row>
    <row r="42" spans="1:12" s="4" customFormat="1" x14ac:dyDescent="0.6">
      <c r="D42" s="16"/>
      <c r="E42" s="16"/>
      <c r="F42" s="43"/>
      <c r="G42" s="16"/>
      <c r="H42" s="16"/>
      <c r="J42" s="44"/>
      <c r="L42" s="44"/>
    </row>
    <row r="43" spans="1:12" s="4" customFormat="1" x14ac:dyDescent="0.6">
      <c r="A43" s="3"/>
      <c r="B43" s="3" t="s">
        <v>32</v>
      </c>
      <c r="C43" s="61"/>
      <c r="D43" s="30"/>
      <c r="E43" s="61"/>
      <c r="F43" s="5"/>
      <c r="G43" s="3" t="s">
        <v>32</v>
      </c>
      <c r="H43" s="13"/>
      <c r="I43" s="13"/>
      <c r="J43" s="13"/>
      <c r="K43" s="61"/>
      <c r="L43" s="61"/>
    </row>
    <row r="44" spans="1:12" s="4" customFormat="1" x14ac:dyDescent="0.6">
      <c r="D44" s="16"/>
      <c r="E44" s="16"/>
      <c r="F44" s="43"/>
      <c r="G44" s="16"/>
      <c r="H44" s="16"/>
      <c r="J44" s="44"/>
      <c r="L44" s="44"/>
    </row>
    <row r="45" spans="1:12" s="4" customFormat="1" x14ac:dyDescent="0.6">
      <c r="A45" s="170">
        <v>7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</row>
    <row r="48" spans="1:12" x14ac:dyDescent="0.6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x14ac:dyDescent="0.6">
      <c r="A49" s="128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x14ac:dyDescent="0.6">
      <c r="F50" s="22"/>
      <c r="H50" s="22"/>
      <c r="K50" s="23"/>
      <c r="L50" s="8"/>
    </row>
    <row r="51" spans="1:12" x14ac:dyDescent="0.6">
      <c r="F51" s="61"/>
    </row>
    <row r="52" spans="1:12" x14ac:dyDescent="0.6">
      <c r="F52" s="112"/>
    </row>
  </sheetData>
  <mergeCells count="8">
    <mergeCell ref="A45:L45"/>
    <mergeCell ref="F9:L9"/>
    <mergeCell ref="F7:L7"/>
    <mergeCell ref="A3:L3"/>
    <mergeCell ref="A4:L4"/>
    <mergeCell ref="A5:L5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4"/>
  <sheetViews>
    <sheetView view="pageBreakPreview" topLeftCell="A29" zoomScale="80" zoomScaleNormal="70" zoomScaleSheetLayoutView="80" workbookViewId="0">
      <selection activeCell="F23" sqref="F23"/>
    </sheetView>
  </sheetViews>
  <sheetFormatPr defaultColWidth="9.1796875" defaultRowHeight="20" x14ac:dyDescent="0.6"/>
  <cols>
    <col min="1" max="2" width="1.81640625" style="3" customWidth="1"/>
    <col min="3" max="3" width="41" style="3" customWidth="1"/>
    <col min="4" max="4" width="8.453125" style="16" customWidth="1"/>
    <col min="5" max="5" width="1" style="13" customWidth="1"/>
    <col min="6" max="6" width="14.7265625" style="13" customWidth="1"/>
    <col min="7" max="7" width="1" style="13" customWidth="1"/>
    <col min="8" max="8" width="14.7265625" style="13" customWidth="1"/>
    <col min="9" max="9" width="1" style="3" customWidth="1"/>
    <col min="10" max="10" width="14.7265625" style="20" customWidth="1"/>
    <col min="11" max="11" width="1" style="3" customWidth="1"/>
    <col min="12" max="12" width="14.7265625" style="20" customWidth="1"/>
    <col min="13" max="16384" width="9.1796875" style="3"/>
  </cols>
  <sheetData>
    <row r="1" spans="1:12" x14ac:dyDescent="0.6">
      <c r="A1" s="5"/>
      <c r="D1" s="99"/>
      <c r="E1" s="47"/>
      <c r="F1" s="29"/>
      <c r="G1" s="47"/>
      <c r="H1" s="29"/>
      <c r="K1" s="127"/>
      <c r="L1" s="127" t="s">
        <v>64</v>
      </c>
    </row>
    <row r="2" spans="1:12" ht="10" customHeight="1" x14ac:dyDescent="0.6">
      <c r="D2" s="129"/>
      <c r="E2" s="129"/>
      <c r="F2" s="29"/>
      <c r="G2" s="129"/>
      <c r="H2" s="29"/>
      <c r="J2" s="8"/>
      <c r="K2" s="8"/>
      <c r="L2" s="8"/>
    </row>
    <row r="3" spans="1:12" x14ac:dyDescent="0.6">
      <c r="A3" s="167" t="s">
        <v>208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x14ac:dyDescent="0.6">
      <c r="A4" s="163" t="s">
        <v>136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x14ac:dyDescent="0.6">
      <c r="A5" s="163" t="str">
        <f>PL_Jan_Jun!A5</f>
        <v>FOR THE SIX MONTH PERIOD ENDED JUNE  30, 2022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2" ht="10" customHeight="1" x14ac:dyDescent="0.6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</row>
    <row r="7" spans="1:12" x14ac:dyDescent="0.6">
      <c r="C7" s="158"/>
      <c r="D7" s="100"/>
      <c r="E7" s="158"/>
      <c r="F7" s="168" t="s">
        <v>67</v>
      </c>
      <c r="G7" s="168"/>
      <c r="H7" s="168"/>
      <c r="I7" s="168"/>
      <c r="J7" s="168"/>
      <c r="K7" s="168"/>
      <c r="L7" s="168"/>
    </row>
    <row r="8" spans="1:12" x14ac:dyDescent="0.6">
      <c r="C8" s="3" t="s">
        <v>27</v>
      </c>
      <c r="F8" s="169" t="s">
        <v>209</v>
      </c>
      <c r="G8" s="169"/>
      <c r="H8" s="169"/>
      <c r="J8" s="166" t="s">
        <v>210</v>
      </c>
      <c r="K8" s="166"/>
      <c r="L8" s="166"/>
    </row>
    <row r="9" spans="1:12" x14ac:dyDescent="0.6">
      <c r="F9" s="164" t="s">
        <v>115</v>
      </c>
      <c r="G9" s="164"/>
      <c r="H9" s="164"/>
      <c r="I9" s="164"/>
      <c r="J9" s="164"/>
      <c r="K9" s="164"/>
      <c r="L9" s="164"/>
    </row>
    <row r="10" spans="1:12" x14ac:dyDescent="0.6">
      <c r="D10" s="12" t="s">
        <v>2</v>
      </c>
      <c r="F10" s="130">
        <v>2022</v>
      </c>
      <c r="G10" s="131"/>
      <c r="H10" s="130">
        <v>2021</v>
      </c>
      <c r="I10" s="131"/>
      <c r="J10" s="130">
        <v>2022</v>
      </c>
      <c r="K10" s="131"/>
      <c r="L10" s="130">
        <v>2021</v>
      </c>
    </row>
    <row r="11" spans="1:12" x14ac:dyDescent="0.6">
      <c r="D11" s="13"/>
      <c r="F11" s="22"/>
      <c r="G11" s="22"/>
      <c r="H11" s="103"/>
      <c r="L11" s="103"/>
    </row>
    <row r="12" spans="1:12" x14ac:dyDescent="0.6">
      <c r="A12" s="93" t="s">
        <v>202</v>
      </c>
      <c r="D12" s="13"/>
      <c r="F12" s="132">
        <v>210888038.69999999</v>
      </c>
      <c r="G12" s="35"/>
      <c r="H12" s="132">
        <v>141056541.3999998</v>
      </c>
      <c r="I12" s="62"/>
      <c r="J12" s="132">
        <v>189466871.73000008</v>
      </c>
      <c r="K12" s="62"/>
      <c r="L12" s="132">
        <v>125813974.33999996</v>
      </c>
    </row>
    <row r="13" spans="1:12" x14ac:dyDescent="0.6">
      <c r="D13" s="13"/>
      <c r="F13" s="133"/>
      <c r="G13" s="35"/>
      <c r="H13" s="133"/>
      <c r="I13" s="62"/>
      <c r="J13" s="133"/>
      <c r="K13" s="62"/>
      <c r="L13" s="133"/>
    </row>
    <row r="14" spans="1:12" x14ac:dyDescent="0.6">
      <c r="A14" s="3" t="s">
        <v>137</v>
      </c>
      <c r="D14" s="13"/>
      <c r="F14" s="133"/>
      <c r="G14" s="35"/>
      <c r="H14" s="133"/>
      <c r="I14" s="62"/>
      <c r="J14" s="56"/>
      <c r="K14" s="62"/>
      <c r="L14" s="56"/>
    </row>
    <row r="15" spans="1:12" x14ac:dyDescent="0.6">
      <c r="A15" s="4" t="s">
        <v>138</v>
      </c>
      <c r="D15" s="13"/>
      <c r="F15" s="133"/>
      <c r="G15" s="35"/>
      <c r="H15" s="133"/>
      <c r="I15" s="62"/>
      <c r="J15" s="56"/>
      <c r="K15" s="62"/>
      <c r="L15" s="56"/>
    </row>
    <row r="16" spans="1:12" x14ac:dyDescent="0.6">
      <c r="A16" s="4"/>
      <c r="B16" s="3" t="s">
        <v>139</v>
      </c>
      <c r="F16" s="133"/>
      <c r="G16" s="35"/>
      <c r="H16" s="133"/>
      <c r="I16" s="62"/>
      <c r="J16" s="56"/>
      <c r="K16" s="62"/>
      <c r="L16" s="56"/>
    </row>
    <row r="17" spans="1:12" x14ac:dyDescent="0.6">
      <c r="C17" s="21" t="s">
        <v>203</v>
      </c>
      <c r="D17" s="16">
        <v>5.2</v>
      </c>
      <c r="F17" s="55">
        <v>-16840500</v>
      </c>
      <c r="G17" s="35"/>
      <c r="H17" s="55">
        <v>47775000</v>
      </c>
      <c r="I17" s="62"/>
      <c r="J17" s="55">
        <v>-16840500</v>
      </c>
      <c r="K17" s="62"/>
      <c r="L17" s="55">
        <v>47775000</v>
      </c>
    </row>
    <row r="18" spans="1:12" x14ac:dyDescent="0.6">
      <c r="B18" s="3" t="s">
        <v>140</v>
      </c>
      <c r="F18" s="55"/>
      <c r="G18" s="35"/>
      <c r="H18" s="55"/>
      <c r="I18" s="62"/>
      <c r="J18" s="55"/>
      <c r="K18" s="62"/>
      <c r="L18" s="55"/>
    </row>
    <row r="19" spans="1:12" x14ac:dyDescent="0.6">
      <c r="C19" s="24" t="s">
        <v>141</v>
      </c>
      <c r="D19" s="16">
        <v>19.2</v>
      </c>
      <c r="F19" s="55">
        <v>3368100</v>
      </c>
      <c r="G19" s="35"/>
      <c r="H19" s="55">
        <v>-9555000</v>
      </c>
      <c r="I19" s="62"/>
      <c r="J19" s="55">
        <v>3368100</v>
      </c>
      <c r="K19" s="62"/>
      <c r="L19" s="55">
        <v>-9555000</v>
      </c>
    </row>
    <row r="20" spans="1:12" x14ac:dyDescent="0.6">
      <c r="D20" s="13"/>
      <c r="F20" s="134">
        <f>SUM(F17:F19)</f>
        <v>-13472400</v>
      </c>
      <c r="G20" s="35"/>
      <c r="H20" s="134">
        <f>SUM(H17:H19)</f>
        <v>38220000</v>
      </c>
      <c r="I20" s="62"/>
      <c r="J20" s="134">
        <f>SUM(J17:J19)</f>
        <v>-13472400</v>
      </c>
      <c r="K20" s="62"/>
      <c r="L20" s="134">
        <f>SUM(L17:L19)</f>
        <v>38220000</v>
      </c>
    </row>
    <row r="21" spans="1:12" x14ac:dyDescent="0.6">
      <c r="C21" s="21"/>
      <c r="D21" s="13"/>
      <c r="F21" s="55"/>
      <c r="G21" s="35"/>
      <c r="H21" s="55"/>
      <c r="I21" s="62"/>
      <c r="J21" s="55"/>
      <c r="K21" s="62"/>
      <c r="L21" s="55"/>
    </row>
    <row r="22" spans="1:12" x14ac:dyDescent="0.6">
      <c r="A22" s="4" t="s">
        <v>142</v>
      </c>
      <c r="D22" s="13"/>
      <c r="F22" s="133"/>
      <c r="G22" s="35"/>
      <c r="H22" s="133"/>
      <c r="I22" s="62"/>
      <c r="J22" s="56"/>
      <c r="K22" s="62"/>
      <c r="L22" s="56"/>
    </row>
    <row r="23" spans="1:12" x14ac:dyDescent="0.6">
      <c r="B23" s="3" t="s">
        <v>143</v>
      </c>
      <c r="D23" s="16">
        <v>15</v>
      </c>
      <c r="F23" s="55">
        <v>-23099797.670000002</v>
      </c>
      <c r="G23" s="35"/>
      <c r="H23" s="55">
        <v>0</v>
      </c>
      <c r="I23" s="62"/>
      <c r="J23" s="55">
        <v>-15023727.67</v>
      </c>
      <c r="K23" s="62"/>
      <c r="L23" s="55">
        <v>0</v>
      </c>
    </row>
    <row r="24" spans="1:12" x14ac:dyDescent="0.6">
      <c r="B24" s="3" t="s">
        <v>140</v>
      </c>
      <c r="C24" s="21"/>
      <c r="D24" s="3"/>
      <c r="F24" s="55"/>
      <c r="G24" s="35"/>
      <c r="H24" s="55"/>
      <c r="I24" s="62"/>
      <c r="J24" s="55"/>
      <c r="K24" s="62"/>
      <c r="L24" s="55"/>
    </row>
    <row r="25" spans="1:12" x14ac:dyDescent="0.6">
      <c r="C25" s="24" t="s">
        <v>144</v>
      </c>
      <c r="D25" s="16">
        <v>19.2</v>
      </c>
      <c r="F25" s="55">
        <v>4619959.5340000009</v>
      </c>
      <c r="G25" s="35"/>
      <c r="H25" s="55">
        <v>0</v>
      </c>
      <c r="I25" s="62"/>
      <c r="J25" s="55">
        <v>3004745.534</v>
      </c>
      <c r="K25" s="62"/>
      <c r="L25" s="55">
        <v>0</v>
      </c>
    </row>
    <row r="26" spans="1:12" x14ac:dyDescent="0.6">
      <c r="A26" s="4"/>
      <c r="D26" s="13"/>
      <c r="F26" s="134">
        <f>SUM(F23:F25)</f>
        <v>-18479838.136</v>
      </c>
      <c r="G26" s="35"/>
      <c r="H26" s="134">
        <f>SUM(H23:H25)</f>
        <v>0</v>
      </c>
      <c r="I26" s="62"/>
      <c r="J26" s="134">
        <f>SUM(J23:J25)</f>
        <v>-12018982.136</v>
      </c>
      <c r="K26" s="62"/>
      <c r="L26" s="134">
        <f>SUM(L23:L25)</f>
        <v>0</v>
      </c>
    </row>
    <row r="27" spans="1:12" x14ac:dyDescent="0.6">
      <c r="A27" s="4"/>
      <c r="D27" s="13"/>
      <c r="F27" s="133"/>
      <c r="G27" s="35"/>
      <c r="H27" s="133"/>
      <c r="I27" s="62"/>
      <c r="J27" s="56"/>
      <c r="K27" s="62"/>
      <c r="L27" s="56"/>
    </row>
    <row r="28" spans="1:12" x14ac:dyDescent="0.6">
      <c r="A28" s="161" t="s">
        <v>204</v>
      </c>
      <c r="D28" s="13"/>
      <c r="F28" s="132">
        <f>+F20+F26</f>
        <v>-31952238.136</v>
      </c>
      <c r="G28" s="35"/>
      <c r="H28" s="132">
        <f>+H20+H26</f>
        <v>38220000</v>
      </c>
      <c r="I28" s="62"/>
      <c r="J28" s="132">
        <f>+J20+J26</f>
        <v>-25491382.136</v>
      </c>
      <c r="K28" s="62"/>
      <c r="L28" s="132">
        <f>+L20+L26</f>
        <v>38220000</v>
      </c>
    </row>
    <row r="29" spans="1:12" x14ac:dyDescent="0.6">
      <c r="A29" s="4"/>
      <c r="D29" s="13"/>
      <c r="F29" s="133"/>
      <c r="G29" s="35"/>
      <c r="H29" s="133"/>
      <c r="I29" s="62"/>
      <c r="J29" s="56"/>
      <c r="K29" s="62"/>
      <c r="L29" s="56"/>
    </row>
    <row r="30" spans="1:12" ht="20.5" thickBot="1" x14ac:dyDescent="0.65">
      <c r="A30" s="3" t="s">
        <v>145</v>
      </c>
      <c r="D30" s="13"/>
      <c r="F30" s="135">
        <f>F12+F28</f>
        <v>178935800.56399998</v>
      </c>
      <c r="G30" s="35"/>
      <c r="H30" s="135">
        <f>H12+H28</f>
        <v>179276541.3999998</v>
      </c>
      <c r="I30" s="62"/>
      <c r="J30" s="135">
        <f>J12+J28</f>
        <v>163975489.59400007</v>
      </c>
      <c r="K30" s="62"/>
      <c r="L30" s="135">
        <f>L12+L28</f>
        <v>164033974.33999997</v>
      </c>
    </row>
    <row r="31" spans="1:12" ht="20.5" thickTop="1" x14ac:dyDescent="0.6">
      <c r="D31" s="13"/>
      <c r="F31" s="136"/>
      <c r="G31" s="136"/>
      <c r="H31" s="136"/>
      <c r="I31" s="62"/>
      <c r="J31" s="54"/>
      <c r="K31" s="62"/>
      <c r="L31" s="54"/>
    </row>
    <row r="32" spans="1:12" x14ac:dyDescent="0.6">
      <c r="A32" s="5" t="s">
        <v>146</v>
      </c>
      <c r="B32" s="5"/>
      <c r="C32" s="5"/>
      <c r="D32" s="137"/>
      <c r="E32" s="109"/>
      <c r="F32" s="138"/>
      <c r="G32" s="139"/>
      <c r="H32" s="138"/>
      <c r="I32" s="140"/>
      <c r="J32" s="138"/>
      <c r="K32" s="139"/>
      <c r="L32" s="139"/>
    </row>
    <row r="33" spans="1:12" x14ac:dyDescent="0.6">
      <c r="A33" s="5"/>
      <c r="B33" s="5" t="s">
        <v>147</v>
      </c>
      <c r="C33" s="5"/>
      <c r="D33" s="137"/>
      <c r="E33" s="110"/>
      <c r="F33" s="55">
        <f>+F30-F34</f>
        <v>178936917.49399999</v>
      </c>
      <c r="G33" s="35"/>
      <c r="H33" s="55">
        <f>H30-H34</f>
        <v>179276541.3999998</v>
      </c>
      <c r="I33" s="35"/>
      <c r="J33" s="55">
        <f>+J30-J34</f>
        <v>163975489.59400007</v>
      </c>
      <c r="K33" s="35"/>
      <c r="L33" s="55">
        <f>+L30-L34</f>
        <v>164033974.33999997</v>
      </c>
    </row>
    <row r="34" spans="1:12" x14ac:dyDescent="0.6">
      <c r="A34" s="5"/>
      <c r="B34" s="3" t="s">
        <v>131</v>
      </c>
      <c r="D34" s="137"/>
      <c r="E34" s="110"/>
      <c r="F34" s="104">
        <v>-1116.93</v>
      </c>
      <c r="G34" s="5"/>
      <c r="H34" s="105">
        <v>0</v>
      </c>
      <c r="I34" s="5"/>
      <c r="J34" s="105">
        <v>0</v>
      </c>
      <c r="K34" s="5"/>
      <c r="L34" s="48">
        <v>0</v>
      </c>
    </row>
    <row r="35" spans="1:12" ht="20.5" thickBot="1" x14ac:dyDescent="0.65">
      <c r="A35" s="111"/>
      <c r="B35" s="111"/>
      <c r="C35" s="111"/>
      <c r="D35" s="137"/>
      <c r="E35" s="110"/>
      <c r="F35" s="124">
        <f>SUM(F33:F34)</f>
        <v>178935800.56399998</v>
      </c>
      <c r="G35" s="139"/>
      <c r="H35" s="141">
        <f>SUM(H33:H34)</f>
        <v>179276541.3999998</v>
      </c>
      <c r="I35" s="139"/>
      <c r="J35" s="124">
        <f>SUM(J33:J34)</f>
        <v>163975489.59400007</v>
      </c>
      <c r="K35" s="139"/>
      <c r="L35" s="141">
        <f>SUM(L33:L34)</f>
        <v>164033974.33999997</v>
      </c>
    </row>
    <row r="36" spans="1:12" ht="20.5" thickTop="1" x14ac:dyDescent="0.6">
      <c r="D36" s="13"/>
      <c r="F36" s="35"/>
      <c r="G36" s="35"/>
      <c r="H36" s="35"/>
      <c r="I36" s="62"/>
      <c r="J36" s="56"/>
      <c r="K36" s="62"/>
      <c r="L36" s="56"/>
    </row>
    <row r="37" spans="1:12" x14ac:dyDescent="0.6">
      <c r="A37" s="6" t="s">
        <v>31</v>
      </c>
      <c r="B37" s="6"/>
      <c r="D37" s="13"/>
      <c r="F37" s="35"/>
      <c r="G37" s="35"/>
      <c r="H37" s="35"/>
      <c r="I37" s="62"/>
      <c r="J37" s="56"/>
      <c r="K37" s="62"/>
      <c r="L37" s="56"/>
    </row>
    <row r="38" spans="1:12" x14ac:dyDescent="0.6">
      <c r="D38" s="13"/>
      <c r="F38" s="22"/>
      <c r="G38" s="22"/>
      <c r="H38" s="22"/>
      <c r="J38" s="29"/>
      <c r="K38" s="23"/>
      <c r="L38" s="29"/>
    </row>
    <row r="39" spans="1:12" x14ac:dyDescent="0.6">
      <c r="D39" s="13"/>
      <c r="F39" s="22"/>
      <c r="G39" s="22"/>
      <c r="H39" s="22"/>
      <c r="J39" s="29"/>
      <c r="K39" s="23"/>
      <c r="L39" s="29"/>
    </row>
    <row r="40" spans="1:12" x14ac:dyDescent="0.6">
      <c r="D40" s="13"/>
      <c r="F40" s="22"/>
      <c r="G40" s="22"/>
      <c r="H40" s="22"/>
      <c r="J40" s="29"/>
      <c r="K40" s="23"/>
      <c r="L40" s="29"/>
    </row>
    <row r="41" spans="1:12" x14ac:dyDescent="0.6">
      <c r="A41" s="13"/>
      <c r="B41" s="9"/>
      <c r="C41" s="13"/>
      <c r="D41" s="9"/>
      <c r="F41" s="9"/>
      <c r="I41" s="13"/>
      <c r="J41" s="13"/>
      <c r="K41" s="13"/>
      <c r="L41" s="13"/>
    </row>
    <row r="42" spans="1:12" x14ac:dyDescent="0.6">
      <c r="B42" s="3" t="s">
        <v>32</v>
      </c>
      <c r="C42" s="61"/>
      <c r="D42" s="30"/>
      <c r="E42" s="61"/>
      <c r="F42" s="5"/>
      <c r="G42" s="3" t="s">
        <v>32</v>
      </c>
      <c r="I42" s="13"/>
      <c r="J42" s="13"/>
      <c r="K42" s="61"/>
      <c r="L42" s="61"/>
    </row>
    <row r="43" spans="1:12" x14ac:dyDescent="0.6">
      <c r="C43" s="61"/>
      <c r="D43" s="30"/>
      <c r="E43" s="61"/>
      <c r="F43" s="5"/>
      <c r="G43" s="3"/>
      <c r="I43" s="13"/>
      <c r="J43" s="13"/>
      <c r="K43" s="61"/>
      <c r="L43" s="61"/>
    </row>
    <row r="44" spans="1:12" ht="21.75" customHeight="1" x14ac:dyDescent="0.6">
      <c r="A44" s="162">
        <v>8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</row>
  </sheetData>
  <mergeCells count="8">
    <mergeCell ref="A44:L44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5"/>
  <sheetViews>
    <sheetView view="pageBreakPreview" topLeftCell="A23" zoomScale="70" zoomScaleNormal="100" zoomScaleSheetLayoutView="70" workbookViewId="0">
      <selection activeCell="J20" sqref="J20"/>
    </sheetView>
  </sheetViews>
  <sheetFormatPr defaultColWidth="9.1796875" defaultRowHeight="20" x14ac:dyDescent="0.6"/>
  <cols>
    <col min="1" max="2" width="1.81640625" style="3" customWidth="1"/>
    <col min="3" max="3" width="41" style="3" customWidth="1"/>
    <col min="4" max="4" width="8.453125" style="16" customWidth="1"/>
    <col min="5" max="5" width="1" style="13" customWidth="1"/>
    <col min="6" max="6" width="14.7265625" style="13" customWidth="1"/>
    <col min="7" max="7" width="1" style="13" customWidth="1"/>
    <col min="8" max="8" width="14.7265625" style="13" customWidth="1"/>
    <col min="9" max="9" width="1" style="3" customWidth="1"/>
    <col min="10" max="10" width="14.7265625" style="20" customWidth="1"/>
    <col min="11" max="11" width="1" style="3" customWidth="1"/>
    <col min="12" max="12" width="14.7265625" style="20" customWidth="1"/>
    <col min="13" max="13" width="0.453125" style="20" customWidth="1"/>
    <col min="14" max="14" width="13" style="20" customWidth="1"/>
    <col min="15" max="15" width="1.81640625" style="3" customWidth="1"/>
    <col min="16" max="16" width="2.453125" style="3" customWidth="1"/>
    <col min="17" max="17" width="15.453125" style="3" customWidth="1"/>
    <col min="18" max="18" width="2.453125" style="3" customWidth="1"/>
    <col min="19" max="19" width="15.453125" style="3" customWidth="1"/>
    <col min="20" max="20" width="2.453125" style="3" customWidth="1"/>
    <col min="21" max="21" width="15.453125" style="3" customWidth="1"/>
    <col min="22" max="22" width="2.453125" style="3" customWidth="1"/>
    <col min="23" max="23" width="13.81640625" style="3" customWidth="1"/>
    <col min="24" max="24" width="2.453125" style="3" customWidth="1"/>
    <col min="25" max="25" width="14.453125" style="3" customWidth="1"/>
    <col min="26" max="26" width="11" style="3" customWidth="1"/>
    <col min="27" max="16384" width="9.1796875" style="3"/>
  </cols>
  <sheetData>
    <row r="1" spans="1:15" x14ac:dyDescent="0.6">
      <c r="A1" s="5"/>
      <c r="D1" s="99"/>
      <c r="E1" s="47"/>
      <c r="F1" s="29"/>
      <c r="G1" s="47"/>
      <c r="H1" s="29"/>
      <c r="K1" s="127"/>
      <c r="L1" s="127" t="s">
        <v>64</v>
      </c>
      <c r="M1" s="36"/>
      <c r="N1" s="142"/>
    </row>
    <row r="2" spans="1:15" ht="10" customHeight="1" x14ac:dyDescent="0.6">
      <c r="D2" s="129"/>
      <c r="E2" s="129"/>
      <c r="F2" s="29"/>
      <c r="G2" s="129"/>
      <c r="H2" s="29"/>
      <c r="J2" s="8"/>
      <c r="K2" s="8"/>
      <c r="L2" s="8"/>
      <c r="M2" s="13"/>
      <c r="N2" s="3"/>
      <c r="O2" s="56"/>
    </row>
    <row r="3" spans="1:15" ht="18" customHeight="1" x14ac:dyDescent="0.6">
      <c r="A3" s="167" t="s">
        <v>208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3"/>
      <c r="N3" s="3"/>
      <c r="O3" s="56"/>
    </row>
    <row r="4" spans="1:15" ht="18" customHeight="1" x14ac:dyDescent="0.6">
      <c r="A4" s="163" t="s">
        <v>136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3"/>
      <c r="N4" s="3"/>
      <c r="O4" s="56"/>
    </row>
    <row r="5" spans="1:15" ht="18" customHeight="1" x14ac:dyDescent="0.6">
      <c r="A5" s="163" t="str">
        <f>PL_Apr_Jun!A5</f>
        <v>FOR THE THREE  MONTH PERIOD ENDED JUNE  30, 2022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3"/>
      <c r="N5" s="3"/>
      <c r="O5" s="56"/>
    </row>
    <row r="6" spans="1:15" ht="10" customHeight="1" x14ac:dyDescent="0.6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3"/>
      <c r="N6" s="3"/>
      <c r="O6" s="56"/>
    </row>
    <row r="7" spans="1:15" ht="18" customHeight="1" x14ac:dyDescent="0.6">
      <c r="C7" s="158"/>
      <c r="D7" s="100"/>
      <c r="E7" s="158"/>
      <c r="F7" s="168" t="s">
        <v>67</v>
      </c>
      <c r="G7" s="168"/>
      <c r="H7" s="168"/>
      <c r="I7" s="168"/>
      <c r="J7" s="168"/>
      <c r="K7" s="168"/>
      <c r="L7" s="168"/>
      <c r="M7" s="13"/>
      <c r="N7" s="3"/>
      <c r="O7" s="56"/>
    </row>
    <row r="8" spans="1:15" x14ac:dyDescent="0.6">
      <c r="C8" s="3" t="s">
        <v>27</v>
      </c>
      <c r="F8" s="169" t="s">
        <v>209</v>
      </c>
      <c r="G8" s="169"/>
      <c r="H8" s="169"/>
      <c r="J8" s="166" t="s">
        <v>210</v>
      </c>
      <c r="K8" s="166"/>
      <c r="L8" s="166"/>
      <c r="M8" s="13"/>
      <c r="N8" s="3"/>
      <c r="O8" s="56"/>
    </row>
    <row r="9" spans="1:15" x14ac:dyDescent="0.6">
      <c r="F9" s="32" t="s">
        <v>135</v>
      </c>
      <c r="G9" s="32"/>
      <c r="H9" s="32"/>
      <c r="I9" s="32"/>
      <c r="J9" s="32"/>
      <c r="K9" s="32"/>
      <c r="L9" s="32"/>
      <c r="M9" s="13"/>
      <c r="N9" s="3"/>
      <c r="O9" s="56"/>
    </row>
    <row r="10" spans="1:15" x14ac:dyDescent="0.6">
      <c r="D10" s="12" t="s">
        <v>2</v>
      </c>
      <c r="F10" s="130">
        <v>2022</v>
      </c>
      <c r="G10" s="131"/>
      <c r="H10" s="130">
        <v>2021</v>
      </c>
      <c r="I10" s="131"/>
      <c r="J10" s="130">
        <v>2022</v>
      </c>
      <c r="K10" s="131"/>
      <c r="L10" s="130">
        <v>2021</v>
      </c>
      <c r="M10" s="13"/>
      <c r="N10" s="3"/>
      <c r="O10" s="56"/>
    </row>
    <row r="11" spans="1:15" x14ac:dyDescent="0.6">
      <c r="D11" s="13"/>
      <c r="F11" s="22"/>
      <c r="G11" s="22"/>
      <c r="H11" s="103"/>
      <c r="L11" s="103"/>
      <c r="M11" s="13"/>
      <c r="N11" s="3"/>
      <c r="O11" s="56"/>
    </row>
    <row r="12" spans="1:15" x14ac:dyDescent="0.6">
      <c r="A12" s="93" t="s">
        <v>202</v>
      </c>
      <c r="D12" s="13"/>
      <c r="F12" s="132">
        <v>109293893.31</v>
      </c>
      <c r="G12" s="35"/>
      <c r="H12" s="132">
        <v>62668132.439999782</v>
      </c>
      <c r="I12" s="62"/>
      <c r="J12" s="132">
        <v>177077372.72</v>
      </c>
      <c r="K12" s="62"/>
      <c r="L12" s="132">
        <v>103331842.11999997</v>
      </c>
      <c r="M12" s="13"/>
      <c r="N12" s="3"/>
      <c r="O12" s="56"/>
    </row>
    <row r="13" spans="1:15" x14ac:dyDescent="0.6">
      <c r="D13" s="13"/>
      <c r="F13" s="133"/>
      <c r="G13" s="35"/>
      <c r="H13" s="133"/>
      <c r="I13" s="62"/>
      <c r="J13" s="133"/>
      <c r="K13" s="62"/>
      <c r="L13" s="133"/>
      <c r="M13" s="13"/>
      <c r="N13" s="3"/>
      <c r="O13" s="56"/>
    </row>
    <row r="14" spans="1:15" x14ac:dyDescent="0.6">
      <c r="A14" s="3" t="s">
        <v>137</v>
      </c>
      <c r="D14" s="13"/>
      <c r="F14" s="133"/>
      <c r="G14" s="35"/>
      <c r="H14" s="133"/>
      <c r="I14" s="62"/>
      <c r="J14" s="56"/>
      <c r="K14" s="62"/>
      <c r="L14" s="56"/>
      <c r="M14" s="13"/>
      <c r="N14" s="3"/>
      <c r="O14" s="56"/>
    </row>
    <row r="15" spans="1:15" x14ac:dyDescent="0.6">
      <c r="A15" s="4" t="s">
        <v>138</v>
      </c>
      <c r="D15" s="13"/>
      <c r="F15" s="133"/>
      <c r="G15" s="35"/>
      <c r="H15" s="133"/>
      <c r="I15" s="62"/>
      <c r="J15" s="56"/>
      <c r="K15" s="62"/>
      <c r="L15" s="56"/>
      <c r="M15" s="13"/>
      <c r="N15" s="3"/>
      <c r="O15" s="56"/>
    </row>
    <row r="16" spans="1:15" x14ac:dyDescent="0.6">
      <c r="A16" s="4"/>
      <c r="B16" s="3" t="s">
        <v>139</v>
      </c>
      <c r="D16" s="13"/>
      <c r="F16" s="133"/>
      <c r="G16" s="35"/>
      <c r="H16" s="133"/>
      <c r="I16" s="62"/>
      <c r="J16" s="56"/>
      <c r="K16" s="62"/>
      <c r="L16" s="56"/>
      <c r="M16" s="13"/>
      <c r="N16" s="3"/>
      <c r="O16" s="56"/>
    </row>
    <row r="17" spans="1:19" x14ac:dyDescent="0.6">
      <c r="C17" s="21" t="s">
        <v>203</v>
      </c>
      <c r="D17" s="16">
        <v>5.2</v>
      </c>
      <c r="F17" s="55">
        <v>-30378500</v>
      </c>
      <c r="G17" s="35"/>
      <c r="H17" s="55">
        <v>32496000</v>
      </c>
      <c r="I17" s="62"/>
      <c r="J17" s="55">
        <v>-30378500</v>
      </c>
      <c r="K17" s="62"/>
      <c r="L17" s="55">
        <v>32496000</v>
      </c>
      <c r="M17" s="13"/>
      <c r="N17" s="3"/>
      <c r="O17" s="56"/>
      <c r="S17" s="62"/>
    </row>
    <row r="18" spans="1:19" x14ac:dyDescent="0.6">
      <c r="B18" s="3" t="s">
        <v>140</v>
      </c>
      <c r="F18" s="55"/>
      <c r="G18" s="35"/>
      <c r="H18" s="55"/>
      <c r="I18" s="62"/>
      <c r="J18" s="55"/>
      <c r="K18" s="62"/>
      <c r="L18" s="55"/>
      <c r="M18" s="13"/>
      <c r="N18" s="3"/>
      <c r="O18" s="56"/>
      <c r="S18" s="62"/>
    </row>
    <row r="19" spans="1:19" x14ac:dyDescent="0.6">
      <c r="C19" s="24" t="s">
        <v>141</v>
      </c>
      <c r="D19" s="16">
        <v>19.2</v>
      </c>
      <c r="F19" s="55">
        <v>6075700</v>
      </c>
      <c r="G19" s="35"/>
      <c r="H19" s="55">
        <v>-6499200</v>
      </c>
      <c r="I19" s="62"/>
      <c r="J19" s="55">
        <v>6075700</v>
      </c>
      <c r="K19" s="62"/>
      <c r="L19" s="55">
        <v>-6499200</v>
      </c>
      <c r="M19" s="13"/>
      <c r="N19" s="3"/>
      <c r="O19" s="56"/>
      <c r="S19" s="62"/>
    </row>
    <row r="20" spans="1:19" x14ac:dyDescent="0.6">
      <c r="D20" s="13"/>
      <c r="F20" s="134">
        <f>SUM(F17:F19)</f>
        <v>-24302800</v>
      </c>
      <c r="G20" s="35"/>
      <c r="H20" s="134">
        <f>SUM(H17:H19)</f>
        <v>25996800</v>
      </c>
      <c r="I20" s="62"/>
      <c r="J20" s="134">
        <f>SUM(J17:J19)</f>
        <v>-24302800</v>
      </c>
      <c r="K20" s="62"/>
      <c r="L20" s="134">
        <f>SUM(L17:L19)</f>
        <v>25996800</v>
      </c>
      <c r="M20" s="13"/>
      <c r="N20" s="3"/>
      <c r="O20" s="56"/>
      <c r="S20" s="62"/>
    </row>
    <row r="21" spans="1:19" x14ac:dyDescent="0.6">
      <c r="D21" s="13"/>
      <c r="F21" s="55"/>
      <c r="G21" s="35"/>
      <c r="H21" s="56"/>
      <c r="I21" s="62"/>
      <c r="J21" s="55"/>
      <c r="K21" s="62"/>
      <c r="L21" s="55"/>
      <c r="M21" s="13"/>
      <c r="N21" s="3"/>
      <c r="O21" s="56"/>
      <c r="S21" s="62"/>
    </row>
    <row r="22" spans="1:19" x14ac:dyDescent="0.6">
      <c r="A22" s="4" t="s">
        <v>142</v>
      </c>
      <c r="D22" s="13"/>
      <c r="F22" s="55"/>
      <c r="G22" s="35"/>
      <c r="H22" s="56"/>
      <c r="I22" s="62"/>
      <c r="J22" s="55"/>
      <c r="K22" s="62"/>
      <c r="L22" s="55"/>
      <c r="M22" s="13"/>
      <c r="N22" s="3"/>
      <c r="O22" s="56"/>
      <c r="S22" s="62"/>
    </row>
    <row r="23" spans="1:19" x14ac:dyDescent="0.6">
      <c r="B23" s="3" t="s">
        <v>143</v>
      </c>
      <c r="D23" s="3"/>
      <c r="F23" s="55">
        <v>0</v>
      </c>
      <c r="G23" s="35"/>
      <c r="H23" s="55">
        <v>0</v>
      </c>
      <c r="I23" s="62"/>
      <c r="J23" s="55">
        <v>0</v>
      </c>
      <c r="K23" s="62"/>
      <c r="L23" s="55">
        <v>0</v>
      </c>
      <c r="M23" s="13"/>
      <c r="N23" s="3"/>
      <c r="O23" s="56"/>
      <c r="S23" s="62"/>
    </row>
    <row r="24" spans="1:19" x14ac:dyDescent="0.6">
      <c r="B24" s="3" t="s">
        <v>140</v>
      </c>
      <c r="C24" s="21"/>
      <c r="D24" s="3"/>
      <c r="F24" s="55"/>
      <c r="G24" s="35"/>
      <c r="H24" s="55"/>
      <c r="I24" s="62"/>
      <c r="J24" s="55"/>
      <c r="K24" s="62"/>
      <c r="L24" s="55"/>
      <c r="M24" s="13"/>
      <c r="N24" s="3"/>
      <c r="O24" s="56"/>
      <c r="S24" s="62"/>
    </row>
    <row r="25" spans="1:19" x14ac:dyDescent="0.6">
      <c r="C25" s="24" t="s">
        <v>144</v>
      </c>
      <c r="D25" s="3"/>
      <c r="F25" s="55">
        <v>0</v>
      </c>
      <c r="G25" s="35"/>
      <c r="H25" s="55">
        <v>0</v>
      </c>
      <c r="I25" s="62"/>
      <c r="J25" s="55">
        <v>0</v>
      </c>
      <c r="K25" s="62"/>
      <c r="L25" s="55">
        <v>0</v>
      </c>
      <c r="M25" s="13"/>
      <c r="N25" s="3"/>
      <c r="O25" s="56"/>
      <c r="S25" s="62"/>
    </row>
    <row r="26" spans="1:19" x14ac:dyDescent="0.6">
      <c r="A26" s="4"/>
      <c r="D26" s="13"/>
      <c r="F26" s="134">
        <f>SUM(F23:F25)</f>
        <v>0</v>
      </c>
      <c r="G26" s="35"/>
      <c r="H26" s="134">
        <f>SUM(H23:H25)</f>
        <v>0</v>
      </c>
      <c r="I26" s="62"/>
      <c r="J26" s="134">
        <f>SUM(J23:J25)</f>
        <v>0</v>
      </c>
      <c r="K26" s="62"/>
      <c r="L26" s="134">
        <f>SUM(L23:L25)</f>
        <v>0</v>
      </c>
      <c r="M26" s="13"/>
      <c r="N26" s="3"/>
      <c r="O26" s="56"/>
      <c r="S26" s="62"/>
    </row>
    <row r="27" spans="1:19" x14ac:dyDescent="0.6">
      <c r="D27" s="13"/>
      <c r="F27" s="55"/>
      <c r="G27" s="35"/>
      <c r="H27" s="56"/>
      <c r="I27" s="62"/>
      <c r="J27" s="55"/>
      <c r="K27" s="62"/>
      <c r="L27" s="55"/>
      <c r="M27" s="13"/>
      <c r="N27" s="3"/>
      <c r="O27" s="56"/>
      <c r="S27" s="62"/>
    </row>
    <row r="28" spans="1:19" x14ac:dyDescent="0.6">
      <c r="A28" s="161" t="s">
        <v>204</v>
      </c>
      <c r="D28" s="13"/>
      <c r="F28" s="132">
        <f>+F20+F26</f>
        <v>-24302800</v>
      </c>
      <c r="G28" s="35"/>
      <c r="H28" s="132">
        <f>+H20+H26</f>
        <v>25996800</v>
      </c>
      <c r="I28" s="62"/>
      <c r="J28" s="132">
        <f>+J20+J26</f>
        <v>-24302800</v>
      </c>
      <c r="K28" s="62"/>
      <c r="L28" s="132">
        <f>+L20+L26</f>
        <v>25996800</v>
      </c>
      <c r="M28" s="13"/>
      <c r="N28" s="3"/>
      <c r="O28" s="56"/>
      <c r="S28" s="62"/>
    </row>
    <row r="29" spans="1:19" x14ac:dyDescent="0.6">
      <c r="D29" s="13"/>
      <c r="F29" s="55"/>
      <c r="G29" s="35"/>
      <c r="H29" s="56"/>
      <c r="I29" s="62"/>
      <c r="J29" s="55"/>
      <c r="K29" s="62"/>
      <c r="L29" s="55"/>
      <c r="M29" s="13"/>
      <c r="N29" s="3"/>
      <c r="O29" s="56"/>
      <c r="S29" s="62"/>
    </row>
    <row r="30" spans="1:19" ht="20.5" thickBot="1" x14ac:dyDescent="0.65">
      <c r="A30" s="3" t="s">
        <v>145</v>
      </c>
      <c r="D30" s="13"/>
      <c r="F30" s="135">
        <f>F12+F28</f>
        <v>84991093.310000002</v>
      </c>
      <c r="G30" s="35"/>
      <c r="H30" s="135">
        <f>H12+H28</f>
        <v>88664932.439999789</v>
      </c>
      <c r="I30" s="62"/>
      <c r="J30" s="135">
        <f>J12+J28</f>
        <v>152774572.72</v>
      </c>
      <c r="K30" s="62"/>
      <c r="L30" s="135">
        <f>L12+L28</f>
        <v>129328642.11999997</v>
      </c>
      <c r="M30" s="13"/>
      <c r="N30" s="3"/>
      <c r="O30" s="56"/>
    </row>
    <row r="31" spans="1:19" ht="20.5" thickTop="1" x14ac:dyDescent="0.6">
      <c r="D31" s="13"/>
      <c r="F31" s="136"/>
      <c r="G31" s="136"/>
      <c r="H31" s="136"/>
      <c r="I31" s="62"/>
      <c r="J31" s="54"/>
      <c r="K31" s="62"/>
      <c r="L31" s="54"/>
      <c r="M31" s="13"/>
      <c r="N31" s="3"/>
      <c r="O31" s="56"/>
    </row>
    <row r="32" spans="1:19" x14ac:dyDescent="0.6">
      <c r="A32" s="5" t="s">
        <v>146</v>
      </c>
      <c r="B32" s="5"/>
      <c r="C32" s="5"/>
      <c r="D32" s="137"/>
      <c r="E32" s="109"/>
      <c r="F32" s="138"/>
      <c r="G32" s="139"/>
      <c r="H32" s="138"/>
      <c r="I32" s="140"/>
      <c r="J32" s="138"/>
      <c r="K32" s="139"/>
      <c r="L32" s="139"/>
      <c r="M32" s="13"/>
      <c r="N32" s="3"/>
      <c r="O32" s="56"/>
    </row>
    <row r="33" spans="1:16" x14ac:dyDescent="0.6">
      <c r="A33" s="5"/>
      <c r="B33" s="5" t="s">
        <v>147</v>
      </c>
      <c r="C33" s="5"/>
      <c r="D33" s="137"/>
      <c r="E33" s="110">
        <v>852812933</v>
      </c>
      <c r="F33" s="55">
        <f>+F30-F34</f>
        <v>84992210.24000001</v>
      </c>
      <c r="G33" s="35"/>
      <c r="H33" s="55">
        <f>H30-H34</f>
        <v>88664932.439999789</v>
      </c>
      <c r="I33" s="35"/>
      <c r="J33" s="55">
        <f>+J30-J34</f>
        <v>152774572.72</v>
      </c>
      <c r="K33" s="35"/>
      <c r="L33" s="55">
        <f>+L30-L34</f>
        <v>129328642.11999997</v>
      </c>
      <c r="M33" s="13"/>
      <c r="N33" s="3"/>
      <c r="O33" s="56"/>
    </row>
    <row r="34" spans="1:16" x14ac:dyDescent="0.6">
      <c r="A34" s="5"/>
      <c r="B34" s="3" t="s">
        <v>131</v>
      </c>
      <c r="D34" s="137"/>
      <c r="E34" s="110">
        <v>-1541152</v>
      </c>
      <c r="F34" s="55">
        <v>-1116.93</v>
      </c>
      <c r="G34" s="5"/>
      <c r="H34" s="105">
        <v>0</v>
      </c>
      <c r="I34" s="5"/>
      <c r="J34" s="105">
        <v>0</v>
      </c>
      <c r="K34" s="5"/>
      <c r="L34" s="48">
        <v>0</v>
      </c>
      <c r="M34" s="13"/>
      <c r="N34" s="3"/>
      <c r="O34" s="56"/>
    </row>
    <row r="35" spans="1:16" ht="20.5" thickBot="1" x14ac:dyDescent="0.65">
      <c r="A35" s="111"/>
      <c r="B35" s="111"/>
      <c r="C35" s="111"/>
      <c r="D35" s="137"/>
      <c r="E35" s="110"/>
      <c r="F35" s="124">
        <f>SUM(F33:F34)</f>
        <v>84991093.310000002</v>
      </c>
      <c r="G35" s="139"/>
      <c r="H35" s="141">
        <f>SUM(H33:H34)</f>
        <v>88664932.439999789</v>
      </c>
      <c r="I35" s="139"/>
      <c r="J35" s="124">
        <f>SUM(J33:J34)</f>
        <v>152774572.72</v>
      </c>
      <c r="K35" s="139"/>
      <c r="L35" s="141">
        <f>SUM(L33:L34)</f>
        <v>129328642.11999997</v>
      </c>
      <c r="M35" s="13"/>
      <c r="N35" s="3"/>
      <c r="O35" s="56"/>
    </row>
    <row r="36" spans="1:16" ht="20.5" thickTop="1" x14ac:dyDescent="0.6">
      <c r="D36" s="13"/>
      <c r="F36" s="35"/>
      <c r="G36" s="35"/>
      <c r="H36" s="35"/>
      <c r="I36" s="62"/>
      <c r="J36" s="56"/>
      <c r="K36" s="62"/>
      <c r="L36" s="56"/>
      <c r="M36" s="13"/>
      <c r="N36" s="3"/>
      <c r="O36" s="56"/>
    </row>
    <row r="37" spans="1:16" x14ac:dyDescent="0.6">
      <c r="A37" s="6" t="s">
        <v>31</v>
      </c>
      <c r="D37" s="13"/>
      <c r="F37" s="35"/>
      <c r="G37" s="35"/>
      <c r="H37" s="35"/>
      <c r="I37" s="62"/>
      <c r="J37" s="56"/>
      <c r="K37" s="62"/>
      <c r="L37" s="56"/>
      <c r="M37" s="13"/>
      <c r="N37" s="3"/>
      <c r="O37" s="56"/>
    </row>
    <row r="38" spans="1:16" x14ac:dyDescent="0.6">
      <c r="D38" s="13"/>
      <c r="F38" s="22"/>
      <c r="G38" s="22"/>
      <c r="H38" s="22"/>
      <c r="J38" s="29"/>
      <c r="K38" s="23"/>
      <c r="L38" s="29"/>
      <c r="M38" s="13"/>
      <c r="N38" s="3"/>
      <c r="O38" s="56"/>
    </row>
    <row r="39" spans="1:16" x14ac:dyDescent="0.6">
      <c r="D39" s="13"/>
      <c r="F39" s="22"/>
      <c r="G39" s="22"/>
      <c r="H39" s="22"/>
      <c r="J39" s="29"/>
      <c r="K39" s="23"/>
      <c r="L39" s="29"/>
      <c r="M39" s="13"/>
      <c r="N39" s="3"/>
      <c r="O39" s="56"/>
    </row>
    <row r="42" spans="1:16" x14ac:dyDescent="0.6">
      <c r="B42" s="3" t="s">
        <v>32</v>
      </c>
      <c r="C42" s="61"/>
      <c r="D42" s="30"/>
      <c r="E42" s="61"/>
      <c r="F42" s="5"/>
      <c r="G42" s="3" t="s">
        <v>32</v>
      </c>
      <c r="I42" s="13"/>
      <c r="J42" s="13"/>
      <c r="K42" s="61"/>
      <c r="L42" s="61"/>
      <c r="M42" s="61"/>
      <c r="N42" s="61"/>
      <c r="P42" s="49"/>
    </row>
    <row r="43" spans="1:16" x14ac:dyDescent="0.6">
      <c r="C43" s="61"/>
      <c r="D43" s="30"/>
      <c r="E43" s="61"/>
      <c r="F43" s="5"/>
      <c r="G43" s="3"/>
      <c r="I43" s="13"/>
      <c r="J43" s="13"/>
      <c r="K43" s="61"/>
      <c r="L43" s="61"/>
      <c r="M43" s="61"/>
      <c r="N43" s="61"/>
      <c r="P43" s="49"/>
    </row>
    <row r="44" spans="1:16" x14ac:dyDescent="0.6">
      <c r="A44" s="162">
        <v>9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61"/>
      <c r="N44" s="61"/>
      <c r="P44" s="49"/>
    </row>
    <row r="45" spans="1:16" x14ac:dyDescent="0.6">
      <c r="C45" s="61"/>
      <c r="D45" s="30"/>
      <c r="E45" s="61"/>
      <c r="F45" s="5"/>
      <c r="G45" s="3"/>
      <c r="I45" s="13"/>
      <c r="J45" s="13"/>
      <c r="K45" s="61"/>
      <c r="L45" s="61"/>
      <c r="M45" s="61"/>
      <c r="N45" s="61"/>
      <c r="P45" s="49"/>
    </row>
  </sheetData>
  <mergeCells count="7">
    <mergeCell ref="A3:L3"/>
    <mergeCell ref="A4:L4"/>
    <mergeCell ref="A5:L5"/>
    <mergeCell ref="F7:L7"/>
    <mergeCell ref="A44:L44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5"/>
  <sheetViews>
    <sheetView tabSelected="1" view="pageBreakPreview" zoomScale="80" zoomScaleNormal="70" zoomScaleSheetLayoutView="80" workbookViewId="0">
      <selection activeCell="D18" sqref="D18"/>
    </sheetView>
  </sheetViews>
  <sheetFormatPr defaultColWidth="9.1796875" defaultRowHeight="20" x14ac:dyDescent="0.6"/>
  <cols>
    <col min="1" max="1" width="2.26953125" style="5" customWidth="1"/>
    <col min="2" max="3" width="1.81640625" style="5" customWidth="1"/>
    <col min="4" max="4" width="42.54296875" style="5" customWidth="1"/>
    <col min="5" max="5" width="8.26953125" style="16" customWidth="1"/>
    <col min="6" max="6" width="1" style="13" customWidth="1"/>
    <col min="7" max="7" width="13.81640625" style="5" customWidth="1"/>
    <col min="8" max="8" width="1" style="5" customWidth="1"/>
    <col min="9" max="9" width="13.81640625" style="5" customWidth="1"/>
    <col min="10" max="10" width="1" style="5" customWidth="1"/>
    <col min="11" max="11" width="13.81640625" style="5" customWidth="1"/>
    <col min="12" max="12" width="1" style="5" customWidth="1"/>
    <col min="13" max="13" width="13.81640625" style="5" customWidth="1"/>
    <col min="14" max="14" width="1.1796875" style="5" customWidth="1"/>
    <col min="15" max="15" width="10.81640625" style="27" customWidth="1"/>
    <col min="16" max="16384" width="9.1796875" style="5"/>
  </cols>
  <sheetData>
    <row r="1" spans="1:14" s="3" customFormat="1" x14ac:dyDescent="0.6">
      <c r="A1" s="5"/>
      <c r="D1" s="99"/>
      <c r="E1" s="47"/>
      <c r="F1" s="29"/>
      <c r="G1" s="47"/>
      <c r="H1" s="29"/>
      <c r="J1" s="1"/>
      <c r="L1" s="127"/>
      <c r="M1" s="127" t="s">
        <v>64</v>
      </c>
      <c r="N1" s="142"/>
    </row>
    <row r="2" spans="1:14" s="3" customFormat="1" ht="10" customHeight="1" x14ac:dyDescent="0.6">
      <c r="A2" s="5"/>
      <c r="D2" s="99"/>
      <c r="E2" s="47"/>
      <c r="F2" s="29"/>
      <c r="G2" s="47"/>
      <c r="H2" s="29"/>
      <c r="J2" s="1"/>
      <c r="K2" s="127"/>
      <c r="L2" s="127"/>
      <c r="M2" s="127"/>
      <c r="N2" s="142"/>
    </row>
    <row r="3" spans="1:14" ht="21" customHeight="1" x14ac:dyDescent="0.6">
      <c r="A3" s="167" t="s">
        <v>208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4" x14ac:dyDescent="0.6">
      <c r="A4" s="167" t="s">
        <v>148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4" x14ac:dyDescent="0.6">
      <c r="A5" s="167" t="s">
        <v>104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4" ht="10" customHeight="1" x14ac:dyDescent="0.6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4" x14ac:dyDescent="0.6">
      <c r="A7" s="61" t="s">
        <v>27</v>
      </c>
      <c r="B7" s="61"/>
      <c r="C7" s="61"/>
      <c r="D7" s="61"/>
      <c r="E7" s="100"/>
      <c r="F7" s="158"/>
      <c r="G7" s="168" t="s">
        <v>67</v>
      </c>
      <c r="H7" s="168"/>
      <c r="I7" s="168"/>
      <c r="J7" s="168"/>
      <c r="K7" s="168"/>
      <c r="L7" s="168"/>
      <c r="M7" s="168"/>
    </row>
    <row r="8" spans="1:14" x14ac:dyDescent="0.6">
      <c r="G8" s="169" t="s">
        <v>209</v>
      </c>
      <c r="H8" s="169"/>
      <c r="I8" s="169"/>
      <c r="J8" s="3"/>
      <c r="K8" s="166" t="s">
        <v>210</v>
      </c>
      <c r="L8" s="166"/>
      <c r="M8" s="166"/>
    </row>
    <row r="9" spans="1:14" x14ac:dyDescent="0.6">
      <c r="G9" s="164" t="s">
        <v>115</v>
      </c>
      <c r="H9" s="164"/>
      <c r="I9" s="164"/>
      <c r="J9" s="164"/>
      <c r="K9" s="164"/>
      <c r="L9" s="164"/>
      <c r="M9" s="164"/>
    </row>
    <row r="10" spans="1:14" ht="18.75" customHeight="1" x14ac:dyDescent="0.6">
      <c r="E10" s="12" t="s">
        <v>2</v>
      </c>
      <c r="G10" s="101" t="s">
        <v>116</v>
      </c>
      <c r="H10" s="143"/>
      <c r="I10" s="101" t="s">
        <v>117</v>
      </c>
      <c r="J10" s="143"/>
      <c r="K10" s="101" t="s">
        <v>116</v>
      </c>
      <c r="L10" s="143"/>
      <c r="M10" s="101" t="s">
        <v>117</v>
      </c>
    </row>
    <row r="11" spans="1:14" ht="8.15" customHeight="1" x14ac:dyDescent="0.6">
      <c r="E11" s="106"/>
      <c r="G11" s="102"/>
      <c r="H11" s="13"/>
      <c r="I11" s="103"/>
      <c r="J11" s="13"/>
      <c r="K11" s="102"/>
      <c r="L11" s="13"/>
      <c r="M11" s="103"/>
    </row>
    <row r="12" spans="1:14" x14ac:dyDescent="0.6">
      <c r="A12" s="5" t="s">
        <v>149</v>
      </c>
      <c r="B12" s="23"/>
      <c r="C12" s="23"/>
      <c r="D12" s="23"/>
      <c r="E12" s="106"/>
      <c r="F12" s="144"/>
      <c r="G12" s="62"/>
      <c r="H12" s="62"/>
      <c r="I12" s="62"/>
      <c r="J12" s="62"/>
      <c r="K12" s="62"/>
      <c r="L12" s="62"/>
      <c r="M12" s="62"/>
    </row>
    <row r="13" spans="1:14" x14ac:dyDescent="0.6">
      <c r="B13" s="69" t="s">
        <v>207</v>
      </c>
      <c r="E13" s="43"/>
      <c r="F13" s="61"/>
      <c r="G13" s="62">
        <v>210888038.69999999</v>
      </c>
      <c r="H13" s="62"/>
      <c r="I13" s="145">
        <v>141056541.3999998</v>
      </c>
      <c r="J13" s="62"/>
      <c r="K13" s="62">
        <v>189466871.73000008</v>
      </c>
      <c r="L13" s="62"/>
      <c r="M13" s="145">
        <v>125813974.33999996</v>
      </c>
    </row>
    <row r="14" spans="1:14" x14ac:dyDescent="0.6">
      <c r="B14" s="5" t="s">
        <v>218</v>
      </c>
      <c r="E14" s="43"/>
      <c r="F14" s="61"/>
      <c r="G14" s="62"/>
      <c r="H14" s="62"/>
      <c r="I14" s="145"/>
      <c r="J14" s="62"/>
      <c r="K14" s="62"/>
      <c r="L14" s="62"/>
      <c r="M14" s="145"/>
    </row>
    <row r="15" spans="1:14" x14ac:dyDescent="0.6">
      <c r="D15" s="5" t="s">
        <v>150</v>
      </c>
      <c r="E15" s="106">
        <v>9</v>
      </c>
      <c r="F15" s="144"/>
      <c r="G15" s="62">
        <v>18518266.649999999</v>
      </c>
      <c r="H15" s="62"/>
      <c r="I15" s="145">
        <v>20085025.52</v>
      </c>
      <c r="J15" s="62"/>
      <c r="K15" s="62">
        <v>5191630.7</v>
      </c>
      <c r="L15" s="62"/>
      <c r="M15" s="145">
        <v>5610900.2599999998</v>
      </c>
    </row>
    <row r="16" spans="1:14" x14ac:dyDescent="0.6">
      <c r="D16" s="5" t="s">
        <v>151</v>
      </c>
      <c r="E16" s="106">
        <v>11</v>
      </c>
      <c r="F16" s="144"/>
      <c r="G16" s="62">
        <v>14392220.15</v>
      </c>
      <c r="H16" s="62"/>
      <c r="I16" s="145">
        <v>19749033.420000002</v>
      </c>
      <c r="J16" s="62"/>
      <c r="K16" s="62">
        <v>1673230.16</v>
      </c>
      <c r="L16" s="62"/>
      <c r="M16" s="145">
        <v>1762040.35</v>
      </c>
    </row>
    <row r="17" spans="2:15" x14ac:dyDescent="0.6">
      <c r="D17" s="5" t="s">
        <v>152</v>
      </c>
      <c r="E17" s="106">
        <v>10</v>
      </c>
      <c r="F17" s="144"/>
      <c r="G17" s="62">
        <v>799827.34</v>
      </c>
      <c r="H17" s="62"/>
      <c r="I17" s="145">
        <v>611943.61</v>
      </c>
      <c r="J17" s="62"/>
      <c r="K17" s="62">
        <v>0</v>
      </c>
      <c r="L17" s="62"/>
      <c r="M17" s="145">
        <v>0</v>
      </c>
    </row>
    <row r="18" spans="2:15" x14ac:dyDescent="0.6">
      <c r="D18" s="3" t="s">
        <v>153</v>
      </c>
      <c r="E18" s="16">
        <v>15</v>
      </c>
      <c r="F18" s="61"/>
      <c r="G18" s="62">
        <v>11568620</v>
      </c>
      <c r="H18" s="62"/>
      <c r="I18" s="145">
        <v>11554444</v>
      </c>
      <c r="J18" s="62"/>
      <c r="K18" s="62">
        <v>5309951</v>
      </c>
      <c r="L18" s="62"/>
      <c r="M18" s="145">
        <v>5609583</v>
      </c>
    </row>
    <row r="19" spans="2:15" hidden="1" x14ac:dyDescent="0.6">
      <c r="D19" s="3" t="s">
        <v>139</v>
      </c>
      <c r="E19" s="106"/>
      <c r="F19" s="61"/>
      <c r="G19" s="62">
        <v>0</v>
      </c>
      <c r="H19" s="62"/>
      <c r="I19" s="145">
        <v>0</v>
      </c>
      <c r="J19" s="62"/>
      <c r="K19" s="62">
        <v>0</v>
      </c>
      <c r="L19" s="62"/>
      <c r="M19" s="145">
        <v>0</v>
      </c>
    </row>
    <row r="20" spans="2:15" x14ac:dyDescent="0.6">
      <c r="D20" s="5" t="s">
        <v>154</v>
      </c>
      <c r="E20" s="106"/>
      <c r="F20" s="144"/>
      <c r="G20" s="62">
        <v>-21698.06</v>
      </c>
      <c r="H20" s="62"/>
      <c r="I20" s="145">
        <v>-22350.68</v>
      </c>
      <c r="J20" s="62"/>
      <c r="K20" s="62">
        <v>-92.46</v>
      </c>
      <c r="L20" s="62"/>
      <c r="M20" s="145">
        <v>-106.48</v>
      </c>
    </row>
    <row r="21" spans="2:15" x14ac:dyDescent="0.6">
      <c r="D21" s="5" t="s">
        <v>155</v>
      </c>
      <c r="E21" s="106"/>
      <c r="F21" s="61"/>
      <c r="G21" s="62">
        <v>-1141008</v>
      </c>
      <c r="H21" s="62"/>
      <c r="I21" s="145">
        <v>-1346056.69</v>
      </c>
      <c r="J21" s="62"/>
      <c r="K21" s="62">
        <v>182135.32</v>
      </c>
      <c r="L21" s="62"/>
      <c r="M21" s="145">
        <v>50500</v>
      </c>
    </row>
    <row r="22" spans="2:15" x14ac:dyDescent="0.6">
      <c r="D22" s="5" t="s">
        <v>156</v>
      </c>
      <c r="F22" s="61"/>
      <c r="G22" s="62">
        <v>1992450.0299999998</v>
      </c>
      <c r="H22" s="62"/>
      <c r="I22" s="145">
        <v>2527281.19</v>
      </c>
      <c r="J22" s="62"/>
      <c r="K22" s="62">
        <v>37749.54</v>
      </c>
      <c r="L22" s="62"/>
      <c r="M22" s="145">
        <v>47913.23</v>
      </c>
    </row>
    <row r="23" spans="2:15" x14ac:dyDescent="0.6">
      <c r="D23" s="23" t="s">
        <v>157</v>
      </c>
      <c r="E23" s="39">
        <v>19.100000000000001</v>
      </c>
      <c r="F23" s="61"/>
      <c r="G23" s="62">
        <v>25876542.02</v>
      </c>
      <c r="H23" s="62"/>
      <c r="I23" s="145">
        <v>-17673754.890000001</v>
      </c>
      <c r="J23" s="62"/>
      <c r="K23" s="62">
        <v>4040530.96</v>
      </c>
      <c r="L23" s="62"/>
      <c r="M23" s="145">
        <v>9375203.4499999993</v>
      </c>
      <c r="O23" s="5"/>
    </row>
    <row r="24" spans="2:15" x14ac:dyDescent="0.6">
      <c r="B24" s="3"/>
      <c r="C24" s="3"/>
      <c r="D24" s="23" t="s">
        <v>158</v>
      </c>
      <c r="E24" s="39">
        <v>19.100000000000001</v>
      </c>
      <c r="F24" s="61"/>
      <c r="G24" s="35">
        <v>22669280.210000001</v>
      </c>
      <c r="H24" s="62"/>
      <c r="I24" s="146">
        <v>53415549.020000003</v>
      </c>
      <c r="J24" s="62"/>
      <c r="K24" s="62">
        <v>-4066735.73</v>
      </c>
      <c r="L24" s="62"/>
      <c r="M24" s="145">
        <v>-1121916.6000000001</v>
      </c>
    </row>
    <row r="25" spans="2:15" x14ac:dyDescent="0.6">
      <c r="B25" s="5" t="s">
        <v>159</v>
      </c>
      <c r="F25" s="61"/>
      <c r="G25" s="133">
        <v>0</v>
      </c>
      <c r="H25" s="62"/>
      <c r="I25" s="133">
        <v>0</v>
      </c>
      <c r="J25" s="62"/>
      <c r="K25" s="133">
        <v>68735397.550000012</v>
      </c>
      <c r="L25" s="62"/>
      <c r="M25" s="133">
        <v>108494169.18000001</v>
      </c>
    </row>
    <row r="26" spans="2:15" x14ac:dyDescent="0.6">
      <c r="B26" s="5" t="s">
        <v>160</v>
      </c>
      <c r="E26" s="106"/>
      <c r="F26" s="61"/>
      <c r="G26" s="35">
        <v>2512388.2900000215</v>
      </c>
      <c r="H26" s="62"/>
      <c r="I26" s="146">
        <v>55195081.579999998</v>
      </c>
      <c r="J26" s="62"/>
      <c r="K26" s="62">
        <v>-9323286.5200000014</v>
      </c>
      <c r="L26" s="62"/>
      <c r="M26" s="145">
        <v>9170772.9399999995</v>
      </c>
    </row>
    <row r="27" spans="2:15" x14ac:dyDescent="0.6">
      <c r="B27" s="5" t="s">
        <v>161</v>
      </c>
      <c r="E27" s="43"/>
      <c r="F27" s="61"/>
      <c r="G27" s="35"/>
      <c r="H27" s="62"/>
      <c r="I27" s="146"/>
      <c r="J27" s="62"/>
      <c r="K27" s="62"/>
      <c r="L27" s="62"/>
      <c r="M27" s="145"/>
    </row>
    <row r="28" spans="2:15" x14ac:dyDescent="0.6">
      <c r="D28" s="21" t="s">
        <v>205</v>
      </c>
      <c r="E28" s="43"/>
      <c r="F28" s="61"/>
      <c r="G28" s="35">
        <v>-4008329.1900000083</v>
      </c>
      <c r="H28" s="62"/>
      <c r="I28" s="146">
        <v>-5452015.75</v>
      </c>
      <c r="J28" s="62"/>
      <c r="K28" s="62">
        <v>-1112714.2399999993</v>
      </c>
      <c r="L28" s="62"/>
      <c r="M28" s="145">
        <v>6412745.1600000001</v>
      </c>
    </row>
    <row r="29" spans="2:15" hidden="1" x14ac:dyDescent="0.6">
      <c r="D29" s="21" t="s">
        <v>162</v>
      </c>
      <c r="E29" s="43"/>
      <c r="F29" s="61"/>
      <c r="G29" s="35">
        <v>0</v>
      </c>
      <c r="H29" s="62"/>
      <c r="I29" s="146">
        <v>0</v>
      </c>
      <c r="J29" s="62"/>
      <c r="K29" s="62">
        <v>0</v>
      </c>
      <c r="L29" s="62"/>
      <c r="M29" s="145">
        <v>0</v>
      </c>
    </row>
    <row r="30" spans="2:15" x14ac:dyDescent="0.6">
      <c r="B30" s="5" t="s">
        <v>163</v>
      </c>
      <c r="E30" s="39"/>
      <c r="F30" s="61"/>
      <c r="G30" s="62">
        <v>177176559.00999999</v>
      </c>
      <c r="H30" s="62"/>
      <c r="I30" s="145">
        <v>66703366.119999886</v>
      </c>
      <c r="J30" s="62"/>
      <c r="K30" s="62">
        <v>-20829125.859999999</v>
      </c>
      <c r="L30" s="62"/>
      <c r="M30" s="145">
        <v>-4465798.8299999982</v>
      </c>
    </row>
    <row r="31" spans="2:15" x14ac:dyDescent="0.6">
      <c r="B31" s="5" t="s">
        <v>164</v>
      </c>
      <c r="E31" s="43"/>
      <c r="F31" s="61"/>
      <c r="G31" s="62">
        <v>14561365.479999997</v>
      </c>
      <c r="H31" s="62"/>
      <c r="I31" s="145">
        <v>26369003.910000004</v>
      </c>
      <c r="J31" s="62"/>
      <c r="K31" s="62">
        <v>63500</v>
      </c>
      <c r="L31" s="62"/>
      <c r="M31" s="145">
        <v>144000</v>
      </c>
    </row>
    <row r="32" spans="2:15" x14ac:dyDescent="0.6">
      <c r="B32" s="5" t="s">
        <v>165</v>
      </c>
      <c r="E32" s="43"/>
      <c r="F32" s="61"/>
      <c r="G32" s="62"/>
      <c r="H32" s="62"/>
      <c r="I32" s="145"/>
      <c r="J32" s="62"/>
      <c r="K32" s="62"/>
      <c r="L32" s="62"/>
      <c r="M32" s="145"/>
    </row>
    <row r="33" spans="1:15" x14ac:dyDescent="0.6">
      <c r="D33" s="33" t="s">
        <v>166</v>
      </c>
      <c r="E33" s="43"/>
      <c r="F33" s="61"/>
      <c r="G33" s="62">
        <v>-2333395.6600000039</v>
      </c>
      <c r="H33" s="62"/>
      <c r="I33" s="145">
        <v>1402405.7199999988</v>
      </c>
      <c r="J33" s="62"/>
      <c r="K33" s="62">
        <v>-79500</v>
      </c>
      <c r="L33" s="62"/>
      <c r="M33" s="145">
        <v>-75600</v>
      </c>
    </row>
    <row r="34" spans="1:15" x14ac:dyDescent="0.6">
      <c r="B34" s="5" t="s">
        <v>167</v>
      </c>
      <c r="E34" s="43"/>
      <c r="F34" s="61"/>
      <c r="G34" s="54">
        <v>0</v>
      </c>
      <c r="H34" s="62"/>
      <c r="I34" s="54">
        <v>0</v>
      </c>
      <c r="J34" s="62"/>
      <c r="K34" s="54">
        <v>-3423840.4</v>
      </c>
      <c r="L34" s="62"/>
      <c r="M34" s="54">
        <v>-1855001.1699999995</v>
      </c>
    </row>
    <row r="35" spans="1:15" x14ac:dyDescent="0.6">
      <c r="B35" s="5" t="s">
        <v>168</v>
      </c>
      <c r="E35" s="43"/>
      <c r="F35" s="61"/>
      <c r="G35" s="62">
        <v>-26294548.729999989</v>
      </c>
      <c r="H35" s="62"/>
      <c r="I35" s="145">
        <v>15274637.210000001</v>
      </c>
      <c r="J35" s="62"/>
      <c r="K35" s="62">
        <v>7830275.9700000007</v>
      </c>
      <c r="L35" s="62"/>
      <c r="M35" s="145">
        <v>-11279675.16</v>
      </c>
    </row>
    <row r="36" spans="1:15" s="23" customFormat="1" x14ac:dyDescent="0.6">
      <c r="A36" s="5"/>
      <c r="B36" s="5" t="s">
        <v>39</v>
      </c>
      <c r="C36" s="5"/>
      <c r="D36" s="5"/>
      <c r="E36" s="43"/>
      <c r="F36" s="61"/>
      <c r="G36" s="54">
        <v>-24998994.650000013</v>
      </c>
      <c r="H36" s="62"/>
      <c r="I36" s="54">
        <v>-52985316.349999994</v>
      </c>
      <c r="J36" s="62"/>
      <c r="K36" s="62">
        <v>57379.559999998659</v>
      </c>
      <c r="L36" s="62"/>
      <c r="M36" s="145">
        <v>-15662423.130000001</v>
      </c>
      <c r="O36" s="27"/>
    </row>
    <row r="37" spans="1:15" x14ac:dyDescent="0.6">
      <c r="B37" s="5" t="s">
        <v>169</v>
      </c>
      <c r="E37" s="43"/>
      <c r="F37" s="61"/>
      <c r="G37" s="62">
        <v>-14821125.57</v>
      </c>
      <c r="H37" s="62"/>
      <c r="I37" s="145">
        <v>-25141450</v>
      </c>
      <c r="J37" s="62"/>
      <c r="K37" s="62">
        <v>-1121316.8999999999</v>
      </c>
      <c r="L37" s="62"/>
      <c r="M37" s="145">
        <v>-1726807.79</v>
      </c>
    </row>
    <row r="38" spans="1:15" x14ac:dyDescent="0.6">
      <c r="B38" s="3" t="s">
        <v>170</v>
      </c>
      <c r="E38" s="43"/>
      <c r="F38" s="61"/>
      <c r="G38" s="62"/>
      <c r="H38" s="62"/>
      <c r="I38" s="145"/>
      <c r="J38" s="62"/>
      <c r="K38" s="62"/>
      <c r="L38" s="62"/>
      <c r="M38" s="145"/>
    </row>
    <row r="39" spans="1:15" x14ac:dyDescent="0.6">
      <c r="D39" s="33" t="s">
        <v>206</v>
      </c>
      <c r="E39" s="43"/>
      <c r="F39" s="61"/>
      <c r="G39" s="147">
        <v>-252000</v>
      </c>
      <c r="H39" s="62"/>
      <c r="I39" s="148">
        <v>-256500</v>
      </c>
      <c r="J39" s="62"/>
      <c r="K39" s="147">
        <v>0</v>
      </c>
      <c r="L39" s="62"/>
      <c r="M39" s="148">
        <v>0</v>
      </c>
    </row>
    <row r="40" spans="1:15" x14ac:dyDescent="0.6">
      <c r="C40" s="23" t="s">
        <v>171</v>
      </c>
      <c r="E40" s="43"/>
      <c r="F40" s="61"/>
      <c r="G40" s="62">
        <f>SUM(G12:G39)</f>
        <v>427084458.01999998</v>
      </c>
      <c r="H40" s="62"/>
      <c r="I40" s="145">
        <f>SUM(I13:I39)</f>
        <v>311066868.33999979</v>
      </c>
      <c r="J40" s="62"/>
      <c r="K40" s="62">
        <f>SUM(K13:K39)</f>
        <v>242632040.38000008</v>
      </c>
      <c r="L40" s="62"/>
      <c r="M40" s="62">
        <f>SUM(M13:M39)</f>
        <v>236304472.75000003</v>
      </c>
    </row>
    <row r="41" spans="1:15" x14ac:dyDescent="0.6">
      <c r="D41" s="23" t="s">
        <v>172</v>
      </c>
      <c r="E41" s="43"/>
      <c r="F41" s="61"/>
      <c r="G41" s="62">
        <v>-1957226.0099999998</v>
      </c>
      <c r="H41" s="62"/>
      <c r="I41" s="145">
        <v>-2504753.1300000008</v>
      </c>
      <c r="J41" s="62"/>
      <c r="K41" s="62">
        <v>-37749.54</v>
      </c>
      <c r="L41" s="62"/>
      <c r="M41" s="62">
        <v>-47913.23</v>
      </c>
    </row>
    <row r="42" spans="1:15" x14ac:dyDescent="0.6">
      <c r="D42" s="23" t="s">
        <v>173</v>
      </c>
      <c r="E42" s="43"/>
      <c r="F42" s="61"/>
      <c r="G42" s="62">
        <v>-22178000.16</v>
      </c>
      <c r="H42" s="62"/>
      <c r="I42" s="145">
        <v>-23338869.890000001</v>
      </c>
      <c r="J42" s="62"/>
      <c r="K42" s="62">
        <v>-13551150.460000001</v>
      </c>
      <c r="L42" s="62"/>
      <c r="M42" s="62">
        <v>-18665400.689999998</v>
      </c>
    </row>
    <row r="43" spans="1:15" x14ac:dyDescent="0.6">
      <c r="D43" s="5" t="s">
        <v>219</v>
      </c>
      <c r="E43" s="43"/>
      <c r="F43" s="61"/>
      <c r="G43" s="149">
        <f>SUM(G40:G42)</f>
        <v>402949231.84999996</v>
      </c>
      <c r="H43" s="62"/>
      <c r="I43" s="149">
        <f>SUM(I40:I42)</f>
        <v>285223245.31999981</v>
      </c>
      <c r="J43" s="62"/>
      <c r="K43" s="149">
        <f>SUM(K40:K42)</f>
        <v>229043140.38000008</v>
      </c>
      <c r="L43" s="62"/>
      <c r="M43" s="149">
        <f>SUM(M40:M42)</f>
        <v>217591158.83000004</v>
      </c>
    </row>
    <row r="44" spans="1:15" x14ac:dyDescent="0.6">
      <c r="E44" s="43"/>
      <c r="F44" s="61"/>
      <c r="G44" s="62"/>
      <c r="H44" s="62"/>
      <c r="I44" s="62"/>
      <c r="J44" s="62"/>
      <c r="K44" s="62"/>
      <c r="L44" s="62"/>
      <c r="M44" s="50" t="s">
        <v>50</v>
      </c>
    </row>
    <row r="45" spans="1:15" x14ac:dyDescent="0.6">
      <c r="E45" s="43"/>
      <c r="F45" s="61"/>
      <c r="G45" s="62"/>
      <c r="H45" s="62"/>
      <c r="I45" s="62"/>
      <c r="J45" s="62"/>
      <c r="K45" s="62"/>
      <c r="L45" s="62"/>
      <c r="M45" s="35"/>
    </row>
    <row r="46" spans="1:15" x14ac:dyDescent="0.6">
      <c r="E46" s="43"/>
      <c r="F46" s="61"/>
      <c r="G46" s="62"/>
      <c r="H46" s="62"/>
      <c r="I46" s="62"/>
      <c r="J46" s="62"/>
      <c r="K46" s="62"/>
      <c r="L46" s="62"/>
      <c r="M46" s="35"/>
    </row>
    <row r="47" spans="1:15" x14ac:dyDescent="0.6">
      <c r="A47" s="10">
        <v>10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5" x14ac:dyDescent="0.6">
      <c r="E48" s="43"/>
      <c r="F48" s="61"/>
      <c r="G48" s="62"/>
      <c r="H48" s="62"/>
      <c r="I48" s="62"/>
      <c r="J48" s="62"/>
      <c r="L48" s="127"/>
      <c r="M48" s="127" t="s">
        <v>64</v>
      </c>
    </row>
    <row r="49" spans="1:15" ht="10.5" customHeight="1" x14ac:dyDescent="0.6">
      <c r="A49" s="144"/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</row>
    <row r="50" spans="1:15" ht="16.5" customHeight="1" x14ac:dyDescent="0.6">
      <c r="A50" s="68" t="str">
        <f>+A3</f>
        <v>SABINA PUBLIC COMPANY LIMITED AND ITS SUBSIDIARIES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</row>
    <row r="51" spans="1:15" x14ac:dyDescent="0.6">
      <c r="A51" s="68" t="str">
        <f>+A4</f>
        <v xml:space="preserve">STATEMENTS OF CASH FLOWS 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</row>
    <row r="52" spans="1:15" x14ac:dyDescent="0.6">
      <c r="A52" s="68" t="str">
        <f>+A5</f>
        <v>FOR THE SIX MONTH PERIOD ENDED JUNE 30, 2022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</row>
    <row r="53" spans="1:15" ht="10.5" customHeight="1" x14ac:dyDescent="0.6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</row>
    <row r="54" spans="1:15" x14ac:dyDescent="0.6">
      <c r="E54" s="100"/>
      <c r="F54" s="158"/>
      <c r="G54" s="168" t="s">
        <v>67</v>
      </c>
      <c r="H54" s="168"/>
      <c r="I54" s="168"/>
      <c r="J54" s="168"/>
      <c r="K54" s="168"/>
      <c r="L54" s="168"/>
      <c r="M54" s="168"/>
    </row>
    <row r="55" spans="1:15" x14ac:dyDescent="0.6">
      <c r="G55" s="169" t="s">
        <v>209</v>
      </c>
      <c r="H55" s="169"/>
      <c r="I55" s="169"/>
      <c r="J55" s="3"/>
      <c r="K55" s="166" t="s">
        <v>210</v>
      </c>
      <c r="L55" s="166"/>
      <c r="M55" s="166"/>
    </row>
    <row r="56" spans="1:15" x14ac:dyDescent="0.6">
      <c r="G56" s="164" t="str">
        <f>G9</f>
        <v>For the six month period ended June 30</v>
      </c>
      <c r="H56" s="164"/>
      <c r="I56" s="164"/>
      <c r="J56" s="164"/>
      <c r="K56" s="164"/>
      <c r="L56" s="164"/>
      <c r="M56" s="164"/>
    </row>
    <row r="57" spans="1:15" x14ac:dyDescent="0.6">
      <c r="E57" s="12" t="s">
        <v>2</v>
      </c>
      <c r="G57" s="101" t="s">
        <v>116</v>
      </c>
      <c r="H57" s="143"/>
      <c r="I57" s="101" t="s">
        <v>117</v>
      </c>
      <c r="J57" s="143"/>
      <c r="K57" s="101" t="s">
        <v>116</v>
      </c>
      <c r="L57" s="143"/>
      <c r="M57" s="101" t="s">
        <v>117</v>
      </c>
    </row>
    <row r="58" spans="1:15" x14ac:dyDescent="0.6">
      <c r="E58" s="106"/>
      <c r="G58" s="102"/>
      <c r="H58" s="13"/>
      <c r="I58" s="103"/>
      <c r="J58" s="3"/>
      <c r="K58" s="102"/>
      <c r="L58" s="13"/>
      <c r="M58" s="103"/>
    </row>
    <row r="59" spans="1:15" x14ac:dyDescent="0.6">
      <c r="A59" s="5" t="s">
        <v>174</v>
      </c>
      <c r="E59" s="43"/>
      <c r="F59" s="61"/>
      <c r="G59" s="62"/>
      <c r="H59" s="62"/>
      <c r="I59" s="62"/>
      <c r="J59" s="62"/>
      <c r="K59" s="62"/>
      <c r="L59" s="62"/>
      <c r="M59" s="62"/>
    </row>
    <row r="60" spans="1:15" x14ac:dyDescent="0.6">
      <c r="B60" s="5" t="s">
        <v>175</v>
      </c>
      <c r="E60" s="150">
        <v>5.0999999999999996</v>
      </c>
      <c r="F60" s="61"/>
      <c r="G60" s="62">
        <v>-135390063.97999999</v>
      </c>
      <c r="H60" s="62"/>
      <c r="I60" s="62">
        <v>-24698408.030000001</v>
      </c>
      <c r="J60" s="62"/>
      <c r="K60" s="62">
        <v>-135390063.97999999</v>
      </c>
      <c r="L60" s="62"/>
      <c r="M60" s="62">
        <v>-24698408.030000001</v>
      </c>
    </row>
    <row r="61" spans="1:15" x14ac:dyDescent="0.6">
      <c r="B61" s="5" t="s">
        <v>176</v>
      </c>
      <c r="E61" s="39">
        <v>3.2</v>
      </c>
      <c r="F61" s="61"/>
      <c r="G61" s="62">
        <v>0</v>
      </c>
      <c r="H61" s="62"/>
      <c r="I61" s="145">
        <v>0</v>
      </c>
      <c r="J61" s="62"/>
      <c r="K61" s="62">
        <v>65000000</v>
      </c>
      <c r="L61" s="62"/>
      <c r="M61" s="145">
        <v>-45000000</v>
      </c>
    </row>
    <row r="62" spans="1:15" s="23" customFormat="1" x14ac:dyDescent="0.6">
      <c r="A62" s="5"/>
      <c r="B62" s="5" t="s">
        <v>177</v>
      </c>
      <c r="C62" s="5"/>
      <c r="D62" s="5"/>
      <c r="E62" s="106">
        <v>9</v>
      </c>
      <c r="F62" s="5"/>
      <c r="G62" s="5">
        <v>-11968424.66</v>
      </c>
      <c r="H62" s="5"/>
      <c r="I62" s="151">
        <v>-6382679.2800000003</v>
      </c>
      <c r="J62" s="5"/>
      <c r="K62" s="5">
        <v>-454181.28</v>
      </c>
      <c r="L62" s="5"/>
      <c r="M62" s="151">
        <v>-1261323.96</v>
      </c>
      <c r="O62" s="27"/>
    </row>
    <row r="63" spans="1:15" x14ac:dyDescent="0.6">
      <c r="B63" s="5" t="s">
        <v>178</v>
      </c>
      <c r="E63" s="43"/>
      <c r="F63" s="61"/>
      <c r="G63" s="54">
        <v>27118.22</v>
      </c>
      <c r="H63" s="62"/>
      <c r="I63" s="54">
        <v>22461.68</v>
      </c>
      <c r="J63" s="62"/>
      <c r="K63" s="54">
        <v>93.46</v>
      </c>
      <c r="L63" s="62"/>
      <c r="M63" s="54">
        <v>107.48</v>
      </c>
    </row>
    <row r="64" spans="1:15" s="152" customFormat="1" x14ac:dyDescent="0.6">
      <c r="A64" s="5"/>
      <c r="B64" s="5" t="s">
        <v>179</v>
      </c>
      <c r="E64" s="106">
        <v>10</v>
      </c>
      <c r="F64" s="153"/>
      <c r="G64" s="20">
        <v>-3669202.8</v>
      </c>
      <c r="I64" s="20">
        <v>-807715</v>
      </c>
      <c r="K64" s="20">
        <v>-515500</v>
      </c>
      <c r="M64" s="20">
        <v>-15750</v>
      </c>
      <c r="O64" s="154"/>
    </row>
    <row r="65" spans="1:13" x14ac:dyDescent="0.6">
      <c r="D65" s="5" t="s">
        <v>220</v>
      </c>
      <c r="E65" s="43"/>
      <c r="F65" s="61"/>
      <c r="G65" s="149">
        <f>SUM(G60:G64)</f>
        <v>-151000573.22</v>
      </c>
      <c r="H65" s="62"/>
      <c r="I65" s="149">
        <f>SUM(I60:I64)</f>
        <v>-31866340.630000003</v>
      </c>
      <c r="J65" s="62"/>
      <c r="K65" s="149">
        <f>SUM(K60:K64)</f>
        <v>-71359651.799999997</v>
      </c>
      <c r="L65" s="62"/>
      <c r="M65" s="149">
        <f>SUM(M60:M64)</f>
        <v>-70975374.50999999</v>
      </c>
    </row>
    <row r="66" spans="1:13" x14ac:dyDescent="0.6">
      <c r="E66" s="43"/>
      <c r="F66" s="61"/>
      <c r="K66" s="22"/>
      <c r="M66" s="22"/>
    </row>
    <row r="67" spans="1:13" x14ac:dyDescent="0.6">
      <c r="A67" s="5" t="s">
        <v>180</v>
      </c>
      <c r="E67" s="43"/>
      <c r="F67" s="61"/>
    </row>
    <row r="68" spans="1:13" x14ac:dyDescent="0.6">
      <c r="B68" s="5" t="s">
        <v>223</v>
      </c>
      <c r="E68" s="43"/>
      <c r="F68" s="61"/>
      <c r="G68" s="27">
        <v>750000</v>
      </c>
      <c r="I68" s="27">
        <v>0</v>
      </c>
      <c r="J68" s="27"/>
      <c r="K68" s="27">
        <v>0</v>
      </c>
      <c r="L68" s="27"/>
      <c r="M68" s="27">
        <v>0</v>
      </c>
    </row>
    <row r="69" spans="1:13" x14ac:dyDescent="0.6">
      <c r="B69" s="151" t="s">
        <v>181</v>
      </c>
      <c r="E69" s="155">
        <v>18</v>
      </c>
      <c r="F69" s="61"/>
      <c r="G69" s="62">
        <v>-153076085</v>
      </c>
      <c r="I69" s="5">
        <v>-156468310</v>
      </c>
      <c r="K69" s="62">
        <v>-152900000</v>
      </c>
      <c r="M69" s="62">
        <v>-156375000</v>
      </c>
    </row>
    <row r="70" spans="1:13" x14ac:dyDescent="0.6">
      <c r="B70" s="5" t="s">
        <v>182</v>
      </c>
      <c r="E70" s="106"/>
      <c r="F70" s="61"/>
      <c r="G70" s="54"/>
      <c r="H70" s="54"/>
      <c r="I70" s="54"/>
      <c r="J70" s="62"/>
      <c r="K70" s="54"/>
      <c r="L70" s="62"/>
      <c r="M70" s="54"/>
    </row>
    <row r="71" spans="1:13" x14ac:dyDescent="0.6">
      <c r="C71" s="5" t="s">
        <v>183</v>
      </c>
      <c r="E71" s="106">
        <v>12</v>
      </c>
      <c r="F71" s="61"/>
      <c r="G71" s="5">
        <v>-61923830.689999998</v>
      </c>
      <c r="H71" s="62"/>
      <c r="I71" s="151">
        <v>-88914093.590000033</v>
      </c>
      <c r="J71" s="62"/>
      <c r="K71" s="62">
        <v>0</v>
      </c>
      <c r="L71" s="62"/>
      <c r="M71" s="62">
        <v>0</v>
      </c>
    </row>
    <row r="72" spans="1:13" x14ac:dyDescent="0.6">
      <c r="B72" s="5" t="s">
        <v>221</v>
      </c>
      <c r="E72" s="106">
        <v>14</v>
      </c>
      <c r="F72" s="61"/>
      <c r="G72" s="5">
        <v>-13754340.050000001</v>
      </c>
      <c r="H72" s="62"/>
      <c r="I72" s="20">
        <v>-18412312.059999999</v>
      </c>
      <c r="J72" s="62"/>
      <c r="K72" s="62">
        <v>-1701864.63</v>
      </c>
      <c r="L72" s="62"/>
      <c r="M72" s="62">
        <v>-1769904.84</v>
      </c>
    </row>
    <row r="73" spans="1:13" x14ac:dyDescent="0.6">
      <c r="D73" s="5" t="s">
        <v>222</v>
      </c>
      <c r="E73" s="43"/>
      <c r="F73" s="61"/>
      <c r="G73" s="149">
        <f>SUM(G68:G72)</f>
        <v>-228004255.74000001</v>
      </c>
      <c r="H73" s="62"/>
      <c r="I73" s="149">
        <f>SUM(I68:I72)</f>
        <v>-263794715.65000004</v>
      </c>
      <c r="J73" s="62"/>
      <c r="K73" s="149">
        <f>SUM(K68:K72)</f>
        <v>-154601864.63</v>
      </c>
      <c r="L73" s="62"/>
      <c r="M73" s="149">
        <f>SUM(M68:M72)</f>
        <v>-158144904.84</v>
      </c>
    </row>
    <row r="74" spans="1:13" x14ac:dyDescent="0.6">
      <c r="E74" s="43"/>
      <c r="F74" s="61"/>
      <c r="G74" s="62"/>
      <c r="H74" s="62"/>
      <c r="I74" s="62"/>
      <c r="J74" s="62"/>
      <c r="K74" s="62"/>
      <c r="L74" s="62"/>
      <c r="M74" s="62"/>
    </row>
    <row r="75" spans="1:13" x14ac:dyDescent="0.6">
      <c r="A75" s="5" t="s">
        <v>184</v>
      </c>
      <c r="B75" s="33"/>
      <c r="E75" s="43"/>
      <c r="F75" s="61"/>
      <c r="G75" s="62">
        <f>G73+G65+G43</f>
        <v>23944402.889999926</v>
      </c>
      <c r="H75" s="62"/>
      <c r="I75" s="62">
        <f>I73+I65+I43</f>
        <v>-10437810.960000217</v>
      </c>
      <c r="J75" s="62"/>
      <c r="K75" s="62">
        <f>K73+K65+K43</f>
        <v>3081623.9500000775</v>
      </c>
      <c r="L75" s="62"/>
      <c r="M75" s="62">
        <f>M73+M65+M43</f>
        <v>-11529120.519999951</v>
      </c>
    </row>
    <row r="76" spans="1:13" x14ac:dyDescent="0.6">
      <c r="A76" s="5" t="s">
        <v>185</v>
      </c>
      <c r="E76" s="106">
        <v>4</v>
      </c>
      <c r="F76" s="144"/>
      <c r="G76" s="35">
        <v>79824352.859999999</v>
      </c>
      <c r="H76" s="62"/>
      <c r="I76" s="35">
        <v>62881680.450000003</v>
      </c>
      <c r="J76" s="62"/>
      <c r="K76" s="54">
        <v>11694724.140000001</v>
      </c>
      <c r="L76" s="62"/>
      <c r="M76" s="54">
        <v>22054880.32</v>
      </c>
    </row>
    <row r="77" spans="1:13" ht="20.5" thickBot="1" x14ac:dyDescent="0.65">
      <c r="A77" s="5" t="s">
        <v>186</v>
      </c>
      <c r="E77" s="106">
        <v>4</v>
      </c>
      <c r="F77" s="144"/>
      <c r="G77" s="156">
        <f>SUM(G75:G76)</f>
        <v>103768755.74999993</v>
      </c>
      <c r="H77" s="62"/>
      <c r="I77" s="156">
        <f>SUM(I75:I76)</f>
        <v>52443869.489999786</v>
      </c>
      <c r="J77" s="62"/>
      <c r="K77" s="156">
        <f>SUM(K75:K76)</f>
        <v>14776348.090000078</v>
      </c>
      <c r="L77" s="62"/>
      <c r="M77" s="156">
        <f>SUM(M75:M76)</f>
        <v>10525759.800000049</v>
      </c>
    </row>
    <row r="78" spans="1:13" ht="20.5" thickTop="1" x14ac:dyDescent="0.6">
      <c r="E78" s="106"/>
      <c r="F78" s="144"/>
      <c r="G78" s="62"/>
      <c r="H78" s="62"/>
      <c r="I78" s="62"/>
      <c r="J78" s="62"/>
      <c r="K78" s="62"/>
      <c r="L78" s="62"/>
      <c r="M78" s="62"/>
    </row>
    <row r="79" spans="1:13" x14ac:dyDescent="0.6">
      <c r="A79" s="5" t="s">
        <v>187</v>
      </c>
      <c r="E79" s="106"/>
      <c r="F79" s="144"/>
      <c r="G79" s="62"/>
      <c r="H79" s="62"/>
      <c r="I79" s="62"/>
      <c r="J79" s="62"/>
      <c r="K79" s="62"/>
      <c r="L79" s="62"/>
      <c r="M79" s="62"/>
    </row>
    <row r="80" spans="1:13" x14ac:dyDescent="0.6">
      <c r="B80" s="5" t="s">
        <v>188</v>
      </c>
      <c r="E80" s="106"/>
      <c r="F80" s="144"/>
      <c r="G80" s="62">
        <v>21318106.449999999</v>
      </c>
      <c r="H80" s="62"/>
      <c r="I80" s="62">
        <v>8343694.9699999997</v>
      </c>
      <c r="J80" s="62"/>
      <c r="K80" s="62">
        <v>6383479.9800000004</v>
      </c>
      <c r="L80" s="62"/>
      <c r="M80" s="62">
        <v>2645408.64</v>
      </c>
    </row>
    <row r="81" spans="1:15" x14ac:dyDescent="0.6">
      <c r="B81" s="5" t="s">
        <v>189</v>
      </c>
      <c r="E81" s="106"/>
      <c r="F81" s="144"/>
      <c r="G81" s="62">
        <f>-G80</f>
        <v>-21318106.449999999</v>
      </c>
      <c r="H81" s="62"/>
      <c r="I81" s="62">
        <f>-I80</f>
        <v>-8343694.9699999997</v>
      </c>
      <c r="J81" s="62"/>
      <c r="K81" s="62">
        <f>-K80</f>
        <v>-6383479.9800000004</v>
      </c>
      <c r="L81" s="62"/>
      <c r="M81" s="62">
        <f>-M80</f>
        <v>-2645408.64</v>
      </c>
    </row>
    <row r="82" spans="1:15" x14ac:dyDescent="0.6">
      <c r="E82" s="106"/>
      <c r="F82" s="144"/>
      <c r="G82" s="62"/>
      <c r="H82" s="62"/>
      <c r="I82" s="62"/>
      <c r="J82" s="62"/>
      <c r="K82" s="62"/>
      <c r="L82" s="62"/>
      <c r="M82" s="62"/>
    </row>
    <row r="83" spans="1:15" s="6" customFormat="1" x14ac:dyDescent="0.6">
      <c r="A83" s="6" t="s">
        <v>31</v>
      </c>
      <c r="E83" s="16"/>
      <c r="F83" s="16"/>
      <c r="O83" s="157"/>
    </row>
    <row r="84" spans="1:15" s="6" customFormat="1" x14ac:dyDescent="0.6">
      <c r="E84" s="16"/>
      <c r="F84" s="16"/>
      <c r="O84" s="157"/>
    </row>
    <row r="85" spans="1:15" s="6" customFormat="1" x14ac:dyDescent="0.6">
      <c r="E85" s="16"/>
      <c r="F85" s="16"/>
      <c r="O85" s="157"/>
    </row>
    <row r="86" spans="1:15" x14ac:dyDescent="0.6">
      <c r="A86" s="3"/>
    </row>
    <row r="87" spans="1:15" x14ac:dyDescent="0.6">
      <c r="A87" s="3"/>
    </row>
    <row r="88" spans="1:15" s="3" customFormat="1" x14ac:dyDescent="0.6">
      <c r="C88" s="61"/>
      <c r="D88" s="30"/>
      <c r="E88" s="61"/>
      <c r="F88" s="5"/>
      <c r="H88" s="13"/>
      <c r="I88" s="13"/>
      <c r="J88" s="13"/>
      <c r="K88" s="61"/>
      <c r="L88" s="61"/>
      <c r="M88" s="61"/>
      <c r="N88" s="61"/>
    </row>
    <row r="89" spans="1:15" s="3" customFormat="1" x14ac:dyDescent="0.6">
      <c r="B89" s="3" t="s">
        <v>32</v>
      </c>
      <c r="C89" s="61"/>
      <c r="D89" s="30"/>
      <c r="E89" s="61"/>
      <c r="F89" s="5"/>
      <c r="G89" s="3" t="s">
        <v>32</v>
      </c>
      <c r="H89" s="13"/>
      <c r="I89" s="13"/>
      <c r="J89" s="13"/>
      <c r="K89" s="61"/>
      <c r="L89" s="61"/>
      <c r="M89" s="61"/>
      <c r="N89" s="61"/>
    </row>
    <row r="90" spans="1:15" s="3" customFormat="1" x14ac:dyDescent="0.6">
      <c r="C90" s="61"/>
      <c r="D90" s="30"/>
      <c r="E90" s="61"/>
      <c r="F90" s="5"/>
      <c r="H90" s="13"/>
      <c r="I90" s="13"/>
      <c r="J90" s="13"/>
      <c r="K90" s="61"/>
      <c r="L90" s="61"/>
      <c r="M90" s="61"/>
      <c r="N90" s="61"/>
    </row>
    <row r="91" spans="1:15" s="3" customFormat="1" x14ac:dyDescent="0.6">
      <c r="A91" s="10">
        <v>11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61"/>
    </row>
    <row r="92" spans="1:15" x14ac:dyDescent="0.6">
      <c r="A92" s="144"/>
      <c r="B92" s="3"/>
      <c r="C92" s="3"/>
      <c r="D92" s="3"/>
      <c r="E92" s="3"/>
      <c r="F92" s="3"/>
      <c r="G92" s="46"/>
      <c r="H92" s="3"/>
      <c r="I92" s="46"/>
      <c r="J92" s="3"/>
      <c r="K92" s="46"/>
      <c r="L92" s="3"/>
      <c r="M92" s="46"/>
    </row>
    <row r="93" spans="1:15" x14ac:dyDescent="0.6">
      <c r="E93" s="43"/>
      <c r="F93" s="61"/>
    </row>
    <row r="94" spans="1:15" x14ac:dyDescent="0.6">
      <c r="E94" s="43"/>
      <c r="F94" s="61"/>
    </row>
    <row r="95" spans="1:15" x14ac:dyDescent="0.6">
      <c r="E95" s="43"/>
      <c r="F95" s="61"/>
    </row>
    <row r="96" spans="1:15" x14ac:dyDescent="0.6">
      <c r="E96" s="43"/>
      <c r="F96" s="61"/>
    </row>
    <row r="97" spans="5:6" x14ac:dyDescent="0.6">
      <c r="E97" s="43"/>
      <c r="F97" s="61"/>
    </row>
    <row r="98" spans="5:6" x14ac:dyDescent="0.6">
      <c r="E98" s="43"/>
      <c r="F98" s="61"/>
    </row>
    <row r="99" spans="5:6" x14ac:dyDescent="0.6">
      <c r="E99" s="43"/>
      <c r="F99" s="61"/>
    </row>
    <row r="100" spans="5:6" x14ac:dyDescent="0.6">
      <c r="E100" s="43"/>
      <c r="F100" s="61"/>
    </row>
    <row r="101" spans="5:6" x14ac:dyDescent="0.6">
      <c r="E101" s="43"/>
      <c r="F101" s="61"/>
    </row>
    <row r="102" spans="5:6" x14ac:dyDescent="0.6">
      <c r="E102" s="43"/>
      <c r="F102" s="61"/>
    </row>
    <row r="103" spans="5:6" x14ac:dyDescent="0.6">
      <c r="E103" s="43"/>
      <c r="F103" s="61"/>
    </row>
    <row r="104" spans="5:6" x14ac:dyDescent="0.6">
      <c r="E104" s="43"/>
      <c r="F104" s="61"/>
    </row>
    <row r="105" spans="5:6" x14ac:dyDescent="0.6">
      <c r="E105" s="43"/>
      <c r="F105" s="61"/>
    </row>
  </sheetData>
  <mergeCells count="11">
    <mergeCell ref="G9:M9"/>
    <mergeCell ref="G54:M54"/>
    <mergeCell ref="G56:M56"/>
    <mergeCell ref="A3:M3"/>
    <mergeCell ref="A4:M4"/>
    <mergeCell ref="A5:M5"/>
    <mergeCell ref="G7:M7"/>
    <mergeCell ref="K8:M8"/>
    <mergeCell ref="G8:I8"/>
    <mergeCell ref="G55:I55"/>
    <mergeCell ref="K55:M55"/>
  </mergeCells>
  <pageMargins left="0.5" right="0" top="1" bottom="0.25" header="0" footer="0"/>
  <pageSetup paperSize="9" scale="85" orientation="portrait" r:id="rId1"/>
  <headerFooter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SE-รวม</vt:lpstr>
      <vt:lpstr>SE-เฉพาะ</vt:lpstr>
      <vt:lpstr>PL_Jan_Jun</vt:lpstr>
      <vt:lpstr>PL_Apr_Jun</vt:lpstr>
      <vt:lpstr>OCI_SIX MONTH</vt:lpstr>
      <vt:lpstr>OCI THREE MONTH</vt:lpstr>
      <vt:lpstr>CF1</vt:lpstr>
      <vt:lpstr>BS!Print_Area</vt:lpstr>
      <vt:lpstr>'CF1'!Print_Area</vt:lpstr>
      <vt:lpstr>'OCI THREE MONTH'!Print_Area</vt:lpstr>
      <vt:lpstr>'OCI_SIX MONTH'!Print_Area</vt:lpstr>
      <vt:lpstr>PL_Apr_Jun!Print_Area</vt:lpstr>
      <vt:lpstr>PL_Jan_Jun!Print_Area</vt:lpstr>
      <vt:lpstr>'SE-เฉพาะ'!Print_Area</vt:lpstr>
      <vt:lpstr>'SE-รวม'!Print_Area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2022-08-09T14:59:23Z</cp:lastPrinted>
  <dcterms:created xsi:type="dcterms:W3CDTF">2006-04-20T02:22:53Z</dcterms:created>
  <dcterms:modified xsi:type="dcterms:W3CDTF">2022-08-11T07:46:29Z</dcterms:modified>
</cp:coreProperties>
</file>