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90588E9C-19BC-4C5C-9C81-522AEFD12EE5}" xr6:coauthVersionLast="47" xr6:coauthVersionMax="47" xr10:uidLastSave="{00000000-0000-0000-0000-000000000000}"/>
  <bookViews>
    <workbookView xWindow="-110" yWindow="-110" windowWidth="19420" windowHeight="10420" tabRatio="556" firstSheet="2" activeTab="2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6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CF!$A$1:$O$117</definedName>
    <definedName name="_xlnm.Print_Area" localSheetId="2">FS!$A$1:$K$117</definedName>
    <definedName name="_xlnm.Print_Area" localSheetId="3">PL_3M!$A$1:$O$45</definedName>
    <definedName name="_xlnm.Print_Area" localSheetId="4">PL_6M!$A$1:$O$49</definedName>
    <definedName name="_xlnm.Print_Area" localSheetId="5">SE_conso!$A$1:$V$37</definedName>
    <definedName name="_xlnm.Print_Area" localSheetId="6">SE_separate!$A$1:$O$30</definedName>
    <definedName name="Z_DEBB2E38_AA91_4935_A1A5_35BF906F2210_.wvu.PrintArea" localSheetId="7" hidden="1">CF!$A$1:$O$46</definedName>
    <definedName name="Z_DEBB2E38_AA91_4935_A1A5_35BF906F2210_.wvu.PrintArea" localSheetId="3" hidden="1">PL_3M!$A$1:$O$30</definedName>
    <definedName name="Z_DEBB2E38_AA91_4935_A1A5_35BF906F2210_.wvu.PrintArea" localSheetId="4" hidden="1">PL_6M!$A$1:$O$34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1" i="3" l="1"/>
  <c r="O30" i="9"/>
  <c r="M30" i="9"/>
  <c r="K30" i="9"/>
  <c r="I30" i="9"/>
  <c r="G30" i="9"/>
  <c r="E30" i="9"/>
  <c r="O24" i="9"/>
  <c r="N37" i="5"/>
  <c r="L37" i="5"/>
  <c r="J37" i="5"/>
  <c r="H37" i="5"/>
  <c r="F37" i="5"/>
  <c r="D37" i="5"/>
  <c r="R29" i="5"/>
  <c r="V29" i="5" s="1"/>
  <c r="D23" i="5"/>
  <c r="F23" i="5"/>
  <c r="H23" i="5"/>
  <c r="J23" i="5"/>
  <c r="L23" i="5"/>
  <c r="N23" i="5"/>
  <c r="O111" i="7" l="1"/>
  <c r="M111" i="7"/>
  <c r="K111" i="7"/>
  <c r="I111" i="7"/>
  <c r="O72" i="7"/>
  <c r="M72" i="7"/>
  <c r="K72" i="7"/>
  <c r="I72" i="7"/>
  <c r="V21" i="5" l="1"/>
  <c r="M49" i="10" l="1"/>
  <c r="I49" i="10"/>
  <c r="M45" i="11"/>
  <c r="I45" i="11"/>
  <c r="E69" i="3" l="1"/>
  <c r="O86" i="7" l="1"/>
  <c r="M86" i="7"/>
  <c r="I86" i="7"/>
  <c r="K86" i="7"/>
  <c r="O26" i="9" l="1"/>
  <c r="O22" i="9"/>
  <c r="O20" i="9"/>
  <c r="O14" i="9"/>
  <c r="O12" i="9"/>
  <c r="O10" i="9"/>
  <c r="G18" i="9"/>
  <c r="R31" i="5"/>
  <c r="R35" i="5"/>
  <c r="R27" i="5"/>
  <c r="V27" i="5" s="1"/>
  <c r="R25" i="5"/>
  <c r="F38" i="5"/>
  <c r="R17" i="5"/>
  <c r="R15" i="5"/>
  <c r="R13" i="5"/>
  <c r="O45" i="11"/>
  <c r="K45" i="11"/>
  <c r="M42" i="11"/>
  <c r="K42" i="11"/>
  <c r="I42" i="11"/>
  <c r="M37" i="11"/>
  <c r="K37" i="11"/>
  <c r="I37" i="11"/>
  <c r="O20" i="11"/>
  <c r="M20" i="11"/>
  <c r="K20" i="11"/>
  <c r="I20" i="11"/>
  <c r="O14" i="11"/>
  <c r="M14" i="11"/>
  <c r="K14" i="11"/>
  <c r="I14" i="11"/>
  <c r="A1" i="11"/>
  <c r="I22" i="11" l="1"/>
  <c r="I26" i="11" s="1"/>
  <c r="I30" i="11" s="1"/>
  <c r="I32" i="11" s="1"/>
  <c r="M22" i="11"/>
  <c r="M26" i="11" s="1"/>
  <c r="M30" i="11" s="1"/>
  <c r="M32" i="11" s="1"/>
  <c r="O22" i="11"/>
  <c r="O26" i="11" s="1"/>
  <c r="O30" i="11" s="1"/>
  <c r="O32" i="11" s="1"/>
  <c r="O37" i="11" s="1"/>
  <c r="K22" i="11"/>
  <c r="K26" i="11" s="1"/>
  <c r="K30" i="11" s="1"/>
  <c r="K32" i="11" s="1"/>
  <c r="O42" i="11" l="1"/>
  <c r="T33" i="5"/>
  <c r="T37" i="5" s="1"/>
  <c r="V35" i="5"/>
  <c r="K15" i="10"/>
  <c r="O49" i="10"/>
  <c r="K49" i="10"/>
  <c r="L38" i="5"/>
  <c r="J38" i="5"/>
  <c r="K18" i="9"/>
  <c r="I18" i="9"/>
  <c r="E18" i="9"/>
  <c r="K41" i="10"/>
  <c r="V31" i="5"/>
  <c r="P19" i="5"/>
  <c r="P23" i="5" s="1"/>
  <c r="T19" i="5"/>
  <c r="T23" i="5" s="1"/>
  <c r="V17" i="5"/>
  <c r="V13" i="5"/>
  <c r="O21" i="10"/>
  <c r="K110" i="3"/>
  <c r="P33" i="5"/>
  <c r="P37" i="5" s="1"/>
  <c r="E110" i="3"/>
  <c r="N38" i="5" s="1"/>
  <c r="D38" i="5"/>
  <c r="I15" i="10"/>
  <c r="I21" i="10"/>
  <c r="K26" i="3"/>
  <c r="K41" i="3"/>
  <c r="K69" i="3"/>
  <c r="K78" i="3"/>
  <c r="K111" i="3"/>
  <c r="I26" i="3"/>
  <c r="I41" i="3"/>
  <c r="I69" i="3"/>
  <c r="I78" i="3"/>
  <c r="I110" i="3"/>
  <c r="M46" i="10"/>
  <c r="M28" i="9" s="1"/>
  <c r="G26" i="3"/>
  <c r="G41" i="3"/>
  <c r="G69" i="3"/>
  <c r="G78" i="3"/>
  <c r="G110" i="3"/>
  <c r="G111" i="3"/>
  <c r="G113" i="3"/>
  <c r="E26" i="3"/>
  <c r="E41" i="3"/>
  <c r="E78" i="3"/>
  <c r="M15" i="10"/>
  <c r="O15" i="10"/>
  <c r="V15" i="5"/>
  <c r="M21" i="10"/>
  <c r="A3" i="5"/>
  <c r="A3" i="9"/>
  <c r="A49" i="7"/>
  <c r="A3" i="7"/>
  <c r="A95" i="7" s="1"/>
  <c r="A1" i="10"/>
  <c r="K46" i="10"/>
  <c r="I46" i="10"/>
  <c r="I41" i="10"/>
  <c r="K21" i="10"/>
  <c r="M41" i="10"/>
  <c r="O116" i="7"/>
  <c r="M116" i="7"/>
  <c r="K116" i="7"/>
  <c r="I116" i="7"/>
  <c r="O106" i="7"/>
  <c r="M106" i="7"/>
  <c r="K106" i="7"/>
  <c r="I106" i="7"/>
  <c r="M90" i="7"/>
  <c r="I90" i="7"/>
  <c r="A1" i="9"/>
  <c r="A47" i="7"/>
  <c r="A1" i="7"/>
  <c r="A93" i="7" s="1"/>
  <c r="A83" i="3"/>
  <c r="A44" i="3"/>
  <c r="A46" i="3"/>
  <c r="A1" i="5"/>
  <c r="H38" i="5"/>
  <c r="G80" i="3" l="1"/>
  <c r="K112" i="3"/>
  <c r="K114" i="3" s="1"/>
  <c r="R33" i="5"/>
  <c r="R37" i="5" s="1"/>
  <c r="E43" i="3"/>
  <c r="I111" i="3"/>
  <c r="I112" i="3" s="1"/>
  <c r="I114" i="3" s="1"/>
  <c r="O28" i="9"/>
  <c r="R19" i="5"/>
  <c r="O23" i="10"/>
  <c r="O30" i="10" s="1"/>
  <c r="O34" i="10" s="1"/>
  <c r="O11" i="7" s="1"/>
  <c r="O32" i="7" s="1"/>
  <c r="O46" i="7" s="1"/>
  <c r="O88" i="7" s="1"/>
  <c r="O92" i="7" s="1"/>
  <c r="O119" i="7" s="1"/>
  <c r="I23" i="10"/>
  <c r="I30" i="10" s="1"/>
  <c r="I34" i="10" s="1"/>
  <c r="I36" i="10" s="1"/>
  <c r="M23" i="10"/>
  <c r="M30" i="10" s="1"/>
  <c r="M34" i="10" s="1"/>
  <c r="M36" i="10" s="1"/>
  <c r="K23" i="10"/>
  <c r="K30" i="10" s="1"/>
  <c r="K34" i="10" s="1"/>
  <c r="K36" i="10" s="1"/>
  <c r="G43" i="3"/>
  <c r="G112" i="3"/>
  <c r="G114" i="3" s="1"/>
  <c r="G117" i="3" s="1"/>
  <c r="I80" i="3"/>
  <c r="K80" i="3"/>
  <c r="K43" i="3"/>
  <c r="I43" i="3"/>
  <c r="E80" i="3"/>
  <c r="V25" i="5"/>
  <c r="E113" i="3"/>
  <c r="V19" i="5" l="1"/>
  <c r="V23" i="5" s="1"/>
  <c r="R23" i="5"/>
  <c r="V33" i="5"/>
  <c r="V37" i="5" s="1"/>
  <c r="K117" i="3"/>
  <c r="K119" i="3" s="1"/>
  <c r="I11" i="7"/>
  <c r="I32" i="7" s="1"/>
  <c r="G119" i="3"/>
  <c r="O36" i="10"/>
  <c r="M16" i="9" s="1"/>
  <c r="O16" i="9" s="1"/>
  <c r="E111" i="3"/>
  <c r="E112" i="3" s="1"/>
  <c r="R38" i="5" s="1"/>
  <c r="M11" i="7"/>
  <c r="M32" i="7" s="1"/>
  <c r="K11" i="7"/>
  <c r="K32" i="7" s="1"/>
  <c r="I117" i="3"/>
  <c r="M117" i="3" s="1"/>
  <c r="T38" i="5"/>
  <c r="O41" i="10"/>
  <c r="O46" i="10" l="1"/>
  <c r="K46" i="7"/>
  <c r="K88" i="7" s="1"/>
  <c r="K92" i="7" s="1"/>
  <c r="K119" i="7" s="1"/>
  <c r="M46" i="7"/>
  <c r="M88" i="7" s="1"/>
  <c r="M92" i="7" s="1"/>
  <c r="M119" i="7" s="1"/>
  <c r="I46" i="7"/>
  <c r="I88" i="7" s="1"/>
  <c r="I92" i="7" s="1"/>
  <c r="I119" i="7" s="1"/>
  <c r="E114" i="3"/>
  <c r="E117" i="3" s="1"/>
  <c r="E119" i="3" s="1"/>
  <c r="P38" i="5"/>
  <c r="I119" i="3"/>
  <c r="M18" i="9"/>
  <c r="O18" i="9"/>
  <c r="V38" i="5" l="1"/>
</calcChain>
</file>

<file path=xl/sharedStrings.xml><?xml version="1.0" encoding="utf-8"?>
<sst xmlns="http://schemas.openxmlformats.org/spreadsheetml/2006/main" count="458" uniqueCount="266">
  <si>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</si>
  <si>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</si>
  <si>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</si>
  <si>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</si>
  <si>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</si>
  <si>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</si>
  <si>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</si>
  <si>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</si>
  <si>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</si>
  <si>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</si>
  <si>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</si>
  <si>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</si>
  <si>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</si>
  <si>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</si>
  <si>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</si>
  <si>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</si>
  <si>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</si>
  <si>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</si>
  <si>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</si>
  <si>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</si>
  <si>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</si>
  <si>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</si>
  <si>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</si>
  <si>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</si>
  <si>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</si>
  <si>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</si>
  <si>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</si>
  <si>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</si>
  <si>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</si>
  <si>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</si>
  <si>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</si>
  <si>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</si>
  <si>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</si>
  <si>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</si>
  <si>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</si>
  <si>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</si>
  <si>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</si>
  <si>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</si>
  <si>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</si>
  <si>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</si>
  <si>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</si>
  <si>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</si>
  <si>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</si>
  <si>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</si>
  <si>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</si>
  <si>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</si>
  <si>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</si>
  <si>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</si>
  <si>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long-term borrowings</t>
  </si>
  <si>
    <t>Current portion of lease liabilities</t>
  </si>
  <si>
    <t>Long-term borrowings from financial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</si>
  <si>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</si>
  <si>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</si>
  <si>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</si>
  <si>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</si>
  <si>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</si>
  <si>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</si>
  <si>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</si>
  <si>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</si>
  <si>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</si>
  <si>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</si>
  <si>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</si>
  <si>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</si>
  <si>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</si>
  <si>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</si>
  <si>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</si>
  <si>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</si>
  <si>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</si>
  <si>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</si>
  <si>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</si>
  <si>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</si>
  <si>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</si>
  <si>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</si>
  <si>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</si>
  <si>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</si>
  <si>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</si>
  <si>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</si>
  <si>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</si>
  <si>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</si>
  <si>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</si>
  <si>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</si>
  <si>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</si>
  <si>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</si>
  <si>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</si>
  <si>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>to owners of</t>
  </si>
  <si>
    <t>the parent</t>
  </si>
  <si>
    <t>Non-controlling</t>
  </si>
  <si>
    <t>interests</t>
  </si>
  <si>
    <t>attributable</t>
  </si>
  <si>
    <t xml:space="preserve">Total </t>
  </si>
  <si>
    <t>payment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</si>
  <si>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</si>
  <si>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</si>
  <si>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</si>
  <si>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</si>
  <si>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</si>
  <si>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</si>
  <si>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</si>
  <si>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</si>
  <si>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and paid-up</t>
  </si>
  <si>
    <t>share capital</t>
  </si>
  <si>
    <t>legal reserve</t>
  </si>
  <si>
    <t>shareholders'</t>
  </si>
  <si>
    <t>equity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</si>
  <si>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</si>
  <si>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</si>
  <si>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</si>
  <si>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</si>
  <si>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</si>
  <si>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</si>
  <si>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</si>
  <si>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</si>
  <si>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</si>
  <si>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</si>
  <si>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</si>
  <si>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-  Lease liabilities</t>
  </si>
  <si>
    <t>Surplus from</t>
  </si>
  <si>
    <t>business</t>
  </si>
  <si>
    <t>under common</t>
  </si>
  <si>
    <t>control</t>
  </si>
  <si>
    <t>for</t>
  </si>
  <si>
    <t xml:space="preserve">Appropriated </t>
  </si>
  <si>
    <t>Difference arising from business</t>
  </si>
  <si>
    <t>combination under common control</t>
  </si>
  <si>
    <t>combination</t>
  </si>
  <si>
    <t>arising from</t>
  </si>
  <si>
    <t>Difference</t>
  </si>
  <si>
    <t>from financial institiution</t>
  </si>
  <si>
    <t>Decrease in short-term borrowings from related parties</t>
  </si>
  <si>
    <t>institution - net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</si>
  <si>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</si>
  <si>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</si>
  <si>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</si>
  <si>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</si>
  <si>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</si>
  <si>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</si>
  <si>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Right-of-use assets acquired by means of:</t>
  </si>
  <si>
    <t>"Unaudited"</t>
  </si>
  <si>
    <t>"Reviewed"</t>
  </si>
  <si>
    <t>"Audited"</t>
  </si>
  <si>
    <t>"UNAUDITED"</t>
  </si>
  <si>
    <t>"REVIEWED"</t>
  </si>
  <si>
    <t>4</t>
  </si>
  <si>
    <t>10</t>
  </si>
  <si>
    <t>Balance as at January 1, 2021</t>
  </si>
  <si>
    <t>Gain on disposal of investment in associate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</si>
  <si>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</si>
  <si>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</si>
  <si>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</si>
  <si>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</si>
  <si>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</si>
  <si>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</si>
  <si>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</si>
  <si>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</si>
  <si>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</si>
  <si>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</si>
  <si>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Investments in equity shares - net</t>
  </si>
  <si>
    <t>Profit from operating activities before changes in</t>
  </si>
  <si>
    <t>operating assets and liabilities</t>
  </si>
  <si>
    <t>Balance as at January 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</si>
  <si>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</si>
  <si>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</si>
  <si>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</si>
  <si>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</si>
  <si>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</si>
  <si>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</si>
  <si>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</si>
  <si>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from additional</t>
  </si>
  <si>
    <t>investment</t>
  </si>
  <si>
    <t>in subsidiaries</t>
  </si>
  <si>
    <t>Write-off inventories</t>
  </si>
  <si>
    <t>Long-term trade receivables</t>
  </si>
  <si>
    <t>22</t>
  </si>
  <si>
    <t>Bad debt</t>
  </si>
  <si>
    <t>Investments in restricted deposits</t>
  </si>
  <si>
    <t>finance lease - net</t>
  </si>
  <si>
    <t>Invesment properties - net</t>
  </si>
  <si>
    <t>financial institutions</t>
  </si>
  <si>
    <t>Short-term borrowings from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</si>
  <si>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</si>
  <si>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</si>
  <si>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</si>
  <si>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</si>
  <si>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(Reversal of) allowance for decline in value of inventories</t>
  </si>
  <si>
    <t>Gain on disposal of investment properties</t>
  </si>
  <si>
    <t>STATEMENT OF CASH FLOWS (Continued)</t>
  </si>
  <si>
    <t>Increase in investments in restricted deposits</t>
  </si>
  <si>
    <t>Collection from long-term loans to related parties</t>
  </si>
  <si>
    <t>Proceeds on disposals of investment in associate</t>
  </si>
  <si>
    <t>Purchases of right-of-use assets</t>
  </si>
  <si>
    <t>Purchases of computer softwares</t>
  </si>
  <si>
    <t>Repayment of long-term borrowings from related parties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</si>
  <si>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</si>
  <si>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</si>
  <si>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</si>
  <si>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</si>
  <si>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</si>
  <si>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</si>
  <si>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Share of profit of associate accounted for</t>
  </si>
  <si>
    <t>using equity method</t>
  </si>
  <si>
    <t>Increase in investments in subsidiaries</t>
  </si>
  <si>
    <t>Deferred tax assets - net</t>
  </si>
  <si>
    <t>AS AT JUNE 30, 2022</t>
  </si>
  <si>
    <t>June 30,</t>
  </si>
  <si>
    <t>Short-term loans to related parties</t>
  </si>
  <si>
    <t>12</t>
  </si>
  <si>
    <t>13</t>
  </si>
  <si>
    <t>23</t>
  </si>
  <si>
    <t xml:space="preserve">ordinary share 314,000,000 shares </t>
  </si>
  <si>
    <t>220,000,000 shares at Baht 0.50 per share</t>
  </si>
  <si>
    <t>as at December 31, 2021</t>
  </si>
  <si>
    <t>Share premium on ordinary shares</t>
  </si>
  <si>
    <t>FOR THE SIX-MONTH PERIOD ENDED JUNE 30, 2022</t>
  </si>
  <si>
    <t>FOR THE THREE-MONTH PERIOD ENDED JUNE 30, 2022</t>
  </si>
  <si>
    <t>ordinary shares</t>
  </si>
  <si>
    <t>on</t>
  </si>
  <si>
    <t>Share premium</t>
  </si>
  <si>
    <t>Balance as at June 30, 2021</t>
  </si>
  <si>
    <t>Balance as at June 30, 2022</t>
  </si>
  <si>
    <t>Write-off withholding tax deducted at sources</t>
  </si>
  <si>
    <t>Purchases of investment property</t>
  </si>
  <si>
    <t>Cash received from non-controlling interests for issuance of</t>
  </si>
  <si>
    <t>Cash received from shareholders for increase in share capital</t>
  </si>
  <si>
    <t>Dividend receivable</t>
  </si>
  <si>
    <t>26</t>
  </si>
  <si>
    <t>Changes in non-controlling interests</t>
  </si>
  <si>
    <t>Increase in short-term loans to related parties</t>
  </si>
  <si>
    <t>Investment properties acquired by means of:</t>
  </si>
  <si>
    <t>Unrealized gain on foreign exchange - net</t>
  </si>
  <si>
    <t>Tax expense (income)</t>
  </si>
  <si>
    <t>NET INCREASE IN CASH AND CASH EQUIVALENTS</t>
  </si>
  <si>
    <t>5</t>
  </si>
  <si>
    <t>4, 6</t>
  </si>
  <si>
    <t>7</t>
  </si>
  <si>
    <t>8, 19, 29</t>
  </si>
  <si>
    <t>9, 19, 21</t>
  </si>
  <si>
    <t>14</t>
  </si>
  <si>
    <t>15, 19, 21</t>
  </si>
  <si>
    <t>16, 19, 21, 29</t>
  </si>
  <si>
    <t>17, 20</t>
  </si>
  <si>
    <t>18</t>
  </si>
  <si>
    <t>9, 15, 16, 19, 21</t>
  </si>
  <si>
    <t>27</t>
  </si>
  <si>
    <t>24</t>
  </si>
  <si>
    <t>25</t>
  </si>
  <si>
    <t>Gain on sales of fixed assets</t>
  </si>
  <si>
    <t>Increase (decrease) in short-term borrowings from financial institutions</t>
  </si>
  <si>
    <t>3)</t>
  </si>
  <si>
    <t>Short-term investments in unit trusts</t>
  </si>
  <si>
    <t>Long-term investments in debt instruments</t>
  </si>
  <si>
    <t>Investments in subsidiaries</t>
  </si>
  <si>
    <t>8, 9, 15, 16, 19, 21</t>
  </si>
  <si>
    <t>at Baht 0.50 per share as at June 30, 2022 and</t>
  </si>
  <si>
    <t>Equity Attributable to Owners of the Parent</t>
  </si>
  <si>
    <t>Profit before Tax</t>
  </si>
  <si>
    <t>Tax income (expense)</t>
  </si>
  <si>
    <t>share-based</t>
  </si>
  <si>
    <t>Share capital increment</t>
  </si>
  <si>
    <t>Unrealized loss on fair value adjustment of financial asset</t>
  </si>
  <si>
    <t>Share of profit of associate accounted for using equity method</t>
  </si>
  <si>
    <t>Increase in short-term investments in unit trusts</t>
  </si>
  <si>
    <t>Increase in long-term investments in debt instruments</t>
  </si>
  <si>
    <t>Proceeds from sales of investment properties</t>
  </si>
  <si>
    <t>Proceeds from sales of fixed asssets</t>
  </si>
  <si>
    <t>Payment of expenses relating to initial share offering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</si>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</sst>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0_);\(#,##0.0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40" fontId="7" fillId="0" borderId="0" xfId="5" applyNumberFormat="1" applyFont="1" applyAlignment="1">
      <alignment horizontal="left"/>
    </xf>
    <xf numFmtId="0" fontId="7" fillId="0" borderId="0" xfId="3" applyFont="1" applyAlignment="1">
      <alignment horizontal="centerContinuous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 applyProtection="1">
      <alignment horizontal="center"/>
    </xf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44" fontId="8" fillId="0" borderId="0" xfId="30" applyFont="1" applyFill="1" applyBorder="1" applyAlignment="1">
      <alignment horizontal="center"/>
    </xf>
    <xf numFmtId="44" fontId="8" fillId="0" borderId="1" xfId="30" applyFont="1" applyFill="1" applyBorder="1" applyAlignment="1">
      <alignment horizontal="center"/>
    </xf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6" fontId="10" fillId="0" borderId="5" xfId="1" applyNumberFormat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167" fontId="10" fillId="0" borderId="0" xfId="0" applyNumberFormat="1" applyFont="1"/>
    <xf numFmtId="164" fontId="10" fillId="0" borderId="5" xfId="1" applyFont="1" applyFill="1" applyBorder="1" applyAlignment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7" fontId="10" fillId="0" borderId="3" xfId="5" quotePrefix="1" applyNumberFormat="1" applyFont="1" applyBorder="1"/>
    <xf numFmtId="166" fontId="10" fillId="0" borderId="5" xfId="1" applyNumberFormat="1" applyFont="1" applyFill="1" applyBorder="1" applyAlignment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40" fontId="9" fillId="0" borderId="0" xfId="5" applyNumberFormat="1" applyFont="1" applyFill="1"/>
    <xf numFmtId="40" fontId="10" fillId="0" borderId="0" xfId="0" applyNumberFormat="1" applyFont="1" applyFill="1"/>
    <xf numFmtId="38" fontId="9" fillId="0" borderId="0" xfId="5" applyNumberFormat="1" applyFont="1" applyFill="1" applyAlignment="1">
      <alignment horizontal="center"/>
    </xf>
    <xf numFmtId="40" fontId="9" fillId="0" borderId="0" xfId="0" applyNumberFormat="1" applyFont="1" applyFill="1"/>
    <xf numFmtId="40" fontId="9" fillId="0" borderId="0" xfId="5" applyNumberFormat="1" applyFont="1" applyFill="1" applyAlignment="1">
      <alignment horizontal="center"/>
    </xf>
    <xf numFmtId="40" fontId="9" fillId="0" borderId="0" xfId="5" applyNumberFormat="1" applyFont="1" applyFill="1" applyAlignment="1">
      <alignment horizontal="left"/>
    </xf>
    <xf numFmtId="38" fontId="9" fillId="0" borderId="0" xfId="5" applyNumberFormat="1" applyFont="1" applyFill="1" applyAlignment="1">
      <alignment horizontal="left"/>
    </xf>
    <xf numFmtId="38" fontId="10" fillId="0" borderId="0" xfId="5" applyNumberFormat="1" applyFont="1" applyFill="1" applyAlignment="1">
      <alignment horizontal="center"/>
    </xf>
    <xf numFmtId="40" fontId="10" fillId="0" borderId="0" xfId="5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38" fontId="10" fillId="0" borderId="1" xfId="5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38" fontId="9" fillId="0" borderId="0" xfId="5" applyNumberFormat="1" applyFont="1" applyFill="1"/>
    <xf numFmtId="38" fontId="9" fillId="0" borderId="0" xfId="5" quotePrefix="1" applyNumberFormat="1" applyFont="1" applyFill="1" applyAlignment="1">
      <alignment horizontal="center"/>
    </xf>
    <xf numFmtId="49" fontId="10" fillId="0" borderId="0" xfId="5" applyNumberFormat="1" applyFont="1" applyFill="1" applyAlignment="1">
      <alignment horizontal="center"/>
    </xf>
    <xf numFmtId="37" fontId="10" fillId="0" borderId="0" xfId="5" applyNumberFormat="1" applyFont="1" applyFill="1"/>
    <xf numFmtId="40" fontId="10" fillId="0" borderId="0" xfId="5" applyNumberFormat="1" applyFont="1" applyFill="1"/>
    <xf numFmtId="49" fontId="10" fillId="0" borderId="0" xfId="5" quotePrefix="1" applyNumberFormat="1" applyFont="1" applyFill="1" applyAlignment="1">
      <alignment horizontal="center"/>
    </xf>
    <xf numFmtId="49" fontId="10" fillId="0" borderId="0" xfId="5" applyNumberFormat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7" fontId="10" fillId="0" borderId="2" xfId="5" applyNumberFormat="1" applyFont="1" applyFill="1" applyBorder="1"/>
    <xf numFmtId="38" fontId="10" fillId="0" borderId="0" xfId="0" applyNumberFormat="1" applyFont="1" applyFill="1"/>
    <xf numFmtId="37" fontId="10" fillId="0" borderId="0" xfId="5" quotePrefix="1" applyNumberFormat="1" applyFont="1" applyFill="1"/>
    <xf numFmtId="164" fontId="10" fillId="0" borderId="0" xfId="1" quotePrefix="1" applyFont="1" applyFill="1" applyAlignment="1" applyProtection="1"/>
    <xf numFmtId="166" fontId="10" fillId="0" borderId="0" xfId="5" applyNumberFormat="1" applyFont="1" applyFill="1"/>
    <xf numFmtId="37" fontId="10" fillId="0" borderId="3" xfId="5" applyNumberFormat="1" applyFont="1" applyFill="1" applyBorder="1"/>
    <xf numFmtId="38" fontId="10" fillId="0" borderId="0" xfId="5" applyNumberFormat="1" applyFont="1" applyFill="1"/>
    <xf numFmtId="40" fontId="10" fillId="0" borderId="0" xfId="5" quotePrefix="1" applyNumberFormat="1" applyFont="1" applyFill="1"/>
    <xf numFmtId="40" fontId="10" fillId="0" borderId="0" xfId="0" quotePrefix="1" applyNumberFormat="1" applyFont="1" applyFill="1"/>
    <xf numFmtId="37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37" fontId="10" fillId="0" borderId="2" xfId="0" applyNumberFormat="1" applyFont="1" applyFill="1" applyBorder="1"/>
    <xf numFmtId="37" fontId="10" fillId="0" borderId="1" xfId="5" applyNumberFormat="1" applyFont="1" applyFill="1" applyBorder="1"/>
    <xf numFmtId="164" fontId="10" fillId="0" borderId="3" xfId="1" applyFont="1" applyBorder="1"/>
    <xf numFmtId="164" fontId="10" fillId="0" borderId="0" xfId="1" applyFont="1"/>
    <xf numFmtId="40" fontId="7" fillId="0" borderId="0" xfId="5" applyNumberFormat="1" applyFont="1" applyFill="1" applyAlignment="1">
      <alignment horizontal="left"/>
    </xf>
    <xf numFmtId="0" fontId="7" fillId="0" borderId="0" xfId="3" applyFont="1" applyFill="1" applyAlignment="1">
      <alignment horizontal="centerContinuous"/>
    </xf>
    <xf numFmtId="0" fontId="8" fillId="0" borderId="0" xfId="3" applyFont="1" applyFill="1" applyAlignment="1">
      <alignment horizontal="centerContinuous"/>
    </xf>
    <xf numFmtId="0" fontId="8" fillId="0" borderId="0" xfId="4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3" applyFont="1" applyFill="1"/>
    <xf numFmtId="40" fontId="8" fillId="0" borderId="0" xfId="0" applyNumberFormat="1" applyFont="1" applyFill="1"/>
    <xf numFmtId="0" fontId="8" fillId="0" borderId="0" xfId="3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17" fontId="8" fillId="0" borderId="0" xfId="3" applyNumberFormat="1" applyFont="1" applyFill="1" applyAlignment="1">
      <alignment horizontal="center"/>
    </xf>
    <xf numFmtId="0" fontId="8" fillId="0" borderId="1" xfId="3" applyFont="1" applyFill="1" applyBorder="1" applyAlignment="1">
      <alignment horizontal="centerContinuous"/>
    </xf>
    <xf numFmtId="40" fontId="8" fillId="0" borderId="1" xfId="0" applyNumberFormat="1" applyFont="1" applyFill="1" applyBorder="1" applyAlignment="1">
      <alignment horizontal="center"/>
    </xf>
    <xf numFmtId="17" fontId="8" fillId="0" borderId="1" xfId="3" applyNumberFormat="1" applyFont="1" applyFill="1" applyBorder="1" applyAlignment="1">
      <alignment horizontal="center"/>
    </xf>
    <xf numFmtId="0" fontId="7" fillId="0" borderId="0" xfId="3" applyFont="1" applyFill="1"/>
    <xf numFmtId="0" fontId="8" fillId="0" borderId="0" xfId="3" quotePrefix="1" applyFont="1" applyFill="1" applyAlignment="1">
      <alignment horizontal="center"/>
    </xf>
    <xf numFmtId="165" fontId="8" fillId="0" borderId="0" xfId="3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quotePrefix="1" applyFont="1" applyFill="1" applyAlignment="1">
      <alignment horizontal="center" wrapText="1"/>
    </xf>
    <xf numFmtId="0" fontId="10" fillId="0" borderId="1" xfId="0" quotePrefix="1" applyFont="1" applyFill="1" applyBorder="1" applyAlignment="1">
      <alignment horizontal="center" wrapText="1"/>
    </xf>
    <xf numFmtId="41" fontId="10" fillId="0" borderId="0" xfId="5" quotePrefix="1" applyNumberFormat="1" applyFont="1" applyFill="1"/>
    <xf numFmtId="41" fontId="10" fillId="0" borderId="0" xfId="5" applyNumberFormat="1" applyFont="1" applyFill="1"/>
    <xf numFmtId="41" fontId="10" fillId="0" borderId="1" xfId="5" quotePrefix="1" applyNumberFormat="1" applyFont="1" applyFill="1" applyBorder="1"/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/>
    <xf numFmtId="41" fontId="10" fillId="0" borderId="0" xfId="0" applyNumberFormat="1" applyFont="1" applyFill="1"/>
    <xf numFmtId="41" fontId="10" fillId="0" borderId="2" xfId="0" applyNumberFormat="1" applyFont="1" applyFill="1" applyBorder="1"/>
    <xf numFmtId="41" fontId="9" fillId="0" borderId="0" xfId="0" applyNumberFormat="1" applyFont="1" applyFill="1"/>
    <xf numFmtId="41" fontId="10" fillId="0" borderId="1" xfId="0" applyNumberFormat="1" applyFont="1" applyFill="1" applyBorder="1"/>
    <xf numFmtId="41" fontId="10" fillId="0" borderId="3" xfId="0" applyNumberFormat="1" applyFont="1" applyFill="1" applyBorder="1"/>
    <xf numFmtId="41" fontId="10" fillId="0" borderId="5" xfId="0" applyNumberFormat="1" applyFont="1" applyFill="1" applyBorder="1"/>
    <xf numFmtId="0" fontId="10" fillId="0" borderId="0" xfId="4" applyFont="1" applyFill="1"/>
    <xf numFmtId="0" fontId="10" fillId="0" borderId="0" xfId="4" quotePrefix="1" applyFont="1" applyFill="1"/>
    <xf numFmtId="40" fontId="10" fillId="0" borderId="2" xfId="5" applyNumberFormat="1" applyFont="1" applyFill="1" applyBorder="1" applyAlignment="1">
      <alignment horizontal="center"/>
    </xf>
    <xf numFmtId="40" fontId="10" fillId="0" borderId="1" xfId="5" applyNumberFormat="1" applyFont="1" applyFill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40" fontId="10" fillId="0" borderId="0" xfId="5" applyNumberFormat="1" applyFont="1" applyFill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8</xdr:row>
      <xdr:rowOff>0</xdr:rowOff>
    </xdr:from>
    <xdr:to>
      <xdr:col>12</xdr:col>
      <xdr:colOff>38100</xdr:colOff>
      <xdr:row>8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8</xdr:row>
      <xdr:rowOff>0</xdr:rowOff>
    </xdr:from>
    <xdr:to>
      <xdr:col>12</xdr:col>
      <xdr:colOff>38100</xdr:colOff>
      <xdr:row>8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8</xdr:row>
      <xdr:rowOff>0</xdr:rowOff>
    </xdr:from>
    <xdr:to>
      <xdr:col>16</xdr:col>
      <xdr:colOff>38100</xdr:colOff>
      <xdr:row>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8</xdr:row>
      <xdr:rowOff>0</xdr:rowOff>
    </xdr:from>
    <xdr:to>
      <xdr:col>16</xdr:col>
      <xdr:colOff>38100</xdr:colOff>
      <xdr:row>8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</xdr:colOff>
      <xdr:row>5</xdr:row>
      <xdr:rowOff>0</xdr:rowOff>
    </xdr:from>
    <xdr:to>
      <xdr:col>4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635</xdr:colOff>
      <xdr:row>5</xdr:row>
      <xdr:rowOff>0</xdr:rowOff>
    </xdr:from>
    <xdr:to>
      <xdr:col>4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635</xdr:colOff>
      <xdr:row>5</xdr:row>
      <xdr:rowOff>0</xdr:rowOff>
    </xdr:from>
    <xdr:to>
      <xdr:col>10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635</xdr:colOff>
      <xdr:row>5</xdr:row>
      <xdr:rowOff>0</xdr:rowOff>
    </xdr:from>
    <xdr:to>
      <xdr:col>10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635</xdr:colOff>
      <xdr:row>5</xdr:row>
      <xdr:rowOff>0</xdr:rowOff>
    </xdr:from>
    <xdr:to>
      <xdr:col>6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635</xdr:colOff>
      <xdr:row>5</xdr:row>
      <xdr:rowOff>0</xdr:rowOff>
    </xdr:from>
    <xdr:to>
      <xdr:col>6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9"/>
  <sheetViews>
    <sheetView tabSelected="1" topLeftCell="A99" zoomScale="90" zoomScaleNormal="90" zoomScaleSheetLayoutView="100" workbookViewId="0">
      <selection activeCell="O103" sqref="O103"/>
    </sheetView>
  </sheetViews>
  <sheetFormatPr defaultColWidth="9.09765625" defaultRowHeight="21.25" customHeight="1"/>
  <cols>
    <col min="1" max="1" width="2.3984375" style="85" customWidth="1"/>
    <col min="2" max="2" width="38.3984375" style="85" customWidth="1"/>
    <col min="3" max="3" width="15.69921875" style="104" customWidth="1"/>
    <col min="4" max="4" width="1.09765625" style="85" customWidth="1"/>
    <col min="5" max="5" width="15.59765625" style="106" customWidth="1"/>
    <col min="6" max="6" width="1.09765625" style="85" customWidth="1"/>
    <col min="7" max="7" width="15.59765625" style="106" customWidth="1"/>
    <col min="8" max="8" width="1.09765625" style="85" customWidth="1"/>
    <col min="9" max="9" width="15.59765625" style="106" customWidth="1"/>
    <col min="10" max="10" width="1.09765625" style="85" customWidth="1"/>
    <col min="11" max="11" width="15.59765625" style="106" customWidth="1"/>
    <col min="12" max="13" width="12.09765625" style="85" customWidth="1"/>
    <col min="14" max="14" width="12" style="85" customWidth="1"/>
    <col min="15" max="16384" width="9.09765625" style="85"/>
  </cols>
  <sheetData>
    <row r="1" spans="1:11" ht="20" customHeight="1">
      <c r="A1" s="84" t="s">
        <v>160</v>
      </c>
      <c r="C1" s="86"/>
      <c r="D1" s="84"/>
      <c r="E1" s="84"/>
      <c r="F1" s="84"/>
      <c r="G1" s="84"/>
      <c r="H1" s="84"/>
      <c r="I1" s="84"/>
      <c r="J1" s="84"/>
      <c r="K1" s="84"/>
    </row>
    <row r="2" spans="1:11" s="87" customFormat="1" ht="20" customHeight="1">
      <c r="A2" s="87" t="s">
        <v>24</v>
      </c>
      <c r="B2" s="85"/>
      <c r="C2" s="88"/>
      <c r="D2" s="84"/>
      <c r="E2" s="84"/>
      <c r="F2" s="84"/>
      <c r="G2" s="84"/>
      <c r="H2" s="84"/>
      <c r="I2" s="84"/>
      <c r="J2" s="84"/>
      <c r="K2" s="84"/>
    </row>
    <row r="3" spans="1:11" ht="20" customHeight="1">
      <c r="A3" s="84" t="s">
        <v>202</v>
      </c>
      <c r="C3" s="88"/>
      <c r="D3" s="84"/>
      <c r="E3" s="84"/>
      <c r="F3" s="84"/>
      <c r="G3" s="84"/>
      <c r="H3" s="84"/>
      <c r="I3" s="84"/>
      <c r="J3" s="84"/>
      <c r="K3" s="84"/>
    </row>
    <row r="4" spans="1:11" ht="20" customHeight="1">
      <c r="A4" s="89"/>
      <c r="C4" s="86"/>
      <c r="D4" s="89"/>
      <c r="E4" s="90"/>
      <c r="F4" s="89"/>
      <c r="G4" s="90"/>
      <c r="H4" s="89"/>
      <c r="I4" s="90"/>
      <c r="J4" s="89"/>
      <c r="K4" s="90"/>
    </row>
    <row r="5" spans="1:11" ht="20" customHeight="1">
      <c r="A5" s="89" t="s">
        <v>12</v>
      </c>
      <c r="C5" s="86"/>
      <c r="D5" s="89"/>
      <c r="E5" s="90"/>
      <c r="F5" s="89"/>
      <c r="G5" s="90"/>
      <c r="H5" s="89"/>
      <c r="I5" s="90"/>
      <c r="J5" s="89"/>
      <c r="K5" s="90"/>
    </row>
    <row r="6" spans="1:11" ht="20" customHeight="1">
      <c r="A6" s="89"/>
      <c r="C6" s="86"/>
      <c r="D6" s="89"/>
      <c r="E6" s="90"/>
      <c r="F6" s="89"/>
      <c r="G6" s="90"/>
      <c r="H6" s="89"/>
      <c r="I6" s="90"/>
      <c r="J6" s="89"/>
      <c r="K6" s="90"/>
    </row>
    <row r="7" spans="1:11" ht="20" customHeight="1">
      <c r="A7" s="89"/>
      <c r="C7" s="91"/>
      <c r="D7" s="91"/>
      <c r="E7" s="155" t="s">
        <v>193</v>
      </c>
      <c r="F7" s="155"/>
      <c r="G7" s="155"/>
      <c r="H7" s="155"/>
      <c r="I7" s="155"/>
      <c r="J7" s="155"/>
      <c r="K7" s="155"/>
    </row>
    <row r="8" spans="1:11" ht="20" customHeight="1">
      <c r="A8" s="89"/>
      <c r="C8" s="91"/>
      <c r="D8" s="91"/>
      <c r="E8" s="154" t="s">
        <v>46</v>
      </c>
      <c r="F8" s="154"/>
      <c r="G8" s="154"/>
      <c r="H8" s="91"/>
      <c r="I8" s="154" t="s">
        <v>45</v>
      </c>
      <c r="J8" s="154"/>
      <c r="K8" s="154"/>
    </row>
    <row r="9" spans="1:11" ht="20" customHeight="1">
      <c r="A9" s="89"/>
      <c r="C9" s="91"/>
      <c r="D9" s="91"/>
      <c r="E9" s="92" t="s">
        <v>203</v>
      </c>
      <c r="F9" s="92"/>
      <c r="G9" s="92" t="s">
        <v>92</v>
      </c>
      <c r="H9" s="91"/>
      <c r="I9" s="92" t="s">
        <v>203</v>
      </c>
      <c r="J9" s="92"/>
      <c r="K9" s="92" t="s">
        <v>92</v>
      </c>
    </row>
    <row r="10" spans="1:11" ht="20" customHeight="1">
      <c r="A10" s="89"/>
      <c r="C10" s="91"/>
      <c r="D10" s="91"/>
      <c r="E10" s="93">
        <v>2022</v>
      </c>
      <c r="F10" s="94"/>
      <c r="G10" s="93">
        <v>2021</v>
      </c>
      <c r="H10" s="91"/>
      <c r="I10" s="93">
        <v>2022</v>
      </c>
      <c r="J10" s="94"/>
      <c r="K10" s="93">
        <v>2021</v>
      </c>
    </row>
    <row r="11" spans="1:11" ht="20" customHeight="1">
      <c r="A11" s="89"/>
      <c r="C11" s="91"/>
      <c r="D11" s="91"/>
      <c r="E11" s="92" t="s">
        <v>137</v>
      </c>
      <c r="F11" s="92"/>
      <c r="G11" s="92"/>
      <c r="H11" s="91"/>
      <c r="I11" s="92" t="s">
        <v>137</v>
      </c>
      <c r="J11" s="92"/>
      <c r="K11" s="92"/>
    </row>
    <row r="12" spans="1:11" ht="20" customHeight="1">
      <c r="A12" s="89"/>
      <c r="C12" s="95" t="s">
        <v>1</v>
      </c>
      <c r="D12" s="94"/>
      <c r="E12" s="96" t="s">
        <v>138</v>
      </c>
      <c r="F12" s="94"/>
      <c r="G12" s="96" t="s">
        <v>139</v>
      </c>
      <c r="H12" s="94"/>
      <c r="I12" s="96" t="s">
        <v>138</v>
      </c>
      <c r="J12" s="94"/>
      <c r="K12" s="96" t="s">
        <v>139</v>
      </c>
    </row>
    <row r="13" spans="1:11" ht="20" customHeight="1">
      <c r="A13" s="89"/>
      <c r="C13" s="86"/>
      <c r="D13" s="84"/>
      <c r="E13" s="97"/>
      <c r="F13" s="84"/>
      <c r="G13" s="98"/>
      <c r="H13" s="84"/>
      <c r="I13" s="97"/>
      <c r="J13" s="84"/>
      <c r="K13" s="98"/>
    </row>
    <row r="14" spans="1:11" ht="20" customHeight="1">
      <c r="A14" s="84" t="s">
        <v>2</v>
      </c>
      <c r="C14" s="99"/>
      <c r="D14" s="100"/>
      <c r="E14" s="100"/>
      <c r="F14" s="100"/>
      <c r="G14" s="100"/>
      <c r="H14" s="100"/>
      <c r="I14" s="100"/>
      <c r="J14" s="100"/>
      <c r="K14" s="100"/>
    </row>
    <row r="15" spans="1:11" ht="20" customHeight="1">
      <c r="A15" s="101" t="s">
        <v>15</v>
      </c>
      <c r="C15" s="102"/>
      <c r="D15" s="100"/>
      <c r="E15" s="100">
        <v>119014</v>
      </c>
      <c r="F15" s="100"/>
      <c r="G15" s="100">
        <v>72462</v>
      </c>
      <c r="H15" s="100"/>
      <c r="I15" s="32">
        <v>69554</v>
      </c>
      <c r="J15" s="100"/>
      <c r="K15" s="100">
        <v>41966</v>
      </c>
    </row>
    <row r="16" spans="1:11" ht="20" customHeight="1">
      <c r="A16" s="103" t="s">
        <v>248</v>
      </c>
      <c r="C16" s="99" t="s">
        <v>231</v>
      </c>
      <c r="D16" s="100"/>
      <c r="E16" s="100">
        <v>119957</v>
      </c>
      <c r="F16" s="100"/>
      <c r="G16" s="70">
        <v>0</v>
      </c>
      <c r="H16" s="100"/>
      <c r="I16" s="32">
        <v>119957</v>
      </c>
      <c r="J16" s="100"/>
      <c r="K16" s="70">
        <v>0</v>
      </c>
    </row>
    <row r="17" spans="1:11" ht="20" customHeight="1">
      <c r="A17" s="101" t="s">
        <v>93</v>
      </c>
      <c r="C17" s="99" t="s">
        <v>232</v>
      </c>
      <c r="D17" s="100"/>
      <c r="E17" s="100">
        <v>335596</v>
      </c>
      <c r="F17" s="100"/>
      <c r="G17" s="100">
        <v>387264</v>
      </c>
      <c r="H17" s="100"/>
      <c r="I17" s="32">
        <v>69055</v>
      </c>
      <c r="J17" s="100"/>
      <c r="K17" s="100">
        <v>59295</v>
      </c>
    </row>
    <row r="18" spans="1:11" ht="20" customHeight="1">
      <c r="A18" s="101" t="s">
        <v>204</v>
      </c>
      <c r="C18" s="99" t="s">
        <v>233</v>
      </c>
      <c r="D18" s="100"/>
      <c r="E18" s="70">
        <v>0</v>
      </c>
      <c r="F18" s="100"/>
      <c r="G18" s="70">
        <v>0</v>
      </c>
      <c r="H18" s="100"/>
      <c r="I18" s="32">
        <v>132000</v>
      </c>
      <c r="J18" s="100"/>
      <c r="K18" s="70">
        <v>0</v>
      </c>
    </row>
    <row r="19" spans="1:11" ht="20" customHeight="1">
      <c r="A19" s="101" t="s">
        <v>161</v>
      </c>
      <c r="C19" s="99"/>
      <c r="D19" s="100"/>
      <c r="E19" s="100"/>
      <c r="F19" s="100"/>
      <c r="G19" s="100"/>
      <c r="H19" s="100"/>
      <c r="I19" s="32"/>
      <c r="J19" s="100"/>
      <c r="K19" s="100"/>
    </row>
    <row r="20" spans="1:11" ht="20" customHeight="1">
      <c r="A20" s="101"/>
      <c r="B20" s="85" t="s">
        <v>162</v>
      </c>
      <c r="C20" s="99" t="s">
        <v>143</v>
      </c>
      <c r="D20" s="100"/>
      <c r="E20" s="100">
        <v>5808</v>
      </c>
      <c r="F20" s="100"/>
      <c r="G20" s="100">
        <v>20289</v>
      </c>
      <c r="H20" s="100"/>
      <c r="I20" s="32">
        <v>34</v>
      </c>
      <c r="J20" s="100"/>
      <c r="K20" s="100">
        <v>77</v>
      </c>
    </row>
    <row r="21" spans="1:11" ht="20" customHeight="1">
      <c r="A21" s="101" t="s">
        <v>55</v>
      </c>
      <c r="C21" s="99"/>
      <c r="D21" s="100"/>
      <c r="E21" s="100"/>
      <c r="F21" s="100"/>
      <c r="G21" s="100"/>
      <c r="H21" s="100"/>
      <c r="I21" s="32"/>
      <c r="J21" s="100"/>
      <c r="K21" s="100"/>
    </row>
    <row r="22" spans="1:11" ht="20" customHeight="1">
      <c r="B22" s="85" t="s">
        <v>175</v>
      </c>
      <c r="C22" s="99" t="s">
        <v>95</v>
      </c>
      <c r="D22" s="100"/>
      <c r="E22" s="100">
        <v>593</v>
      </c>
      <c r="F22" s="100"/>
      <c r="G22" s="100">
        <v>917</v>
      </c>
      <c r="H22" s="100"/>
      <c r="I22" s="32">
        <v>0</v>
      </c>
      <c r="J22" s="100"/>
      <c r="K22" s="32">
        <v>0</v>
      </c>
    </row>
    <row r="23" spans="1:11" ht="20" customHeight="1">
      <c r="A23" s="103" t="s">
        <v>38</v>
      </c>
      <c r="C23" s="99" t="s">
        <v>234</v>
      </c>
      <c r="D23" s="100"/>
      <c r="E23" s="100">
        <v>292469</v>
      </c>
      <c r="F23" s="100"/>
      <c r="G23" s="100">
        <v>226473</v>
      </c>
      <c r="H23" s="100"/>
      <c r="I23" s="32">
        <v>95928</v>
      </c>
      <c r="J23" s="100"/>
      <c r="K23" s="100">
        <v>81718</v>
      </c>
    </row>
    <row r="24" spans="1:11" ht="20" customHeight="1">
      <c r="A24" s="85" t="s">
        <v>223</v>
      </c>
      <c r="C24" s="99" t="s">
        <v>206</v>
      </c>
      <c r="D24" s="100"/>
      <c r="E24" s="70">
        <v>0</v>
      </c>
      <c r="F24" s="100"/>
      <c r="G24" s="70">
        <v>0</v>
      </c>
      <c r="H24" s="100"/>
      <c r="I24" s="32">
        <v>19000</v>
      </c>
      <c r="J24" s="100"/>
      <c r="K24" s="70">
        <v>0</v>
      </c>
    </row>
    <row r="25" spans="1:11" ht="20" customHeight="1">
      <c r="A25" s="101" t="s">
        <v>3</v>
      </c>
      <c r="C25" s="99" t="s">
        <v>142</v>
      </c>
      <c r="D25" s="100"/>
      <c r="E25" s="100">
        <v>19605</v>
      </c>
      <c r="F25" s="100"/>
      <c r="G25" s="100">
        <v>12824</v>
      </c>
      <c r="H25" s="100"/>
      <c r="I25" s="32">
        <v>12158</v>
      </c>
      <c r="J25" s="100"/>
      <c r="K25" s="100">
        <v>6104</v>
      </c>
    </row>
    <row r="26" spans="1:11" ht="20" customHeight="1">
      <c r="A26" s="84" t="s">
        <v>4</v>
      </c>
      <c r="D26" s="100"/>
      <c r="E26" s="105">
        <f>SUM(E15:E25)</f>
        <v>893042</v>
      </c>
      <c r="F26" s="100"/>
      <c r="G26" s="35">
        <f>SUM(G15:G25)</f>
        <v>720229</v>
      </c>
      <c r="H26" s="100"/>
      <c r="I26" s="105">
        <f>SUM(I15:I25)</f>
        <v>517686</v>
      </c>
      <c r="J26" s="100"/>
      <c r="K26" s="35">
        <f>SUM(K15:K25)</f>
        <v>189160</v>
      </c>
    </row>
    <row r="27" spans="1:11" ht="20" customHeight="1">
      <c r="A27" s="84"/>
      <c r="C27" s="99"/>
      <c r="D27" s="100"/>
      <c r="E27" s="100"/>
      <c r="F27" s="100"/>
      <c r="G27" s="100"/>
      <c r="H27" s="100"/>
      <c r="I27" s="100"/>
      <c r="J27" s="100"/>
      <c r="K27" s="100"/>
    </row>
    <row r="28" spans="1:11" ht="20" customHeight="1">
      <c r="A28" s="84" t="s">
        <v>5</v>
      </c>
      <c r="C28" s="99"/>
      <c r="D28" s="100"/>
      <c r="E28" s="100"/>
      <c r="F28" s="100"/>
      <c r="G28" s="100"/>
      <c r="H28" s="100"/>
      <c r="I28" s="100"/>
      <c r="J28" s="100"/>
      <c r="K28" s="100"/>
    </row>
    <row r="29" spans="1:11" ht="20" customHeight="1">
      <c r="A29" s="85" t="s">
        <v>174</v>
      </c>
      <c r="C29" s="99" t="s">
        <v>235</v>
      </c>
      <c r="E29" s="106">
        <v>35527</v>
      </c>
      <c r="G29" s="106">
        <v>15527</v>
      </c>
      <c r="I29" s="106">
        <v>31525</v>
      </c>
      <c r="K29" s="106">
        <v>11525</v>
      </c>
    </row>
    <row r="30" spans="1:11" ht="20" customHeight="1">
      <c r="A30" s="85" t="s">
        <v>163</v>
      </c>
      <c r="C30" s="99" t="s">
        <v>143</v>
      </c>
      <c r="E30" s="106">
        <v>362</v>
      </c>
      <c r="G30" s="106">
        <v>5500</v>
      </c>
      <c r="I30" s="43">
        <v>0</v>
      </c>
      <c r="K30" s="106">
        <v>142</v>
      </c>
    </row>
    <row r="31" spans="1:11" ht="20" customHeight="1">
      <c r="A31" s="85" t="s">
        <v>94</v>
      </c>
      <c r="C31" s="99" t="s">
        <v>95</v>
      </c>
      <c r="E31" s="106">
        <v>6</v>
      </c>
      <c r="G31" s="106">
        <v>317</v>
      </c>
      <c r="I31" s="43">
        <v>0</v>
      </c>
      <c r="J31" s="32"/>
      <c r="K31" s="32">
        <v>0</v>
      </c>
    </row>
    <row r="32" spans="1:11" ht="20" customHeight="1">
      <c r="A32" s="101" t="s">
        <v>249</v>
      </c>
      <c r="C32" s="99" t="s">
        <v>205</v>
      </c>
      <c r="D32" s="107"/>
      <c r="E32" s="107">
        <v>25837</v>
      </c>
      <c r="F32" s="107"/>
      <c r="G32" s="108">
        <v>0</v>
      </c>
      <c r="H32" s="107"/>
      <c r="I32" s="38">
        <v>25837</v>
      </c>
      <c r="J32" s="107"/>
      <c r="K32" s="108">
        <v>0</v>
      </c>
    </row>
    <row r="33" spans="1:11" ht="20" customHeight="1">
      <c r="A33" s="101" t="s">
        <v>250</v>
      </c>
      <c r="C33" s="99" t="s">
        <v>206</v>
      </c>
      <c r="D33" s="100"/>
      <c r="E33" s="70">
        <v>0</v>
      </c>
      <c r="F33" s="100"/>
      <c r="G33" s="70">
        <v>0</v>
      </c>
      <c r="H33" s="100"/>
      <c r="I33" s="100">
        <v>91086</v>
      </c>
      <c r="J33" s="100"/>
      <c r="K33" s="100">
        <v>58536</v>
      </c>
    </row>
    <row r="34" spans="1:11" ht="20" customHeight="1">
      <c r="A34" s="85" t="s">
        <v>156</v>
      </c>
      <c r="C34" s="99" t="s">
        <v>236</v>
      </c>
      <c r="D34" s="100"/>
      <c r="E34" s="32">
        <v>0</v>
      </c>
      <c r="F34" s="100"/>
      <c r="G34" s="32">
        <v>0</v>
      </c>
      <c r="H34" s="100"/>
      <c r="I34" s="63">
        <v>0</v>
      </c>
      <c r="J34" s="100"/>
      <c r="K34" s="32">
        <v>0</v>
      </c>
    </row>
    <row r="35" spans="1:11" ht="20" customHeight="1">
      <c r="A35" s="85" t="s">
        <v>176</v>
      </c>
      <c r="C35" s="99" t="s">
        <v>237</v>
      </c>
      <c r="D35" s="100"/>
      <c r="E35" s="100">
        <v>38344</v>
      </c>
      <c r="F35" s="100"/>
      <c r="G35" s="100">
        <v>38445</v>
      </c>
      <c r="H35" s="100"/>
      <c r="I35" s="100">
        <v>43719</v>
      </c>
      <c r="J35" s="100"/>
      <c r="K35" s="100">
        <v>44830</v>
      </c>
    </row>
    <row r="36" spans="1:11" ht="20" customHeight="1">
      <c r="A36" s="101" t="s">
        <v>41</v>
      </c>
      <c r="C36" s="99" t="s">
        <v>238</v>
      </c>
      <c r="D36" s="107"/>
      <c r="E36" s="107">
        <v>116751</v>
      </c>
      <c r="F36" s="107"/>
      <c r="G36" s="107">
        <v>114318</v>
      </c>
      <c r="H36" s="107"/>
      <c r="I36" s="38">
        <v>81571</v>
      </c>
      <c r="J36" s="107"/>
      <c r="K36" s="107">
        <v>78078</v>
      </c>
    </row>
    <row r="37" spans="1:11" ht="20" customHeight="1">
      <c r="A37" s="85" t="s">
        <v>133</v>
      </c>
      <c r="C37" s="99" t="s">
        <v>239</v>
      </c>
      <c r="D37" s="107"/>
      <c r="E37" s="107">
        <v>10584</v>
      </c>
      <c r="F37" s="107"/>
      <c r="G37" s="107">
        <v>11176</v>
      </c>
      <c r="H37" s="107"/>
      <c r="I37" s="38">
        <v>1431</v>
      </c>
      <c r="J37" s="107"/>
      <c r="K37" s="107">
        <v>1675</v>
      </c>
    </row>
    <row r="38" spans="1:11" ht="20" customHeight="1">
      <c r="A38" s="101" t="s">
        <v>23</v>
      </c>
      <c r="C38" s="99"/>
      <c r="D38" s="107"/>
      <c r="E38" s="107">
        <v>1804</v>
      </c>
      <c r="F38" s="107"/>
      <c r="G38" s="107">
        <v>1764</v>
      </c>
      <c r="H38" s="107"/>
      <c r="I38" s="38">
        <v>1143</v>
      </c>
      <c r="J38" s="107"/>
      <c r="K38" s="107">
        <v>1182</v>
      </c>
    </row>
    <row r="39" spans="1:11" ht="20" customHeight="1">
      <c r="A39" s="101" t="s">
        <v>201</v>
      </c>
      <c r="C39" s="99" t="s">
        <v>240</v>
      </c>
      <c r="D39" s="107"/>
      <c r="E39" s="107">
        <v>12408</v>
      </c>
      <c r="F39" s="107"/>
      <c r="G39" s="107">
        <v>10403</v>
      </c>
      <c r="H39" s="107"/>
      <c r="I39" s="38">
        <v>5925</v>
      </c>
      <c r="J39" s="107"/>
      <c r="K39" s="107">
        <v>1206</v>
      </c>
    </row>
    <row r="40" spans="1:11" ht="20" customHeight="1">
      <c r="A40" s="101" t="s">
        <v>42</v>
      </c>
      <c r="C40" s="99"/>
      <c r="D40" s="107"/>
      <c r="E40" s="107">
        <v>2623</v>
      </c>
      <c r="F40" s="107"/>
      <c r="G40" s="107">
        <v>1428</v>
      </c>
      <c r="H40" s="107"/>
      <c r="I40" s="38">
        <v>1538</v>
      </c>
      <c r="J40" s="107"/>
      <c r="K40" s="107">
        <v>701</v>
      </c>
    </row>
    <row r="41" spans="1:11" ht="20" customHeight="1">
      <c r="A41" s="84" t="s">
        <v>13</v>
      </c>
      <c r="D41" s="100"/>
      <c r="E41" s="105">
        <f>SUM(E29:E40)</f>
        <v>244246</v>
      </c>
      <c r="F41" s="100"/>
      <c r="G41" s="105">
        <f>SUM(G29:G40)</f>
        <v>198878</v>
      </c>
      <c r="H41" s="100"/>
      <c r="I41" s="105">
        <f>SUM(I29:I40)</f>
        <v>283775</v>
      </c>
      <c r="J41" s="100"/>
      <c r="K41" s="105">
        <f>SUM(K29:K40)</f>
        <v>197875</v>
      </c>
    </row>
    <row r="42" spans="1:11" ht="20" customHeight="1">
      <c r="A42" s="84"/>
      <c r="C42" s="99"/>
      <c r="D42" s="100"/>
      <c r="E42" s="100"/>
      <c r="F42" s="100"/>
      <c r="G42" s="109"/>
      <c r="H42" s="100"/>
      <c r="I42" s="100"/>
      <c r="J42" s="100"/>
      <c r="K42" s="109"/>
    </row>
    <row r="43" spans="1:11" ht="20" customHeight="1" thickBot="1">
      <c r="A43" s="84" t="s">
        <v>6</v>
      </c>
      <c r="C43" s="91"/>
      <c r="D43" s="100"/>
      <c r="E43" s="110">
        <f>E26+E41</f>
        <v>1137288</v>
      </c>
      <c r="F43" s="100"/>
      <c r="G43" s="40">
        <f>G26+G41</f>
        <v>919107</v>
      </c>
      <c r="H43" s="100"/>
      <c r="I43" s="110">
        <f>I26+I41</f>
        <v>801461</v>
      </c>
      <c r="J43" s="100"/>
      <c r="K43" s="40">
        <f>K26+K41</f>
        <v>387035</v>
      </c>
    </row>
    <row r="44" spans="1:11" ht="20" customHeight="1" thickTop="1">
      <c r="A44" s="84" t="str">
        <f>A1</f>
        <v>BIOSCIENCE ANIMAL HEALTH PUBLIC COMPANY LIMITED AND ITS SUBSIDIARIES</v>
      </c>
      <c r="B44" s="89"/>
      <c r="C44" s="88"/>
      <c r="D44" s="89"/>
      <c r="E44" s="89"/>
      <c r="F44" s="89"/>
      <c r="H44" s="89"/>
      <c r="I44" s="89"/>
      <c r="J44" s="89"/>
    </row>
    <row r="45" spans="1:11" s="87" customFormat="1" ht="20" customHeight="1">
      <c r="A45" s="87" t="s">
        <v>131</v>
      </c>
      <c r="B45" s="85"/>
      <c r="C45" s="88"/>
      <c r="D45" s="89"/>
      <c r="E45" s="89"/>
      <c r="F45" s="89"/>
      <c r="H45" s="89"/>
      <c r="I45" s="89"/>
      <c r="J45" s="89"/>
    </row>
    <row r="46" spans="1:11" ht="20" customHeight="1">
      <c r="A46" s="84" t="str">
        <f>A3</f>
        <v>AS AT JUNE 30, 2022</v>
      </c>
      <c r="B46" s="84"/>
      <c r="C46" s="88"/>
      <c r="D46" s="84"/>
      <c r="E46" s="84"/>
      <c r="F46" s="84"/>
      <c r="H46" s="84"/>
      <c r="I46" s="84"/>
      <c r="J46" s="84"/>
    </row>
    <row r="47" spans="1:11" ht="20" customHeight="1">
      <c r="A47" s="101"/>
      <c r="B47" s="84"/>
      <c r="C47" s="88"/>
      <c r="D47" s="84"/>
      <c r="E47" s="84"/>
      <c r="F47" s="84"/>
      <c r="H47" s="84"/>
      <c r="I47" s="84"/>
      <c r="J47" s="84"/>
    </row>
    <row r="48" spans="1:11" ht="20" customHeight="1">
      <c r="A48" s="89" t="s">
        <v>27</v>
      </c>
      <c r="C48" s="86"/>
      <c r="D48" s="89"/>
      <c r="E48" s="90"/>
      <c r="F48" s="89"/>
      <c r="G48" s="90"/>
      <c r="H48" s="89"/>
      <c r="I48" s="90"/>
      <c r="J48" s="89"/>
      <c r="K48" s="90"/>
    </row>
    <row r="49" spans="1:11" ht="20" customHeight="1">
      <c r="A49" s="89"/>
      <c r="C49" s="86"/>
      <c r="D49" s="89"/>
      <c r="E49" s="90"/>
      <c r="F49" s="89"/>
      <c r="G49" s="90"/>
      <c r="H49" s="89"/>
      <c r="I49" s="90"/>
      <c r="J49" s="89"/>
      <c r="K49" s="90"/>
    </row>
    <row r="50" spans="1:11" ht="20" customHeight="1">
      <c r="A50" s="89"/>
      <c r="C50" s="91"/>
      <c r="D50" s="91"/>
      <c r="E50" s="155" t="s">
        <v>193</v>
      </c>
      <c r="F50" s="155"/>
      <c r="G50" s="155"/>
      <c r="H50" s="155"/>
      <c r="I50" s="155"/>
      <c r="J50" s="155"/>
      <c r="K50" s="155"/>
    </row>
    <row r="51" spans="1:11" ht="20" customHeight="1">
      <c r="A51" s="89"/>
      <c r="C51" s="91"/>
      <c r="D51" s="91"/>
      <c r="E51" s="154" t="s">
        <v>46</v>
      </c>
      <c r="F51" s="154"/>
      <c r="G51" s="154"/>
      <c r="H51" s="91"/>
      <c r="I51" s="154" t="s">
        <v>45</v>
      </c>
      <c r="J51" s="154"/>
      <c r="K51" s="154"/>
    </row>
    <row r="52" spans="1:11" ht="20" customHeight="1">
      <c r="A52" s="89"/>
      <c r="C52" s="91"/>
      <c r="D52" s="91"/>
      <c r="E52" s="92" t="s">
        <v>203</v>
      </c>
      <c r="F52" s="92"/>
      <c r="G52" s="92" t="s">
        <v>92</v>
      </c>
      <c r="H52" s="91"/>
      <c r="I52" s="92" t="s">
        <v>203</v>
      </c>
      <c r="J52" s="92"/>
      <c r="K52" s="92" t="s">
        <v>92</v>
      </c>
    </row>
    <row r="53" spans="1:11" ht="20" customHeight="1">
      <c r="A53" s="89"/>
      <c r="C53" s="91"/>
      <c r="D53" s="91"/>
      <c r="E53" s="93">
        <v>2022</v>
      </c>
      <c r="F53" s="94"/>
      <c r="G53" s="93">
        <v>2021</v>
      </c>
      <c r="H53" s="91"/>
      <c r="I53" s="93">
        <v>2022</v>
      </c>
      <c r="J53" s="94"/>
      <c r="K53" s="93">
        <v>2021</v>
      </c>
    </row>
    <row r="54" spans="1:11" ht="20" customHeight="1">
      <c r="A54" s="89"/>
      <c r="C54" s="91"/>
      <c r="D54" s="91"/>
      <c r="E54" s="92" t="s">
        <v>137</v>
      </c>
      <c r="F54" s="92"/>
      <c r="G54" s="92"/>
      <c r="H54" s="91"/>
      <c r="I54" s="92" t="s">
        <v>137</v>
      </c>
      <c r="J54" s="92"/>
      <c r="K54" s="92"/>
    </row>
    <row r="55" spans="1:11" ht="20" customHeight="1">
      <c r="A55" s="89"/>
      <c r="C55" s="95" t="s">
        <v>1</v>
      </c>
      <c r="D55" s="94"/>
      <c r="E55" s="96" t="s">
        <v>138</v>
      </c>
      <c r="F55" s="94"/>
      <c r="G55" s="96" t="s">
        <v>139</v>
      </c>
      <c r="H55" s="94"/>
      <c r="I55" s="96" t="s">
        <v>138</v>
      </c>
      <c r="J55" s="94"/>
      <c r="K55" s="96" t="s">
        <v>139</v>
      </c>
    </row>
    <row r="56" spans="1:11" ht="20" customHeight="1">
      <c r="A56" s="89"/>
      <c r="C56" s="86"/>
      <c r="D56" s="84"/>
      <c r="E56" s="97"/>
      <c r="F56" s="84"/>
      <c r="G56" s="98"/>
      <c r="H56" s="84"/>
      <c r="I56" s="97"/>
      <c r="J56" s="84"/>
      <c r="K56" s="98"/>
    </row>
    <row r="57" spans="1:11" ht="20" customHeight="1">
      <c r="A57" s="84" t="s">
        <v>7</v>
      </c>
      <c r="C57" s="91"/>
      <c r="D57" s="101"/>
      <c r="E57" s="111"/>
      <c r="F57" s="101"/>
      <c r="G57" s="111"/>
      <c r="H57" s="101"/>
      <c r="I57" s="111"/>
      <c r="J57" s="101"/>
      <c r="K57" s="111"/>
    </row>
    <row r="58" spans="1:11" ht="20" customHeight="1">
      <c r="A58" s="85" t="s">
        <v>178</v>
      </c>
      <c r="D58" s="101"/>
      <c r="E58" s="111"/>
      <c r="F58" s="101"/>
      <c r="G58" s="111"/>
      <c r="H58" s="101"/>
      <c r="I58" s="111"/>
      <c r="J58" s="101"/>
      <c r="K58" s="111"/>
    </row>
    <row r="59" spans="1:11" ht="20" customHeight="1">
      <c r="B59" s="85" t="s">
        <v>177</v>
      </c>
      <c r="C59" s="41" t="s">
        <v>251</v>
      </c>
      <c r="D59" s="101"/>
      <c r="E59" s="32">
        <v>7964</v>
      </c>
      <c r="F59" s="101"/>
      <c r="G59" s="32">
        <v>254748</v>
      </c>
      <c r="H59" s="101"/>
      <c r="I59" s="42">
        <v>0</v>
      </c>
      <c r="J59" s="101"/>
      <c r="K59" s="32">
        <v>56083</v>
      </c>
    </row>
    <row r="60" spans="1:11" ht="20" customHeight="1">
      <c r="A60" s="101" t="s">
        <v>96</v>
      </c>
      <c r="C60" s="91"/>
      <c r="D60" s="101"/>
      <c r="E60" s="111"/>
      <c r="F60" s="101"/>
      <c r="G60" s="111"/>
      <c r="H60" s="101"/>
      <c r="I60" s="111"/>
      <c r="J60" s="101"/>
      <c r="K60" s="111"/>
    </row>
    <row r="61" spans="1:11" ht="20" customHeight="1">
      <c r="A61" s="112" t="s">
        <v>20</v>
      </c>
      <c r="B61" s="113" t="s">
        <v>28</v>
      </c>
      <c r="C61" s="91">
        <v>4</v>
      </c>
      <c r="D61" s="101"/>
      <c r="E61" s="111">
        <v>363</v>
      </c>
      <c r="F61" s="101"/>
      <c r="G61" s="111">
        <v>400</v>
      </c>
      <c r="H61" s="101"/>
      <c r="I61" s="111">
        <v>2344</v>
      </c>
      <c r="J61" s="101"/>
      <c r="K61" s="111">
        <v>2048</v>
      </c>
    </row>
    <row r="62" spans="1:11" ht="20" customHeight="1">
      <c r="A62" s="112" t="s">
        <v>20</v>
      </c>
      <c r="B62" s="85" t="s">
        <v>21</v>
      </c>
      <c r="C62" s="91"/>
      <c r="D62" s="101"/>
      <c r="E62" s="111">
        <v>322925</v>
      </c>
      <c r="F62" s="101"/>
      <c r="G62" s="111">
        <v>303340</v>
      </c>
      <c r="H62" s="101"/>
      <c r="I62" s="111">
        <v>77624</v>
      </c>
      <c r="J62" s="101"/>
      <c r="K62" s="111">
        <v>38012</v>
      </c>
    </row>
    <row r="63" spans="1:11" ht="20" customHeight="1">
      <c r="A63" s="112" t="s">
        <v>49</v>
      </c>
      <c r="C63" s="99" t="s">
        <v>239</v>
      </c>
      <c r="D63" s="114"/>
      <c r="E63" s="42">
        <v>2760</v>
      </c>
      <c r="F63" s="114"/>
      <c r="G63" s="42">
        <v>2496</v>
      </c>
      <c r="H63" s="114"/>
      <c r="I63" s="42">
        <v>336</v>
      </c>
      <c r="J63" s="114"/>
      <c r="K63" s="42">
        <v>351</v>
      </c>
    </row>
    <row r="64" spans="1:11" ht="20" customHeight="1">
      <c r="A64" s="112" t="s">
        <v>48</v>
      </c>
      <c r="C64" s="91"/>
      <c r="D64" s="101"/>
      <c r="E64" s="111"/>
      <c r="F64" s="101"/>
      <c r="G64" s="111"/>
      <c r="H64" s="101"/>
      <c r="I64" s="111"/>
      <c r="J64" s="101"/>
      <c r="K64" s="111"/>
    </row>
    <row r="65" spans="1:11" ht="20" customHeight="1">
      <c r="B65" s="85" t="s">
        <v>127</v>
      </c>
      <c r="C65" s="41" t="s">
        <v>241</v>
      </c>
      <c r="D65" s="114"/>
      <c r="E65" s="42">
        <v>1250</v>
      </c>
      <c r="F65" s="114"/>
      <c r="G65" s="42">
        <v>15477</v>
      </c>
      <c r="H65" s="114"/>
      <c r="I65" s="42">
        <v>0</v>
      </c>
      <c r="J65" s="114"/>
      <c r="K65" s="42">
        <v>14852</v>
      </c>
    </row>
    <row r="66" spans="1:11" ht="20" customHeight="1">
      <c r="A66" s="112" t="s">
        <v>33</v>
      </c>
      <c r="D66" s="114"/>
      <c r="E66" s="42">
        <v>6464</v>
      </c>
      <c r="F66" s="114"/>
      <c r="G66" s="42">
        <v>9007</v>
      </c>
      <c r="H66" s="114"/>
      <c r="I66" s="42">
        <v>0</v>
      </c>
      <c r="J66" s="114"/>
      <c r="K66" s="42">
        <v>0</v>
      </c>
    </row>
    <row r="67" spans="1:11" ht="20" customHeight="1">
      <c r="A67" s="85" t="s">
        <v>39</v>
      </c>
      <c r="C67" s="115"/>
      <c r="D67" s="100"/>
      <c r="E67" s="114">
        <v>19120</v>
      </c>
      <c r="F67" s="114"/>
      <c r="G67" s="114">
        <v>13737</v>
      </c>
      <c r="H67" s="114"/>
      <c r="I67" s="42">
        <v>6066</v>
      </c>
      <c r="J67" s="100"/>
      <c r="K67" s="114">
        <v>4821</v>
      </c>
    </row>
    <row r="68" spans="1:11" ht="20" customHeight="1">
      <c r="A68" s="101" t="s">
        <v>22</v>
      </c>
      <c r="C68" s="115"/>
      <c r="D68" s="100"/>
      <c r="E68" s="114">
        <v>1265</v>
      </c>
      <c r="F68" s="114"/>
      <c r="G68" s="114">
        <v>6437</v>
      </c>
      <c r="H68" s="114"/>
      <c r="I68" s="42">
        <v>292</v>
      </c>
      <c r="J68" s="100"/>
      <c r="K68" s="114">
        <v>1237</v>
      </c>
    </row>
    <row r="69" spans="1:11" ht="20" customHeight="1">
      <c r="A69" s="84" t="s">
        <v>8</v>
      </c>
      <c r="D69" s="100"/>
      <c r="E69" s="105">
        <f>SUM(E59:E68)</f>
        <v>362111</v>
      </c>
      <c r="F69" s="100"/>
      <c r="G69" s="105">
        <f>SUM(G59:G68)</f>
        <v>605642</v>
      </c>
      <c r="H69" s="100"/>
      <c r="I69" s="105">
        <f>SUM(I59:I68)</f>
        <v>86662</v>
      </c>
      <c r="J69" s="100"/>
      <c r="K69" s="105">
        <f>SUM(K59:K68)</f>
        <v>117404</v>
      </c>
    </row>
    <row r="70" spans="1:11" ht="20" customHeight="1">
      <c r="A70" s="84"/>
      <c r="C70" s="102"/>
      <c r="D70" s="100"/>
      <c r="E70" s="100"/>
      <c r="F70" s="100"/>
      <c r="G70" s="100"/>
      <c r="H70" s="100"/>
      <c r="I70" s="100"/>
      <c r="J70" s="100"/>
      <c r="K70" s="100"/>
    </row>
    <row r="71" spans="1:11" s="117" customFormat="1" ht="20" customHeight="1">
      <c r="A71" s="116" t="s">
        <v>40</v>
      </c>
      <c r="C71" s="102"/>
      <c r="D71" s="114"/>
      <c r="E71" s="114"/>
      <c r="F71" s="114"/>
      <c r="G71" s="100"/>
      <c r="H71" s="114"/>
      <c r="I71" s="114"/>
      <c r="J71" s="114"/>
      <c r="K71" s="100"/>
    </row>
    <row r="72" spans="1:11" s="117" customFormat="1" ht="20" customHeight="1">
      <c r="A72" s="117" t="s">
        <v>51</v>
      </c>
      <c r="C72" s="115" t="s">
        <v>239</v>
      </c>
      <c r="D72" s="114"/>
      <c r="E72" s="46">
        <v>5550</v>
      </c>
      <c r="F72" s="114"/>
      <c r="G72" s="46">
        <v>6071</v>
      </c>
      <c r="H72" s="114"/>
      <c r="I72" s="47">
        <v>908</v>
      </c>
      <c r="J72" s="114"/>
      <c r="K72" s="46">
        <v>1080</v>
      </c>
    </row>
    <row r="73" spans="1:11" s="117" customFormat="1" ht="20" customHeight="1">
      <c r="A73" s="117" t="s">
        <v>50</v>
      </c>
      <c r="C73" s="115"/>
      <c r="D73" s="114"/>
      <c r="E73" s="46"/>
      <c r="F73" s="114"/>
      <c r="G73" s="46"/>
      <c r="H73" s="114"/>
      <c r="I73" s="47"/>
      <c r="J73" s="114"/>
      <c r="K73" s="46"/>
    </row>
    <row r="74" spans="1:11" s="117" customFormat="1" ht="20" customHeight="1">
      <c r="B74" s="117" t="s">
        <v>129</v>
      </c>
      <c r="C74" s="41" t="s">
        <v>241</v>
      </c>
      <c r="D74" s="114"/>
      <c r="E74" s="46">
        <v>3750</v>
      </c>
      <c r="F74" s="114"/>
      <c r="G74" s="46">
        <v>33118</v>
      </c>
      <c r="H74" s="114"/>
      <c r="I74" s="47">
        <v>0</v>
      </c>
      <c r="J74" s="114"/>
      <c r="K74" s="46">
        <v>28743</v>
      </c>
    </row>
    <row r="75" spans="1:11" s="117" customFormat="1" ht="20" customHeight="1">
      <c r="A75" s="117" t="s">
        <v>52</v>
      </c>
      <c r="C75" s="115"/>
      <c r="D75" s="114"/>
      <c r="E75" s="46"/>
      <c r="F75" s="114"/>
      <c r="G75" s="46"/>
      <c r="H75" s="114"/>
      <c r="I75" s="47"/>
      <c r="J75" s="114"/>
      <c r="K75" s="46"/>
    </row>
    <row r="76" spans="1:11" s="117" customFormat="1" ht="20" customHeight="1">
      <c r="B76" s="117" t="s">
        <v>53</v>
      </c>
      <c r="C76" s="115" t="s">
        <v>172</v>
      </c>
      <c r="D76" s="114"/>
      <c r="E76" s="46">
        <v>8044</v>
      </c>
      <c r="F76" s="114"/>
      <c r="G76" s="46">
        <v>7390</v>
      </c>
      <c r="H76" s="114"/>
      <c r="I76" s="47">
        <v>1865</v>
      </c>
      <c r="J76" s="114"/>
      <c r="K76" s="46">
        <v>1715</v>
      </c>
    </row>
    <row r="77" spans="1:11" s="117" customFormat="1" ht="20" customHeight="1">
      <c r="A77" s="117" t="s">
        <v>43</v>
      </c>
      <c r="D77" s="114"/>
      <c r="E77" s="114">
        <v>24</v>
      </c>
      <c r="F77" s="114"/>
      <c r="G77" s="114">
        <v>64</v>
      </c>
      <c r="H77" s="114"/>
      <c r="I77" s="47">
        <v>24</v>
      </c>
      <c r="J77" s="114"/>
      <c r="K77" s="114">
        <v>24</v>
      </c>
    </row>
    <row r="78" spans="1:11" s="117" customFormat="1" ht="20" customHeight="1">
      <c r="A78" s="84" t="s">
        <v>97</v>
      </c>
      <c r="C78" s="115"/>
      <c r="D78" s="114"/>
      <c r="E78" s="118">
        <f>SUM(E72:E77)</f>
        <v>17368</v>
      </c>
      <c r="F78" s="114"/>
      <c r="G78" s="118">
        <f>SUM(G72:G77)</f>
        <v>46643</v>
      </c>
      <c r="H78" s="114"/>
      <c r="I78" s="118">
        <f>SUM(I72:I77)</f>
        <v>2797</v>
      </c>
      <c r="J78" s="114"/>
      <c r="K78" s="118">
        <f>SUM(K72:K77)</f>
        <v>31562</v>
      </c>
    </row>
    <row r="79" spans="1:11" ht="20" customHeight="1">
      <c r="A79" s="84"/>
      <c r="C79" s="115"/>
      <c r="D79" s="100"/>
      <c r="E79" s="100"/>
      <c r="F79" s="100"/>
      <c r="G79" s="100"/>
      <c r="H79" s="100"/>
      <c r="I79" s="100"/>
      <c r="J79" s="100"/>
      <c r="K79" s="100"/>
    </row>
    <row r="80" spans="1:11" ht="20" customHeight="1">
      <c r="A80" s="84" t="s">
        <v>9</v>
      </c>
      <c r="C80" s="102"/>
      <c r="D80" s="100"/>
      <c r="E80" s="119">
        <f>E69+E78</f>
        <v>379479</v>
      </c>
      <c r="F80" s="100"/>
      <c r="G80" s="119">
        <f>G69+G78</f>
        <v>652285</v>
      </c>
      <c r="H80" s="100"/>
      <c r="I80" s="119">
        <f>I69+I78</f>
        <v>89459</v>
      </c>
      <c r="J80" s="100"/>
      <c r="K80" s="119">
        <f>K69+K78</f>
        <v>148966</v>
      </c>
    </row>
    <row r="81" spans="1:11" ht="20" customHeight="1">
      <c r="A81" s="84" t="str">
        <f>A1</f>
        <v>BIOSCIENCE ANIMAL HEALTH PUBLIC COMPANY LIMITED AND ITS SUBSIDIARIES</v>
      </c>
      <c r="B81" s="89"/>
      <c r="C81" s="88"/>
      <c r="D81" s="89"/>
      <c r="E81" s="89"/>
      <c r="F81" s="89"/>
      <c r="H81" s="89"/>
      <c r="I81" s="89"/>
      <c r="J81" s="89"/>
    </row>
    <row r="82" spans="1:11" s="87" customFormat="1" ht="20" customHeight="1">
      <c r="A82" s="87" t="s">
        <v>131</v>
      </c>
      <c r="B82" s="85"/>
      <c r="C82" s="88"/>
      <c r="D82" s="89"/>
      <c r="E82" s="89"/>
      <c r="F82" s="89"/>
      <c r="H82" s="89"/>
      <c r="I82" s="89"/>
      <c r="J82" s="89"/>
    </row>
    <row r="83" spans="1:11" ht="20" customHeight="1">
      <c r="A83" s="84" t="str">
        <f>A3</f>
        <v>AS AT JUNE 30, 2022</v>
      </c>
      <c r="B83" s="84"/>
      <c r="C83" s="88"/>
      <c r="D83" s="84"/>
      <c r="E83" s="84"/>
      <c r="F83" s="84"/>
      <c r="H83" s="84"/>
      <c r="I83" s="84"/>
      <c r="J83" s="84"/>
    </row>
    <row r="84" spans="1:11" ht="20" customHeight="1">
      <c r="A84" s="101"/>
      <c r="B84" s="84"/>
      <c r="C84" s="88"/>
      <c r="D84" s="84"/>
      <c r="E84" s="84"/>
      <c r="F84" s="84"/>
      <c r="H84" s="84"/>
      <c r="I84" s="84"/>
      <c r="J84" s="84"/>
    </row>
    <row r="85" spans="1:11" ht="20" customHeight="1">
      <c r="A85" s="89" t="s">
        <v>134</v>
      </c>
      <c r="C85" s="86"/>
      <c r="D85" s="89"/>
      <c r="E85" s="90"/>
      <c r="F85" s="89"/>
      <c r="G85" s="90"/>
      <c r="H85" s="89"/>
      <c r="I85" s="90"/>
      <c r="J85" s="89"/>
      <c r="K85" s="90"/>
    </row>
    <row r="86" spans="1:11" ht="20" customHeight="1">
      <c r="A86" s="89"/>
      <c r="C86" s="86"/>
      <c r="D86" s="89"/>
      <c r="E86" s="90"/>
      <c r="F86" s="89"/>
      <c r="G86" s="90"/>
      <c r="H86" s="89"/>
      <c r="I86" s="90"/>
      <c r="J86" s="89"/>
      <c r="K86" s="90"/>
    </row>
    <row r="87" spans="1:11" ht="20" customHeight="1">
      <c r="A87" s="89"/>
      <c r="C87" s="91"/>
      <c r="D87" s="91"/>
      <c r="E87" s="155" t="s">
        <v>193</v>
      </c>
      <c r="F87" s="155"/>
      <c r="G87" s="155"/>
      <c r="H87" s="155"/>
      <c r="I87" s="155"/>
      <c r="J87" s="155"/>
      <c r="K87" s="155"/>
    </row>
    <row r="88" spans="1:11" ht="20" customHeight="1">
      <c r="A88" s="89"/>
      <c r="C88" s="91"/>
      <c r="D88" s="91"/>
      <c r="E88" s="154" t="s">
        <v>46</v>
      </c>
      <c r="F88" s="154"/>
      <c r="G88" s="154"/>
      <c r="H88" s="91"/>
      <c r="I88" s="154" t="s">
        <v>45</v>
      </c>
      <c r="J88" s="154"/>
      <c r="K88" s="154"/>
    </row>
    <row r="89" spans="1:11" ht="20" customHeight="1">
      <c r="A89" s="89"/>
      <c r="C89" s="91"/>
      <c r="D89" s="91"/>
      <c r="E89" s="92" t="s">
        <v>203</v>
      </c>
      <c r="F89" s="92"/>
      <c r="G89" s="92" t="s">
        <v>92</v>
      </c>
      <c r="H89" s="91"/>
      <c r="I89" s="92" t="s">
        <v>203</v>
      </c>
      <c r="J89" s="92"/>
      <c r="K89" s="92" t="s">
        <v>92</v>
      </c>
    </row>
    <row r="90" spans="1:11" ht="20" customHeight="1">
      <c r="A90" s="89"/>
      <c r="C90" s="91"/>
      <c r="D90" s="91"/>
      <c r="E90" s="93">
        <v>2022</v>
      </c>
      <c r="F90" s="94"/>
      <c r="G90" s="93">
        <v>2021</v>
      </c>
      <c r="H90" s="91"/>
      <c r="I90" s="93">
        <v>2022</v>
      </c>
      <c r="J90" s="94"/>
      <c r="K90" s="93">
        <v>2021</v>
      </c>
    </row>
    <row r="91" spans="1:11" ht="20" customHeight="1">
      <c r="A91" s="89"/>
      <c r="C91" s="91"/>
      <c r="D91" s="91"/>
      <c r="E91" s="92" t="s">
        <v>137</v>
      </c>
      <c r="F91" s="92"/>
      <c r="G91" s="92"/>
      <c r="H91" s="91"/>
      <c r="I91" s="92" t="s">
        <v>137</v>
      </c>
      <c r="J91" s="92"/>
      <c r="K91" s="92"/>
    </row>
    <row r="92" spans="1:11" ht="20" customHeight="1">
      <c r="A92" s="89"/>
      <c r="C92" s="95" t="s">
        <v>1</v>
      </c>
      <c r="D92" s="94"/>
      <c r="E92" s="96" t="s">
        <v>138</v>
      </c>
      <c r="F92" s="94"/>
      <c r="G92" s="96" t="s">
        <v>139</v>
      </c>
      <c r="H92" s="94"/>
      <c r="I92" s="96" t="s">
        <v>138</v>
      </c>
      <c r="J92" s="94"/>
      <c r="K92" s="96" t="s">
        <v>139</v>
      </c>
    </row>
    <row r="93" spans="1:11" ht="20" customHeight="1">
      <c r="A93" s="101"/>
      <c r="C93" s="115"/>
      <c r="D93" s="100"/>
      <c r="E93" s="100"/>
      <c r="F93" s="100"/>
      <c r="G93" s="48"/>
      <c r="H93" s="100"/>
      <c r="I93" s="100"/>
      <c r="J93" s="100"/>
      <c r="K93" s="48"/>
    </row>
    <row r="94" spans="1:11" ht="20" customHeight="1">
      <c r="A94" s="84" t="s">
        <v>26</v>
      </c>
      <c r="C94" s="99"/>
      <c r="D94" s="100"/>
      <c r="E94" s="100"/>
      <c r="F94" s="100"/>
      <c r="G94" s="100"/>
      <c r="H94" s="100"/>
      <c r="I94" s="100"/>
      <c r="J94" s="100"/>
      <c r="K94" s="100"/>
    </row>
    <row r="95" spans="1:11" ht="20" customHeight="1">
      <c r="A95" s="101" t="s">
        <v>10</v>
      </c>
      <c r="C95" s="99" t="s">
        <v>207</v>
      </c>
      <c r="D95" s="100"/>
      <c r="E95" s="100"/>
      <c r="F95" s="100"/>
      <c r="G95" s="100"/>
      <c r="H95" s="100"/>
      <c r="I95" s="100"/>
      <c r="J95" s="100"/>
      <c r="K95" s="100"/>
    </row>
    <row r="96" spans="1:11" ht="20" customHeight="1">
      <c r="A96" s="112" t="s">
        <v>0</v>
      </c>
      <c r="B96" s="85" t="s">
        <v>179</v>
      </c>
      <c r="C96" s="99"/>
      <c r="D96" s="100"/>
      <c r="E96" s="100"/>
      <c r="F96" s="100"/>
      <c r="G96" s="100"/>
      <c r="H96" s="100"/>
      <c r="I96" s="100"/>
      <c r="J96" s="100"/>
      <c r="K96" s="100"/>
    </row>
    <row r="97" spans="1:11" ht="20" customHeight="1" thickBot="1">
      <c r="B97" s="85" t="s">
        <v>180</v>
      </c>
      <c r="C97" s="99"/>
      <c r="D97" s="100"/>
      <c r="E97" s="110">
        <v>157000</v>
      </c>
      <c r="F97" s="100"/>
      <c r="G97" s="110">
        <v>157000</v>
      </c>
      <c r="H97" s="100"/>
      <c r="I97" s="110">
        <v>157000</v>
      </c>
      <c r="J97" s="100"/>
      <c r="K97" s="110">
        <v>157000</v>
      </c>
    </row>
    <row r="98" spans="1:11" ht="20" customHeight="1" thickTop="1">
      <c r="A98" s="112" t="s">
        <v>0</v>
      </c>
      <c r="B98" s="85" t="s">
        <v>54</v>
      </c>
      <c r="C98" s="102"/>
      <c r="D98" s="100"/>
      <c r="E98" s="100"/>
      <c r="F98" s="100"/>
      <c r="G98" s="100"/>
      <c r="H98" s="100"/>
      <c r="I98" s="100"/>
      <c r="J98" s="100"/>
      <c r="K98" s="100"/>
    </row>
    <row r="99" spans="1:11" ht="20" customHeight="1">
      <c r="A99" s="112"/>
      <c r="B99" s="85" t="s">
        <v>208</v>
      </c>
      <c r="C99" s="102"/>
      <c r="D99" s="100"/>
      <c r="E99" s="100"/>
      <c r="F99" s="100"/>
      <c r="G99" s="100"/>
      <c r="H99" s="100"/>
      <c r="I99" s="100"/>
      <c r="J99" s="100"/>
      <c r="K99" s="100"/>
    </row>
    <row r="100" spans="1:11" ht="20" customHeight="1">
      <c r="A100" s="112"/>
      <c r="B100" s="85" t="s">
        <v>252</v>
      </c>
      <c r="C100" s="102"/>
      <c r="D100" s="100"/>
      <c r="E100" s="100"/>
      <c r="F100" s="100"/>
      <c r="G100" s="100"/>
      <c r="H100" s="100"/>
      <c r="I100" s="100"/>
      <c r="J100" s="100"/>
      <c r="K100" s="100"/>
    </row>
    <row r="101" spans="1:11" ht="20" customHeight="1">
      <c r="A101" s="112"/>
      <c r="B101" s="85" t="s">
        <v>209</v>
      </c>
      <c r="C101" s="102"/>
      <c r="D101" s="100"/>
      <c r="E101" s="100"/>
      <c r="F101" s="100"/>
      <c r="G101" s="100"/>
      <c r="H101" s="100"/>
      <c r="I101" s="100"/>
      <c r="J101" s="100"/>
      <c r="K101" s="100"/>
    </row>
    <row r="102" spans="1:11" ht="20" customHeight="1">
      <c r="B102" s="85" t="s">
        <v>210</v>
      </c>
      <c r="C102" s="99"/>
      <c r="D102" s="100"/>
      <c r="E102" s="100">
        <v>157000</v>
      </c>
      <c r="F102" s="100"/>
      <c r="G102" s="100">
        <v>110000</v>
      </c>
      <c r="H102" s="100"/>
      <c r="I102" s="49">
        <v>157000</v>
      </c>
      <c r="J102" s="100"/>
      <c r="K102" s="100">
        <v>110000</v>
      </c>
    </row>
    <row r="103" spans="1:11" ht="20" customHeight="1">
      <c r="A103" s="85" t="s">
        <v>211</v>
      </c>
      <c r="C103" s="99">
        <v>23</v>
      </c>
      <c r="D103" s="100"/>
      <c r="E103" s="100">
        <v>501620</v>
      </c>
      <c r="F103" s="100"/>
      <c r="G103" s="50">
        <v>0</v>
      </c>
      <c r="H103" s="100"/>
      <c r="I103" s="49">
        <v>501620</v>
      </c>
      <c r="J103" s="100"/>
      <c r="K103" s="50">
        <v>0</v>
      </c>
    </row>
    <row r="104" spans="1:11" ht="20" customHeight="1">
      <c r="A104" s="85" t="s">
        <v>135</v>
      </c>
      <c r="C104" s="99"/>
      <c r="D104" s="100"/>
      <c r="E104" s="100">
        <v>12118</v>
      </c>
      <c r="F104" s="100"/>
      <c r="G104" s="100">
        <v>12118</v>
      </c>
      <c r="H104" s="100"/>
      <c r="I104" s="49">
        <v>12118</v>
      </c>
      <c r="J104" s="100"/>
      <c r="K104" s="100">
        <v>12118</v>
      </c>
    </row>
    <row r="105" spans="1:11" ht="20" customHeight="1">
      <c r="A105" s="85" t="s">
        <v>164</v>
      </c>
      <c r="C105" s="99"/>
      <c r="D105" s="100"/>
      <c r="E105" s="100"/>
      <c r="F105" s="100"/>
      <c r="G105" s="100"/>
      <c r="H105" s="100"/>
      <c r="I105" s="49"/>
      <c r="J105" s="100"/>
      <c r="K105" s="100"/>
    </row>
    <row r="106" spans="1:11" ht="20" customHeight="1">
      <c r="B106" s="85" t="s">
        <v>165</v>
      </c>
      <c r="C106" s="99"/>
      <c r="D106" s="100"/>
      <c r="E106" s="100">
        <v>4007</v>
      </c>
      <c r="F106" s="100"/>
      <c r="G106" s="100">
        <v>4007</v>
      </c>
      <c r="H106" s="100"/>
      <c r="I106" s="49">
        <v>0</v>
      </c>
      <c r="J106" s="100"/>
      <c r="K106" s="50">
        <v>0</v>
      </c>
    </row>
    <row r="107" spans="1:11" ht="20" customHeight="1">
      <c r="A107" s="85" t="s">
        <v>122</v>
      </c>
      <c r="C107" s="99"/>
      <c r="D107" s="100"/>
      <c r="E107" s="100"/>
      <c r="F107" s="100"/>
      <c r="G107" s="100"/>
      <c r="H107" s="100"/>
      <c r="I107" s="49"/>
      <c r="J107" s="100"/>
      <c r="K107" s="50"/>
    </row>
    <row r="108" spans="1:11" ht="20" customHeight="1">
      <c r="B108" s="85" t="s">
        <v>123</v>
      </c>
      <c r="C108" s="99"/>
      <c r="D108" s="100"/>
      <c r="E108" s="100">
        <v>3213</v>
      </c>
      <c r="F108" s="100"/>
      <c r="G108" s="100">
        <v>3213</v>
      </c>
      <c r="H108" s="100"/>
      <c r="I108" s="49">
        <v>0</v>
      </c>
      <c r="J108" s="100"/>
      <c r="K108" s="50">
        <v>0</v>
      </c>
    </row>
    <row r="109" spans="1:11" ht="20" customHeight="1">
      <c r="A109" s="85" t="s">
        <v>31</v>
      </c>
      <c r="B109" s="101"/>
      <c r="C109" s="99"/>
      <c r="D109" s="100"/>
      <c r="E109" s="100"/>
      <c r="F109" s="100"/>
      <c r="G109" s="100"/>
      <c r="H109" s="100"/>
      <c r="I109" s="50"/>
      <c r="J109" s="100"/>
      <c r="K109" s="100"/>
    </row>
    <row r="110" spans="1:11" ht="20" customHeight="1">
      <c r="A110" s="112" t="s">
        <v>0</v>
      </c>
      <c r="B110" s="101" t="s">
        <v>36</v>
      </c>
      <c r="C110" s="99">
        <v>24</v>
      </c>
      <c r="D110" s="100"/>
      <c r="E110" s="100">
        <f>SE_conso!N37</f>
        <v>15154</v>
      </c>
      <c r="F110" s="100"/>
      <c r="G110" s="100">
        <f>SE_conso!N25</f>
        <v>15154</v>
      </c>
      <c r="H110" s="100"/>
      <c r="I110" s="49">
        <f>SE_separate!K30</f>
        <v>15154</v>
      </c>
      <c r="J110" s="100"/>
      <c r="K110" s="100">
        <f>SE_separate!K20</f>
        <v>15154</v>
      </c>
    </row>
    <row r="111" spans="1:11" ht="20" customHeight="1">
      <c r="A111" s="112" t="s">
        <v>0</v>
      </c>
      <c r="B111" s="85" t="s">
        <v>35</v>
      </c>
      <c r="C111" s="99"/>
      <c r="D111" s="100"/>
      <c r="E111" s="119">
        <f>SE_conso!P37</f>
        <v>60145</v>
      </c>
      <c r="F111" s="100"/>
      <c r="G111" s="119">
        <f>SE_conso!P25</f>
        <v>120985</v>
      </c>
      <c r="H111" s="100"/>
      <c r="I111" s="119">
        <f>SE_separate!M30</f>
        <v>26110</v>
      </c>
      <c r="J111" s="100"/>
      <c r="K111" s="119">
        <f>SE_separate!M20</f>
        <v>100797</v>
      </c>
    </row>
    <row r="112" spans="1:11" ht="20" customHeight="1">
      <c r="A112" s="84" t="s">
        <v>253</v>
      </c>
      <c r="B112" s="84"/>
      <c r="C112" s="99"/>
      <c r="D112" s="100"/>
      <c r="E112" s="100">
        <f>SUM(E98:E111)</f>
        <v>753257</v>
      </c>
      <c r="F112" s="100"/>
      <c r="G112" s="100">
        <f>SUM(G98:G111)</f>
        <v>265477</v>
      </c>
      <c r="H112" s="100"/>
      <c r="I112" s="100">
        <f>SUM(I98:I111)</f>
        <v>712002</v>
      </c>
      <c r="J112" s="100"/>
      <c r="K112" s="100">
        <f>SUM(K98:K111)</f>
        <v>238069</v>
      </c>
    </row>
    <row r="113" spans="1:14" ht="20" customHeight="1">
      <c r="A113" s="101" t="s">
        <v>56</v>
      </c>
      <c r="C113" s="99"/>
      <c r="D113" s="100"/>
      <c r="E113" s="119">
        <f>SE_conso!T37</f>
        <v>4552</v>
      </c>
      <c r="F113" s="100"/>
      <c r="G113" s="119">
        <f>SE_conso!T25</f>
        <v>1345</v>
      </c>
      <c r="H113" s="100"/>
      <c r="I113" s="71">
        <v>0</v>
      </c>
      <c r="J113" s="100"/>
      <c r="K113" s="69">
        <v>0</v>
      </c>
      <c r="M113" s="50"/>
    </row>
    <row r="114" spans="1:14" ht="20" customHeight="1">
      <c r="A114" s="84" t="s">
        <v>32</v>
      </c>
      <c r="C114" s="99"/>
      <c r="D114" s="100"/>
      <c r="E114" s="119">
        <f>SUM(E112:E113)</f>
        <v>757809</v>
      </c>
      <c r="F114" s="100"/>
      <c r="G114" s="119">
        <f>SUM(G112:G113)</f>
        <v>266822</v>
      </c>
      <c r="H114" s="100"/>
      <c r="I114" s="119">
        <f>SUM(I112:I113)</f>
        <v>712002</v>
      </c>
      <c r="J114" s="100"/>
      <c r="K114" s="119">
        <f>SUM(K112:K113)</f>
        <v>238069</v>
      </c>
    </row>
    <row r="115" spans="1:14" ht="20" customHeight="1">
      <c r="A115" s="84"/>
      <c r="C115" s="99"/>
      <c r="D115" s="100"/>
      <c r="E115" s="100"/>
      <c r="F115" s="100"/>
      <c r="G115" s="100"/>
      <c r="H115" s="100"/>
      <c r="I115" s="100"/>
      <c r="J115" s="100"/>
      <c r="K115" s="100"/>
    </row>
    <row r="116" spans="1:14" ht="20" customHeight="1">
      <c r="A116" s="84" t="s">
        <v>59</v>
      </c>
      <c r="C116" s="115"/>
      <c r="D116" s="100"/>
      <c r="E116" s="100"/>
      <c r="F116" s="100"/>
      <c r="G116" s="48"/>
      <c r="H116" s="100"/>
      <c r="I116" s="100"/>
      <c r="J116" s="100"/>
      <c r="K116" s="48"/>
    </row>
    <row r="117" spans="1:14" ht="20" customHeight="1" thickBot="1">
      <c r="A117" s="87" t="s">
        <v>26</v>
      </c>
      <c r="C117" s="99"/>
      <c r="D117" s="48"/>
      <c r="E117" s="51">
        <f>E80+E114</f>
        <v>1137288</v>
      </c>
      <c r="F117" s="48"/>
      <c r="G117" s="52">
        <f>G80+G114</f>
        <v>919107</v>
      </c>
      <c r="H117" s="48"/>
      <c r="I117" s="51">
        <f>I80+I114</f>
        <v>801461</v>
      </c>
      <c r="J117" s="48"/>
      <c r="K117" s="52">
        <f>K80+K114</f>
        <v>387035</v>
      </c>
      <c r="M117" s="43">
        <f>I117-I43</f>
        <v>0</v>
      </c>
      <c r="N117" s="43"/>
    </row>
    <row r="118" spans="1:14" ht="21.25" customHeight="1" thickTop="1"/>
    <row r="119" spans="1:14" ht="21.25" customHeight="1">
      <c r="E119" s="43">
        <f>E43-E117</f>
        <v>0</v>
      </c>
      <c r="G119" s="43">
        <f>G43-G117</f>
        <v>0</v>
      </c>
      <c r="I119" s="43">
        <f>I43-I117</f>
        <v>0</v>
      </c>
      <c r="K119" s="43">
        <f>K43-K117</f>
        <v>0</v>
      </c>
    </row>
  </sheetData>
  <mergeCells count="9">
    <mergeCell ref="I8:K8"/>
    <mergeCell ref="E87:K87"/>
    <mergeCell ref="E88:G88"/>
    <mergeCell ref="I88:K88"/>
    <mergeCell ref="E7:K7"/>
    <mergeCell ref="E8:G8"/>
    <mergeCell ref="E50:K50"/>
    <mergeCell ref="E51:G51"/>
    <mergeCell ref="I51:K51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3" max="14" man="1"/>
    <brk id="8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E5CA-35EE-4AEF-9024-2198CCD09F17}">
  <dimension ref="A1:O81"/>
  <sheetViews>
    <sheetView zoomScale="90" zoomScaleNormal="90" zoomScaleSheetLayoutView="100" workbookViewId="0">
      <selection activeCell="G6" sqref="G6"/>
    </sheetView>
  </sheetViews>
  <sheetFormatPr defaultColWidth="9.09765625" defaultRowHeight="21.25" customHeight="1"/>
  <cols>
    <col min="1" max="1" width="2.69921875" style="21" customWidth="1"/>
    <col min="2" max="2" width="31.09765625" style="21" customWidth="1"/>
    <col min="3" max="3" width="14" style="33" customWidth="1"/>
    <col min="4" max="4" width="1.09765625" style="21" customWidth="1"/>
    <col min="5" max="5" width="3.5" style="36" customWidth="1"/>
    <col min="6" max="6" width="1.09765625" style="21" customWidth="1"/>
    <col min="7" max="7" width="10.5" style="36" customWidth="1"/>
    <col min="8" max="8" width="1.09765625" style="21" customWidth="1"/>
    <col min="9" max="9" width="13.59765625" style="36" customWidth="1"/>
    <col min="10" max="10" width="1.09765625" style="21" customWidth="1"/>
    <col min="11" max="11" width="13.59765625" style="36" customWidth="1"/>
    <col min="12" max="12" width="1.09765625" style="21" customWidth="1"/>
    <col min="13" max="13" width="13.59765625" style="36" customWidth="1"/>
    <col min="14" max="14" width="1.09765625" style="21" customWidth="1"/>
    <col min="15" max="15" width="13.59765625" style="36" customWidth="1"/>
    <col min="16" max="17" width="12.09765625" style="21" customWidth="1"/>
    <col min="18" max="18" width="12" style="21" customWidth="1"/>
    <col min="19" max="16384" width="9.09765625" style="21"/>
  </cols>
  <sheetData>
    <row r="1" spans="1:15" s="23" customFormat="1" ht="20" customHeight="1">
      <c r="A1" s="20" t="str">
        <f>FS!A1</f>
        <v>BIOSCIENCE ANIMAL HEALTH PUBLIC COMPANY LIMITED AND ITS SUBSIDIARIES</v>
      </c>
      <c r="B1" s="25"/>
      <c r="C1" s="24"/>
      <c r="D1" s="25"/>
      <c r="E1" s="25"/>
      <c r="F1" s="25"/>
      <c r="G1" s="53"/>
      <c r="H1" s="25"/>
      <c r="I1" s="53"/>
      <c r="J1" s="25"/>
      <c r="K1" s="25"/>
      <c r="L1" s="25"/>
      <c r="M1" s="53"/>
      <c r="N1" s="25"/>
      <c r="O1" s="53" t="s">
        <v>140</v>
      </c>
    </row>
    <row r="2" spans="1:15" ht="20" customHeight="1">
      <c r="A2" s="25" t="s">
        <v>47</v>
      </c>
      <c r="B2" s="25"/>
      <c r="C2" s="24"/>
      <c r="D2" s="25"/>
      <c r="E2" s="25"/>
      <c r="F2" s="25"/>
      <c r="G2" s="53"/>
      <c r="H2" s="25"/>
      <c r="I2" s="53"/>
      <c r="J2" s="25"/>
      <c r="K2" s="25"/>
      <c r="L2" s="25"/>
      <c r="M2" s="53"/>
      <c r="N2" s="25"/>
      <c r="O2" s="53" t="s">
        <v>141</v>
      </c>
    </row>
    <row r="3" spans="1:15" ht="20" customHeight="1">
      <c r="A3" s="25" t="s">
        <v>213</v>
      </c>
      <c r="B3" s="25"/>
      <c r="C3" s="24"/>
      <c r="D3" s="25"/>
      <c r="E3" s="25"/>
      <c r="F3" s="25"/>
      <c r="G3" s="21"/>
      <c r="H3" s="25"/>
      <c r="I3" s="21"/>
      <c r="J3" s="25"/>
      <c r="K3" s="25"/>
      <c r="L3" s="25"/>
      <c r="M3" s="21"/>
      <c r="N3" s="25"/>
      <c r="O3" s="21"/>
    </row>
    <row r="4" spans="1:15" ht="20" customHeight="1">
      <c r="A4" s="25"/>
      <c r="B4" s="25"/>
      <c r="C4" s="24"/>
      <c r="D4" s="25"/>
      <c r="E4" s="25"/>
      <c r="F4" s="25"/>
      <c r="G4" s="21"/>
      <c r="H4" s="25"/>
      <c r="I4" s="21"/>
      <c r="J4" s="25"/>
      <c r="K4" s="25"/>
      <c r="L4" s="25"/>
      <c r="M4" s="21"/>
      <c r="N4" s="25"/>
      <c r="O4" s="21"/>
    </row>
    <row r="5" spans="1:15" ht="20" customHeight="1">
      <c r="B5" s="25"/>
      <c r="C5" s="22"/>
      <c r="D5" s="22"/>
      <c r="E5" s="31"/>
      <c r="F5" s="31"/>
      <c r="G5" s="31"/>
      <c r="H5" s="31"/>
      <c r="I5" s="156" t="s">
        <v>193</v>
      </c>
      <c r="J5" s="156"/>
      <c r="K5" s="156"/>
      <c r="L5" s="156"/>
      <c r="M5" s="156"/>
      <c r="N5" s="156"/>
      <c r="O5" s="156"/>
    </row>
    <row r="6" spans="1:15" ht="20" customHeight="1">
      <c r="B6" s="25"/>
      <c r="C6" s="22"/>
      <c r="D6" s="22"/>
      <c r="E6" s="31"/>
      <c r="F6" s="31"/>
      <c r="G6" s="31"/>
      <c r="H6" s="31"/>
      <c r="I6" s="157" t="s">
        <v>60</v>
      </c>
      <c r="J6" s="157"/>
      <c r="K6" s="157"/>
      <c r="L6" s="77"/>
      <c r="M6" s="157" t="s">
        <v>62</v>
      </c>
      <c r="N6" s="157"/>
      <c r="O6" s="157"/>
    </row>
    <row r="7" spans="1:15" ht="20" customHeight="1">
      <c r="B7" s="25"/>
      <c r="C7" s="22"/>
      <c r="D7" s="22"/>
      <c r="E7" s="31"/>
      <c r="F7" s="31"/>
      <c r="G7" s="31"/>
      <c r="H7" s="31"/>
      <c r="I7" s="156" t="s">
        <v>61</v>
      </c>
      <c r="J7" s="156"/>
      <c r="K7" s="156"/>
      <c r="L7" s="77"/>
      <c r="M7" s="156" t="s">
        <v>61</v>
      </c>
      <c r="N7" s="156"/>
      <c r="O7" s="156"/>
    </row>
    <row r="8" spans="1:15" ht="20" customHeight="1">
      <c r="B8" s="25"/>
      <c r="C8" s="21"/>
      <c r="D8" s="28"/>
      <c r="E8" s="61"/>
      <c r="F8" s="28"/>
      <c r="G8" s="27" t="s">
        <v>1</v>
      </c>
      <c r="H8" s="28"/>
      <c r="I8" s="54">
        <v>2022</v>
      </c>
      <c r="J8" s="28"/>
      <c r="K8" s="54">
        <v>2021</v>
      </c>
      <c r="L8" s="28"/>
      <c r="M8" s="54">
        <v>2022</v>
      </c>
      <c r="N8" s="28"/>
      <c r="O8" s="54">
        <v>2021</v>
      </c>
    </row>
    <row r="9" spans="1:15" ht="13" customHeight="1">
      <c r="B9" s="20"/>
      <c r="D9" s="30"/>
      <c r="E9" s="30"/>
      <c r="F9" s="30"/>
      <c r="G9" s="26"/>
      <c r="H9" s="30"/>
      <c r="I9" s="56"/>
      <c r="J9" s="30"/>
      <c r="K9" s="56"/>
      <c r="L9" s="30"/>
      <c r="M9" s="56"/>
      <c r="N9" s="30"/>
      <c r="O9" s="56"/>
    </row>
    <row r="10" spans="1:15" ht="20" customHeight="1">
      <c r="A10" s="20" t="s">
        <v>16</v>
      </c>
      <c r="C10" s="22"/>
      <c r="D10" s="30"/>
      <c r="E10" s="30"/>
      <c r="F10" s="30"/>
      <c r="G10" s="82" t="s">
        <v>242</v>
      </c>
      <c r="H10" s="30"/>
      <c r="I10" s="30"/>
      <c r="J10" s="30"/>
      <c r="K10" s="30"/>
      <c r="L10" s="30"/>
      <c r="M10" s="30"/>
      <c r="N10" s="30"/>
      <c r="O10" s="30"/>
    </row>
    <row r="11" spans="1:15" ht="20" customHeight="1">
      <c r="A11" s="31" t="s">
        <v>29</v>
      </c>
      <c r="C11" s="22"/>
      <c r="D11" s="37"/>
      <c r="E11" s="37"/>
      <c r="F11" s="37"/>
      <c r="G11" s="26" t="s">
        <v>142</v>
      </c>
      <c r="H11" s="37"/>
      <c r="I11" s="55">
        <v>496422</v>
      </c>
      <c r="J11" s="37"/>
      <c r="K11" s="55">
        <v>489605</v>
      </c>
      <c r="L11" s="37"/>
      <c r="M11" s="55">
        <v>99511</v>
      </c>
      <c r="N11" s="37"/>
      <c r="O11" s="55">
        <v>95729</v>
      </c>
    </row>
    <row r="12" spans="1:15" ht="20" customHeight="1">
      <c r="A12" s="31" t="s">
        <v>68</v>
      </c>
      <c r="D12" s="37"/>
      <c r="E12" s="37"/>
      <c r="F12" s="37"/>
      <c r="G12" s="82" t="s">
        <v>206</v>
      </c>
      <c r="H12" s="37"/>
      <c r="I12" s="55">
        <v>0</v>
      </c>
      <c r="J12" s="37"/>
      <c r="K12" s="55">
        <v>0</v>
      </c>
      <c r="L12" s="37"/>
      <c r="M12" s="55">
        <v>19000</v>
      </c>
      <c r="N12" s="37"/>
      <c r="O12" s="55">
        <v>20000</v>
      </c>
    </row>
    <row r="13" spans="1:15" ht="20" customHeight="1">
      <c r="A13" s="31" t="s">
        <v>11</v>
      </c>
      <c r="D13" s="37"/>
      <c r="E13" s="37"/>
      <c r="F13" s="37"/>
      <c r="G13" s="26" t="s">
        <v>265</v>
      </c>
      <c r="H13" s="37"/>
      <c r="I13" s="55">
        <v>5875</v>
      </c>
      <c r="J13" s="37"/>
      <c r="K13" s="55">
        <v>2549</v>
      </c>
      <c r="L13" s="37"/>
      <c r="M13" s="55">
        <v>6032</v>
      </c>
      <c r="N13" s="37"/>
      <c r="O13" s="55">
        <v>4287</v>
      </c>
    </row>
    <row r="14" spans="1:15" ht="20" customHeight="1">
      <c r="A14" s="20" t="s">
        <v>17</v>
      </c>
      <c r="D14" s="30"/>
      <c r="E14" s="30"/>
      <c r="F14" s="30"/>
      <c r="G14" s="26"/>
      <c r="H14" s="30"/>
      <c r="I14" s="35">
        <f>SUM(I11:I13)</f>
        <v>502297</v>
      </c>
      <c r="J14" s="30"/>
      <c r="K14" s="34">
        <f>SUM(K11:K13)</f>
        <v>492154</v>
      </c>
      <c r="L14" s="30"/>
      <c r="M14" s="35">
        <f>SUM(M11:M13)</f>
        <v>124543</v>
      </c>
      <c r="N14" s="30"/>
      <c r="O14" s="35">
        <f>SUM(O11:O13)</f>
        <v>120016</v>
      </c>
    </row>
    <row r="15" spans="1:15" ht="13" customHeight="1">
      <c r="B15" s="20"/>
      <c r="D15" s="30"/>
      <c r="E15" s="30"/>
      <c r="F15" s="30"/>
      <c r="G15" s="26"/>
      <c r="H15" s="30"/>
      <c r="I15" s="56"/>
      <c r="J15" s="30"/>
      <c r="K15" s="30"/>
      <c r="L15" s="30"/>
      <c r="M15" s="56"/>
      <c r="N15" s="30"/>
      <c r="O15" s="56"/>
    </row>
    <row r="16" spans="1:15" ht="20" customHeight="1">
      <c r="A16" s="20" t="s">
        <v>18</v>
      </c>
      <c r="D16" s="30"/>
      <c r="E16" s="30"/>
      <c r="F16" s="30"/>
      <c r="G16" s="26"/>
      <c r="H16" s="30"/>
      <c r="I16" s="30"/>
      <c r="J16" s="30"/>
      <c r="K16" s="30"/>
      <c r="L16" s="30"/>
      <c r="M16" s="30"/>
      <c r="N16" s="30"/>
      <c r="O16" s="30"/>
    </row>
    <row r="17" spans="1:15" ht="20" customHeight="1">
      <c r="A17" s="31" t="s">
        <v>30</v>
      </c>
      <c r="D17" s="30"/>
      <c r="E17" s="30"/>
      <c r="F17" s="30"/>
      <c r="G17" s="26" t="s">
        <v>142</v>
      </c>
      <c r="H17" s="30"/>
      <c r="I17" s="47">
        <v>418369</v>
      </c>
      <c r="J17" s="30"/>
      <c r="K17" s="47">
        <v>400051</v>
      </c>
      <c r="L17" s="30"/>
      <c r="M17" s="47">
        <v>82994</v>
      </c>
      <c r="N17" s="30"/>
      <c r="O17" s="47">
        <v>76479</v>
      </c>
    </row>
    <row r="18" spans="1:15" ht="20" customHeight="1">
      <c r="A18" s="31" t="s">
        <v>98</v>
      </c>
      <c r="D18" s="37"/>
      <c r="E18" s="55"/>
      <c r="F18" s="37"/>
      <c r="G18" s="26"/>
      <c r="H18" s="37"/>
      <c r="I18" s="55">
        <v>42273</v>
      </c>
      <c r="J18" s="37"/>
      <c r="K18" s="55">
        <v>36638</v>
      </c>
      <c r="L18" s="37"/>
      <c r="M18" s="55">
        <v>10451</v>
      </c>
      <c r="N18" s="37"/>
      <c r="O18" s="55">
        <v>9605</v>
      </c>
    </row>
    <row r="19" spans="1:15" ht="20" customHeight="1">
      <c r="A19" s="31" t="s">
        <v>44</v>
      </c>
      <c r="D19" s="37"/>
      <c r="E19" s="55"/>
      <c r="F19" s="37"/>
      <c r="G19" s="26" t="s">
        <v>142</v>
      </c>
      <c r="H19" s="37"/>
      <c r="I19" s="55">
        <v>23079</v>
      </c>
      <c r="J19" s="37"/>
      <c r="K19" s="55">
        <v>24998</v>
      </c>
      <c r="L19" s="37"/>
      <c r="M19" s="55">
        <v>16012</v>
      </c>
      <c r="N19" s="37"/>
      <c r="O19" s="55">
        <v>10698</v>
      </c>
    </row>
    <row r="20" spans="1:15" ht="20" customHeight="1">
      <c r="A20" s="44" t="s">
        <v>19</v>
      </c>
      <c r="D20" s="37"/>
      <c r="E20" s="37"/>
      <c r="F20" s="37"/>
      <c r="G20" s="26"/>
      <c r="H20" s="37"/>
      <c r="I20" s="58">
        <f>SUM(I17:I19)</f>
        <v>483721</v>
      </c>
      <c r="J20" s="37"/>
      <c r="K20" s="58">
        <f>SUM(K17:K19)</f>
        <v>461687</v>
      </c>
      <c r="L20" s="37"/>
      <c r="M20" s="58">
        <f>SUM(M17:M19)</f>
        <v>109457</v>
      </c>
      <c r="N20" s="37"/>
      <c r="O20" s="58">
        <f>SUM(O17:O19)</f>
        <v>96782</v>
      </c>
    </row>
    <row r="21" spans="1:15" ht="13" customHeight="1">
      <c r="B21" s="20"/>
      <c r="D21" s="37"/>
      <c r="E21" s="37"/>
      <c r="F21" s="37"/>
      <c r="G21" s="22"/>
      <c r="H21" s="37"/>
      <c r="I21" s="56"/>
      <c r="J21" s="37"/>
      <c r="K21" s="37"/>
      <c r="L21" s="37"/>
      <c r="M21" s="56"/>
      <c r="N21" s="37"/>
      <c r="O21" s="56"/>
    </row>
    <row r="22" spans="1:15" ht="20" customHeight="1">
      <c r="A22" s="20" t="s">
        <v>57</v>
      </c>
      <c r="B22" s="20"/>
      <c r="D22" s="37"/>
      <c r="E22" s="37"/>
      <c r="F22" s="37"/>
      <c r="G22" s="22"/>
      <c r="H22" s="37"/>
      <c r="I22" s="37">
        <f>I14-I20</f>
        <v>18576</v>
      </c>
      <c r="J22" s="37"/>
      <c r="K22" s="37">
        <f>K14-K20</f>
        <v>30467</v>
      </c>
      <c r="L22" s="37"/>
      <c r="M22" s="37">
        <f>M14-M20</f>
        <v>15086</v>
      </c>
      <c r="N22" s="37"/>
      <c r="O22" s="37">
        <f>O14-O20</f>
        <v>23234</v>
      </c>
    </row>
    <row r="23" spans="1:15" ht="13" customHeight="1">
      <c r="A23" s="20"/>
      <c r="B23" s="20"/>
      <c r="D23" s="37"/>
      <c r="E23" s="37"/>
      <c r="F23" s="37"/>
      <c r="G23" s="22"/>
      <c r="H23" s="37"/>
      <c r="I23" s="37"/>
      <c r="J23" s="37"/>
      <c r="K23" s="37"/>
      <c r="L23" s="37"/>
      <c r="M23" s="37"/>
      <c r="N23" s="37"/>
      <c r="O23" s="37"/>
    </row>
    <row r="24" spans="1:15" ht="20" customHeight="1">
      <c r="A24" s="31" t="s">
        <v>66</v>
      </c>
      <c r="B24" s="20"/>
      <c r="C24" s="22"/>
      <c r="D24" s="37"/>
      <c r="E24" s="37"/>
      <c r="F24" s="37"/>
      <c r="G24" s="26" t="s">
        <v>142</v>
      </c>
      <c r="H24" s="37"/>
      <c r="I24" s="59">
        <v>-2033</v>
      </c>
      <c r="J24" s="37"/>
      <c r="K24" s="59">
        <v>-2709</v>
      </c>
      <c r="L24" s="37"/>
      <c r="M24" s="59">
        <v>-916</v>
      </c>
      <c r="N24" s="37"/>
      <c r="O24" s="59">
        <v>-1407</v>
      </c>
    </row>
    <row r="25" spans="1:15" ht="13" customHeight="1">
      <c r="A25" s="20"/>
      <c r="B25" s="20"/>
      <c r="C25" s="22"/>
      <c r="D25" s="37"/>
      <c r="E25" s="37"/>
      <c r="F25" s="37"/>
      <c r="G25" s="56"/>
      <c r="H25" s="37"/>
      <c r="I25" s="56"/>
      <c r="J25" s="37"/>
      <c r="K25" s="37"/>
      <c r="L25" s="37"/>
      <c r="M25" s="56"/>
      <c r="N25" s="37"/>
      <c r="O25" s="56"/>
    </row>
    <row r="26" spans="1:15" ht="20" customHeight="1">
      <c r="A26" s="20" t="s">
        <v>254</v>
      </c>
      <c r="B26" s="20"/>
      <c r="C26" s="22"/>
      <c r="D26" s="37"/>
      <c r="E26" s="37"/>
      <c r="F26" s="37"/>
      <c r="G26" s="37"/>
      <c r="H26" s="37"/>
      <c r="I26" s="37">
        <f>SUM(I22:I24)</f>
        <v>16543</v>
      </c>
      <c r="J26" s="37"/>
      <c r="K26" s="37">
        <f>SUM(K22:K24)</f>
        <v>27758</v>
      </c>
      <c r="L26" s="37"/>
      <c r="M26" s="37">
        <f>SUM(M22:M24)</f>
        <v>14170</v>
      </c>
      <c r="N26" s="37"/>
      <c r="O26" s="37">
        <f>SUM(O22:O24)</f>
        <v>21827</v>
      </c>
    </row>
    <row r="27" spans="1:15" ht="13" customHeight="1">
      <c r="A27" s="20"/>
      <c r="B27" s="20"/>
      <c r="C27" s="22"/>
      <c r="D27" s="37"/>
      <c r="E27" s="37"/>
      <c r="F27" s="37"/>
      <c r="G27" s="56"/>
      <c r="H27" s="37"/>
      <c r="I27" s="56"/>
      <c r="J27" s="37"/>
      <c r="K27" s="37"/>
      <c r="L27" s="37"/>
      <c r="M27" s="56"/>
      <c r="N27" s="37"/>
      <c r="O27" s="56"/>
    </row>
    <row r="28" spans="1:15" ht="20" customHeight="1">
      <c r="A28" s="31" t="s">
        <v>255</v>
      </c>
      <c r="B28" s="20"/>
      <c r="C28" s="22"/>
      <c r="D28" s="37"/>
      <c r="E28" s="56"/>
      <c r="F28" s="37"/>
      <c r="G28" s="82" t="s">
        <v>240</v>
      </c>
      <c r="H28" s="37"/>
      <c r="I28" s="59">
        <v>-3360</v>
      </c>
      <c r="J28" s="37"/>
      <c r="K28" s="59">
        <v>-6237</v>
      </c>
      <c r="L28" s="37"/>
      <c r="M28" s="59">
        <v>962</v>
      </c>
      <c r="N28" s="37"/>
      <c r="O28" s="59">
        <v>-324</v>
      </c>
    </row>
    <row r="29" spans="1:15" ht="13" customHeight="1">
      <c r="B29" s="20"/>
      <c r="C29" s="22"/>
      <c r="D29" s="37"/>
      <c r="E29" s="37"/>
      <c r="F29" s="37"/>
      <c r="G29" s="56"/>
      <c r="H29" s="37"/>
      <c r="I29" s="56"/>
      <c r="J29" s="37"/>
      <c r="K29" s="37"/>
      <c r="L29" s="37"/>
      <c r="M29" s="56"/>
      <c r="N29" s="37"/>
      <c r="O29" s="56"/>
    </row>
    <row r="30" spans="1:15" ht="20" customHeight="1" thickBot="1">
      <c r="A30" s="20" t="s">
        <v>146</v>
      </c>
      <c r="C30" s="29"/>
      <c r="D30" s="60"/>
      <c r="E30" s="37"/>
      <c r="F30" s="60"/>
      <c r="G30" s="37"/>
      <c r="H30" s="60"/>
      <c r="I30" s="80">
        <f>I26+I28</f>
        <v>13183</v>
      </c>
      <c r="J30" s="60"/>
      <c r="K30" s="80">
        <f>K26+K28</f>
        <v>21521</v>
      </c>
      <c r="L30" s="60"/>
      <c r="M30" s="80">
        <f>M26+M28</f>
        <v>15132</v>
      </c>
      <c r="N30" s="60"/>
      <c r="O30" s="80">
        <f>O26+O28</f>
        <v>21503</v>
      </c>
    </row>
    <row r="31" spans="1:15" ht="13" customHeight="1" thickTop="1">
      <c r="A31" s="44"/>
      <c r="I31" s="30"/>
      <c r="J31" s="78"/>
      <c r="K31" s="30"/>
      <c r="L31" s="30"/>
      <c r="M31" s="30"/>
      <c r="N31" s="78"/>
      <c r="O31" s="30"/>
    </row>
    <row r="32" spans="1:15" ht="20" customHeight="1" thickBot="1">
      <c r="A32" s="44" t="s">
        <v>147</v>
      </c>
      <c r="I32" s="39">
        <f>I30</f>
        <v>13183</v>
      </c>
      <c r="J32" s="78"/>
      <c r="K32" s="39">
        <f>K30</f>
        <v>21521</v>
      </c>
      <c r="L32" s="30"/>
      <c r="M32" s="39">
        <f>M30</f>
        <v>15132</v>
      </c>
      <c r="N32" s="78"/>
      <c r="O32" s="39">
        <f>O30</f>
        <v>21503</v>
      </c>
    </row>
    <row r="33" spans="1:15" ht="13" customHeight="1" thickTop="1">
      <c r="A33" s="44"/>
    </row>
    <row r="34" spans="1:15" ht="20" customHeight="1">
      <c r="A34" s="44" t="s">
        <v>148</v>
      </c>
    </row>
    <row r="35" spans="1:15" ht="20" customHeight="1">
      <c r="A35" s="44"/>
      <c r="B35" s="21" t="s">
        <v>58</v>
      </c>
      <c r="I35" s="30">
        <v>12075</v>
      </c>
      <c r="J35" s="78"/>
      <c r="K35" s="30">
        <v>22832</v>
      </c>
      <c r="L35" s="30"/>
      <c r="M35" s="30">
        <v>15132</v>
      </c>
      <c r="N35" s="78"/>
      <c r="O35" s="30">
        <v>21503</v>
      </c>
    </row>
    <row r="36" spans="1:15" ht="20" customHeight="1">
      <c r="A36" s="44"/>
      <c r="B36" s="21" t="s">
        <v>56</v>
      </c>
      <c r="I36" s="30">
        <v>1108</v>
      </c>
      <c r="J36" s="78"/>
      <c r="K36" s="30">
        <v>-1311</v>
      </c>
      <c r="L36" s="30"/>
      <c r="M36" s="63">
        <v>0</v>
      </c>
      <c r="N36" s="78"/>
      <c r="O36" s="63">
        <v>0</v>
      </c>
    </row>
    <row r="37" spans="1:15" ht="20" customHeight="1" thickBot="1">
      <c r="A37" s="20" t="s">
        <v>149</v>
      </c>
      <c r="I37" s="79">
        <f>SUM(I35:I36)</f>
        <v>13183</v>
      </c>
      <c r="J37" s="78"/>
      <c r="K37" s="79">
        <f>SUM(K35:K36)</f>
        <v>21521</v>
      </c>
      <c r="L37" s="30"/>
      <c r="M37" s="79">
        <f>SUM(M35:M36)</f>
        <v>15132</v>
      </c>
      <c r="N37" s="78"/>
      <c r="O37" s="79">
        <f>O32</f>
        <v>21503</v>
      </c>
    </row>
    <row r="38" spans="1:15" ht="13" customHeight="1" thickTop="1">
      <c r="A38" s="20"/>
    </row>
    <row r="39" spans="1:15" ht="20" customHeight="1">
      <c r="A39" s="20" t="s">
        <v>150</v>
      </c>
    </row>
    <row r="40" spans="1:15" ht="20" customHeight="1">
      <c r="A40" s="20"/>
      <c r="B40" s="21" t="s">
        <v>58</v>
      </c>
      <c r="I40" s="30">
        <v>12075</v>
      </c>
      <c r="J40" s="78"/>
      <c r="K40" s="30">
        <v>22832</v>
      </c>
      <c r="L40" s="30"/>
      <c r="M40" s="30">
        <v>15132</v>
      </c>
      <c r="N40" s="78"/>
      <c r="O40" s="30">
        <v>21503</v>
      </c>
    </row>
    <row r="41" spans="1:15" ht="20" customHeight="1">
      <c r="A41" s="20"/>
      <c r="B41" s="21" t="s">
        <v>56</v>
      </c>
      <c r="I41" s="30">
        <v>1108</v>
      </c>
      <c r="J41" s="78"/>
      <c r="K41" s="30">
        <v>-1311</v>
      </c>
      <c r="L41" s="30"/>
      <c r="M41" s="63">
        <v>0</v>
      </c>
      <c r="N41" s="78"/>
      <c r="O41" s="63">
        <v>0</v>
      </c>
    </row>
    <row r="42" spans="1:15" ht="20" customHeight="1" thickBot="1">
      <c r="A42" s="20" t="s">
        <v>151</v>
      </c>
      <c r="I42" s="79">
        <f>SUM(I40:I41)</f>
        <v>13183</v>
      </c>
      <c r="K42" s="79">
        <f>SUM(K40:K41)</f>
        <v>21521</v>
      </c>
      <c r="M42" s="79">
        <f>SUM(M40:M41)</f>
        <v>15132</v>
      </c>
      <c r="O42" s="79">
        <f>O32</f>
        <v>21503</v>
      </c>
    </row>
    <row r="43" spans="1:15" ht="13" customHeight="1" thickTop="1">
      <c r="A43" s="45"/>
    </row>
    <row r="44" spans="1:15" ht="20" customHeight="1">
      <c r="A44" s="20" t="s">
        <v>196</v>
      </c>
    </row>
    <row r="45" spans="1:15" ht="20" customHeight="1" thickBot="1">
      <c r="B45" s="20" t="s">
        <v>197</v>
      </c>
      <c r="G45" s="82" t="s">
        <v>224</v>
      </c>
      <c r="I45" s="120">
        <f>I35/285076.923</f>
        <v>4.2356988678455741E-2</v>
      </c>
      <c r="J45" s="75"/>
      <c r="K45" s="120">
        <f>K35/220000</f>
        <v>0.10378181818181818</v>
      </c>
      <c r="L45" s="121"/>
      <c r="M45" s="120">
        <f>M35/285076.923</f>
        <v>5.3080410160032489E-2</v>
      </c>
      <c r="N45" s="121"/>
      <c r="O45" s="120">
        <f>O35/220000</f>
        <v>9.7740909090909087E-2</v>
      </c>
    </row>
    <row r="46" spans="1:15" ht="21.25" customHeight="1" thickTop="1"/>
    <row r="81" spans="1:1" ht="21.25" customHeight="1">
      <c r="A81" s="21" t="s">
        <v>264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1"/>
  <sheetViews>
    <sheetView zoomScale="90" zoomScaleNormal="90" zoomScaleSheetLayoutView="100" workbookViewId="0">
      <selection activeCell="G15" sqref="G15"/>
    </sheetView>
  </sheetViews>
  <sheetFormatPr defaultColWidth="9.09765625" defaultRowHeight="21.25" customHeight="1"/>
  <cols>
    <col min="1" max="1" width="2.69921875" style="21" customWidth="1"/>
    <col min="2" max="2" width="31.09765625" style="21" customWidth="1"/>
    <col min="3" max="3" width="14" style="33" customWidth="1"/>
    <col min="4" max="4" width="1.09765625" style="21" customWidth="1"/>
    <col min="5" max="5" width="3.5" style="36" customWidth="1"/>
    <col min="6" max="6" width="1.09765625" style="21" customWidth="1"/>
    <col min="7" max="7" width="10.5" style="36" customWidth="1"/>
    <col min="8" max="8" width="1.09765625" style="21" customWidth="1"/>
    <col min="9" max="9" width="13.59765625" style="36" customWidth="1"/>
    <col min="10" max="10" width="1.09765625" style="21" customWidth="1"/>
    <col min="11" max="11" width="13.59765625" style="36" customWidth="1"/>
    <col min="12" max="12" width="1.09765625" style="21" customWidth="1"/>
    <col min="13" max="13" width="13.59765625" style="36" customWidth="1"/>
    <col min="14" max="14" width="1.09765625" style="21" customWidth="1"/>
    <col min="15" max="15" width="13.59765625" style="36" customWidth="1"/>
    <col min="16" max="17" width="12.09765625" style="21" customWidth="1"/>
    <col min="18" max="18" width="12" style="21" customWidth="1"/>
    <col min="19" max="16384" width="9.09765625" style="21"/>
  </cols>
  <sheetData>
    <row r="1" spans="1:15" s="23" customFormat="1" ht="20" customHeight="1">
      <c r="A1" s="20" t="str">
        <f>FS!A1</f>
        <v>BIOSCIENCE ANIMAL HEALTH PUBLIC COMPANY LIMITED AND ITS SUBSIDIARIES</v>
      </c>
      <c r="B1" s="25"/>
      <c r="C1" s="24"/>
      <c r="D1" s="25"/>
      <c r="E1" s="25"/>
      <c r="F1" s="25"/>
      <c r="G1" s="53"/>
      <c r="H1" s="25"/>
      <c r="I1" s="53"/>
      <c r="J1" s="25"/>
      <c r="K1" s="25"/>
      <c r="L1" s="25"/>
      <c r="M1" s="53"/>
      <c r="N1" s="25"/>
      <c r="O1" s="53" t="s">
        <v>140</v>
      </c>
    </row>
    <row r="2" spans="1:15" ht="20" customHeight="1">
      <c r="A2" s="25" t="s">
        <v>47</v>
      </c>
      <c r="B2" s="25"/>
      <c r="C2" s="24"/>
      <c r="D2" s="25"/>
      <c r="E2" s="25"/>
      <c r="F2" s="25"/>
      <c r="G2" s="53"/>
      <c r="H2" s="25"/>
      <c r="I2" s="53"/>
      <c r="J2" s="25"/>
      <c r="K2" s="25"/>
      <c r="L2" s="25"/>
      <c r="M2" s="53"/>
      <c r="N2" s="25"/>
      <c r="O2" s="53" t="s">
        <v>141</v>
      </c>
    </row>
    <row r="3" spans="1:15" ht="20" customHeight="1">
      <c r="A3" s="25" t="s">
        <v>212</v>
      </c>
      <c r="B3" s="25"/>
      <c r="C3" s="24"/>
      <c r="D3" s="25"/>
      <c r="E3" s="25"/>
      <c r="F3" s="25"/>
      <c r="G3" s="21"/>
      <c r="H3" s="25"/>
      <c r="I3" s="21"/>
      <c r="J3" s="25"/>
      <c r="K3" s="25"/>
      <c r="L3" s="25"/>
      <c r="M3" s="21"/>
      <c r="N3" s="25"/>
      <c r="O3" s="21"/>
    </row>
    <row r="4" spans="1:15" ht="20" customHeight="1">
      <c r="A4" s="25"/>
      <c r="B4" s="25"/>
      <c r="C4" s="24"/>
      <c r="D4" s="25"/>
      <c r="E4" s="25"/>
      <c r="F4" s="25"/>
      <c r="G4" s="21"/>
      <c r="H4" s="25"/>
      <c r="I4" s="21"/>
      <c r="J4" s="25"/>
      <c r="K4" s="25"/>
      <c r="L4" s="25"/>
      <c r="M4" s="21"/>
      <c r="N4" s="25"/>
      <c r="O4" s="21"/>
    </row>
    <row r="5" spans="1:15" ht="20" customHeight="1">
      <c r="B5" s="25"/>
      <c r="C5" s="22"/>
      <c r="D5" s="22"/>
      <c r="E5" s="31"/>
      <c r="F5" s="31"/>
      <c r="G5" s="31"/>
      <c r="H5" s="31"/>
      <c r="I5" s="156" t="s">
        <v>193</v>
      </c>
      <c r="J5" s="156"/>
      <c r="K5" s="156"/>
      <c r="L5" s="156"/>
      <c r="M5" s="156"/>
      <c r="N5" s="156"/>
      <c r="O5" s="156"/>
    </row>
    <row r="6" spans="1:15" ht="20" customHeight="1">
      <c r="B6" s="25"/>
      <c r="C6" s="22"/>
      <c r="D6" s="22"/>
      <c r="E6" s="31"/>
      <c r="F6" s="31"/>
      <c r="G6" s="31"/>
      <c r="H6" s="31"/>
      <c r="I6" s="157" t="s">
        <v>60</v>
      </c>
      <c r="J6" s="157"/>
      <c r="K6" s="157"/>
      <c r="L6" s="77"/>
      <c r="M6" s="157" t="s">
        <v>62</v>
      </c>
      <c r="N6" s="157"/>
      <c r="O6" s="157"/>
    </row>
    <row r="7" spans="1:15" ht="20" customHeight="1">
      <c r="B7" s="25"/>
      <c r="C7" s="22"/>
      <c r="D7" s="22"/>
      <c r="E7" s="31"/>
      <c r="F7" s="31"/>
      <c r="G7" s="31"/>
      <c r="H7" s="31"/>
      <c r="I7" s="156" t="s">
        <v>61</v>
      </c>
      <c r="J7" s="156"/>
      <c r="K7" s="156"/>
      <c r="L7" s="77"/>
      <c r="M7" s="156" t="s">
        <v>61</v>
      </c>
      <c r="N7" s="156"/>
      <c r="O7" s="156"/>
    </row>
    <row r="8" spans="1:15" ht="20" customHeight="1">
      <c r="B8" s="25"/>
      <c r="C8" s="21"/>
      <c r="D8" s="28"/>
      <c r="E8" s="61"/>
      <c r="F8" s="28"/>
      <c r="G8" s="27" t="s">
        <v>1</v>
      </c>
      <c r="H8" s="28"/>
      <c r="I8" s="54">
        <v>2022</v>
      </c>
      <c r="J8" s="28"/>
      <c r="K8" s="54">
        <v>2021</v>
      </c>
      <c r="L8" s="28"/>
      <c r="M8" s="54">
        <v>2022</v>
      </c>
      <c r="N8" s="28"/>
      <c r="O8" s="54">
        <v>2021</v>
      </c>
    </row>
    <row r="9" spans="1:15" ht="13" customHeight="1">
      <c r="B9" s="20"/>
      <c r="D9" s="30"/>
      <c r="E9" s="30"/>
      <c r="F9" s="30"/>
      <c r="G9" s="26"/>
      <c r="H9" s="30"/>
      <c r="I9" s="56"/>
      <c r="J9" s="30"/>
      <c r="K9" s="56"/>
      <c r="L9" s="30"/>
      <c r="M9" s="56"/>
      <c r="N9" s="30"/>
      <c r="O9" s="56"/>
    </row>
    <row r="10" spans="1:15" ht="20" customHeight="1">
      <c r="A10" s="20" t="s">
        <v>16</v>
      </c>
      <c r="C10" s="22"/>
      <c r="D10" s="30"/>
      <c r="E10" s="30"/>
      <c r="F10" s="30"/>
      <c r="G10" s="82" t="s">
        <v>242</v>
      </c>
      <c r="H10" s="30"/>
      <c r="I10" s="30"/>
      <c r="J10" s="30"/>
      <c r="K10" s="30"/>
      <c r="L10" s="30"/>
      <c r="M10" s="30"/>
      <c r="N10" s="30"/>
      <c r="O10" s="30"/>
    </row>
    <row r="11" spans="1:15" ht="20" customHeight="1">
      <c r="A11" s="31" t="s">
        <v>29</v>
      </c>
      <c r="C11" s="22"/>
      <c r="D11" s="37"/>
      <c r="E11" s="37"/>
      <c r="F11" s="37"/>
      <c r="G11" s="26" t="s">
        <v>142</v>
      </c>
      <c r="H11" s="37"/>
      <c r="I11" s="55">
        <v>1030217</v>
      </c>
      <c r="J11" s="37"/>
      <c r="K11" s="55">
        <v>915891</v>
      </c>
      <c r="L11" s="37"/>
      <c r="M11" s="55">
        <v>193832</v>
      </c>
      <c r="N11" s="37"/>
      <c r="O11" s="55">
        <v>178778</v>
      </c>
    </row>
    <row r="12" spans="1:15" ht="20" customHeight="1">
      <c r="A12" s="31" t="s">
        <v>68</v>
      </c>
      <c r="D12" s="37"/>
      <c r="E12" s="37"/>
      <c r="F12" s="37"/>
      <c r="G12" s="82" t="s">
        <v>206</v>
      </c>
      <c r="H12" s="37"/>
      <c r="I12" s="55">
        <v>0</v>
      </c>
      <c r="J12" s="37"/>
      <c r="K12" s="55">
        <v>0</v>
      </c>
      <c r="L12" s="37"/>
      <c r="M12" s="55">
        <v>19000</v>
      </c>
      <c r="N12" s="37"/>
      <c r="O12" s="55">
        <v>30000</v>
      </c>
    </row>
    <row r="13" spans="1:15" ht="20" customHeight="1">
      <c r="A13" s="31" t="s">
        <v>145</v>
      </c>
      <c r="D13" s="37"/>
      <c r="E13" s="37"/>
      <c r="F13" s="37"/>
      <c r="G13" s="82" t="s">
        <v>206</v>
      </c>
      <c r="H13" s="37"/>
      <c r="I13" s="55">
        <v>0</v>
      </c>
      <c r="J13" s="37"/>
      <c r="K13" s="55">
        <v>271</v>
      </c>
      <c r="L13" s="37"/>
      <c r="M13" s="55">
        <v>0</v>
      </c>
      <c r="N13" s="37"/>
      <c r="O13" s="55">
        <v>0</v>
      </c>
    </row>
    <row r="14" spans="1:15" ht="20" customHeight="1">
      <c r="A14" s="31" t="s">
        <v>11</v>
      </c>
      <c r="D14" s="37"/>
      <c r="E14" s="37"/>
      <c r="F14" s="37"/>
      <c r="G14" s="26" t="s">
        <v>265</v>
      </c>
      <c r="H14" s="37"/>
      <c r="I14" s="55">
        <v>11838</v>
      </c>
      <c r="J14" s="37"/>
      <c r="K14" s="55">
        <v>5226</v>
      </c>
      <c r="L14" s="37"/>
      <c r="M14" s="55">
        <v>11050</v>
      </c>
      <c r="N14" s="37"/>
      <c r="O14" s="55">
        <v>8593</v>
      </c>
    </row>
    <row r="15" spans="1:15" ht="20" customHeight="1">
      <c r="A15" s="20" t="s">
        <v>17</v>
      </c>
      <c r="D15" s="30"/>
      <c r="E15" s="30"/>
      <c r="F15" s="30"/>
      <c r="G15" s="26"/>
      <c r="H15" s="30"/>
      <c r="I15" s="35">
        <f>SUM(I11:I14)</f>
        <v>1042055</v>
      </c>
      <c r="J15" s="30"/>
      <c r="K15" s="34">
        <f>SUM(K11:K14)</f>
        <v>921388</v>
      </c>
      <c r="L15" s="30"/>
      <c r="M15" s="35">
        <f>SUM(M11:M14)</f>
        <v>223882</v>
      </c>
      <c r="N15" s="30"/>
      <c r="O15" s="35">
        <f>SUM(O11:O14)</f>
        <v>217371</v>
      </c>
    </row>
    <row r="16" spans="1:15" ht="13" customHeight="1">
      <c r="B16" s="20"/>
      <c r="D16" s="30"/>
      <c r="E16" s="30"/>
      <c r="F16" s="30"/>
      <c r="G16" s="26"/>
      <c r="H16" s="30"/>
      <c r="I16" s="56"/>
      <c r="J16" s="30"/>
      <c r="K16" s="30"/>
      <c r="L16" s="30"/>
      <c r="M16" s="56"/>
      <c r="N16" s="30"/>
      <c r="O16" s="56"/>
    </row>
    <row r="17" spans="1:15" ht="20" customHeight="1">
      <c r="A17" s="20" t="s">
        <v>18</v>
      </c>
      <c r="D17" s="30"/>
      <c r="E17" s="30"/>
      <c r="F17" s="30"/>
      <c r="G17" s="26"/>
      <c r="H17" s="30"/>
      <c r="I17" s="30"/>
      <c r="J17" s="30"/>
      <c r="K17" s="30"/>
      <c r="L17" s="30"/>
      <c r="M17" s="30"/>
      <c r="N17" s="30"/>
      <c r="O17" s="30"/>
    </row>
    <row r="18" spans="1:15" ht="20" customHeight="1">
      <c r="A18" s="31" t="s">
        <v>30</v>
      </c>
      <c r="D18" s="30"/>
      <c r="E18" s="30"/>
      <c r="F18" s="30"/>
      <c r="G18" s="26" t="s">
        <v>142</v>
      </c>
      <c r="H18" s="30"/>
      <c r="I18" s="47">
        <v>869518</v>
      </c>
      <c r="J18" s="30"/>
      <c r="K18" s="47">
        <v>753738</v>
      </c>
      <c r="L18" s="30"/>
      <c r="M18" s="47">
        <v>157551</v>
      </c>
      <c r="N18" s="30"/>
      <c r="O18" s="47">
        <v>141924</v>
      </c>
    </row>
    <row r="19" spans="1:15" ht="20" customHeight="1">
      <c r="A19" s="31" t="s">
        <v>98</v>
      </c>
      <c r="D19" s="37"/>
      <c r="E19" s="55"/>
      <c r="F19" s="37"/>
      <c r="G19" s="26"/>
      <c r="H19" s="37"/>
      <c r="I19" s="55">
        <v>82419</v>
      </c>
      <c r="J19" s="37"/>
      <c r="K19" s="55">
        <v>72494</v>
      </c>
      <c r="L19" s="37"/>
      <c r="M19" s="55">
        <v>20772</v>
      </c>
      <c r="N19" s="37"/>
      <c r="O19" s="55">
        <v>19348</v>
      </c>
    </row>
    <row r="20" spans="1:15" ht="20" customHeight="1">
      <c r="A20" s="31" t="s">
        <v>44</v>
      </c>
      <c r="D20" s="37"/>
      <c r="E20" s="55"/>
      <c r="F20" s="37"/>
      <c r="G20" s="26" t="s">
        <v>142</v>
      </c>
      <c r="H20" s="37"/>
      <c r="I20" s="55">
        <v>46335</v>
      </c>
      <c r="J20" s="37"/>
      <c r="K20" s="55">
        <v>47386</v>
      </c>
      <c r="L20" s="37"/>
      <c r="M20" s="55">
        <v>28794</v>
      </c>
      <c r="N20" s="37"/>
      <c r="O20" s="55">
        <v>21604</v>
      </c>
    </row>
    <row r="21" spans="1:15" ht="20" customHeight="1">
      <c r="A21" s="44" t="s">
        <v>19</v>
      </c>
      <c r="D21" s="37"/>
      <c r="E21" s="37"/>
      <c r="F21" s="37"/>
      <c r="G21" s="26"/>
      <c r="H21" s="37"/>
      <c r="I21" s="58">
        <f>SUM(I18:I20)</f>
        <v>998272</v>
      </c>
      <c r="J21" s="37"/>
      <c r="K21" s="58">
        <f>SUM(K18:K20)</f>
        <v>873618</v>
      </c>
      <c r="L21" s="37"/>
      <c r="M21" s="58">
        <f>SUM(M18:M20)</f>
        <v>207117</v>
      </c>
      <c r="N21" s="37"/>
      <c r="O21" s="58">
        <f>SUM(O18:O20)</f>
        <v>182876</v>
      </c>
    </row>
    <row r="22" spans="1:15" ht="13" customHeight="1">
      <c r="B22" s="20"/>
      <c r="D22" s="37"/>
      <c r="E22" s="37"/>
      <c r="F22" s="37"/>
      <c r="G22" s="22"/>
      <c r="H22" s="37"/>
      <c r="I22" s="56"/>
      <c r="J22" s="37"/>
      <c r="K22" s="37"/>
      <c r="L22" s="37"/>
      <c r="M22" s="56"/>
      <c r="N22" s="37"/>
      <c r="O22" s="56"/>
    </row>
    <row r="23" spans="1:15" ht="20" customHeight="1">
      <c r="A23" s="20" t="s">
        <v>57</v>
      </c>
      <c r="B23" s="20"/>
      <c r="D23" s="37"/>
      <c r="E23" s="37"/>
      <c r="F23" s="37"/>
      <c r="G23" s="22"/>
      <c r="H23" s="37"/>
      <c r="I23" s="37">
        <f>I15-I21</f>
        <v>43783</v>
      </c>
      <c r="J23" s="37"/>
      <c r="K23" s="37">
        <f>K15-K21</f>
        <v>47770</v>
      </c>
      <c r="L23" s="37"/>
      <c r="M23" s="37">
        <f>M15-M21</f>
        <v>16765</v>
      </c>
      <c r="N23" s="37"/>
      <c r="O23" s="37">
        <f>O15-O21</f>
        <v>34495</v>
      </c>
    </row>
    <row r="24" spans="1:15" ht="13" customHeight="1">
      <c r="A24" s="20"/>
      <c r="B24" s="20"/>
      <c r="D24" s="37"/>
      <c r="E24" s="37"/>
      <c r="F24" s="37"/>
      <c r="G24" s="22"/>
      <c r="H24" s="37"/>
      <c r="I24" s="37"/>
      <c r="J24" s="37"/>
      <c r="K24" s="37"/>
      <c r="L24" s="37"/>
      <c r="M24" s="37"/>
      <c r="N24" s="37"/>
      <c r="O24" s="37"/>
    </row>
    <row r="25" spans="1:15" ht="20" customHeight="1">
      <c r="A25" s="31" t="s">
        <v>198</v>
      </c>
      <c r="B25" s="20"/>
      <c r="D25" s="37"/>
      <c r="E25" s="37"/>
      <c r="F25" s="37"/>
      <c r="G25" s="22"/>
      <c r="H25" s="37"/>
      <c r="I25" s="37"/>
      <c r="J25" s="37"/>
      <c r="K25" s="37"/>
      <c r="L25" s="37"/>
      <c r="M25" s="37"/>
      <c r="N25" s="37"/>
      <c r="O25" s="37"/>
    </row>
    <row r="26" spans="1:15" ht="20" customHeight="1">
      <c r="B26" s="31" t="s">
        <v>199</v>
      </c>
      <c r="C26" s="22"/>
      <c r="D26" s="37"/>
      <c r="E26" s="37"/>
      <c r="F26" s="37"/>
      <c r="G26" s="82" t="s">
        <v>206</v>
      </c>
      <c r="H26" s="37"/>
      <c r="I26" s="57">
        <v>0</v>
      </c>
      <c r="J26" s="37">
        <v>0</v>
      </c>
      <c r="K26" s="37">
        <v>299</v>
      </c>
      <c r="L26" s="55">
        <v>0</v>
      </c>
      <c r="M26" s="55">
        <v>0</v>
      </c>
      <c r="N26" s="55">
        <v>0</v>
      </c>
      <c r="O26" s="55">
        <v>0</v>
      </c>
    </row>
    <row r="27" spans="1:15" ht="13" customHeight="1">
      <c r="B27" s="31"/>
      <c r="C27" s="22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20" customHeight="1">
      <c r="A28" s="31" t="s">
        <v>66</v>
      </c>
      <c r="B28" s="20"/>
      <c r="C28" s="22"/>
      <c r="D28" s="37"/>
      <c r="E28" s="37"/>
      <c r="F28" s="37"/>
      <c r="G28" s="82" t="s">
        <v>142</v>
      </c>
      <c r="H28" s="37"/>
      <c r="I28" s="59">
        <v>-5221</v>
      </c>
      <c r="J28" s="37"/>
      <c r="K28" s="59">
        <v>-4721</v>
      </c>
      <c r="L28" s="37"/>
      <c r="M28" s="59">
        <v>-2126</v>
      </c>
      <c r="N28" s="37"/>
      <c r="O28" s="59">
        <v>-2524</v>
      </c>
    </row>
    <row r="29" spans="1:15" ht="13" customHeight="1">
      <c r="A29" s="20"/>
      <c r="B29" s="20"/>
      <c r="C29" s="22"/>
      <c r="D29" s="37"/>
      <c r="E29" s="37"/>
      <c r="F29" s="37"/>
      <c r="G29" s="56"/>
      <c r="H29" s="37"/>
      <c r="I29" s="56"/>
      <c r="J29" s="37"/>
      <c r="K29" s="37"/>
      <c r="L29" s="37"/>
      <c r="M29" s="56"/>
      <c r="N29" s="37"/>
      <c r="O29" s="56"/>
    </row>
    <row r="30" spans="1:15" ht="20" customHeight="1">
      <c r="A30" s="20" t="s">
        <v>254</v>
      </c>
      <c r="B30" s="20"/>
      <c r="C30" s="22"/>
      <c r="D30" s="37"/>
      <c r="E30" s="37"/>
      <c r="F30" s="37"/>
      <c r="G30" s="37"/>
      <c r="H30" s="37"/>
      <c r="I30" s="37">
        <f>SUM(I23:I28)</f>
        <v>38562</v>
      </c>
      <c r="J30" s="37"/>
      <c r="K30" s="37">
        <f>SUM(K23:K28)</f>
        <v>43348</v>
      </c>
      <c r="L30" s="37"/>
      <c r="M30" s="37">
        <f>SUM(M23:M28)</f>
        <v>14639</v>
      </c>
      <c r="N30" s="37"/>
      <c r="O30" s="37">
        <f>SUM(O23:O28)</f>
        <v>31971</v>
      </c>
    </row>
    <row r="31" spans="1:15" ht="13" customHeight="1">
      <c r="A31" s="20"/>
      <c r="B31" s="20"/>
      <c r="C31" s="22"/>
      <c r="D31" s="37"/>
      <c r="E31" s="37"/>
      <c r="F31" s="37"/>
      <c r="G31" s="56"/>
      <c r="H31" s="37"/>
      <c r="I31" s="56"/>
      <c r="J31" s="37"/>
      <c r="K31" s="37"/>
      <c r="L31" s="37"/>
      <c r="M31" s="56"/>
      <c r="N31" s="37"/>
      <c r="O31" s="56"/>
    </row>
    <row r="32" spans="1:15" ht="20" customHeight="1">
      <c r="A32" s="31" t="s">
        <v>255</v>
      </c>
      <c r="B32" s="20"/>
      <c r="C32" s="22"/>
      <c r="D32" s="37"/>
      <c r="E32" s="56"/>
      <c r="F32" s="37"/>
      <c r="G32" s="82" t="s">
        <v>240</v>
      </c>
      <c r="H32" s="37"/>
      <c r="I32" s="59">
        <v>-8445</v>
      </c>
      <c r="J32" s="37"/>
      <c r="K32" s="59">
        <v>-10284</v>
      </c>
      <c r="L32" s="37"/>
      <c r="M32" s="59">
        <v>874</v>
      </c>
      <c r="N32" s="37"/>
      <c r="O32" s="59">
        <v>-407</v>
      </c>
    </row>
    <row r="33" spans="1:15" ht="13" customHeight="1">
      <c r="B33" s="20"/>
      <c r="C33" s="22"/>
      <c r="D33" s="37"/>
      <c r="E33" s="37"/>
      <c r="F33" s="37"/>
      <c r="G33" s="56"/>
      <c r="H33" s="37"/>
      <c r="I33" s="56"/>
      <c r="J33" s="37"/>
      <c r="K33" s="37"/>
      <c r="L33" s="37"/>
      <c r="M33" s="56"/>
      <c r="N33" s="37"/>
      <c r="O33" s="56"/>
    </row>
    <row r="34" spans="1:15" ht="20" customHeight="1" thickBot="1">
      <c r="A34" s="20" t="s">
        <v>146</v>
      </c>
      <c r="C34" s="29"/>
      <c r="D34" s="60"/>
      <c r="E34" s="37"/>
      <c r="F34" s="60"/>
      <c r="G34" s="37"/>
      <c r="H34" s="60"/>
      <c r="I34" s="80">
        <f>I30+I32</f>
        <v>30117</v>
      </c>
      <c r="J34" s="60"/>
      <c r="K34" s="80">
        <f>K30+K32</f>
        <v>33064</v>
      </c>
      <c r="L34" s="60"/>
      <c r="M34" s="80">
        <f>M30+M32</f>
        <v>15513</v>
      </c>
      <c r="N34" s="60"/>
      <c r="O34" s="80">
        <f>O30+O32</f>
        <v>31564</v>
      </c>
    </row>
    <row r="35" spans="1:15" ht="13" customHeight="1" thickTop="1">
      <c r="A35" s="44"/>
      <c r="I35" s="30"/>
      <c r="J35" s="78"/>
      <c r="K35" s="30"/>
      <c r="L35" s="30"/>
      <c r="M35" s="30"/>
      <c r="N35" s="78"/>
      <c r="O35" s="30"/>
    </row>
    <row r="36" spans="1:15" ht="20" customHeight="1" thickBot="1">
      <c r="A36" s="44" t="s">
        <v>147</v>
      </c>
      <c r="I36" s="39">
        <f>I34</f>
        <v>30117</v>
      </c>
      <c r="J36" s="78"/>
      <c r="K36" s="39">
        <f>K34</f>
        <v>33064</v>
      </c>
      <c r="L36" s="30"/>
      <c r="M36" s="39">
        <f>M34</f>
        <v>15513</v>
      </c>
      <c r="N36" s="78"/>
      <c r="O36" s="39">
        <f>O34</f>
        <v>31564</v>
      </c>
    </row>
    <row r="37" spans="1:15" ht="13" customHeight="1" thickTop="1">
      <c r="A37" s="44"/>
    </row>
    <row r="38" spans="1:15" ht="20" customHeight="1">
      <c r="A38" s="44" t="s">
        <v>148</v>
      </c>
    </row>
    <row r="39" spans="1:15" ht="20" customHeight="1">
      <c r="A39" s="44"/>
      <c r="B39" s="21" t="s">
        <v>58</v>
      </c>
      <c r="I39" s="30">
        <v>29360</v>
      </c>
      <c r="J39" s="78"/>
      <c r="K39" s="30">
        <v>35275</v>
      </c>
      <c r="L39" s="30"/>
      <c r="M39" s="30">
        <v>15513</v>
      </c>
      <c r="N39" s="78"/>
      <c r="O39" s="30">
        <v>31564</v>
      </c>
    </row>
    <row r="40" spans="1:15" ht="20" customHeight="1">
      <c r="A40" s="44"/>
      <c r="B40" s="21" t="s">
        <v>56</v>
      </c>
      <c r="I40" s="30">
        <v>757</v>
      </c>
      <c r="J40" s="78"/>
      <c r="K40" s="30">
        <v>-2211</v>
      </c>
      <c r="L40" s="30"/>
      <c r="M40" s="63">
        <v>0</v>
      </c>
      <c r="N40" s="78"/>
      <c r="O40" s="63">
        <v>0</v>
      </c>
    </row>
    <row r="41" spans="1:15" ht="20" customHeight="1" thickBot="1">
      <c r="A41" s="20" t="s">
        <v>149</v>
      </c>
      <c r="I41" s="79">
        <f>SUM(I39:I40)</f>
        <v>30117</v>
      </c>
      <c r="J41" s="78"/>
      <c r="K41" s="79">
        <f>SUM(K39:K40)</f>
        <v>33064</v>
      </c>
      <c r="L41" s="30"/>
      <c r="M41" s="79">
        <f>SUM(M39:M40)</f>
        <v>15513</v>
      </c>
      <c r="N41" s="78"/>
      <c r="O41" s="79">
        <f>O36</f>
        <v>31564</v>
      </c>
    </row>
    <row r="42" spans="1:15" ht="13" customHeight="1" thickTop="1">
      <c r="A42" s="20"/>
    </row>
    <row r="43" spans="1:15" ht="20" customHeight="1">
      <c r="A43" s="20" t="s">
        <v>150</v>
      </c>
    </row>
    <row r="44" spans="1:15" ht="20" customHeight="1">
      <c r="A44" s="20"/>
      <c r="B44" s="21" t="s">
        <v>58</v>
      </c>
      <c r="I44" s="30">
        <v>29360</v>
      </c>
      <c r="J44" s="78"/>
      <c r="K44" s="30">
        <v>35275</v>
      </c>
      <c r="L44" s="30"/>
      <c r="M44" s="30">
        <v>15513</v>
      </c>
      <c r="N44" s="78"/>
      <c r="O44" s="30">
        <v>31564</v>
      </c>
    </row>
    <row r="45" spans="1:15" ht="20" customHeight="1">
      <c r="A45" s="20"/>
      <c r="B45" s="21" t="s">
        <v>56</v>
      </c>
      <c r="I45" s="30">
        <v>757</v>
      </c>
      <c r="J45" s="78"/>
      <c r="K45" s="30">
        <v>-2211</v>
      </c>
      <c r="L45" s="30"/>
      <c r="M45" s="63">
        <v>0</v>
      </c>
      <c r="N45" s="78"/>
      <c r="O45" s="63">
        <v>0</v>
      </c>
    </row>
    <row r="46" spans="1:15" ht="20" customHeight="1" thickBot="1">
      <c r="A46" s="20" t="s">
        <v>151</v>
      </c>
      <c r="I46" s="79">
        <f>SUM(I44:I45)</f>
        <v>30117</v>
      </c>
      <c r="K46" s="79">
        <f>SUM(K44:K45)</f>
        <v>33064</v>
      </c>
      <c r="M46" s="79">
        <f>SUM(M44:M45)</f>
        <v>15513</v>
      </c>
      <c r="O46" s="79">
        <f>O36</f>
        <v>31564</v>
      </c>
    </row>
    <row r="47" spans="1:15" ht="13" customHeight="1" thickTop="1">
      <c r="A47" s="45"/>
    </row>
    <row r="48" spans="1:15" ht="20" customHeight="1">
      <c r="A48" s="20" t="s">
        <v>196</v>
      </c>
    </row>
    <row r="49" spans="2:15" ht="20" customHeight="1" thickBot="1">
      <c r="B49" s="20" t="s">
        <v>197</v>
      </c>
      <c r="G49" s="82" t="s">
        <v>224</v>
      </c>
      <c r="I49" s="120">
        <f>I39/252718.232</f>
        <v>0.11617681782452483</v>
      </c>
      <c r="J49" s="121"/>
      <c r="K49" s="120">
        <f>K39/220000</f>
        <v>0.16034090909090909</v>
      </c>
      <c r="L49" s="121"/>
      <c r="M49" s="120">
        <f>M39/252718.232</f>
        <v>6.1384569990185753E-2</v>
      </c>
      <c r="N49" s="121"/>
      <c r="O49" s="120">
        <f>O39/220000</f>
        <v>0.14347272727272728</v>
      </c>
    </row>
    <row r="50" spans="2:15" ht="21.25" customHeight="1" thickTop="1"/>
    <row r="81" spans="1:1" ht="21.25" customHeight="1">
      <c r="A81" s="21" t="s">
        <v>264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1"/>
  <sheetViews>
    <sheetView topLeftCell="A19" zoomScale="90" zoomScaleNormal="90" zoomScaleSheetLayoutView="120" workbookViewId="0">
      <selection activeCell="A82" sqref="A82"/>
    </sheetView>
  </sheetViews>
  <sheetFormatPr defaultColWidth="9.09765625" defaultRowHeight="21.25" customHeight="1"/>
  <cols>
    <col min="1" max="1" width="33.19921875" style="127" customWidth="1"/>
    <col min="2" max="2" width="8.19921875" style="127" customWidth="1"/>
    <col min="3" max="3" width="0.8984375" style="127" customWidth="1"/>
    <col min="4" max="4" width="12.3984375" style="127" customWidth="1"/>
    <col min="5" max="5" width="0.8984375" style="127" customWidth="1"/>
    <col min="6" max="6" width="12.3984375" style="127" customWidth="1"/>
    <col min="7" max="7" width="0.8984375" style="127" customWidth="1"/>
    <col min="8" max="8" width="12.3984375" style="127" customWidth="1"/>
    <col min="9" max="9" width="0.8984375" style="127" customWidth="1"/>
    <col min="10" max="10" width="12.3984375" style="127" customWidth="1"/>
    <col min="11" max="11" width="0.8984375" style="127" customWidth="1"/>
    <col min="12" max="12" width="12.3984375" style="127" customWidth="1"/>
    <col min="13" max="13" width="0.8984375" style="127" customWidth="1"/>
    <col min="14" max="14" width="12.3984375" style="127" customWidth="1"/>
    <col min="15" max="15" width="0.8984375" style="127" customWidth="1"/>
    <col min="16" max="16" width="12.3984375" style="127" customWidth="1"/>
    <col min="17" max="17" width="0.8984375" style="127" customWidth="1"/>
    <col min="18" max="18" width="12.3984375" style="127" customWidth="1"/>
    <col min="19" max="19" width="0.8984375" style="127" customWidth="1"/>
    <col min="20" max="20" width="12.3984375" style="127" customWidth="1"/>
    <col min="21" max="21" width="0.8984375" style="127" customWidth="1"/>
    <col min="22" max="22" width="12.3984375" style="127" customWidth="1"/>
    <col min="23" max="23" width="13.19921875" style="127" bestFit="1" customWidth="1"/>
    <col min="24" max="16384" width="9.09765625" style="127"/>
  </cols>
  <sheetData>
    <row r="1" spans="1:22" ht="18" customHeight="1">
      <c r="A1" s="122" t="str">
        <f>FS!A1</f>
        <v>BIOSCIENCE ANIMAL HEALTH PUBLIC COMPANY LIMITED AND ITS SUBSIDIARIES</v>
      </c>
      <c r="B1" s="123"/>
      <c r="C1" s="124"/>
      <c r="D1" s="124"/>
      <c r="E1" s="124"/>
      <c r="F1" s="124"/>
      <c r="G1" s="124"/>
      <c r="H1" s="124"/>
      <c r="I1" s="125"/>
      <c r="J1" s="125"/>
      <c r="K1" s="125"/>
      <c r="L1" s="124"/>
      <c r="M1" s="124"/>
      <c r="N1" s="124"/>
      <c r="O1" s="125"/>
      <c r="P1" s="124"/>
      <c r="Q1" s="124"/>
      <c r="R1" s="124"/>
      <c r="S1" s="125"/>
      <c r="T1" s="124"/>
      <c r="U1" s="125"/>
      <c r="V1" s="126" t="s">
        <v>140</v>
      </c>
    </row>
    <row r="2" spans="1:22" ht="18" customHeight="1">
      <c r="A2" s="122" t="s">
        <v>25</v>
      </c>
      <c r="B2" s="123"/>
      <c r="C2" s="124"/>
      <c r="D2" s="124"/>
      <c r="E2" s="124"/>
      <c r="F2" s="124"/>
      <c r="G2" s="124"/>
      <c r="H2" s="124"/>
      <c r="I2" s="125"/>
      <c r="J2" s="125"/>
      <c r="K2" s="125"/>
      <c r="L2" s="124"/>
      <c r="M2" s="124"/>
      <c r="N2" s="124"/>
      <c r="O2" s="125"/>
      <c r="P2" s="124"/>
      <c r="Q2" s="124"/>
      <c r="R2" s="124"/>
      <c r="S2" s="125"/>
      <c r="T2" s="124"/>
      <c r="U2" s="125"/>
      <c r="V2" s="126" t="s">
        <v>141</v>
      </c>
    </row>
    <row r="3" spans="1:22" s="128" customFormat="1" ht="18" customHeight="1">
      <c r="A3" s="122" t="str">
        <f>PL_6M!A3</f>
        <v>FOR THE SIX-MONTH PERIOD ENDED JUNE 30, 2022</v>
      </c>
    </row>
    <row r="4" spans="1:22" s="128" customFormat="1" ht="18" customHeight="1">
      <c r="A4" s="122"/>
    </row>
    <row r="5" spans="1:22" ht="18" customHeight="1">
      <c r="A5" s="124"/>
      <c r="B5" s="124"/>
      <c r="D5" s="158" t="s">
        <v>194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</row>
    <row r="6" spans="1:22" ht="18" customHeight="1">
      <c r="B6" s="124"/>
      <c r="D6" s="129"/>
      <c r="E6" s="129"/>
      <c r="F6" s="129"/>
      <c r="G6" s="129"/>
      <c r="H6" s="129"/>
      <c r="I6" s="129"/>
      <c r="J6" s="129"/>
      <c r="K6" s="129"/>
      <c r="L6" s="67" t="s">
        <v>126</v>
      </c>
      <c r="M6" s="129"/>
      <c r="N6" s="129"/>
      <c r="O6" s="129"/>
      <c r="P6" s="129"/>
      <c r="Q6" s="129"/>
      <c r="S6" s="129"/>
      <c r="T6" s="129"/>
      <c r="U6" s="129"/>
      <c r="V6" s="129"/>
    </row>
    <row r="7" spans="1:22" ht="18" customHeight="1">
      <c r="B7" s="124"/>
      <c r="D7" s="129"/>
      <c r="E7" s="129"/>
      <c r="F7" s="129"/>
      <c r="G7" s="129"/>
      <c r="H7" s="129"/>
      <c r="I7" s="129"/>
      <c r="K7" s="129"/>
      <c r="L7" s="67" t="s">
        <v>125</v>
      </c>
      <c r="M7" s="129"/>
      <c r="N7" s="129"/>
      <c r="O7" s="129"/>
      <c r="P7" s="129"/>
      <c r="Q7" s="129"/>
      <c r="S7" s="129"/>
      <c r="T7" s="129"/>
      <c r="U7" s="129"/>
      <c r="V7" s="129"/>
    </row>
    <row r="8" spans="1:22" ht="18" customHeight="1">
      <c r="B8" s="124"/>
      <c r="D8" s="129"/>
      <c r="E8" s="129"/>
      <c r="F8" s="129"/>
      <c r="G8" s="129"/>
      <c r="H8" s="129"/>
      <c r="I8" s="129"/>
      <c r="J8" s="129" t="s">
        <v>166</v>
      </c>
      <c r="K8" s="129"/>
      <c r="L8" s="67" t="s">
        <v>117</v>
      </c>
      <c r="M8" s="129"/>
      <c r="N8" s="158" t="s">
        <v>31</v>
      </c>
      <c r="O8" s="158"/>
      <c r="P8" s="158"/>
      <c r="Q8" s="129"/>
      <c r="R8" s="129" t="s">
        <v>83</v>
      </c>
      <c r="S8" s="129"/>
      <c r="T8" s="129"/>
      <c r="U8" s="129"/>
      <c r="V8" s="129"/>
    </row>
    <row r="9" spans="1:22" ht="18" customHeight="1">
      <c r="B9" s="124"/>
      <c r="D9" s="130" t="s">
        <v>14</v>
      </c>
      <c r="E9" s="129"/>
      <c r="F9" s="129" t="s">
        <v>216</v>
      </c>
      <c r="G9" s="129"/>
      <c r="H9" s="129" t="s">
        <v>116</v>
      </c>
      <c r="J9" s="127" t="s">
        <v>167</v>
      </c>
      <c r="L9" s="67" t="s">
        <v>124</v>
      </c>
      <c r="M9" s="129"/>
      <c r="N9" s="131" t="s">
        <v>121</v>
      </c>
      <c r="Q9" s="129"/>
      <c r="R9" s="129" t="s">
        <v>88</v>
      </c>
      <c r="V9" s="129" t="s">
        <v>89</v>
      </c>
    </row>
    <row r="10" spans="1:22" ht="18" customHeight="1">
      <c r="B10" s="124"/>
      <c r="D10" s="130" t="s">
        <v>99</v>
      </c>
      <c r="E10" s="129"/>
      <c r="F10" s="131" t="s">
        <v>215</v>
      </c>
      <c r="G10" s="129"/>
      <c r="H10" s="131" t="s">
        <v>256</v>
      </c>
      <c r="I10" s="129"/>
      <c r="J10" s="129" t="s">
        <v>168</v>
      </c>
      <c r="K10" s="129"/>
      <c r="L10" s="67" t="s">
        <v>118</v>
      </c>
      <c r="M10" s="129"/>
      <c r="N10" s="131" t="s">
        <v>120</v>
      </c>
      <c r="O10" s="129"/>
      <c r="P10" s="131"/>
      <c r="Q10" s="129"/>
      <c r="R10" s="131" t="s">
        <v>84</v>
      </c>
      <c r="S10" s="129"/>
      <c r="T10" s="129" t="s">
        <v>86</v>
      </c>
      <c r="U10" s="129"/>
      <c r="V10" s="129" t="s">
        <v>102</v>
      </c>
    </row>
    <row r="11" spans="1:22" ht="18" customHeight="1">
      <c r="B11" s="132" t="s">
        <v>1</v>
      </c>
      <c r="D11" s="133" t="s">
        <v>100</v>
      </c>
      <c r="E11" s="129"/>
      <c r="F11" s="134" t="s">
        <v>214</v>
      </c>
      <c r="G11" s="129"/>
      <c r="H11" s="134" t="s">
        <v>90</v>
      </c>
      <c r="I11" s="131"/>
      <c r="J11" s="134" t="s">
        <v>169</v>
      </c>
      <c r="K11" s="131"/>
      <c r="L11" s="68" t="s">
        <v>119</v>
      </c>
      <c r="M11" s="129"/>
      <c r="N11" s="134" t="s">
        <v>101</v>
      </c>
      <c r="O11" s="131"/>
      <c r="P11" s="134" t="s">
        <v>35</v>
      </c>
      <c r="Q11" s="129"/>
      <c r="R11" s="134" t="s">
        <v>85</v>
      </c>
      <c r="S11" s="131"/>
      <c r="T11" s="134" t="s">
        <v>87</v>
      </c>
      <c r="U11" s="131"/>
      <c r="V11" s="134" t="s">
        <v>103</v>
      </c>
    </row>
    <row r="12" spans="1:22" ht="10" customHeight="1">
      <c r="A12" s="135"/>
      <c r="B12" s="12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8" customHeight="1">
      <c r="A13" s="135" t="s">
        <v>144</v>
      </c>
      <c r="B13" s="124"/>
      <c r="D13" s="13">
        <v>110000</v>
      </c>
      <c r="E13" s="13">
        <v>0</v>
      </c>
      <c r="F13" s="13">
        <v>0</v>
      </c>
      <c r="G13" s="13"/>
      <c r="H13" s="13">
        <v>12118</v>
      </c>
      <c r="I13" s="13">
        <v>0</v>
      </c>
      <c r="J13" s="13">
        <v>4007</v>
      </c>
      <c r="K13" s="13">
        <v>0</v>
      </c>
      <c r="L13" s="13">
        <v>3213</v>
      </c>
      <c r="M13" s="13">
        <v>0</v>
      </c>
      <c r="N13" s="13">
        <v>8000</v>
      </c>
      <c r="O13" s="13">
        <v>0</v>
      </c>
      <c r="P13" s="13">
        <v>77735</v>
      </c>
      <c r="Q13" s="13"/>
      <c r="R13" s="13">
        <f>D13+H13+L13+N13+P13+J13+F13</f>
        <v>215073</v>
      </c>
      <c r="S13" s="13"/>
      <c r="T13" s="13">
        <v>-2225</v>
      </c>
      <c r="U13" s="13"/>
      <c r="V13" s="13">
        <f>SUM(R13:T13)</f>
        <v>212848</v>
      </c>
    </row>
    <row r="14" spans="1:22" ht="10" customHeight="1">
      <c r="B14" s="12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8" customHeight="1">
      <c r="A15" s="127" t="s">
        <v>36</v>
      </c>
      <c r="B15" s="136" t="s">
        <v>243</v>
      </c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1400</v>
      </c>
      <c r="O15" s="13"/>
      <c r="P15" s="13">
        <v>-1400</v>
      </c>
      <c r="Q15" s="13"/>
      <c r="R15" s="13">
        <f>D15+H15+L15+N15+P15+J15+F15</f>
        <v>0</v>
      </c>
      <c r="S15" s="13"/>
      <c r="T15" s="13">
        <v>0</v>
      </c>
      <c r="U15" s="13"/>
      <c r="V15" s="13">
        <f t="shared" ref="V15:V17" si="0">SUM(R15:T15)</f>
        <v>0</v>
      </c>
    </row>
    <row r="16" spans="1:22" ht="10" customHeight="1">
      <c r="B16" s="124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8" customHeight="1">
      <c r="A17" s="127" t="s">
        <v>130</v>
      </c>
      <c r="B17" s="136" t="s">
        <v>244</v>
      </c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13">
        <v>-22000</v>
      </c>
      <c r="Q17" s="13"/>
      <c r="R17" s="13">
        <f>D17+H17+L17+N17+P17+J17+F17</f>
        <v>-22000</v>
      </c>
      <c r="S17" s="13"/>
      <c r="T17" s="13">
        <v>0</v>
      </c>
      <c r="U17" s="13"/>
      <c r="V17" s="13">
        <f t="shared" si="0"/>
        <v>-22000</v>
      </c>
    </row>
    <row r="18" spans="1:22" ht="10" customHeight="1">
      <c r="B18" s="129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8" customHeight="1">
      <c r="A19" s="127" t="s">
        <v>153</v>
      </c>
      <c r="B19" s="129"/>
      <c r="D19" s="15">
        <v>0</v>
      </c>
      <c r="E19" s="13"/>
      <c r="F19" s="15">
        <v>0</v>
      </c>
      <c r="G19" s="13"/>
      <c r="H19" s="15">
        <v>0</v>
      </c>
      <c r="I19" s="15">
        <v>0</v>
      </c>
      <c r="J19" s="15">
        <v>0</v>
      </c>
      <c r="K19" s="15"/>
      <c r="L19" s="15">
        <v>0</v>
      </c>
      <c r="M19" s="13"/>
      <c r="N19" s="15">
        <v>0</v>
      </c>
      <c r="O19" s="15"/>
      <c r="P19" s="15">
        <f>PL_6M!K44</f>
        <v>35275</v>
      </c>
      <c r="Q19" s="13"/>
      <c r="R19" s="15">
        <f>D19+H19+L19+N19+P19+J19+F19</f>
        <v>35275</v>
      </c>
      <c r="S19" s="15"/>
      <c r="T19" s="15">
        <f>PL_6M!K45</f>
        <v>-2211</v>
      </c>
      <c r="U19" s="15"/>
      <c r="V19" s="13">
        <f>SUM(R19:T19)</f>
        <v>33064</v>
      </c>
    </row>
    <row r="20" spans="1:22" ht="10" customHeight="1">
      <c r="B20" s="129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ht="18" customHeight="1">
      <c r="A21" s="127" t="s">
        <v>225</v>
      </c>
      <c r="B21" s="136" t="s">
        <v>206</v>
      </c>
      <c r="D21" s="15">
        <v>0</v>
      </c>
      <c r="E21" s="13"/>
      <c r="F21" s="15">
        <v>0</v>
      </c>
      <c r="G21" s="13"/>
      <c r="H21" s="15">
        <v>0</v>
      </c>
      <c r="I21" s="15">
        <v>0</v>
      </c>
      <c r="J21" s="15">
        <v>0</v>
      </c>
      <c r="K21" s="15"/>
      <c r="L21" s="15">
        <v>0</v>
      </c>
      <c r="M21" s="13"/>
      <c r="N21" s="15">
        <v>0</v>
      </c>
      <c r="O21" s="15"/>
      <c r="P21" s="15">
        <v>0</v>
      </c>
      <c r="Q21" s="13"/>
      <c r="R21" s="15">
        <v>0</v>
      </c>
      <c r="S21" s="15"/>
      <c r="T21" s="15">
        <v>4900</v>
      </c>
      <c r="U21" s="15"/>
      <c r="V21" s="13">
        <f>SUM(R21:T21)</f>
        <v>4900</v>
      </c>
    </row>
    <row r="22" spans="1:22" ht="10" customHeight="1">
      <c r="B22" s="124"/>
      <c r="D22" s="14"/>
      <c r="E22" s="13"/>
      <c r="F22" s="14"/>
      <c r="G22" s="13"/>
      <c r="H22" s="14"/>
      <c r="I22" s="13"/>
      <c r="J22" s="14"/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3"/>
      <c r="V22" s="14"/>
    </row>
    <row r="23" spans="1:22" ht="18" customHeight="1" thickBot="1">
      <c r="A23" s="135" t="s">
        <v>217</v>
      </c>
      <c r="D23" s="17">
        <f>D13+D19+D15+D17+D21</f>
        <v>110000</v>
      </c>
      <c r="E23" s="13"/>
      <c r="F23" s="17">
        <f>F13+F19+F15+F17+F21</f>
        <v>0</v>
      </c>
      <c r="G23" s="13"/>
      <c r="H23" s="17">
        <f>H13+H19+H15+H17+H21</f>
        <v>12118</v>
      </c>
      <c r="I23" s="13"/>
      <c r="J23" s="17">
        <f>J13+J19+J15+J17+J21</f>
        <v>4007</v>
      </c>
      <c r="K23" s="13"/>
      <c r="L23" s="17">
        <f>L13+L19+L15+L17+L21</f>
        <v>3213</v>
      </c>
      <c r="M23" s="13"/>
      <c r="N23" s="17">
        <f>N13+N19+N15+N17+N21</f>
        <v>9400</v>
      </c>
      <c r="O23" s="13"/>
      <c r="P23" s="17">
        <f>P13+P19+P15+P17+P21</f>
        <v>89610</v>
      </c>
      <c r="Q23" s="13"/>
      <c r="R23" s="17">
        <f>R13+R19+R15+R17+R21</f>
        <v>228348</v>
      </c>
      <c r="S23" s="13"/>
      <c r="T23" s="17">
        <f>T13+T19+T15+T17+T21</f>
        <v>464</v>
      </c>
      <c r="U23" s="13"/>
      <c r="V23" s="17">
        <f>V13+V19+V15+V17+V21</f>
        <v>228812</v>
      </c>
    </row>
    <row r="24" spans="1:22" ht="10" customHeight="1" thickTop="1"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" customHeight="1">
      <c r="A25" s="135" t="s">
        <v>159</v>
      </c>
      <c r="B25" s="129"/>
      <c r="D25" s="13">
        <v>110000</v>
      </c>
      <c r="E25" s="13">
        <v>0</v>
      </c>
      <c r="F25" s="13">
        <v>0</v>
      </c>
      <c r="G25" s="13"/>
      <c r="H25" s="13">
        <v>12118</v>
      </c>
      <c r="I25" s="13">
        <v>0</v>
      </c>
      <c r="J25" s="13">
        <v>4007</v>
      </c>
      <c r="K25" s="13">
        <v>0</v>
      </c>
      <c r="L25" s="13">
        <v>3213</v>
      </c>
      <c r="M25" s="13">
        <v>0</v>
      </c>
      <c r="N25" s="13">
        <v>15154</v>
      </c>
      <c r="O25" s="13">
        <v>0</v>
      </c>
      <c r="P25" s="13">
        <v>120985</v>
      </c>
      <c r="Q25" s="13"/>
      <c r="R25" s="13">
        <f>D25+H25+L25+N25+P25+J25+F25</f>
        <v>265477</v>
      </c>
      <c r="S25" s="13"/>
      <c r="T25" s="13">
        <v>1345</v>
      </c>
      <c r="U25" s="13"/>
      <c r="V25" s="13">
        <f>SUM(R25:T25)</f>
        <v>266822</v>
      </c>
    </row>
    <row r="26" spans="1:22" ht="10" customHeight="1">
      <c r="B26" s="124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ht="18" customHeight="1">
      <c r="A27" s="127" t="s">
        <v>257</v>
      </c>
      <c r="B27" s="136" t="s">
        <v>207</v>
      </c>
      <c r="D27" s="13">
        <v>47000</v>
      </c>
      <c r="E27" s="13"/>
      <c r="F27" s="13">
        <v>0</v>
      </c>
      <c r="G27" s="13"/>
      <c r="H27" s="13">
        <v>0</v>
      </c>
      <c r="I27" s="13"/>
      <c r="J27" s="13">
        <v>0</v>
      </c>
      <c r="K27" s="13"/>
      <c r="L27" s="13">
        <v>0</v>
      </c>
      <c r="M27" s="13"/>
      <c r="N27" s="13">
        <v>0</v>
      </c>
      <c r="O27" s="13"/>
      <c r="P27" s="13">
        <v>0</v>
      </c>
      <c r="Q27" s="13"/>
      <c r="R27" s="13">
        <f>D27+H27+L27+N27+P27+J27+F27</f>
        <v>47000</v>
      </c>
      <c r="S27" s="13"/>
      <c r="T27" s="13">
        <v>0</v>
      </c>
      <c r="U27" s="13"/>
      <c r="V27" s="13">
        <f>SUM(R27:T27)</f>
        <v>47000</v>
      </c>
    </row>
    <row r="28" spans="1:22" ht="10" customHeight="1">
      <c r="B28" s="12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ht="18" customHeight="1">
      <c r="A29" s="127" t="s">
        <v>211</v>
      </c>
      <c r="B29" s="136" t="s">
        <v>207</v>
      </c>
      <c r="D29" s="13">
        <v>0</v>
      </c>
      <c r="E29" s="13"/>
      <c r="F29" s="13">
        <v>501620</v>
      </c>
      <c r="G29" s="13"/>
      <c r="H29" s="13">
        <v>0</v>
      </c>
      <c r="I29" s="13"/>
      <c r="J29" s="13">
        <v>0</v>
      </c>
      <c r="K29" s="13"/>
      <c r="L29" s="13">
        <v>0</v>
      </c>
      <c r="M29" s="13"/>
      <c r="N29" s="13">
        <v>0</v>
      </c>
      <c r="O29" s="13"/>
      <c r="P29" s="13">
        <v>0</v>
      </c>
      <c r="Q29" s="13"/>
      <c r="R29" s="13">
        <f>D29+H29+L29+N29+P29+J29+F29</f>
        <v>501620</v>
      </c>
      <c r="S29" s="13"/>
      <c r="T29" s="13">
        <v>0</v>
      </c>
      <c r="U29" s="13"/>
      <c r="V29" s="13">
        <f>SUM(R29:T29)</f>
        <v>501620</v>
      </c>
    </row>
    <row r="30" spans="1:22" ht="10" customHeight="1">
      <c r="B30" s="124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18" customHeight="1">
      <c r="A31" s="127" t="s">
        <v>130</v>
      </c>
      <c r="B31" s="136" t="s">
        <v>244</v>
      </c>
      <c r="D31" s="13">
        <v>0</v>
      </c>
      <c r="E31" s="13"/>
      <c r="F31" s="13">
        <v>0</v>
      </c>
      <c r="G31" s="13"/>
      <c r="H31" s="13">
        <v>0</v>
      </c>
      <c r="I31" s="13">
        <v>0</v>
      </c>
      <c r="J31" s="13">
        <v>0</v>
      </c>
      <c r="K31" s="13"/>
      <c r="L31" s="13">
        <v>0</v>
      </c>
      <c r="M31" s="13"/>
      <c r="N31" s="13">
        <v>0</v>
      </c>
      <c r="O31" s="13"/>
      <c r="P31" s="13">
        <v>-90200</v>
      </c>
      <c r="Q31" s="13"/>
      <c r="R31" s="13">
        <f>D31+H31+L31+N31+P31+J31+F31</f>
        <v>-90200</v>
      </c>
      <c r="S31" s="13"/>
      <c r="T31" s="13">
        <v>0</v>
      </c>
      <c r="U31" s="13"/>
      <c r="V31" s="13">
        <f>SUM(R31:T31)</f>
        <v>-90200</v>
      </c>
    </row>
    <row r="32" spans="1:22" ht="10" customHeight="1">
      <c r="B32" s="129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3" ht="18" customHeight="1">
      <c r="A33" s="127" t="s">
        <v>153</v>
      </c>
      <c r="B33" s="129"/>
      <c r="D33" s="15">
        <v>0</v>
      </c>
      <c r="E33" s="13"/>
      <c r="F33" s="15">
        <v>0</v>
      </c>
      <c r="G33" s="13"/>
      <c r="H33" s="15">
        <v>0</v>
      </c>
      <c r="I33" s="15">
        <v>0</v>
      </c>
      <c r="J33" s="15">
        <v>0</v>
      </c>
      <c r="K33" s="15"/>
      <c r="L33" s="15">
        <v>0</v>
      </c>
      <c r="M33" s="13"/>
      <c r="N33" s="15">
        <v>0</v>
      </c>
      <c r="O33" s="15"/>
      <c r="P33" s="15">
        <f>PL_6M!I44</f>
        <v>29360</v>
      </c>
      <c r="Q33" s="13"/>
      <c r="R33" s="13">
        <f>D33+H33+L33+N33+P33+J33+F33</f>
        <v>29360</v>
      </c>
      <c r="S33" s="15"/>
      <c r="T33" s="15">
        <f>PL_6M!I45</f>
        <v>757</v>
      </c>
      <c r="U33" s="15"/>
      <c r="V33" s="13">
        <f>SUM(R33:T33)</f>
        <v>30117</v>
      </c>
    </row>
    <row r="34" spans="1:23" ht="10" customHeight="1">
      <c r="B34" s="129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3" ht="18" customHeight="1">
      <c r="A35" s="127" t="s">
        <v>225</v>
      </c>
      <c r="B35" s="136" t="s">
        <v>206</v>
      </c>
      <c r="D35" s="13">
        <v>0</v>
      </c>
      <c r="E35" s="13"/>
      <c r="F35" s="13">
        <v>0</v>
      </c>
      <c r="G35" s="13"/>
      <c r="H35" s="13">
        <v>0</v>
      </c>
      <c r="I35" s="13">
        <v>0</v>
      </c>
      <c r="J35" s="13">
        <v>0</v>
      </c>
      <c r="K35" s="13"/>
      <c r="L35" s="13">
        <v>0</v>
      </c>
      <c r="M35" s="13"/>
      <c r="N35" s="13">
        <v>0</v>
      </c>
      <c r="O35" s="13"/>
      <c r="P35" s="13">
        <v>0</v>
      </c>
      <c r="Q35" s="13"/>
      <c r="R35" s="13">
        <f>D35+H35+L35+N35+P35+J35+F35</f>
        <v>0</v>
      </c>
      <c r="S35" s="13"/>
      <c r="T35" s="13">
        <v>2450</v>
      </c>
      <c r="U35" s="13"/>
      <c r="V35" s="13">
        <f>SUM(R35:T35)</f>
        <v>2450</v>
      </c>
    </row>
    <row r="36" spans="1:23" ht="10" customHeight="1">
      <c r="B36" s="129"/>
      <c r="D36" s="16"/>
      <c r="E36" s="13"/>
      <c r="F36" s="16"/>
      <c r="G36" s="13"/>
      <c r="H36" s="16"/>
      <c r="I36" s="15"/>
      <c r="J36" s="16"/>
      <c r="K36" s="15"/>
      <c r="L36" s="16"/>
      <c r="M36" s="13"/>
      <c r="N36" s="16"/>
      <c r="O36" s="15"/>
      <c r="P36" s="16"/>
      <c r="Q36" s="13"/>
      <c r="R36" s="16"/>
      <c r="S36" s="15"/>
      <c r="T36" s="16"/>
      <c r="U36" s="15"/>
      <c r="V36" s="14"/>
    </row>
    <row r="37" spans="1:23" ht="18" customHeight="1" thickBot="1">
      <c r="A37" s="135" t="s">
        <v>218</v>
      </c>
      <c r="D37" s="17">
        <f>D25+D35+D31+D33+D27+D29</f>
        <v>157000</v>
      </c>
      <c r="E37" s="13"/>
      <c r="F37" s="17">
        <f>F25+F35+F31+F33+F27+F29</f>
        <v>501620</v>
      </c>
      <c r="G37" s="13"/>
      <c r="H37" s="17">
        <f>H25+H35+H31+H33+H27+H29</f>
        <v>12118</v>
      </c>
      <c r="I37" s="13"/>
      <c r="J37" s="17">
        <f>J25+J35+J31+J33+J27+J29</f>
        <v>4007</v>
      </c>
      <c r="K37" s="13"/>
      <c r="L37" s="17">
        <f>L25+L35+L31+L33+L27+L29</f>
        <v>3213</v>
      </c>
      <c r="M37" s="13"/>
      <c r="N37" s="17">
        <f>N25+N35+N31+N33+N27+N29</f>
        <v>15154</v>
      </c>
      <c r="O37" s="13"/>
      <c r="P37" s="17">
        <f>P25+P35+P31+P33+P27+P29</f>
        <v>60145</v>
      </c>
      <c r="Q37" s="13"/>
      <c r="R37" s="17">
        <f>R25+R35+R31+R33+R27+R29</f>
        <v>753257</v>
      </c>
      <c r="S37" s="13"/>
      <c r="T37" s="17">
        <f>T25+T35+T31+T33+T27+T29</f>
        <v>4552</v>
      </c>
      <c r="U37" s="13"/>
      <c r="V37" s="17">
        <f>V25+V35+V31+V33+V27+V29</f>
        <v>757809</v>
      </c>
      <c r="W37" s="137"/>
    </row>
    <row r="38" spans="1:23" ht="21.25" customHeight="1" thickTop="1">
      <c r="C38" s="13"/>
      <c r="D38" s="137">
        <f>D37-FS!E102</f>
        <v>0</v>
      </c>
      <c r="F38" s="137">
        <f>F37-FS!E103</f>
        <v>0</v>
      </c>
      <c r="H38" s="137">
        <f>H37-FS!E104</f>
        <v>0</v>
      </c>
      <c r="J38" s="137">
        <f>J37-FS!E106</f>
        <v>0</v>
      </c>
      <c r="L38" s="137">
        <f>L37-FS!E108</f>
        <v>0</v>
      </c>
      <c r="N38" s="137">
        <f>N37-FS!E110</f>
        <v>0</v>
      </c>
      <c r="P38" s="137">
        <f>P37-FS!E111</f>
        <v>0</v>
      </c>
      <c r="R38" s="137">
        <f>R37-FS!E112</f>
        <v>0</v>
      </c>
      <c r="T38" s="137">
        <f>T37-FS!E113</f>
        <v>0</v>
      </c>
      <c r="V38" s="137">
        <f>V37-FS!E114</f>
        <v>0</v>
      </c>
    </row>
    <row r="39" spans="1:23" ht="21.25" customHeight="1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3" ht="21.25" customHeight="1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3" ht="21.25" customHeight="1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81" spans="1:1" ht="21.25" customHeight="1">
      <c r="A81" s="127" t="s">
        <v>264</v>
      </c>
    </row>
  </sheetData>
  <mergeCells count="2">
    <mergeCell ref="D5:V5"/>
    <mergeCell ref="N8:P8"/>
  </mergeCells>
  <phoneticPr fontId="4" type="noConversion"/>
  <pageMargins left="0.5" right="0.36" top="0.8" bottom="0.4" header="0.4" footer="0.3"/>
  <pageSetup paperSize="9" scale="85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dimension ref="A1:P81"/>
  <sheetViews>
    <sheetView topLeftCell="A13" zoomScale="90" zoomScaleNormal="90" zoomScaleSheetLayoutView="120" workbookViewId="0">
      <selection activeCell="A82" sqref="A82"/>
    </sheetView>
  </sheetViews>
  <sheetFormatPr defaultColWidth="9.09765625" defaultRowHeight="21.25" customHeight="1"/>
  <cols>
    <col min="1" max="1" width="34.19921875" style="6" customWidth="1"/>
    <col min="2" max="2" width="2" style="6" customWidth="1"/>
    <col min="3" max="3" width="12.19921875" style="6" customWidth="1"/>
    <col min="4" max="4" width="0.8984375" style="6" customWidth="1"/>
    <col min="5" max="5" width="15.59765625" style="6" customWidth="1"/>
    <col min="6" max="6" width="0.8984375" style="6" customWidth="1"/>
    <col min="7" max="7" width="15.69921875" style="6" customWidth="1"/>
    <col min="8" max="8" width="0.8984375" style="6" customWidth="1"/>
    <col min="9" max="9" width="15.59765625" style="6" customWidth="1"/>
    <col min="10" max="10" width="0.8984375" style="6" customWidth="1"/>
    <col min="11" max="11" width="15.59765625" style="6" customWidth="1"/>
    <col min="12" max="12" width="0.8984375" style="6" customWidth="1"/>
    <col min="13" max="13" width="15.59765625" style="6" customWidth="1"/>
    <col min="14" max="14" width="0.8984375" style="6" customWidth="1"/>
    <col min="15" max="15" width="15.59765625" style="6" customWidth="1"/>
    <col min="16" max="16" width="13.19921875" style="6" bestFit="1" customWidth="1"/>
    <col min="17" max="16384" width="9.09765625" style="6"/>
  </cols>
  <sheetData>
    <row r="1" spans="1:15" ht="18" customHeight="1">
      <c r="A1" s="1" t="str">
        <f>FS!A1</f>
        <v>BIOSCIENCE ANIMAL HEALTH PUBLIC COMPANY LIMITED AND ITS SUBSIDIARIES</v>
      </c>
      <c r="B1" s="2"/>
      <c r="C1" s="3"/>
      <c r="D1" s="3"/>
      <c r="E1" s="3"/>
      <c r="F1" s="4"/>
      <c r="G1" s="4"/>
      <c r="H1" s="4"/>
      <c r="I1" s="3"/>
      <c r="J1" s="3"/>
      <c r="K1" s="3"/>
      <c r="L1" s="4"/>
      <c r="M1" s="3"/>
      <c r="N1" s="4"/>
      <c r="O1" s="53" t="s">
        <v>140</v>
      </c>
    </row>
    <row r="2" spans="1:15" ht="18" customHeight="1">
      <c r="A2" s="1" t="s">
        <v>91</v>
      </c>
      <c r="B2" s="2"/>
      <c r="C2" s="3"/>
      <c r="D2" s="3"/>
      <c r="E2" s="3"/>
      <c r="F2" s="4"/>
      <c r="G2" s="4"/>
      <c r="H2" s="4"/>
      <c r="I2" s="3"/>
      <c r="J2" s="3"/>
      <c r="K2" s="3"/>
      <c r="L2" s="4"/>
      <c r="M2" s="3"/>
      <c r="N2" s="4"/>
      <c r="O2" s="53" t="s">
        <v>141</v>
      </c>
    </row>
    <row r="3" spans="1:15" s="5" customFormat="1" ht="18" customHeight="1">
      <c r="A3" s="1" t="str">
        <f>PL_6M!A3</f>
        <v>FOR THE SIX-MONTH PERIOD ENDED JUNE 30, 2022</v>
      </c>
    </row>
    <row r="4" spans="1:15" s="5" customFormat="1" ht="18" customHeight="1">
      <c r="A4" s="1"/>
    </row>
    <row r="5" spans="1:15" ht="18" customHeight="1">
      <c r="A5" s="3"/>
      <c r="B5" s="3"/>
      <c r="D5" s="5"/>
      <c r="E5" s="159" t="s">
        <v>195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5" ht="18" customHeight="1">
      <c r="B6" s="3"/>
      <c r="C6" s="8"/>
      <c r="D6" s="5"/>
      <c r="E6" s="7" t="s">
        <v>14</v>
      </c>
      <c r="F6" s="8"/>
      <c r="G6" s="8" t="s">
        <v>216</v>
      </c>
      <c r="H6" s="8"/>
      <c r="I6" s="8" t="s">
        <v>116</v>
      </c>
      <c r="J6" s="8"/>
      <c r="K6" s="159" t="s">
        <v>31</v>
      </c>
      <c r="L6" s="159"/>
      <c r="M6" s="159"/>
      <c r="O6" s="8" t="s">
        <v>89</v>
      </c>
    </row>
    <row r="7" spans="1:15" ht="18" customHeight="1">
      <c r="B7" s="3"/>
      <c r="C7" s="9"/>
      <c r="D7" s="8"/>
      <c r="E7" s="7" t="s">
        <v>99</v>
      </c>
      <c r="F7" s="8"/>
      <c r="G7" s="9" t="s">
        <v>215</v>
      </c>
      <c r="H7" s="8"/>
      <c r="I7" s="9" t="s">
        <v>256</v>
      </c>
      <c r="J7" s="8"/>
      <c r="K7" s="9" t="s">
        <v>34</v>
      </c>
      <c r="L7" s="8"/>
      <c r="M7" s="9"/>
      <c r="N7" s="8"/>
      <c r="O7" s="8" t="s">
        <v>102</v>
      </c>
    </row>
    <row r="8" spans="1:15" ht="18" customHeight="1">
      <c r="B8" s="3"/>
      <c r="C8" s="18" t="s">
        <v>1</v>
      </c>
      <c r="D8" s="8"/>
      <c r="E8" s="10" t="s">
        <v>100</v>
      </c>
      <c r="F8" s="8"/>
      <c r="G8" s="11" t="s">
        <v>214</v>
      </c>
      <c r="H8" s="8"/>
      <c r="I8" s="11" t="s">
        <v>90</v>
      </c>
      <c r="J8" s="8"/>
      <c r="K8" s="11" t="s">
        <v>101</v>
      </c>
      <c r="L8" s="9"/>
      <c r="M8" s="11" t="s">
        <v>35</v>
      </c>
      <c r="N8" s="9"/>
      <c r="O8" s="11" t="s">
        <v>103</v>
      </c>
    </row>
    <row r="9" spans="1:15" ht="10" customHeight="1">
      <c r="A9" s="12"/>
      <c r="B9" s="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18" customHeight="1">
      <c r="A10" s="12" t="s">
        <v>144</v>
      </c>
      <c r="B10" s="3"/>
      <c r="C10" s="3"/>
      <c r="D10" s="13"/>
      <c r="E10" s="13">
        <v>110000</v>
      </c>
      <c r="F10" s="13">
        <v>0</v>
      </c>
      <c r="G10" s="13">
        <v>0</v>
      </c>
      <c r="H10" s="13"/>
      <c r="I10" s="13">
        <v>12118</v>
      </c>
      <c r="J10" s="13">
        <v>0</v>
      </c>
      <c r="K10" s="13">
        <v>8000</v>
      </c>
      <c r="L10" s="13">
        <v>0</v>
      </c>
      <c r="M10" s="13">
        <v>14872</v>
      </c>
      <c r="N10" s="13"/>
      <c r="O10" s="13">
        <f>E10+I10+K10+M10+G10</f>
        <v>144990</v>
      </c>
    </row>
    <row r="11" spans="1:15" ht="10" customHeight="1">
      <c r="B11" s="8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8" customHeight="1">
      <c r="A12" s="6" t="s">
        <v>36</v>
      </c>
      <c r="B12" s="8"/>
      <c r="C12" s="83" t="s">
        <v>243</v>
      </c>
      <c r="D12" s="13"/>
      <c r="E12" s="13">
        <v>0</v>
      </c>
      <c r="F12" s="13"/>
      <c r="G12" s="13">
        <v>0</v>
      </c>
      <c r="H12" s="13"/>
      <c r="I12" s="13">
        <v>0</v>
      </c>
      <c r="J12" s="13"/>
      <c r="K12" s="13">
        <v>1400</v>
      </c>
      <c r="L12" s="13"/>
      <c r="M12" s="13">
        <v>-1400</v>
      </c>
      <c r="N12" s="13"/>
      <c r="O12" s="13">
        <f>E12+I12+K12+M12+G12</f>
        <v>0</v>
      </c>
    </row>
    <row r="13" spans="1:15" ht="10" customHeight="1">
      <c r="B13" s="3"/>
      <c r="C13" s="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18" customHeight="1">
      <c r="A14" s="6" t="s">
        <v>130</v>
      </c>
      <c r="B14" s="8"/>
      <c r="C14" s="83" t="s">
        <v>244</v>
      </c>
      <c r="D14" s="1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-22000</v>
      </c>
      <c r="N14" s="13"/>
      <c r="O14" s="13">
        <f>E14+I14+K14+M14+G14</f>
        <v>-22000</v>
      </c>
    </row>
    <row r="15" spans="1:15" ht="10" customHeight="1">
      <c r="B15" s="8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18" customHeight="1">
      <c r="A16" s="6" t="s">
        <v>153</v>
      </c>
      <c r="B16" s="8"/>
      <c r="C16" s="8"/>
      <c r="D16" s="13"/>
      <c r="E16" s="73">
        <v>0</v>
      </c>
      <c r="F16" s="15"/>
      <c r="G16" s="73">
        <v>0</v>
      </c>
      <c r="H16" s="15"/>
      <c r="I16" s="73">
        <v>0</v>
      </c>
      <c r="J16" s="13"/>
      <c r="K16" s="73">
        <v>0</v>
      </c>
      <c r="L16" s="15"/>
      <c r="M16" s="73">
        <f>PL_6M!O36</f>
        <v>31564</v>
      </c>
      <c r="N16" s="15"/>
      <c r="O16" s="62">
        <f>E16+I16+K16+M16+G16</f>
        <v>31564</v>
      </c>
    </row>
    <row r="17" spans="1:16" ht="10" customHeight="1">
      <c r="B17" s="3"/>
      <c r="C17" s="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6" ht="18" customHeight="1" thickBot="1">
      <c r="A18" s="12" t="s">
        <v>217</v>
      </c>
      <c r="D18" s="13"/>
      <c r="E18" s="17">
        <f>E10+E12+E14+E16</f>
        <v>110000</v>
      </c>
      <c r="F18" s="13"/>
      <c r="G18" s="17">
        <f>G10+G12+G14+G16</f>
        <v>0</v>
      </c>
      <c r="H18" s="13"/>
      <c r="I18" s="17">
        <f>I10+I12+I14+I16</f>
        <v>12118</v>
      </c>
      <c r="J18" s="13"/>
      <c r="K18" s="17">
        <f>K10+K12+K14+K16</f>
        <v>9400</v>
      </c>
      <c r="L18" s="13"/>
      <c r="M18" s="17">
        <f>M10+M12+M14+M16</f>
        <v>23036</v>
      </c>
      <c r="N18" s="13"/>
      <c r="O18" s="17">
        <f>O10+O12+O14+O16</f>
        <v>154554</v>
      </c>
    </row>
    <row r="19" spans="1:16" ht="10" customHeight="1" thickTop="1"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6" ht="18" customHeight="1">
      <c r="A20" s="12" t="s">
        <v>159</v>
      </c>
      <c r="B20" s="8"/>
      <c r="C20" s="8"/>
      <c r="D20" s="13"/>
      <c r="E20" s="13">
        <v>110000</v>
      </c>
      <c r="F20" s="13">
        <v>0</v>
      </c>
      <c r="G20" s="13">
        <v>0</v>
      </c>
      <c r="H20" s="13"/>
      <c r="I20" s="13">
        <v>12118</v>
      </c>
      <c r="J20" s="13">
        <v>0</v>
      </c>
      <c r="K20" s="13">
        <v>15154</v>
      </c>
      <c r="L20" s="13">
        <v>0</v>
      </c>
      <c r="M20" s="13">
        <v>100797</v>
      </c>
      <c r="N20" s="13"/>
      <c r="O20" s="13">
        <f>E20+I20+K20+M20+G20</f>
        <v>238069</v>
      </c>
    </row>
    <row r="21" spans="1:16" ht="10" customHeight="1">
      <c r="B21" s="3"/>
      <c r="C21" s="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6" ht="18" customHeight="1">
      <c r="A22" s="6" t="s">
        <v>257</v>
      </c>
      <c r="B22" s="8"/>
      <c r="C22" s="83" t="s">
        <v>207</v>
      </c>
      <c r="D22" s="13"/>
      <c r="E22" s="13">
        <v>47000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0</v>
      </c>
      <c r="N22" s="13"/>
      <c r="O22" s="13">
        <f>E22+I22+K22+M22+G22</f>
        <v>47000</v>
      </c>
    </row>
    <row r="23" spans="1:16" ht="10" customHeight="1">
      <c r="B23" s="3"/>
      <c r="C23" s="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6" ht="18" customHeight="1">
      <c r="A24" s="6" t="s">
        <v>211</v>
      </c>
      <c r="B24" s="8"/>
      <c r="C24" s="83" t="s">
        <v>207</v>
      </c>
      <c r="D24" s="13"/>
      <c r="E24" s="13">
        <v>0</v>
      </c>
      <c r="F24" s="13"/>
      <c r="G24" s="13">
        <v>501620</v>
      </c>
      <c r="H24" s="13"/>
      <c r="I24" s="13">
        <v>0</v>
      </c>
      <c r="J24" s="13"/>
      <c r="K24" s="13">
        <v>0</v>
      </c>
      <c r="L24" s="13"/>
      <c r="M24" s="13">
        <v>0</v>
      </c>
      <c r="N24" s="13"/>
      <c r="O24" s="13">
        <f>E24+I24+K24+M24+G24</f>
        <v>501620</v>
      </c>
    </row>
    <row r="25" spans="1:16" ht="10" customHeight="1">
      <c r="B25" s="3"/>
      <c r="C25" s="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6" ht="18" customHeight="1">
      <c r="A26" s="6" t="s">
        <v>130</v>
      </c>
      <c r="B26" s="8"/>
      <c r="C26" s="83" t="s">
        <v>244</v>
      </c>
      <c r="D26" s="13"/>
      <c r="E26" s="13">
        <v>0</v>
      </c>
      <c r="F26" s="13"/>
      <c r="G26" s="13">
        <v>0</v>
      </c>
      <c r="H26" s="13"/>
      <c r="I26" s="13">
        <v>0</v>
      </c>
      <c r="J26" s="13"/>
      <c r="K26" s="13">
        <v>0</v>
      </c>
      <c r="L26" s="13"/>
      <c r="M26" s="13">
        <v>-90200</v>
      </c>
      <c r="N26" s="13"/>
      <c r="O26" s="13">
        <f>E26+I26+K26+M26+G26</f>
        <v>-90200</v>
      </c>
    </row>
    <row r="27" spans="1:16" ht="10" customHeight="1">
      <c r="B27" s="8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6" ht="18" customHeight="1">
      <c r="A28" s="6" t="s">
        <v>153</v>
      </c>
      <c r="B28" s="8"/>
      <c r="C28" s="15"/>
      <c r="D28" s="13"/>
      <c r="E28" s="15">
        <v>0</v>
      </c>
      <c r="F28" s="15"/>
      <c r="G28" s="15">
        <v>0</v>
      </c>
      <c r="H28" s="15"/>
      <c r="I28" s="15">
        <v>0</v>
      </c>
      <c r="J28" s="13"/>
      <c r="K28" s="15">
        <v>0</v>
      </c>
      <c r="L28" s="15"/>
      <c r="M28" s="15">
        <f>PL_6M!M46</f>
        <v>15513</v>
      </c>
      <c r="N28" s="15"/>
      <c r="O28" s="13">
        <f>E28+I28+K28+M28+G28</f>
        <v>15513</v>
      </c>
    </row>
    <row r="29" spans="1:16" ht="10" customHeight="1">
      <c r="B29" s="8"/>
      <c r="C29" s="15"/>
      <c r="D29" s="13"/>
      <c r="E29" s="16"/>
      <c r="F29" s="15"/>
      <c r="G29" s="16"/>
      <c r="H29" s="15"/>
      <c r="I29" s="16"/>
      <c r="J29" s="13"/>
      <c r="K29" s="16"/>
      <c r="L29" s="15"/>
      <c r="M29" s="16"/>
      <c r="N29" s="15"/>
      <c r="O29" s="14"/>
    </row>
    <row r="30" spans="1:16" ht="18" customHeight="1" thickBot="1">
      <c r="A30" s="12" t="s">
        <v>218</v>
      </c>
      <c r="C30" s="13"/>
      <c r="D30" s="13"/>
      <c r="E30" s="17">
        <f>E20+E26+E28+E22+E24</f>
        <v>157000</v>
      </c>
      <c r="F30" s="13"/>
      <c r="G30" s="17">
        <f>G20+G26+G28+G22+G24</f>
        <v>501620</v>
      </c>
      <c r="H30" s="13"/>
      <c r="I30" s="17">
        <f>I20+I26+I28+I22+I24</f>
        <v>12118</v>
      </c>
      <c r="J30" s="13"/>
      <c r="K30" s="17">
        <f>K20+K26+K28+K22+K24</f>
        <v>15154</v>
      </c>
      <c r="L30" s="13"/>
      <c r="M30" s="17">
        <f>M20+M26+M28+M22+M24</f>
        <v>26110</v>
      </c>
      <c r="N30" s="13"/>
      <c r="O30" s="17">
        <f>O20+O26+O28+O22+O24</f>
        <v>712002</v>
      </c>
      <c r="P30" s="19"/>
    </row>
    <row r="31" spans="1:16" ht="21.25" customHeight="1" thickTop="1"/>
    <row r="32" spans="1:16" ht="21.25" customHeight="1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3:15" ht="21.25" customHeight="1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3:15" ht="21.25" customHeight="1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81" spans="1:1" ht="21.25" customHeight="1">
      <c r="A81" s="6" t="s">
        <v>264</v>
      </c>
    </row>
  </sheetData>
  <mergeCells count="2">
    <mergeCell ref="K6:M6"/>
    <mergeCell ref="E5:O5"/>
  </mergeCells>
  <pageMargins left="0.5" right="0.5" top="0.8" bottom="0.4" header="0.4" footer="0.3"/>
  <pageSetup paperSize="9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Q119"/>
  <sheetViews>
    <sheetView topLeftCell="A70" zoomScale="90" zoomScaleNormal="90" zoomScaleSheetLayoutView="70" workbookViewId="0">
      <selection activeCell="A82" sqref="A82"/>
    </sheetView>
  </sheetViews>
  <sheetFormatPr defaultColWidth="9.09765625" defaultRowHeight="21.25" customHeight="1"/>
  <cols>
    <col min="1" max="1" width="3.8984375" style="85" customWidth="1"/>
    <col min="2" max="2" width="31.09765625" style="85" customWidth="1"/>
    <col min="3" max="3" width="13.69921875" style="104" customWidth="1"/>
    <col min="4" max="4" width="1.09765625" style="85" customWidth="1"/>
    <col min="5" max="5" width="8.59765625" style="106" customWidth="1"/>
    <col min="6" max="6" width="1.09765625" style="85" customWidth="1"/>
    <col min="7" max="7" width="2.59765625" style="106" customWidth="1"/>
    <col min="8" max="8" width="1.09765625" style="85" customWidth="1"/>
    <col min="9" max="9" width="13.59765625" style="106" customWidth="1"/>
    <col min="10" max="10" width="1.09765625" style="85" customWidth="1"/>
    <col min="11" max="11" width="13.59765625" style="106" customWidth="1"/>
    <col min="12" max="12" width="1.09765625" style="85" customWidth="1"/>
    <col min="13" max="13" width="13.59765625" style="106" customWidth="1"/>
    <col min="14" max="14" width="1.09765625" style="85" customWidth="1"/>
    <col min="15" max="15" width="13.59765625" style="106" customWidth="1"/>
    <col min="16" max="16" width="2.3984375" style="85" customWidth="1"/>
    <col min="17" max="17" width="12.09765625" style="85" customWidth="1"/>
    <col min="18" max="18" width="12" style="85" customWidth="1"/>
    <col min="19" max="16384" width="9.09765625" style="85"/>
  </cols>
  <sheetData>
    <row r="1" spans="1:15" ht="20" customHeight="1">
      <c r="A1" s="84" t="str">
        <f>FS!A1</f>
        <v>BIOSCIENCE ANIMAL HEALTH PUBLIC COMPANY LIMITED AND ITS SUBSIDIARIES</v>
      </c>
      <c r="C1" s="86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38" t="s">
        <v>140</v>
      </c>
    </row>
    <row r="2" spans="1:15" s="87" customFormat="1" ht="20" customHeight="1">
      <c r="A2" s="87" t="s">
        <v>104</v>
      </c>
      <c r="B2" s="85"/>
      <c r="C2" s="88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138" t="s">
        <v>141</v>
      </c>
    </row>
    <row r="3" spans="1:15" ht="20" customHeight="1">
      <c r="A3" s="84" t="str">
        <f>PL_6M!A3</f>
        <v>FOR THE SIX-MONTH PERIOD ENDED JUNE 30, 2022</v>
      </c>
      <c r="C3" s="8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20" customHeight="1">
      <c r="B4" s="89"/>
      <c r="C4" s="86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5" ht="20" customHeight="1">
      <c r="B5" s="89"/>
      <c r="C5" s="86"/>
      <c r="D5" s="86"/>
      <c r="E5" s="101"/>
      <c r="F5" s="101"/>
      <c r="G5" s="101"/>
      <c r="H5" s="101"/>
      <c r="I5" s="155" t="s">
        <v>193</v>
      </c>
      <c r="J5" s="155"/>
      <c r="K5" s="155"/>
      <c r="L5" s="155"/>
      <c r="M5" s="155"/>
      <c r="N5" s="155"/>
      <c r="O5" s="155"/>
    </row>
    <row r="6" spans="1:15" ht="20" customHeight="1">
      <c r="B6" s="89"/>
      <c r="C6" s="86"/>
      <c r="D6" s="86"/>
      <c r="E6" s="101"/>
      <c r="F6" s="101"/>
      <c r="G6" s="101"/>
      <c r="H6" s="101"/>
      <c r="I6" s="160" t="s">
        <v>60</v>
      </c>
      <c r="J6" s="160"/>
      <c r="K6" s="160"/>
      <c r="L6" s="92"/>
      <c r="M6" s="160" t="s">
        <v>62</v>
      </c>
      <c r="N6" s="160"/>
      <c r="O6" s="160"/>
    </row>
    <row r="7" spans="1:15" ht="20" customHeight="1">
      <c r="B7" s="89"/>
      <c r="C7" s="86"/>
      <c r="D7" s="86"/>
      <c r="E7" s="101"/>
      <c r="F7" s="101"/>
      <c r="G7" s="101"/>
      <c r="H7" s="101"/>
      <c r="I7" s="155" t="s">
        <v>61</v>
      </c>
      <c r="J7" s="155"/>
      <c r="K7" s="155"/>
      <c r="L7" s="92"/>
      <c r="M7" s="155" t="s">
        <v>61</v>
      </c>
      <c r="N7" s="155"/>
      <c r="O7" s="155"/>
    </row>
    <row r="8" spans="1:15" ht="20" customHeight="1">
      <c r="B8" s="89"/>
      <c r="C8" s="85"/>
      <c r="D8" s="94"/>
      <c r="E8" s="139"/>
      <c r="F8" s="94"/>
      <c r="G8" s="101"/>
      <c r="H8" s="94"/>
      <c r="I8" s="140">
        <v>2022</v>
      </c>
      <c r="J8" s="94"/>
      <c r="K8" s="140">
        <v>2021</v>
      </c>
      <c r="L8" s="94"/>
      <c r="M8" s="140">
        <v>2022</v>
      </c>
      <c r="N8" s="94"/>
      <c r="O8" s="140">
        <v>2021</v>
      </c>
    </row>
    <row r="9" spans="1:15" ht="10" customHeight="1">
      <c r="B9" s="89"/>
      <c r="C9" s="85"/>
      <c r="D9" s="94"/>
      <c r="E9" s="139"/>
      <c r="F9" s="94"/>
      <c r="G9" s="101"/>
      <c r="H9" s="94"/>
      <c r="I9" s="139"/>
      <c r="J9" s="94"/>
      <c r="K9" s="139"/>
      <c r="L9" s="94"/>
      <c r="M9" s="139"/>
      <c r="N9" s="94"/>
      <c r="O9" s="139"/>
    </row>
    <row r="10" spans="1:15" ht="20" customHeight="1">
      <c r="A10" s="84" t="s">
        <v>63</v>
      </c>
      <c r="C10" s="86"/>
      <c r="D10" s="100"/>
      <c r="E10" s="100"/>
      <c r="F10" s="100"/>
      <c r="G10" s="101"/>
      <c r="H10" s="100"/>
      <c r="I10" s="100"/>
      <c r="J10" s="100"/>
      <c r="K10" s="100"/>
      <c r="L10" s="100"/>
      <c r="M10" s="100"/>
      <c r="N10" s="100"/>
      <c r="O10" s="100"/>
    </row>
    <row r="11" spans="1:15" ht="20" customHeight="1">
      <c r="A11" s="101" t="s">
        <v>152</v>
      </c>
      <c r="C11" s="86"/>
      <c r="D11" s="107"/>
      <c r="E11" s="107"/>
      <c r="F11" s="107"/>
      <c r="G11" s="101"/>
      <c r="H11" s="107"/>
      <c r="I11" s="141">
        <f>PL_6M!I34</f>
        <v>30117</v>
      </c>
      <c r="J11" s="141"/>
      <c r="K11" s="141">
        <f>PL_6M!K34</f>
        <v>33064</v>
      </c>
      <c r="L11" s="141"/>
      <c r="M11" s="141">
        <f>PL_6M!M34</f>
        <v>15513</v>
      </c>
      <c r="N11" s="141"/>
      <c r="O11" s="141">
        <f>PL_6M!O34</f>
        <v>31564</v>
      </c>
    </row>
    <row r="12" spans="1:15" ht="20" customHeight="1">
      <c r="A12" s="101" t="s">
        <v>181</v>
      </c>
      <c r="D12" s="107"/>
      <c r="E12" s="107"/>
      <c r="F12" s="107"/>
      <c r="G12" s="101"/>
      <c r="H12" s="107"/>
      <c r="I12" s="64"/>
      <c r="J12" s="141"/>
      <c r="K12" s="141"/>
      <c r="L12" s="141"/>
      <c r="M12" s="64"/>
      <c r="N12" s="141"/>
      <c r="O12" s="64"/>
    </row>
    <row r="13" spans="1:15" ht="20" customHeight="1">
      <c r="A13" s="101" t="s">
        <v>64</v>
      </c>
      <c r="D13" s="107"/>
      <c r="E13" s="107"/>
      <c r="F13" s="107"/>
      <c r="G13" s="86"/>
      <c r="H13" s="107"/>
      <c r="I13" s="64"/>
      <c r="J13" s="141"/>
      <c r="K13" s="141"/>
      <c r="L13" s="141"/>
      <c r="M13" s="64"/>
      <c r="N13" s="141"/>
      <c r="O13" s="64"/>
    </row>
    <row r="14" spans="1:15" ht="20" customHeight="1">
      <c r="A14" s="101" t="s">
        <v>228</v>
      </c>
      <c r="D14" s="107"/>
      <c r="E14" s="55"/>
      <c r="F14" s="107"/>
      <c r="G14" s="91"/>
      <c r="H14" s="107"/>
      <c r="I14" s="64">
        <v>-759</v>
      </c>
      <c r="J14" s="141"/>
      <c r="K14" s="64">
        <v>-186</v>
      </c>
      <c r="L14" s="141"/>
      <c r="M14" s="64">
        <v>-390</v>
      </c>
      <c r="N14" s="141"/>
      <c r="O14" s="64">
        <v>-197</v>
      </c>
    </row>
    <row r="15" spans="1:15" ht="20" customHeight="1">
      <c r="A15" s="101" t="s">
        <v>258</v>
      </c>
      <c r="D15" s="100"/>
      <c r="E15" s="100"/>
      <c r="F15" s="100"/>
      <c r="G15" s="86"/>
      <c r="H15" s="100"/>
      <c r="I15" s="47">
        <v>44</v>
      </c>
      <c r="J15" s="142"/>
      <c r="K15" s="63">
        <v>0</v>
      </c>
      <c r="L15" s="142"/>
      <c r="M15" s="47">
        <v>44</v>
      </c>
      <c r="N15" s="142"/>
      <c r="O15" s="63">
        <v>0</v>
      </c>
    </row>
    <row r="16" spans="1:15" ht="20" customHeight="1">
      <c r="A16" s="101" t="s">
        <v>182</v>
      </c>
      <c r="D16" s="107"/>
      <c r="E16" s="107"/>
      <c r="F16" s="107"/>
      <c r="G16" s="86"/>
      <c r="H16" s="107"/>
      <c r="I16" s="64">
        <v>-11932</v>
      </c>
      <c r="J16" s="141"/>
      <c r="K16" s="141">
        <v>820</v>
      </c>
      <c r="L16" s="141"/>
      <c r="M16" s="64">
        <v>315</v>
      </c>
      <c r="N16" s="141"/>
      <c r="O16" s="64">
        <v>-915</v>
      </c>
    </row>
    <row r="17" spans="1:15" ht="20" customHeight="1">
      <c r="A17" s="101" t="s">
        <v>173</v>
      </c>
      <c r="D17" s="107"/>
      <c r="E17" s="107"/>
      <c r="F17" s="107"/>
      <c r="G17" s="86"/>
      <c r="H17" s="107"/>
      <c r="I17" s="64">
        <v>3452</v>
      </c>
      <c r="J17" s="141"/>
      <c r="K17" s="47">
        <v>263</v>
      </c>
      <c r="L17" s="63"/>
      <c r="M17" s="63">
        <v>0</v>
      </c>
      <c r="N17" s="63"/>
      <c r="O17" s="63">
        <v>0</v>
      </c>
    </row>
    <row r="18" spans="1:15" ht="20" customHeight="1">
      <c r="A18" s="101" t="s">
        <v>183</v>
      </c>
      <c r="D18" s="100"/>
      <c r="E18" s="100"/>
      <c r="F18" s="100"/>
      <c r="G18" s="86"/>
      <c r="H18" s="100"/>
      <c r="I18" s="65">
        <v>-3275</v>
      </c>
      <c r="J18" s="142"/>
      <c r="K18" s="142">
        <v>-1517</v>
      </c>
      <c r="L18" s="142"/>
      <c r="M18" s="65">
        <v>-1221</v>
      </c>
      <c r="N18" s="142"/>
      <c r="O18" s="65">
        <v>1023</v>
      </c>
    </row>
    <row r="19" spans="1:15" ht="20" customHeight="1">
      <c r="A19" s="101" t="s">
        <v>170</v>
      </c>
      <c r="D19" s="100"/>
      <c r="E19" s="100"/>
      <c r="F19" s="100"/>
      <c r="G19" s="86"/>
      <c r="H19" s="100"/>
      <c r="I19" s="64">
        <v>142</v>
      </c>
      <c r="J19" s="142"/>
      <c r="K19" s="142">
        <v>898</v>
      </c>
      <c r="L19" s="142"/>
      <c r="M19" s="64">
        <v>54</v>
      </c>
      <c r="N19" s="142"/>
      <c r="O19" s="65">
        <v>1</v>
      </c>
    </row>
    <row r="20" spans="1:15" ht="20" customHeight="1">
      <c r="A20" s="101" t="s">
        <v>219</v>
      </c>
      <c r="D20" s="100"/>
      <c r="E20" s="100"/>
      <c r="F20" s="100"/>
      <c r="G20" s="86"/>
      <c r="H20" s="100"/>
      <c r="I20" s="47">
        <v>48</v>
      </c>
      <c r="J20" s="142"/>
      <c r="K20" s="142">
        <v>145</v>
      </c>
      <c r="L20" s="142"/>
      <c r="M20" s="63">
        <v>0</v>
      </c>
      <c r="N20" s="142"/>
      <c r="O20" s="63">
        <v>0</v>
      </c>
    </row>
    <row r="21" spans="1:15" ht="20" customHeight="1">
      <c r="A21" s="101" t="s">
        <v>145</v>
      </c>
      <c r="D21" s="100"/>
      <c r="E21" s="100"/>
      <c r="F21" s="100"/>
      <c r="G21" s="86"/>
      <c r="H21" s="100"/>
      <c r="I21" s="63">
        <v>0</v>
      </c>
      <c r="J21" s="142"/>
      <c r="K21" s="142">
        <v>-271</v>
      </c>
      <c r="L21" s="142"/>
      <c r="M21" s="63">
        <v>0</v>
      </c>
      <c r="N21" s="142"/>
      <c r="O21" s="63">
        <v>0</v>
      </c>
    </row>
    <row r="22" spans="1:15" ht="20" customHeight="1">
      <c r="A22" s="101" t="s">
        <v>259</v>
      </c>
      <c r="D22" s="100"/>
      <c r="E22" s="100"/>
      <c r="F22" s="100"/>
      <c r="G22" s="86"/>
      <c r="H22" s="100"/>
      <c r="I22" s="63">
        <v>0</v>
      </c>
      <c r="J22" s="142"/>
      <c r="K22" s="65">
        <v>-299</v>
      </c>
      <c r="L22" s="142"/>
      <c r="M22" s="63">
        <v>0</v>
      </c>
      <c r="N22" s="142"/>
      <c r="O22" s="63">
        <v>0</v>
      </c>
    </row>
    <row r="23" spans="1:15" ht="20" customHeight="1">
      <c r="A23" s="85" t="s">
        <v>65</v>
      </c>
      <c r="B23" s="84"/>
      <c r="D23" s="100"/>
      <c r="E23" s="100"/>
      <c r="F23" s="100"/>
      <c r="G23" s="86"/>
      <c r="H23" s="100"/>
      <c r="I23" s="65">
        <v>7837</v>
      </c>
      <c r="J23" s="142"/>
      <c r="K23" s="142">
        <v>9058</v>
      </c>
      <c r="L23" s="142"/>
      <c r="M23" s="65">
        <v>4209</v>
      </c>
      <c r="N23" s="142"/>
      <c r="O23" s="65">
        <v>5212</v>
      </c>
    </row>
    <row r="24" spans="1:15" ht="20" customHeight="1">
      <c r="A24" s="85" t="s">
        <v>184</v>
      </c>
      <c r="B24" s="84"/>
      <c r="D24" s="100"/>
      <c r="E24" s="100"/>
      <c r="F24" s="100"/>
      <c r="G24" s="86"/>
      <c r="H24" s="100"/>
      <c r="I24" s="65">
        <v>-3858</v>
      </c>
      <c r="J24" s="142"/>
      <c r="K24" s="63">
        <v>0</v>
      </c>
      <c r="L24" s="63"/>
      <c r="M24" s="63">
        <v>0</v>
      </c>
      <c r="N24" s="63"/>
      <c r="O24" s="63">
        <v>0</v>
      </c>
    </row>
    <row r="25" spans="1:15" ht="20" customHeight="1">
      <c r="A25" s="101" t="s">
        <v>245</v>
      </c>
      <c r="D25" s="100"/>
      <c r="E25" s="100"/>
      <c r="F25" s="100"/>
      <c r="G25" s="86"/>
      <c r="H25" s="100"/>
      <c r="I25" s="65">
        <v>-12</v>
      </c>
      <c r="J25" s="142"/>
      <c r="K25" s="65">
        <v>-185</v>
      </c>
      <c r="L25" s="142"/>
      <c r="M25" s="63">
        <v>0</v>
      </c>
      <c r="N25" s="142"/>
      <c r="O25" s="65">
        <v>-85</v>
      </c>
    </row>
    <row r="26" spans="1:15" ht="20" customHeight="1">
      <c r="A26" s="101" t="s">
        <v>105</v>
      </c>
      <c r="D26" s="107"/>
      <c r="E26" s="55"/>
      <c r="F26" s="107"/>
      <c r="G26" s="91"/>
      <c r="H26" s="107"/>
      <c r="I26" s="64">
        <v>654</v>
      </c>
      <c r="J26" s="141"/>
      <c r="K26" s="65">
        <v>631</v>
      </c>
      <c r="L26" s="141"/>
      <c r="M26" s="64">
        <v>150</v>
      </c>
      <c r="N26" s="141"/>
      <c r="O26" s="64">
        <v>143</v>
      </c>
    </row>
    <row r="27" spans="1:15" ht="20" customHeight="1">
      <c r="A27" s="101" t="s">
        <v>67</v>
      </c>
      <c r="D27" s="107"/>
      <c r="E27" s="57"/>
      <c r="F27" s="107"/>
      <c r="G27" s="86"/>
      <c r="H27" s="107"/>
      <c r="I27" s="64">
        <v>-105</v>
      </c>
      <c r="J27" s="141"/>
      <c r="K27" s="65">
        <v>-82</v>
      </c>
      <c r="L27" s="141"/>
      <c r="M27" s="64">
        <v>-186</v>
      </c>
      <c r="N27" s="141"/>
      <c r="O27" s="64">
        <v>-321</v>
      </c>
    </row>
    <row r="28" spans="1:15" ht="20" customHeight="1">
      <c r="A28" s="117" t="s">
        <v>68</v>
      </c>
      <c r="D28" s="107"/>
      <c r="E28" s="107"/>
      <c r="F28" s="107"/>
      <c r="G28" s="91"/>
      <c r="H28" s="107"/>
      <c r="I28" s="63">
        <v>0</v>
      </c>
      <c r="J28" s="141"/>
      <c r="K28" s="63">
        <v>0</v>
      </c>
      <c r="L28" s="141"/>
      <c r="M28" s="64">
        <v>-19000</v>
      </c>
      <c r="N28" s="141"/>
      <c r="O28" s="141">
        <v>-30000</v>
      </c>
    </row>
    <row r="29" spans="1:15" ht="20" customHeight="1">
      <c r="A29" s="101" t="s">
        <v>66</v>
      </c>
      <c r="D29" s="107"/>
      <c r="E29" s="55"/>
      <c r="F29" s="107"/>
      <c r="G29" s="91"/>
      <c r="H29" s="107"/>
      <c r="I29" s="64">
        <v>5221</v>
      </c>
      <c r="J29" s="141"/>
      <c r="K29" s="64">
        <v>4721</v>
      </c>
      <c r="L29" s="141"/>
      <c r="M29" s="64">
        <v>2126</v>
      </c>
      <c r="N29" s="141"/>
      <c r="O29" s="64">
        <v>2524</v>
      </c>
    </row>
    <row r="30" spans="1:15" ht="20" customHeight="1">
      <c r="A30" s="85" t="s">
        <v>229</v>
      </c>
      <c r="B30" s="84"/>
      <c r="D30" s="107"/>
      <c r="E30" s="107"/>
      <c r="F30" s="107"/>
      <c r="G30" s="86"/>
      <c r="H30" s="107"/>
      <c r="I30" s="74">
        <v>8445</v>
      </c>
      <c r="J30" s="141"/>
      <c r="K30" s="143">
        <v>10284</v>
      </c>
      <c r="L30" s="141"/>
      <c r="M30" s="74">
        <v>-874</v>
      </c>
      <c r="N30" s="141"/>
      <c r="O30" s="74">
        <v>407</v>
      </c>
    </row>
    <row r="31" spans="1:15" ht="20" customHeight="1">
      <c r="A31" s="87" t="s">
        <v>157</v>
      </c>
      <c r="B31" s="84"/>
      <c r="C31" s="85"/>
      <c r="D31" s="107"/>
      <c r="E31" s="107"/>
      <c r="F31" s="107"/>
      <c r="G31" s="86"/>
      <c r="H31" s="107"/>
      <c r="I31" s="65"/>
      <c r="J31" s="141"/>
      <c r="K31" s="141"/>
      <c r="L31" s="141"/>
      <c r="M31" s="65"/>
      <c r="N31" s="141"/>
      <c r="O31" s="65"/>
    </row>
    <row r="32" spans="1:15" ht="20" customHeight="1">
      <c r="A32" s="87" t="s">
        <v>158</v>
      </c>
      <c r="B32" s="84"/>
      <c r="D32" s="107"/>
      <c r="E32" s="107"/>
      <c r="F32" s="107"/>
      <c r="G32" s="86"/>
      <c r="H32" s="107"/>
      <c r="I32" s="65">
        <f>SUM(I11:I30)</f>
        <v>36019</v>
      </c>
      <c r="J32" s="141"/>
      <c r="K32" s="141">
        <f>SUM(K11:K30)</f>
        <v>57344</v>
      </c>
      <c r="L32" s="141"/>
      <c r="M32" s="65">
        <f>SUM(M11:M30)</f>
        <v>740</v>
      </c>
      <c r="N32" s="141"/>
      <c r="O32" s="65">
        <f>SUM(O11:O30)</f>
        <v>9356</v>
      </c>
    </row>
    <row r="33" spans="1:15" ht="20" customHeight="1">
      <c r="A33" s="84" t="s">
        <v>69</v>
      </c>
      <c r="B33" s="84"/>
      <c r="D33" s="107"/>
      <c r="E33" s="107"/>
      <c r="F33" s="107"/>
      <c r="G33" s="86"/>
      <c r="H33" s="107"/>
      <c r="I33" s="141"/>
      <c r="J33" s="141"/>
      <c r="K33" s="141"/>
      <c r="L33" s="141"/>
      <c r="M33" s="141"/>
      <c r="N33" s="141"/>
      <c r="O33" s="141"/>
    </row>
    <row r="34" spans="1:15" ht="20" customHeight="1">
      <c r="A34" s="101" t="s">
        <v>106</v>
      </c>
      <c r="B34" s="84"/>
      <c r="D34" s="107"/>
      <c r="E34" s="107"/>
      <c r="F34" s="107"/>
      <c r="G34" s="86"/>
      <c r="H34" s="107"/>
      <c r="I34" s="141">
        <v>53869</v>
      </c>
      <c r="J34" s="141"/>
      <c r="K34" s="141">
        <v>-182</v>
      </c>
      <c r="L34" s="141"/>
      <c r="M34" s="141">
        <v>-10070</v>
      </c>
      <c r="N34" s="141"/>
      <c r="O34" s="141">
        <v>25880</v>
      </c>
    </row>
    <row r="35" spans="1:15" ht="20" customHeight="1">
      <c r="A35" s="101" t="s">
        <v>171</v>
      </c>
      <c r="B35" s="84"/>
      <c r="D35" s="107"/>
      <c r="E35" s="107"/>
      <c r="F35" s="107"/>
      <c r="G35" s="86"/>
      <c r="H35" s="107"/>
      <c r="I35" s="141">
        <v>17602</v>
      </c>
      <c r="J35" s="141"/>
      <c r="K35" s="141">
        <v>-13552</v>
      </c>
      <c r="L35" s="141"/>
      <c r="M35" s="141">
        <v>180</v>
      </c>
      <c r="N35" s="141"/>
      <c r="O35" s="141">
        <v>512</v>
      </c>
    </row>
    <row r="36" spans="1:15" ht="20" customHeight="1">
      <c r="A36" s="85" t="s">
        <v>132</v>
      </c>
      <c r="B36" s="84"/>
      <c r="D36" s="107"/>
      <c r="E36" s="107"/>
      <c r="F36" s="107"/>
      <c r="G36" s="86"/>
      <c r="H36" s="107"/>
      <c r="I36" s="141">
        <v>648</v>
      </c>
      <c r="J36" s="141"/>
      <c r="K36" s="141">
        <v>2561</v>
      </c>
      <c r="L36" s="141"/>
      <c r="M36" s="63">
        <v>0</v>
      </c>
      <c r="N36" s="141"/>
      <c r="O36" s="63">
        <v>0</v>
      </c>
    </row>
    <row r="37" spans="1:15" ht="20" customHeight="1">
      <c r="A37" s="101" t="s">
        <v>70</v>
      </c>
      <c r="B37" s="101"/>
      <c r="C37" s="86"/>
      <c r="D37" s="107"/>
      <c r="E37" s="107"/>
      <c r="F37" s="107"/>
      <c r="G37" s="107"/>
      <c r="H37" s="107"/>
      <c r="I37" s="141">
        <v>-62863</v>
      </c>
      <c r="J37" s="141"/>
      <c r="K37" s="141">
        <v>-29272</v>
      </c>
      <c r="L37" s="141"/>
      <c r="M37" s="141">
        <v>-13043</v>
      </c>
      <c r="N37" s="141"/>
      <c r="O37" s="141">
        <v>5965</v>
      </c>
    </row>
    <row r="38" spans="1:15" ht="20" customHeight="1">
      <c r="A38" s="85" t="s">
        <v>3</v>
      </c>
      <c r="B38" s="101"/>
      <c r="C38" s="86"/>
      <c r="D38" s="107"/>
      <c r="E38" s="107"/>
      <c r="F38" s="107"/>
      <c r="G38" s="107"/>
      <c r="H38" s="107"/>
      <c r="I38" s="141">
        <v>-6325</v>
      </c>
      <c r="J38" s="141"/>
      <c r="K38" s="141">
        <v>-1355</v>
      </c>
      <c r="L38" s="141"/>
      <c r="M38" s="141">
        <v>-5687</v>
      </c>
      <c r="N38" s="141"/>
      <c r="O38" s="141">
        <v>-1067</v>
      </c>
    </row>
    <row r="39" spans="1:15" ht="20" customHeight="1">
      <c r="A39" s="101" t="s">
        <v>42</v>
      </c>
      <c r="B39" s="84"/>
      <c r="C39" s="86"/>
      <c r="D39" s="107"/>
      <c r="E39" s="107"/>
      <c r="F39" s="107"/>
      <c r="G39" s="56"/>
      <c r="H39" s="107"/>
      <c r="I39" s="65">
        <v>-1195</v>
      </c>
      <c r="J39" s="141"/>
      <c r="K39" s="65">
        <v>77</v>
      </c>
      <c r="L39" s="141"/>
      <c r="M39" s="65">
        <v>-837</v>
      </c>
      <c r="N39" s="141"/>
      <c r="O39" s="65">
        <v>109</v>
      </c>
    </row>
    <row r="40" spans="1:15" ht="20" customHeight="1">
      <c r="A40" s="84" t="s">
        <v>71</v>
      </c>
      <c r="B40" s="84"/>
      <c r="C40" s="86"/>
      <c r="D40" s="107"/>
      <c r="E40" s="107"/>
      <c r="F40" s="107"/>
      <c r="G40" s="56"/>
      <c r="H40" s="107"/>
      <c r="I40" s="65"/>
      <c r="J40" s="141"/>
      <c r="K40" s="65"/>
      <c r="L40" s="141"/>
      <c r="M40" s="65"/>
      <c r="N40" s="141"/>
      <c r="O40" s="65"/>
    </row>
    <row r="41" spans="1:15" ht="20" customHeight="1">
      <c r="A41" s="101" t="s">
        <v>96</v>
      </c>
      <c r="B41" s="84"/>
      <c r="C41" s="86"/>
      <c r="D41" s="107"/>
      <c r="E41" s="107"/>
      <c r="F41" s="107"/>
      <c r="G41" s="107"/>
      <c r="H41" s="107"/>
      <c r="I41" s="141">
        <v>19143</v>
      </c>
      <c r="J41" s="141"/>
      <c r="K41" s="141">
        <v>-12752</v>
      </c>
      <c r="L41" s="141"/>
      <c r="M41" s="141">
        <v>40015</v>
      </c>
      <c r="N41" s="141"/>
      <c r="O41" s="141">
        <v>-42271</v>
      </c>
    </row>
    <row r="42" spans="1:15" ht="20" customHeight="1">
      <c r="A42" s="101" t="s">
        <v>39</v>
      </c>
      <c r="B42" s="84"/>
      <c r="C42" s="86"/>
      <c r="D42" s="107"/>
      <c r="E42" s="107"/>
      <c r="F42" s="107"/>
      <c r="G42" s="107"/>
      <c r="H42" s="107"/>
      <c r="I42" s="141">
        <v>5880</v>
      </c>
      <c r="J42" s="141"/>
      <c r="K42" s="141">
        <v>4342</v>
      </c>
      <c r="L42" s="141"/>
      <c r="M42" s="141">
        <v>1378</v>
      </c>
      <c r="N42" s="141"/>
      <c r="O42" s="141">
        <v>1176</v>
      </c>
    </row>
    <row r="43" spans="1:15" ht="20" customHeight="1">
      <c r="A43" s="101" t="s">
        <v>22</v>
      </c>
      <c r="B43" s="84"/>
      <c r="C43" s="86"/>
      <c r="D43" s="107"/>
      <c r="E43" s="107"/>
      <c r="F43" s="107"/>
      <c r="G43" s="56"/>
      <c r="H43" s="107"/>
      <c r="I43" s="65">
        <v>-4025</v>
      </c>
      <c r="J43" s="141"/>
      <c r="K43" s="65">
        <v>-136</v>
      </c>
      <c r="L43" s="141"/>
      <c r="M43" s="65">
        <v>-662</v>
      </c>
      <c r="N43" s="141"/>
      <c r="O43" s="65">
        <v>-728</v>
      </c>
    </row>
    <row r="44" spans="1:15" ht="20" customHeight="1">
      <c r="A44" s="101" t="s">
        <v>43</v>
      </c>
      <c r="B44" s="84"/>
      <c r="C44" s="86"/>
      <c r="D44" s="107"/>
      <c r="E44" s="107"/>
      <c r="F44" s="107"/>
      <c r="G44" s="56"/>
      <c r="H44" s="107"/>
      <c r="I44" s="65">
        <v>-40</v>
      </c>
      <c r="J44" s="141"/>
      <c r="K44" s="65">
        <v>0</v>
      </c>
      <c r="L44" s="141"/>
      <c r="M44" s="65">
        <v>0</v>
      </c>
      <c r="N44" s="141"/>
      <c r="O44" s="65">
        <v>0</v>
      </c>
    </row>
    <row r="45" spans="1:15" ht="20" customHeight="1">
      <c r="A45" s="101" t="s">
        <v>72</v>
      </c>
      <c r="B45" s="84"/>
      <c r="C45" s="86"/>
      <c r="D45" s="107"/>
      <c r="E45" s="56"/>
      <c r="F45" s="107"/>
      <c r="G45" s="56"/>
      <c r="H45" s="107"/>
      <c r="I45" s="65">
        <v>-9558</v>
      </c>
      <c r="J45" s="141"/>
      <c r="K45" s="65">
        <v>-18790</v>
      </c>
      <c r="L45" s="141"/>
      <c r="M45" s="65">
        <v>-331</v>
      </c>
      <c r="N45" s="141"/>
      <c r="O45" s="65">
        <v>-5664</v>
      </c>
    </row>
    <row r="46" spans="1:15" ht="20" customHeight="1">
      <c r="A46" s="87" t="s">
        <v>73</v>
      </c>
      <c r="B46" s="84"/>
      <c r="C46" s="86"/>
      <c r="D46" s="107"/>
      <c r="E46" s="107"/>
      <c r="F46" s="107"/>
      <c r="G46" s="56"/>
      <c r="H46" s="107"/>
      <c r="I46" s="66">
        <f>SUM(I32:I45)</f>
        <v>49155</v>
      </c>
      <c r="J46" s="141"/>
      <c r="K46" s="66">
        <f>SUM(K32:K45)</f>
        <v>-11715</v>
      </c>
      <c r="L46" s="141"/>
      <c r="M46" s="66">
        <f>SUM(M32:M45)</f>
        <v>11683</v>
      </c>
      <c r="N46" s="141"/>
      <c r="O46" s="66">
        <f>SUM(O32:O45)</f>
        <v>-6732</v>
      </c>
    </row>
    <row r="47" spans="1:15" ht="20" customHeight="1">
      <c r="A47" s="84" t="str">
        <f>FS!A1</f>
        <v>BIOSCIENCE ANIMAL HEALTH PUBLIC COMPANY LIMITED AND ITS SUBSIDIARIES</v>
      </c>
      <c r="C47" s="86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138" t="s">
        <v>140</v>
      </c>
    </row>
    <row r="48" spans="1:15" s="87" customFormat="1" ht="20" customHeight="1">
      <c r="A48" s="87" t="s">
        <v>185</v>
      </c>
      <c r="B48" s="85"/>
      <c r="C48" s="88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138" t="s">
        <v>141</v>
      </c>
    </row>
    <row r="49" spans="1:15" ht="20" customHeight="1">
      <c r="A49" s="84" t="str">
        <f>PL_6M!A3</f>
        <v>FOR THE SIX-MONTH PERIOD ENDED JUNE 30, 2022</v>
      </c>
      <c r="C49" s="88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</row>
    <row r="50" spans="1:15" ht="20" customHeight="1">
      <c r="B50" s="89"/>
      <c r="C50" s="86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</row>
    <row r="51" spans="1:15" ht="20" customHeight="1">
      <c r="B51" s="89"/>
      <c r="C51" s="86"/>
      <c r="D51" s="86"/>
      <c r="E51" s="101"/>
      <c r="F51" s="101"/>
      <c r="G51" s="101"/>
      <c r="H51" s="101"/>
      <c r="I51" s="155" t="s">
        <v>193</v>
      </c>
      <c r="J51" s="155"/>
      <c r="K51" s="155"/>
      <c r="L51" s="155"/>
      <c r="M51" s="155"/>
      <c r="N51" s="155"/>
      <c r="O51" s="155"/>
    </row>
    <row r="52" spans="1:15" ht="20" customHeight="1">
      <c r="B52" s="89"/>
      <c r="C52" s="86"/>
      <c r="D52" s="86"/>
      <c r="E52" s="101"/>
      <c r="F52" s="101"/>
      <c r="G52" s="101"/>
      <c r="H52" s="101"/>
      <c r="I52" s="160" t="s">
        <v>60</v>
      </c>
      <c r="J52" s="160"/>
      <c r="K52" s="160"/>
      <c r="L52" s="92"/>
      <c r="M52" s="160" t="s">
        <v>62</v>
      </c>
      <c r="N52" s="160"/>
      <c r="O52" s="160"/>
    </row>
    <row r="53" spans="1:15" ht="20" customHeight="1">
      <c r="B53" s="89"/>
      <c r="C53" s="86"/>
      <c r="D53" s="86"/>
      <c r="E53" s="101"/>
      <c r="F53" s="101"/>
      <c r="G53" s="101"/>
      <c r="H53" s="101"/>
      <c r="I53" s="155" t="s">
        <v>61</v>
      </c>
      <c r="J53" s="155"/>
      <c r="K53" s="155"/>
      <c r="L53" s="92"/>
      <c r="M53" s="155" t="s">
        <v>61</v>
      </c>
      <c r="N53" s="155"/>
      <c r="O53" s="155"/>
    </row>
    <row r="54" spans="1:15" ht="20" customHeight="1">
      <c r="B54" s="89"/>
      <c r="C54" s="85"/>
      <c r="D54" s="94"/>
      <c r="E54" s="139"/>
      <c r="F54" s="94"/>
      <c r="G54" s="101"/>
      <c r="H54" s="94"/>
      <c r="I54" s="140">
        <v>2022</v>
      </c>
      <c r="J54" s="94"/>
      <c r="K54" s="140">
        <v>2021</v>
      </c>
      <c r="L54" s="94"/>
      <c r="M54" s="140">
        <v>2022</v>
      </c>
      <c r="N54" s="94"/>
      <c r="O54" s="140">
        <v>2021</v>
      </c>
    </row>
    <row r="55" spans="1:15" ht="10" customHeight="1">
      <c r="B55" s="89"/>
      <c r="C55" s="85"/>
      <c r="D55" s="94"/>
      <c r="E55" s="139"/>
      <c r="F55" s="94"/>
      <c r="G55" s="101"/>
      <c r="H55" s="94"/>
      <c r="I55" s="139"/>
      <c r="J55" s="94"/>
      <c r="K55" s="139"/>
      <c r="L55" s="94"/>
      <c r="M55" s="139"/>
      <c r="N55" s="94"/>
      <c r="O55" s="139"/>
    </row>
    <row r="56" spans="1:15" ht="20" customHeight="1">
      <c r="A56" s="87" t="s">
        <v>74</v>
      </c>
      <c r="B56" s="87"/>
      <c r="C56" s="144"/>
      <c r="D56" s="87"/>
      <c r="E56" s="145"/>
      <c r="F56" s="87"/>
      <c r="G56" s="145"/>
      <c r="H56" s="87"/>
    </row>
    <row r="57" spans="1:15" ht="20" customHeight="1">
      <c r="A57" s="117" t="s">
        <v>226</v>
      </c>
      <c r="B57" s="87"/>
      <c r="C57" s="144"/>
      <c r="D57" s="87"/>
      <c r="E57" s="145"/>
      <c r="F57" s="87"/>
      <c r="G57" s="145"/>
      <c r="H57" s="87"/>
      <c r="I57" s="63">
        <v>0</v>
      </c>
      <c r="J57" s="146"/>
      <c r="K57" s="63">
        <v>0</v>
      </c>
      <c r="L57" s="146"/>
      <c r="M57" s="146">
        <v>-132000</v>
      </c>
      <c r="N57" s="146"/>
      <c r="O57" s="63">
        <v>0</v>
      </c>
    </row>
    <row r="58" spans="1:15" ht="20" customHeight="1">
      <c r="A58" s="117" t="s">
        <v>260</v>
      </c>
      <c r="B58" s="87"/>
      <c r="C58" s="144"/>
      <c r="D58" s="87"/>
      <c r="E58" s="145"/>
      <c r="F58" s="87"/>
      <c r="G58" s="145"/>
      <c r="H58" s="87"/>
      <c r="I58" s="146">
        <v>-120001</v>
      </c>
      <c r="J58" s="146"/>
      <c r="K58" s="63">
        <v>0</v>
      </c>
      <c r="L58" s="146"/>
      <c r="M58" s="146">
        <v>-120001</v>
      </c>
      <c r="N58" s="146"/>
      <c r="O58" s="63">
        <v>0</v>
      </c>
    </row>
    <row r="59" spans="1:15" ht="20" customHeight="1">
      <c r="A59" s="117" t="s">
        <v>186</v>
      </c>
      <c r="B59" s="87"/>
      <c r="C59" s="144"/>
      <c r="D59" s="87"/>
      <c r="E59" s="145"/>
      <c r="F59" s="87"/>
      <c r="G59" s="145"/>
      <c r="H59" s="87"/>
      <c r="I59" s="146">
        <v>-20000</v>
      </c>
      <c r="J59" s="146"/>
      <c r="K59" s="146">
        <v>-303</v>
      </c>
      <c r="L59" s="146"/>
      <c r="M59" s="146">
        <v>-20000</v>
      </c>
      <c r="N59" s="146"/>
      <c r="O59" s="146">
        <v>-1</v>
      </c>
    </row>
    <row r="60" spans="1:15" ht="20" customHeight="1">
      <c r="A60" s="117" t="s">
        <v>200</v>
      </c>
      <c r="B60" s="87"/>
      <c r="C60" s="144"/>
      <c r="D60" s="87"/>
      <c r="E60" s="145"/>
      <c r="F60" s="87"/>
      <c r="G60" s="145"/>
      <c r="H60" s="87"/>
      <c r="I60" s="63">
        <v>0</v>
      </c>
      <c r="J60" s="146"/>
      <c r="K60" s="63">
        <v>0</v>
      </c>
      <c r="L60" s="146"/>
      <c r="M60" s="146">
        <v>-32550</v>
      </c>
      <c r="N60" s="146"/>
      <c r="O60" s="146">
        <v>-5100</v>
      </c>
    </row>
    <row r="61" spans="1:15" ht="20" customHeight="1">
      <c r="A61" s="117" t="s">
        <v>188</v>
      </c>
      <c r="B61" s="87"/>
      <c r="C61" s="144"/>
      <c r="D61" s="87"/>
      <c r="E61" s="145"/>
      <c r="F61" s="87"/>
      <c r="G61" s="145"/>
      <c r="H61" s="87"/>
      <c r="I61" s="63">
        <v>0</v>
      </c>
      <c r="J61" s="146"/>
      <c r="K61" s="146">
        <v>2273</v>
      </c>
      <c r="L61" s="146"/>
      <c r="M61" s="63">
        <v>0</v>
      </c>
      <c r="N61" s="146"/>
      <c r="O61" s="63">
        <v>0</v>
      </c>
    </row>
    <row r="62" spans="1:15" ht="20" customHeight="1">
      <c r="A62" s="117" t="s">
        <v>187</v>
      </c>
      <c r="B62" s="87"/>
      <c r="C62" s="144"/>
      <c r="D62" s="87"/>
      <c r="E62" s="145"/>
      <c r="F62" s="87"/>
      <c r="G62" s="145"/>
      <c r="H62" s="87"/>
      <c r="I62" s="63">
        <v>0</v>
      </c>
      <c r="J62" s="63"/>
      <c r="K62" s="63">
        <v>0</v>
      </c>
      <c r="L62" s="146"/>
      <c r="M62" s="63">
        <v>0</v>
      </c>
      <c r="N62" s="146"/>
      <c r="O62" s="146">
        <v>32300</v>
      </c>
    </row>
    <row r="63" spans="1:15" ht="20" customHeight="1">
      <c r="A63" s="117" t="s">
        <v>261</v>
      </c>
      <c r="B63" s="87"/>
      <c r="C63" s="144"/>
      <c r="D63" s="87"/>
      <c r="E63" s="145"/>
      <c r="F63" s="87"/>
      <c r="G63" s="145"/>
      <c r="H63" s="87"/>
      <c r="I63" s="146">
        <v>-25833</v>
      </c>
      <c r="J63" s="63"/>
      <c r="K63" s="63">
        <v>0</v>
      </c>
      <c r="L63" s="146"/>
      <c r="M63" s="146">
        <v>-25833</v>
      </c>
      <c r="N63" s="146"/>
      <c r="O63" s="63">
        <v>0</v>
      </c>
    </row>
    <row r="64" spans="1:15" ht="20" customHeight="1">
      <c r="A64" s="117" t="s">
        <v>220</v>
      </c>
      <c r="B64" s="87"/>
      <c r="C64" s="144"/>
      <c r="D64" s="87"/>
      <c r="E64" s="145"/>
      <c r="F64" s="87"/>
      <c r="G64" s="145"/>
      <c r="H64" s="87"/>
      <c r="I64" s="146">
        <v>-411</v>
      </c>
      <c r="J64" s="63"/>
      <c r="K64" s="146">
        <v>-23</v>
      </c>
      <c r="L64" s="146"/>
      <c r="M64" s="146">
        <v>-94</v>
      </c>
      <c r="N64" s="146"/>
      <c r="O64" s="146">
        <v>-94</v>
      </c>
    </row>
    <row r="65" spans="1:17" ht="20" customHeight="1">
      <c r="A65" s="117" t="s">
        <v>75</v>
      </c>
      <c r="B65" s="87"/>
      <c r="C65" s="144"/>
      <c r="D65" s="87"/>
      <c r="E65" s="145"/>
      <c r="F65" s="87"/>
      <c r="G65" s="145"/>
      <c r="H65" s="87"/>
      <c r="I65" s="146">
        <v>-7961</v>
      </c>
      <c r="J65" s="146"/>
      <c r="K65" s="146">
        <v>-10034</v>
      </c>
      <c r="L65" s="146"/>
      <c r="M65" s="146">
        <v>-6135</v>
      </c>
      <c r="N65" s="146"/>
      <c r="O65" s="146">
        <v>-2361</v>
      </c>
    </row>
    <row r="66" spans="1:17" ht="20" customHeight="1">
      <c r="A66" s="117" t="s">
        <v>262</v>
      </c>
      <c r="B66" s="87"/>
      <c r="C66" s="144"/>
      <c r="D66" s="87"/>
      <c r="E66" s="145"/>
      <c r="F66" s="87"/>
      <c r="G66" s="145"/>
      <c r="H66" s="87"/>
      <c r="I66" s="146">
        <v>12114</v>
      </c>
      <c r="J66" s="146"/>
      <c r="K66" s="63">
        <v>0</v>
      </c>
      <c r="L66" s="146"/>
      <c r="M66" s="63">
        <v>0</v>
      </c>
      <c r="N66" s="146"/>
      <c r="O66" s="63">
        <v>0</v>
      </c>
    </row>
    <row r="67" spans="1:17" ht="20" customHeight="1">
      <c r="A67" s="117" t="s">
        <v>263</v>
      </c>
      <c r="B67" s="87"/>
      <c r="C67" s="144"/>
      <c r="D67" s="87"/>
      <c r="E67" s="145"/>
      <c r="F67" s="87"/>
      <c r="G67" s="145"/>
      <c r="H67" s="87"/>
      <c r="I67" s="47">
        <v>147</v>
      </c>
      <c r="J67" s="146"/>
      <c r="K67" s="47">
        <v>185</v>
      </c>
      <c r="L67" s="146"/>
      <c r="M67" s="63">
        <v>0</v>
      </c>
      <c r="N67" s="146"/>
      <c r="O67" s="146">
        <v>85</v>
      </c>
    </row>
    <row r="68" spans="1:17" ht="20" customHeight="1">
      <c r="A68" s="117" t="s">
        <v>189</v>
      </c>
      <c r="B68" s="87"/>
      <c r="C68" s="144"/>
      <c r="D68" s="87"/>
      <c r="E68" s="145"/>
      <c r="F68" s="87"/>
      <c r="G68" s="145"/>
      <c r="H68" s="87"/>
      <c r="I68" s="63">
        <v>0</v>
      </c>
      <c r="J68" s="146"/>
      <c r="K68" s="146">
        <v>-1395</v>
      </c>
      <c r="L68" s="146"/>
      <c r="M68" s="63">
        <v>0</v>
      </c>
      <c r="N68" s="146"/>
      <c r="O68" s="63">
        <v>0</v>
      </c>
      <c r="Q68" s="63"/>
    </row>
    <row r="69" spans="1:17" ht="20" customHeight="1">
      <c r="A69" s="117" t="s">
        <v>190</v>
      </c>
      <c r="B69" s="87"/>
      <c r="C69" s="144"/>
      <c r="D69" s="87"/>
      <c r="E69" s="145"/>
      <c r="F69" s="87"/>
      <c r="G69" s="145"/>
      <c r="H69" s="87"/>
      <c r="I69" s="146">
        <v>-222</v>
      </c>
      <c r="J69" s="146"/>
      <c r="K69" s="146">
        <v>-95</v>
      </c>
      <c r="L69" s="146"/>
      <c r="M69" s="146">
        <v>-79</v>
      </c>
      <c r="N69" s="146"/>
      <c r="O69" s="146">
        <v>-85</v>
      </c>
    </row>
    <row r="70" spans="1:17" ht="20" customHeight="1">
      <c r="A70" s="101" t="s">
        <v>76</v>
      </c>
      <c r="B70" s="87"/>
      <c r="C70" s="144"/>
      <c r="D70" s="87"/>
      <c r="E70" s="145"/>
      <c r="F70" s="87"/>
      <c r="G70" s="145"/>
      <c r="H70" s="87"/>
      <c r="I70" s="146">
        <v>7</v>
      </c>
      <c r="J70" s="146"/>
      <c r="K70" s="146">
        <v>82</v>
      </c>
      <c r="L70" s="146"/>
      <c r="M70" s="146">
        <v>146</v>
      </c>
      <c r="N70" s="146"/>
      <c r="O70" s="146">
        <v>321</v>
      </c>
    </row>
    <row r="71" spans="1:17" ht="20" customHeight="1">
      <c r="A71" s="101" t="s">
        <v>77</v>
      </c>
      <c r="B71" s="87"/>
      <c r="C71" s="144"/>
      <c r="D71" s="87"/>
      <c r="E71" s="145"/>
      <c r="F71" s="87"/>
      <c r="G71" s="145"/>
      <c r="H71" s="87"/>
      <c r="I71" s="63">
        <v>0</v>
      </c>
      <c r="J71" s="146"/>
      <c r="K71" s="146">
        <v>1940</v>
      </c>
      <c r="L71" s="146"/>
      <c r="M71" s="63">
        <v>0</v>
      </c>
      <c r="N71" s="146"/>
      <c r="O71" s="47">
        <v>30000</v>
      </c>
    </row>
    <row r="72" spans="1:17" ht="20" customHeight="1">
      <c r="A72" s="84" t="s">
        <v>78</v>
      </c>
      <c r="B72" s="87"/>
      <c r="C72" s="144"/>
      <c r="D72" s="87"/>
      <c r="E72" s="145"/>
      <c r="F72" s="87"/>
      <c r="G72" s="145"/>
      <c r="H72" s="87"/>
      <c r="I72" s="147">
        <f>SUM(I57:I71)</f>
        <v>-162160</v>
      </c>
      <c r="J72" s="146"/>
      <c r="K72" s="147">
        <f>SUM(K57:K71)</f>
        <v>-7370</v>
      </c>
      <c r="L72" s="146"/>
      <c r="M72" s="147">
        <f>SUM(M57:M71)</f>
        <v>-336546</v>
      </c>
      <c r="N72" s="146"/>
      <c r="O72" s="147">
        <f>SUM(O57:O71)</f>
        <v>55065</v>
      </c>
    </row>
    <row r="73" spans="1:17" ht="10" customHeight="1">
      <c r="A73" s="84"/>
      <c r="B73" s="87"/>
      <c r="C73" s="144"/>
      <c r="D73" s="87"/>
      <c r="E73" s="145"/>
      <c r="F73" s="87"/>
      <c r="G73" s="145"/>
      <c r="H73" s="87"/>
      <c r="I73" s="145"/>
    </row>
    <row r="74" spans="1:17" ht="20" customHeight="1">
      <c r="A74" s="84" t="s">
        <v>79</v>
      </c>
      <c r="B74" s="87"/>
      <c r="C74" s="144"/>
      <c r="D74" s="87"/>
      <c r="E74" s="145"/>
      <c r="F74" s="87"/>
      <c r="G74" s="145"/>
      <c r="H74" s="87"/>
      <c r="I74" s="148"/>
      <c r="J74" s="146"/>
      <c r="K74" s="146"/>
      <c r="L74" s="146"/>
      <c r="M74" s="146"/>
      <c r="N74" s="146"/>
      <c r="O74" s="146"/>
    </row>
    <row r="75" spans="1:17" ht="20" customHeight="1">
      <c r="A75" s="101" t="s">
        <v>246</v>
      </c>
      <c r="B75" s="101"/>
      <c r="C75" s="144"/>
      <c r="D75" s="87"/>
      <c r="E75" s="145"/>
      <c r="F75" s="87"/>
      <c r="G75" s="145"/>
      <c r="H75" s="87"/>
      <c r="I75" s="146">
        <v>-246784</v>
      </c>
      <c r="J75" s="146"/>
      <c r="K75" s="146">
        <v>132277</v>
      </c>
      <c r="L75" s="146"/>
      <c r="M75" s="146">
        <v>-56083</v>
      </c>
      <c r="N75" s="146"/>
      <c r="O75" s="146">
        <v>83325</v>
      </c>
    </row>
    <row r="76" spans="1:17" ht="20" customHeight="1">
      <c r="A76" s="101" t="s">
        <v>128</v>
      </c>
      <c r="B76" s="101"/>
      <c r="C76" s="144"/>
      <c r="D76" s="87"/>
      <c r="E76" s="145"/>
      <c r="F76" s="87"/>
      <c r="G76" s="145"/>
      <c r="H76" s="87"/>
      <c r="I76" s="63">
        <v>0</v>
      </c>
      <c r="J76" s="146"/>
      <c r="K76" s="63">
        <v>0</v>
      </c>
      <c r="L76" s="146"/>
      <c r="M76" s="63">
        <v>0</v>
      </c>
      <c r="N76" s="146"/>
      <c r="O76" s="146">
        <v>-77625</v>
      </c>
    </row>
    <row r="77" spans="1:17" ht="20" customHeight="1">
      <c r="A77" s="101" t="s">
        <v>191</v>
      </c>
      <c r="B77" s="101"/>
      <c r="C77" s="144"/>
      <c r="D77" s="87"/>
      <c r="E77" s="145"/>
      <c r="F77" s="87"/>
      <c r="G77" s="145"/>
      <c r="H77" s="87"/>
      <c r="I77" s="63">
        <v>0</v>
      </c>
      <c r="J77" s="146"/>
      <c r="K77" s="146">
        <v>-67625</v>
      </c>
      <c r="L77" s="146"/>
      <c r="M77" s="63">
        <v>0</v>
      </c>
      <c r="N77" s="146"/>
      <c r="O77" s="63">
        <v>0</v>
      </c>
    </row>
    <row r="78" spans="1:17" ht="20" customHeight="1">
      <c r="A78" s="101" t="s">
        <v>107</v>
      </c>
      <c r="B78" s="101"/>
      <c r="C78" s="144"/>
      <c r="D78" s="87"/>
      <c r="E78" s="145"/>
      <c r="F78" s="87"/>
      <c r="G78" s="145"/>
      <c r="H78" s="87"/>
      <c r="I78" s="146">
        <v>-1371</v>
      </c>
      <c r="J78" s="146"/>
      <c r="K78" s="146">
        <v>-3262</v>
      </c>
      <c r="L78" s="146"/>
      <c r="M78" s="146">
        <v>-187</v>
      </c>
      <c r="N78" s="146"/>
      <c r="O78" s="146">
        <v>-970</v>
      </c>
    </row>
    <row r="79" spans="1:17" ht="20" customHeight="1">
      <c r="A79" s="101" t="s">
        <v>192</v>
      </c>
      <c r="B79" s="101"/>
      <c r="C79" s="144"/>
      <c r="D79" s="87"/>
      <c r="E79" s="145"/>
      <c r="F79" s="87"/>
      <c r="G79" s="145"/>
      <c r="H79" s="87"/>
      <c r="I79" s="146">
        <v>-44000</v>
      </c>
      <c r="J79" s="146"/>
      <c r="K79" s="146">
        <v>-7850</v>
      </c>
      <c r="L79" s="63"/>
      <c r="M79" s="146">
        <v>-44000</v>
      </c>
      <c r="N79" s="63"/>
      <c r="O79" s="146">
        <v>-7850</v>
      </c>
    </row>
    <row r="80" spans="1:17" ht="20" customHeight="1">
      <c r="A80" s="101" t="s">
        <v>222</v>
      </c>
      <c r="B80" s="101"/>
      <c r="C80" s="144"/>
      <c r="D80" s="87"/>
      <c r="E80" s="145"/>
      <c r="F80" s="87"/>
      <c r="G80" s="145"/>
      <c r="H80" s="87"/>
      <c r="I80" s="146">
        <v>564000</v>
      </c>
      <c r="J80" s="146"/>
      <c r="K80" s="50">
        <v>0</v>
      </c>
      <c r="L80" s="63"/>
      <c r="M80" s="146">
        <v>564000</v>
      </c>
      <c r="N80" s="63"/>
      <c r="O80" s="50">
        <v>0</v>
      </c>
    </row>
    <row r="81" spans="1:15" ht="20" customHeight="1">
      <c r="A81" s="101" t="s">
        <v>264</v>
      </c>
      <c r="B81" s="101"/>
      <c r="C81" s="144"/>
      <c r="D81" s="87"/>
      <c r="E81" s="145"/>
      <c r="F81" s="87"/>
      <c r="G81" s="145"/>
      <c r="H81" s="87"/>
      <c r="I81" s="146">
        <v>-19225</v>
      </c>
      <c r="J81" s="146"/>
      <c r="K81" s="50">
        <v>0</v>
      </c>
      <c r="L81" s="63"/>
      <c r="M81" s="146">
        <v>-19225</v>
      </c>
      <c r="N81" s="63"/>
      <c r="O81" s="50">
        <v>0</v>
      </c>
    </row>
    <row r="82" spans="1:15" ht="20" customHeight="1">
      <c r="A82" s="101" t="s">
        <v>108</v>
      </c>
      <c r="B82" s="101"/>
      <c r="C82" s="144"/>
      <c r="D82" s="87"/>
      <c r="E82" s="145"/>
      <c r="F82" s="87"/>
      <c r="G82" s="145"/>
      <c r="H82" s="87"/>
      <c r="I82" s="146">
        <v>-5313</v>
      </c>
      <c r="J82" s="146"/>
      <c r="K82" s="146">
        <v>-3852</v>
      </c>
      <c r="L82" s="146"/>
      <c r="M82" s="146">
        <v>-1854</v>
      </c>
      <c r="N82" s="146"/>
      <c r="O82" s="146">
        <v>-2043</v>
      </c>
    </row>
    <row r="83" spans="1:15" ht="20" customHeight="1">
      <c r="A83" s="101" t="s">
        <v>80</v>
      </c>
      <c r="B83" s="101"/>
      <c r="C83" s="144"/>
      <c r="D83" s="87"/>
      <c r="E83" s="145"/>
      <c r="F83" s="87"/>
      <c r="G83" s="145"/>
      <c r="H83" s="87"/>
      <c r="I83" s="146">
        <v>-90200</v>
      </c>
      <c r="J83" s="146"/>
      <c r="K83" s="146">
        <v>-22000</v>
      </c>
      <c r="L83" s="146"/>
      <c r="M83" s="146">
        <v>-90200</v>
      </c>
      <c r="N83" s="146"/>
      <c r="O83" s="146">
        <v>-22000</v>
      </c>
    </row>
    <row r="84" spans="1:15" ht="20" customHeight="1">
      <c r="A84" s="101" t="s">
        <v>221</v>
      </c>
      <c r="B84" s="101"/>
      <c r="C84" s="144"/>
      <c r="D84" s="87"/>
      <c r="E84" s="145"/>
      <c r="F84" s="87"/>
      <c r="G84" s="145"/>
      <c r="H84" s="87"/>
      <c r="I84" s="63"/>
      <c r="J84" s="146"/>
      <c r="K84" s="63"/>
      <c r="L84" s="146"/>
      <c r="M84" s="63"/>
      <c r="N84" s="146"/>
      <c r="O84" s="146"/>
    </row>
    <row r="85" spans="1:15" ht="20" customHeight="1">
      <c r="A85" s="101"/>
      <c r="B85" s="101" t="s">
        <v>214</v>
      </c>
      <c r="C85" s="144"/>
      <c r="D85" s="87"/>
      <c r="E85" s="145"/>
      <c r="F85" s="87"/>
      <c r="G85" s="145"/>
      <c r="H85" s="87"/>
      <c r="I85" s="146">
        <v>2450</v>
      </c>
      <c r="J85" s="146"/>
      <c r="K85" s="146">
        <v>4900</v>
      </c>
      <c r="L85" s="146"/>
      <c r="M85" s="63">
        <v>0</v>
      </c>
      <c r="N85" s="146"/>
      <c r="O85" s="63">
        <v>0</v>
      </c>
    </row>
    <row r="86" spans="1:15" ht="20" customHeight="1">
      <c r="A86" s="84" t="s">
        <v>81</v>
      </c>
      <c r="B86" s="101"/>
      <c r="C86" s="144"/>
      <c r="D86" s="87"/>
      <c r="E86" s="145"/>
      <c r="F86" s="87"/>
      <c r="G86" s="145"/>
      <c r="H86" s="87"/>
      <c r="I86" s="147">
        <f>SUM(I75:I85)</f>
        <v>159557</v>
      </c>
      <c r="J86" s="146"/>
      <c r="K86" s="147">
        <f>SUM(K75:K85)</f>
        <v>32588</v>
      </c>
      <c r="L86" s="146"/>
      <c r="M86" s="147">
        <f>SUM(M75:M85)</f>
        <v>352451</v>
      </c>
      <c r="N86" s="146"/>
      <c r="O86" s="147">
        <f>SUM(O75:O85)</f>
        <v>-27163</v>
      </c>
    </row>
    <row r="87" spans="1:15" ht="10" customHeight="1">
      <c r="A87" s="101"/>
      <c r="B87" s="101"/>
      <c r="C87" s="144"/>
      <c r="D87" s="87"/>
      <c r="E87" s="145"/>
      <c r="F87" s="87"/>
      <c r="G87" s="145"/>
      <c r="H87" s="87"/>
      <c r="I87" s="148"/>
      <c r="J87" s="146"/>
      <c r="K87" s="146"/>
      <c r="L87" s="146"/>
      <c r="M87" s="146"/>
      <c r="N87" s="146"/>
      <c r="O87" s="146"/>
    </row>
    <row r="88" spans="1:15" ht="20" customHeight="1">
      <c r="A88" s="84" t="s">
        <v>230</v>
      </c>
      <c r="B88" s="84"/>
      <c r="C88" s="144"/>
      <c r="D88" s="87"/>
      <c r="E88" s="145"/>
      <c r="F88" s="87"/>
      <c r="G88" s="145"/>
      <c r="H88" s="87"/>
      <c r="I88" s="146">
        <f>I46+I72+I86</f>
        <v>46552</v>
      </c>
      <c r="J88" s="146"/>
      <c r="K88" s="146">
        <f>K46+K72+K86</f>
        <v>13503</v>
      </c>
      <c r="L88" s="146"/>
      <c r="M88" s="146">
        <f>M46+M72+M86</f>
        <v>27588</v>
      </c>
      <c r="N88" s="146"/>
      <c r="O88" s="146">
        <f>O46+O72+O86</f>
        <v>21170</v>
      </c>
    </row>
    <row r="89" spans="1:15" ht="10" customHeight="1">
      <c r="A89" s="84"/>
      <c r="B89" s="101"/>
      <c r="C89" s="144"/>
      <c r="D89" s="87"/>
      <c r="E89" s="145"/>
      <c r="F89" s="87"/>
      <c r="G89" s="145"/>
      <c r="H89" s="87"/>
      <c r="I89" s="146"/>
      <c r="J89" s="146"/>
      <c r="K89" s="146"/>
      <c r="L89" s="146"/>
      <c r="M89" s="146"/>
      <c r="N89" s="146"/>
      <c r="O89" s="146"/>
    </row>
    <row r="90" spans="1:15" ht="20" customHeight="1">
      <c r="A90" s="84" t="s">
        <v>154</v>
      </c>
      <c r="B90" s="101"/>
      <c r="C90" s="144"/>
      <c r="D90" s="87"/>
      <c r="E90" s="145"/>
      <c r="F90" s="87"/>
      <c r="G90" s="145"/>
      <c r="H90" s="87"/>
      <c r="I90" s="149">
        <f>FS!G15</f>
        <v>72462</v>
      </c>
      <c r="J90" s="146"/>
      <c r="K90" s="149">
        <v>25601</v>
      </c>
      <c r="L90" s="146"/>
      <c r="M90" s="149">
        <f>FS!K15</f>
        <v>41966</v>
      </c>
      <c r="N90" s="146"/>
      <c r="O90" s="149">
        <v>1241</v>
      </c>
    </row>
    <row r="91" spans="1:15" ht="10" customHeight="1">
      <c r="A91" s="84"/>
      <c r="B91" s="101"/>
      <c r="C91" s="144"/>
      <c r="D91" s="87"/>
      <c r="E91" s="145"/>
      <c r="F91" s="87"/>
      <c r="G91" s="145"/>
      <c r="H91" s="87"/>
      <c r="I91" s="148"/>
      <c r="J91" s="146"/>
      <c r="K91" s="146"/>
      <c r="L91" s="146"/>
      <c r="M91" s="146"/>
      <c r="N91" s="146"/>
      <c r="O91" s="146"/>
    </row>
    <row r="92" spans="1:15" ht="20" customHeight="1" thickBot="1">
      <c r="A92" s="84" t="s">
        <v>155</v>
      </c>
      <c r="B92" s="101"/>
      <c r="C92" s="144"/>
      <c r="D92" s="87"/>
      <c r="E92" s="145"/>
      <c r="F92" s="87"/>
      <c r="G92" s="145"/>
      <c r="H92" s="87"/>
      <c r="I92" s="150">
        <f>SUM(I88:I90)</f>
        <v>119014</v>
      </c>
      <c r="J92" s="146"/>
      <c r="K92" s="150">
        <f>SUM(K88:K90)</f>
        <v>39104</v>
      </c>
      <c r="L92" s="146"/>
      <c r="M92" s="150">
        <f>SUM(M88:M90)</f>
        <v>69554</v>
      </c>
      <c r="N92" s="146"/>
      <c r="O92" s="150">
        <f>SUM(O88:O90)</f>
        <v>22411</v>
      </c>
    </row>
    <row r="93" spans="1:15" ht="20" customHeight="1" thickTop="1">
      <c r="A93" s="84" t="str">
        <f>A1</f>
        <v>BIOSCIENCE ANIMAL HEALTH PUBLIC COMPANY LIMITED AND ITS SUBSIDIARIES</v>
      </c>
      <c r="C93" s="86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138" t="s">
        <v>140</v>
      </c>
    </row>
    <row r="94" spans="1:15" s="87" customFormat="1" ht="20" customHeight="1">
      <c r="A94" s="87" t="s">
        <v>185</v>
      </c>
      <c r="B94" s="85"/>
      <c r="C94" s="88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138" t="s">
        <v>141</v>
      </c>
    </row>
    <row r="95" spans="1:15" ht="20" customHeight="1">
      <c r="A95" s="84" t="str">
        <f>A3</f>
        <v>FOR THE SIX-MONTH PERIOD ENDED JUNE 30, 2022</v>
      </c>
      <c r="C95" s="88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</row>
    <row r="96" spans="1:15" ht="20" customHeight="1">
      <c r="B96" s="89"/>
      <c r="C96" s="86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</row>
    <row r="97" spans="1:15" ht="20" customHeight="1">
      <c r="B97" s="89"/>
      <c r="C97" s="86"/>
      <c r="D97" s="86"/>
      <c r="E97" s="101"/>
      <c r="F97" s="101"/>
      <c r="G97" s="101"/>
      <c r="H97" s="101"/>
      <c r="I97" s="155" t="s">
        <v>193</v>
      </c>
      <c r="J97" s="155"/>
      <c r="K97" s="155"/>
      <c r="L97" s="155"/>
      <c r="M97" s="155"/>
      <c r="N97" s="155"/>
      <c r="O97" s="155"/>
    </row>
    <row r="98" spans="1:15" ht="20" customHeight="1">
      <c r="B98" s="89"/>
      <c r="C98" s="86"/>
      <c r="D98" s="86"/>
      <c r="E98" s="101"/>
      <c r="F98" s="101"/>
      <c r="G98" s="101"/>
      <c r="H98" s="101"/>
      <c r="I98" s="160" t="s">
        <v>60</v>
      </c>
      <c r="J98" s="160"/>
      <c r="K98" s="160"/>
      <c r="L98" s="92"/>
      <c r="M98" s="160" t="s">
        <v>62</v>
      </c>
      <c r="N98" s="160"/>
      <c r="O98" s="160"/>
    </row>
    <row r="99" spans="1:15" ht="20" customHeight="1">
      <c r="B99" s="89"/>
      <c r="C99" s="86"/>
      <c r="D99" s="86"/>
      <c r="E99" s="101"/>
      <c r="F99" s="101"/>
      <c r="G99" s="101"/>
      <c r="H99" s="101"/>
      <c r="I99" s="155" t="s">
        <v>61</v>
      </c>
      <c r="J99" s="155"/>
      <c r="K99" s="155"/>
      <c r="L99" s="92"/>
      <c r="M99" s="155" t="s">
        <v>61</v>
      </c>
      <c r="N99" s="155"/>
      <c r="O99" s="155"/>
    </row>
    <row r="100" spans="1:15" ht="20" customHeight="1">
      <c r="B100" s="89"/>
      <c r="C100" s="85"/>
      <c r="D100" s="94"/>
      <c r="E100" s="139"/>
      <c r="F100" s="94"/>
      <c r="G100" s="101"/>
      <c r="H100" s="94"/>
      <c r="I100" s="140">
        <v>2022</v>
      </c>
      <c r="J100" s="94"/>
      <c r="K100" s="140">
        <v>2021</v>
      </c>
      <c r="L100" s="94"/>
      <c r="M100" s="140">
        <v>2022</v>
      </c>
      <c r="N100" s="94"/>
      <c r="O100" s="140">
        <v>2021</v>
      </c>
    </row>
    <row r="101" spans="1:15" ht="10" customHeight="1">
      <c r="B101" s="89"/>
      <c r="C101" s="85"/>
      <c r="D101" s="94"/>
      <c r="E101" s="139"/>
      <c r="F101" s="94"/>
      <c r="G101" s="101"/>
      <c r="H101" s="94"/>
      <c r="I101" s="139"/>
      <c r="J101" s="94"/>
      <c r="K101" s="139"/>
      <c r="L101" s="94"/>
      <c r="M101" s="139"/>
      <c r="N101" s="94"/>
      <c r="O101" s="139"/>
    </row>
    <row r="102" spans="1:15" ht="20" customHeight="1">
      <c r="A102" s="84" t="s">
        <v>109</v>
      </c>
      <c r="B102" s="101"/>
      <c r="C102" s="144"/>
      <c r="D102" s="87"/>
      <c r="E102" s="145"/>
      <c r="F102" s="87"/>
      <c r="G102" s="145"/>
      <c r="H102" s="87"/>
      <c r="I102" s="148"/>
      <c r="J102" s="146"/>
      <c r="K102" s="146"/>
      <c r="L102" s="146"/>
      <c r="M102" s="146"/>
      <c r="N102" s="146"/>
      <c r="O102" s="146"/>
    </row>
    <row r="103" spans="1:15" ht="20" customHeight="1">
      <c r="A103" s="85" t="s">
        <v>110</v>
      </c>
      <c r="B103" s="101" t="s">
        <v>82</v>
      </c>
      <c r="C103" s="144"/>
      <c r="D103" s="87"/>
      <c r="E103" s="145"/>
      <c r="F103" s="87"/>
      <c r="G103" s="145"/>
      <c r="H103" s="87"/>
      <c r="I103" s="148"/>
      <c r="J103" s="146"/>
      <c r="K103" s="146"/>
      <c r="L103" s="146"/>
      <c r="M103" s="146"/>
      <c r="N103" s="146"/>
      <c r="O103" s="146"/>
    </row>
    <row r="104" spans="1:15" ht="20" customHeight="1">
      <c r="A104" s="101"/>
      <c r="B104" s="112" t="s">
        <v>112</v>
      </c>
      <c r="C104" s="144"/>
      <c r="D104" s="87"/>
      <c r="E104" s="145"/>
      <c r="F104" s="87"/>
      <c r="G104" s="145"/>
      <c r="H104" s="87"/>
      <c r="I104" s="146">
        <v>83</v>
      </c>
      <c r="J104" s="146"/>
      <c r="K104" s="146">
        <v>112</v>
      </c>
      <c r="L104" s="146"/>
      <c r="M104" s="146">
        <v>25</v>
      </c>
      <c r="N104" s="146"/>
      <c r="O104" s="146">
        <v>39</v>
      </c>
    </row>
    <row r="105" spans="1:15" ht="20" customHeight="1">
      <c r="A105" s="101"/>
      <c r="B105" s="112" t="s">
        <v>113</v>
      </c>
      <c r="C105" s="144"/>
      <c r="D105" s="87"/>
      <c r="E105" s="145"/>
      <c r="F105" s="87"/>
      <c r="G105" s="145"/>
      <c r="H105" s="87"/>
      <c r="I105" s="146">
        <v>118931</v>
      </c>
      <c r="J105" s="146"/>
      <c r="K105" s="146">
        <v>38992</v>
      </c>
      <c r="L105" s="146"/>
      <c r="M105" s="146">
        <v>69529</v>
      </c>
      <c r="N105" s="146"/>
      <c r="O105" s="146">
        <v>22372</v>
      </c>
    </row>
    <row r="106" spans="1:15" ht="20" customHeight="1" thickBot="1">
      <c r="A106" s="101"/>
      <c r="B106" s="101" t="s">
        <v>37</v>
      </c>
      <c r="C106" s="144"/>
      <c r="D106" s="87"/>
      <c r="E106" s="145"/>
      <c r="F106" s="87"/>
      <c r="G106" s="145"/>
      <c r="H106" s="87"/>
      <c r="I106" s="151">
        <f>SUM(I104:I105)</f>
        <v>119014</v>
      </c>
      <c r="J106" s="146"/>
      <c r="K106" s="151">
        <f>SUM(K104:K105)</f>
        <v>39104</v>
      </c>
      <c r="L106" s="146"/>
      <c r="M106" s="151">
        <f>SUM(M104:M105)</f>
        <v>69554</v>
      </c>
      <c r="N106" s="146"/>
      <c r="O106" s="151">
        <f>SUM(O104:O105)</f>
        <v>22411</v>
      </c>
    </row>
    <row r="107" spans="1:15" ht="10" customHeight="1" thickTop="1">
      <c r="A107" s="101"/>
      <c r="B107" s="101"/>
      <c r="C107" s="144"/>
      <c r="D107" s="87"/>
      <c r="E107" s="145"/>
      <c r="F107" s="87"/>
      <c r="G107" s="145"/>
      <c r="H107" s="87"/>
      <c r="I107" s="146"/>
      <c r="J107" s="146"/>
      <c r="K107" s="146"/>
      <c r="L107" s="146"/>
      <c r="M107" s="146"/>
      <c r="N107" s="146"/>
      <c r="O107" s="146"/>
    </row>
    <row r="108" spans="1:15" ht="20" customHeight="1">
      <c r="A108" s="85" t="s">
        <v>111</v>
      </c>
      <c r="B108" s="152" t="s">
        <v>227</v>
      </c>
      <c r="C108" s="144"/>
      <c r="D108" s="87"/>
      <c r="E108" s="145"/>
      <c r="F108" s="87"/>
      <c r="G108" s="145"/>
      <c r="H108" s="87"/>
      <c r="I108" s="148"/>
      <c r="J108" s="146"/>
      <c r="K108" s="146"/>
      <c r="L108" s="146"/>
      <c r="M108" s="146"/>
      <c r="N108" s="146"/>
      <c r="O108" s="146"/>
    </row>
    <row r="109" spans="1:15" ht="20" customHeight="1">
      <c r="A109" s="101"/>
      <c r="B109" s="153" t="s">
        <v>115</v>
      </c>
      <c r="C109" s="144"/>
      <c r="D109" s="87"/>
      <c r="E109" s="145"/>
      <c r="F109" s="87"/>
      <c r="G109" s="145"/>
      <c r="H109" s="87"/>
      <c r="I109" s="146">
        <v>8320</v>
      </c>
      <c r="J109" s="146"/>
      <c r="K109" s="50">
        <v>0</v>
      </c>
      <c r="L109" s="146"/>
      <c r="M109" s="50">
        <v>0</v>
      </c>
      <c r="N109" s="146"/>
      <c r="O109" s="50">
        <v>0</v>
      </c>
    </row>
    <row r="110" spans="1:15" ht="20" customHeight="1">
      <c r="A110" s="101"/>
      <c r="B110" s="153" t="s">
        <v>114</v>
      </c>
      <c r="C110" s="144"/>
      <c r="D110" s="87"/>
      <c r="E110" s="145"/>
      <c r="F110" s="87"/>
      <c r="G110" s="145"/>
      <c r="H110" s="87"/>
      <c r="I110" s="146">
        <v>411</v>
      </c>
      <c r="J110" s="146"/>
      <c r="K110" s="49">
        <v>23</v>
      </c>
      <c r="L110" s="146"/>
      <c r="M110" s="146">
        <v>94</v>
      </c>
      <c r="N110" s="146"/>
      <c r="O110" s="49">
        <v>94</v>
      </c>
    </row>
    <row r="111" spans="1:15" ht="20" customHeight="1" thickBot="1">
      <c r="A111" s="101"/>
      <c r="B111" s="101" t="s">
        <v>37</v>
      </c>
      <c r="C111" s="144"/>
      <c r="D111" s="87"/>
      <c r="E111" s="145"/>
      <c r="F111" s="87"/>
      <c r="G111" s="145"/>
      <c r="H111" s="87"/>
      <c r="I111" s="151">
        <f>SUM(I109:I110)</f>
        <v>8731</v>
      </c>
      <c r="J111" s="146"/>
      <c r="K111" s="81">
        <f>SUM(K109:K110)</f>
        <v>23</v>
      </c>
      <c r="L111" s="146"/>
      <c r="M111" s="151">
        <f>SUM(M109:M110)</f>
        <v>94</v>
      </c>
      <c r="N111" s="146"/>
      <c r="O111" s="81">
        <f>SUM(O109:O110)</f>
        <v>94</v>
      </c>
    </row>
    <row r="112" spans="1:15" ht="10" customHeight="1" thickTop="1">
      <c r="A112" s="101"/>
      <c r="B112" s="101"/>
      <c r="C112" s="144"/>
      <c r="D112" s="87"/>
      <c r="E112" s="145"/>
      <c r="F112" s="87"/>
      <c r="G112" s="145"/>
      <c r="H112" s="87"/>
      <c r="I112" s="146"/>
      <c r="J112" s="146"/>
      <c r="K112" s="146"/>
      <c r="L112" s="146"/>
      <c r="M112" s="146"/>
      <c r="N112" s="146"/>
      <c r="O112" s="146"/>
    </row>
    <row r="113" spans="1:15" ht="20" customHeight="1">
      <c r="A113" s="85" t="s">
        <v>247</v>
      </c>
      <c r="B113" s="152" t="s">
        <v>136</v>
      </c>
      <c r="C113" s="144"/>
      <c r="D113" s="87"/>
      <c r="E113" s="145"/>
      <c r="F113" s="87"/>
      <c r="G113" s="145"/>
      <c r="H113" s="87"/>
      <c r="I113" s="146"/>
      <c r="J113" s="146"/>
      <c r="K113" s="146"/>
      <c r="L113" s="146"/>
      <c r="M113" s="146"/>
      <c r="N113" s="146"/>
      <c r="O113" s="63"/>
    </row>
    <row r="114" spans="1:15" ht="20" customHeight="1">
      <c r="A114" s="101"/>
      <c r="B114" s="153" t="s">
        <v>115</v>
      </c>
      <c r="C114" s="144"/>
      <c r="D114" s="87"/>
      <c r="E114" s="145"/>
      <c r="F114" s="87"/>
      <c r="G114" s="145"/>
      <c r="H114" s="87"/>
      <c r="I114" s="49">
        <v>1114</v>
      </c>
      <c r="J114" s="146"/>
      <c r="K114" s="146">
        <v>6374</v>
      </c>
      <c r="L114" s="146"/>
      <c r="M114" s="50">
        <v>0</v>
      </c>
      <c r="N114" s="146"/>
      <c r="O114" s="47">
        <v>670</v>
      </c>
    </row>
    <row r="115" spans="1:15" ht="20" customHeight="1">
      <c r="A115" s="101"/>
      <c r="B115" s="153" t="s">
        <v>114</v>
      </c>
      <c r="C115" s="144"/>
      <c r="D115" s="87"/>
      <c r="E115" s="145"/>
      <c r="F115" s="87"/>
      <c r="G115" s="145"/>
      <c r="H115" s="87"/>
      <c r="I115" s="49">
        <v>0</v>
      </c>
      <c r="J115" s="146"/>
      <c r="K115" s="146">
        <v>1395</v>
      </c>
      <c r="L115" s="146"/>
      <c r="M115" s="63">
        <v>0</v>
      </c>
      <c r="N115" s="146"/>
      <c r="O115" s="63">
        <v>0</v>
      </c>
    </row>
    <row r="116" spans="1:15" ht="20" customHeight="1" thickBot="1">
      <c r="A116" s="101"/>
      <c r="B116" s="101" t="s">
        <v>37</v>
      </c>
      <c r="C116" s="144"/>
      <c r="D116" s="87"/>
      <c r="E116" s="145"/>
      <c r="F116" s="87"/>
      <c r="G116" s="145"/>
      <c r="H116" s="87"/>
      <c r="I116" s="81">
        <f>SUM(I114:I115)</f>
        <v>1114</v>
      </c>
      <c r="J116" s="146"/>
      <c r="K116" s="72">
        <f>SUM(K114:K115)</f>
        <v>7769</v>
      </c>
      <c r="L116" s="146"/>
      <c r="M116" s="76">
        <f>SUM(M114:M115)</f>
        <v>0</v>
      </c>
      <c r="N116" s="146"/>
      <c r="O116" s="72">
        <f>SUM(O114:O115)</f>
        <v>670</v>
      </c>
    </row>
    <row r="117" spans="1:15" ht="20" customHeight="1" thickTop="1">
      <c r="A117" s="101"/>
      <c r="B117" s="101"/>
      <c r="C117" s="144"/>
      <c r="D117" s="87"/>
      <c r="E117" s="145"/>
      <c r="F117" s="87"/>
      <c r="G117" s="145"/>
      <c r="H117" s="87"/>
      <c r="I117" s="148"/>
      <c r="J117" s="146"/>
      <c r="K117" s="146"/>
      <c r="L117" s="146"/>
      <c r="M117" s="146"/>
      <c r="N117" s="146"/>
      <c r="O117" s="146"/>
    </row>
    <row r="119" spans="1:15" ht="21.25" customHeight="1">
      <c r="I119" s="43">
        <f>I92-I106</f>
        <v>0</v>
      </c>
      <c r="K119" s="43">
        <f>K92-K106</f>
        <v>0</v>
      </c>
      <c r="M119" s="43">
        <f>M92-M106</f>
        <v>0</v>
      </c>
      <c r="O119" s="43">
        <f>O92-O106</f>
        <v>0</v>
      </c>
    </row>
  </sheetData>
  <mergeCells count="15">
    <mergeCell ref="I97:O97"/>
    <mergeCell ref="I98:K98"/>
    <mergeCell ref="M98:O98"/>
    <mergeCell ref="I99:K99"/>
    <mergeCell ref="M99:O99"/>
    <mergeCell ref="I53:K53"/>
    <mergeCell ref="M53:O53"/>
    <mergeCell ref="I5:O5"/>
    <mergeCell ref="I6:K6"/>
    <mergeCell ref="M6:O6"/>
    <mergeCell ref="I7:K7"/>
    <mergeCell ref="M7:O7"/>
    <mergeCell ref="I51:O51"/>
    <mergeCell ref="I52:K52"/>
    <mergeCell ref="M52:O52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6" max="14" man="1"/>
    <brk id="9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2022-08-10T08:27:10Z</dcterms:modified>
</cp:coreProperties>
</file>