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B1F84655-2EE8-4817-92BF-19D8E02EDD1F}" xr6:coauthVersionLast="47" xr6:coauthVersionMax="47" xr10:uidLastSave="{00000000-0000-0000-0000-000000000000}"/>
  <bookViews>
    <workbookView xWindow="-110" yWindow="-110" windowWidth="19420" windowHeight="10420" tabRatio="595" firstSheet="2" activeTab="6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PL_6M" sheetId="13" r:id="rId5"/>
    <sheet name="SE_conso" sheetId="9" r:id="rId6"/>
    <sheet name="SE_separate" sheetId="12" r:id="rId7"/>
    <sheet name="CF" sheetId="10" r:id="rId8"/>
  </sheets>
  <definedNames>
    <definedName name="_xlnm.Print_Area" localSheetId="7">CF!$A$1:$O$111</definedName>
    <definedName name="_xlnm.Print_Area" localSheetId="2">FS!$A$1:$K$116</definedName>
    <definedName name="_xlnm.Print_Area" localSheetId="3">PL_3M!$A$1:$O$43</definedName>
    <definedName name="_xlnm.Print_Area" localSheetId="4">PL_6M!$A$1:$O$46</definedName>
    <definedName name="_xlnm.Print_Area" localSheetId="5">SE_conso!$A$1:$V$35</definedName>
    <definedName name="_xlnm.Print_Area" localSheetId="6">SE_separate!$A$1:$N$30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0" i="12" l="1"/>
  <c r="J30" i="12"/>
  <c r="H30" i="12"/>
  <c r="F30" i="12"/>
  <c r="D30" i="12"/>
  <c r="N24" i="12"/>
  <c r="N30" i="12" s="1"/>
  <c r="R27" i="9"/>
  <c r="V27" i="9" s="1"/>
  <c r="N35" i="9"/>
  <c r="L35" i="9"/>
  <c r="J35" i="9"/>
  <c r="H35" i="9"/>
  <c r="F35" i="9"/>
  <c r="D35" i="9"/>
  <c r="I43" i="14" l="1"/>
  <c r="O106" i="10" l="1"/>
  <c r="M106" i="10"/>
  <c r="K106" i="10"/>
  <c r="I106" i="10"/>
  <c r="I68" i="10"/>
  <c r="K68" i="10"/>
  <c r="M68" i="10"/>
  <c r="O68" i="10"/>
  <c r="I43" i="13" l="1"/>
  <c r="I40" i="14" l="1"/>
  <c r="R19" i="9" l="1"/>
  <c r="V19" i="9" s="1"/>
  <c r="N21" i="9"/>
  <c r="L21" i="9"/>
  <c r="J21" i="9"/>
  <c r="H21" i="9"/>
  <c r="F21" i="9"/>
  <c r="D21" i="9"/>
  <c r="M82" i="10" l="1"/>
  <c r="I82" i="10"/>
  <c r="K82" i="10" l="1"/>
  <c r="N26" i="12" l="1"/>
  <c r="N22" i="12"/>
  <c r="N20" i="12"/>
  <c r="F31" i="12"/>
  <c r="N14" i="12"/>
  <c r="N12" i="12"/>
  <c r="N10" i="12"/>
  <c r="F18" i="12"/>
  <c r="R25" i="9"/>
  <c r="V25" i="9" s="1"/>
  <c r="R23" i="9"/>
  <c r="F36" i="9"/>
  <c r="R15" i="9"/>
  <c r="R13" i="9"/>
  <c r="R11" i="9"/>
  <c r="K41" i="14"/>
  <c r="O19" i="14"/>
  <c r="M19" i="14"/>
  <c r="K19" i="14"/>
  <c r="I19" i="14"/>
  <c r="O13" i="14"/>
  <c r="M13" i="14"/>
  <c r="K13" i="14"/>
  <c r="I13" i="14"/>
  <c r="A1" i="14"/>
  <c r="M21" i="14" l="1"/>
  <c r="M25" i="14" s="1"/>
  <c r="M29" i="14" s="1"/>
  <c r="M31" i="14" s="1"/>
  <c r="I21" i="14"/>
  <c r="I25" i="14" s="1"/>
  <c r="I29" i="14" s="1"/>
  <c r="I31" i="14" s="1"/>
  <c r="O21" i="14"/>
  <c r="O25" i="14" s="1"/>
  <c r="O29" i="14" s="1"/>
  <c r="O31" i="14" s="1"/>
  <c r="O36" i="14" s="1"/>
  <c r="O34" i="14" s="1"/>
  <c r="O43" i="14" s="1"/>
  <c r="K21" i="14"/>
  <c r="K25" i="14" s="1"/>
  <c r="K29" i="14" s="1"/>
  <c r="K31" i="14" s="1"/>
  <c r="M34" i="14" l="1"/>
  <c r="K34" i="14"/>
  <c r="K43" i="14" s="1"/>
  <c r="M43" i="14" l="1"/>
  <c r="M39" i="14"/>
  <c r="M41" i="14" s="1"/>
  <c r="I39" i="14"/>
  <c r="I41" i="14" s="1"/>
  <c r="M36" i="14"/>
  <c r="I36" i="14"/>
  <c r="K36" i="14"/>
  <c r="T31" i="9"/>
  <c r="T35" i="9" s="1"/>
  <c r="R33" i="9"/>
  <c r="O14" i="13"/>
  <c r="O20" i="13"/>
  <c r="M14" i="13"/>
  <c r="M20" i="13"/>
  <c r="K14" i="13"/>
  <c r="K20" i="13"/>
  <c r="I14" i="13"/>
  <c r="I20" i="13"/>
  <c r="J36" i="9"/>
  <c r="K104" i="1"/>
  <c r="R29" i="9"/>
  <c r="V29" i="9" s="1"/>
  <c r="V23" i="9"/>
  <c r="V15" i="9"/>
  <c r="V13" i="9"/>
  <c r="V11" i="9"/>
  <c r="T17" i="9"/>
  <c r="T21" i="9" s="1"/>
  <c r="J18" i="12"/>
  <c r="H18" i="12"/>
  <c r="D18" i="12"/>
  <c r="K24" i="1"/>
  <c r="K39" i="1"/>
  <c r="K65" i="1"/>
  <c r="K73" i="1"/>
  <c r="K105" i="1"/>
  <c r="I24" i="1"/>
  <c r="I39" i="1"/>
  <c r="I65" i="1"/>
  <c r="I73" i="1"/>
  <c r="I104" i="1"/>
  <c r="J31" i="12" s="1"/>
  <c r="G24" i="1"/>
  <c r="G39" i="1"/>
  <c r="G65" i="1"/>
  <c r="G73" i="1"/>
  <c r="G104" i="1"/>
  <c r="G105" i="1"/>
  <c r="G107" i="1"/>
  <c r="E24" i="1"/>
  <c r="E39" i="1"/>
  <c r="E65" i="1"/>
  <c r="E73" i="1"/>
  <c r="H36" i="9"/>
  <c r="L36" i="9"/>
  <c r="E104" i="1"/>
  <c r="N36" i="9" s="1"/>
  <c r="A1" i="13"/>
  <c r="I111" i="10"/>
  <c r="K111" i="10"/>
  <c r="O111" i="10"/>
  <c r="M111" i="10"/>
  <c r="N110" i="1"/>
  <c r="P110" i="1"/>
  <c r="R110" i="1"/>
  <c r="V110" i="1"/>
  <c r="O101" i="10"/>
  <c r="M101" i="10"/>
  <c r="K101" i="10"/>
  <c r="I101" i="10"/>
  <c r="I86" i="10"/>
  <c r="M86" i="10"/>
  <c r="O82" i="10"/>
  <c r="D36" i="9"/>
  <c r="A1" i="12"/>
  <c r="A1" i="10"/>
  <c r="A79" i="1"/>
  <c r="A77" i="1"/>
  <c r="A44" i="1"/>
  <c r="A42" i="1"/>
  <c r="A1" i="9"/>
  <c r="D31" i="12"/>
  <c r="H31" i="12"/>
  <c r="V33" i="9" l="1"/>
  <c r="A45" i="10"/>
  <c r="A89" i="10"/>
  <c r="E107" i="1"/>
  <c r="T36" i="9" s="1"/>
  <c r="M22" i="13"/>
  <c r="M28" i="13" s="1"/>
  <c r="M32" i="13" s="1"/>
  <c r="M9" i="10" s="1"/>
  <c r="M30" i="10" s="1"/>
  <c r="M44" i="10" s="1"/>
  <c r="M84" i="10" s="1"/>
  <c r="M88" i="10" s="1"/>
  <c r="S101" i="10" s="1"/>
  <c r="K106" i="1"/>
  <c r="K108" i="1" s="1"/>
  <c r="K22" i="13"/>
  <c r="K28" i="13" s="1"/>
  <c r="K32" i="13" s="1"/>
  <c r="K34" i="13" s="1"/>
  <c r="K41" i="1"/>
  <c r="O22" i="13"/>
  <c r="O28" i="13" s="1"/>
  <c r="O32" i="13" s="1"/>
  <c r="O9" i="10" s="1"/>
  <c r="O30" i="10" s="1"/>
  <c r="I22" i="13"/>
  <c r="I28" i="13" s="1"/>
  <c r="I32" i="13" s="1"/>
  <c r="I37" i="13" s="1"/>
  <c r="I46" i="13" s="1"/>
  <c r="G41" i="1"/>
  <c r="G106" i="1"/>
  <c r="G108" i="1" s="1"/>
  <c r="G75" i="1"/>
  <c r="I75" i="1"/>
  <c r="I41" i="1"/>
  <c r="E41" i="1"/>
  <c r="K75" i="1"/>
  <c r="E75" i="1"/>
  <c r="K110" i="1" l="1"/>
  <c r="S110" i="1" s="1"/>
  <c r="I42" i="13"/>
  <c r="M34" i="13"/>
  <c r="M37" i="13"/>
  <c r="M39" i="13" s="1"/>
  <c r="O44" i="10"/>
  <c r="O84" i="10" s="1"/>
  <c r="O88" i="10" s="1"/>
  <c r="T101" i="10" s="1"/>
  <c r="L16" i="12"/>
  <c r="N16" i="12" s="1"/>
  <c r="N18" i="12" s="1"/>
  <c r="O34" i="13"/>
  <c r="O39" i="13" s="1"/>
  <c r="O37" i="13" s="1"/>
  <c r="O46" i="13" s="1"/>
  <c r="K9" i="10"/>
  <c r="K30" i="10" s="1"/>
  <c r="K44" i="10" s="1"/>
  <c r="K84" i="10" s="1"/>
  <c r="K88" i="10" s="1"/>
  <c r="R101" i="10" s="1"/>
  <c r="K37" i="13"/>
  <c r="K42" i="13" s="1"/>
  <c r="I9" i="10"/>
  <c r="I30" i="10" s="1"/>
  <c r="I44" i="10" s="1"/>
  <c r="I84" i="10" s="1"/>
  <c r="I88" i="10" s="1"/>
  <c r="Q101" i="10" s="1"/>
  <c r="I34" i="13"/>
  <c r="I39" i="13"/>
  <c r="G110" i="1"/>
  <c r="P41" i="1" s="1"/>
  <c r="S88" i="10"/>
  <c r="L18" i="12" l="1"/>
  <c r="W110" i="1"/>
  <c r="K117" i="1"/>
  <c r="T41" i="1"/>
  <c r="P31" i="9"/>
  <c r="P35" i="9" s="1"/>
  <c r="I44" i="13"/>
  <c r="M42" i="13"/>
  <c r="M46" i="13"/>
  <c r="P17" i="9"/>
  <c r="K44" i="13"/>
  <c r="K39" i="13"/>
  <c r="K46" i="13"/>
  <c r="O110" i="1"/>
  <c r="G117" i="1"/>
  <c r="Q88" i="10"/>
  <c r="E105" i="1" l="1"/>
  <c r="R31" i="9"/>
  <c r="R35" i="9" s="1"/>
  <c r="R17" i="9"/>
  <c r="R21" i="9" s="1"/>
  <c r="P21" i="9"/>
  <c r="L28" i="12"/>
  <c r="M44" i="13"/>
  <c r="V17" i="9" l="1"/>
  <c r="V21" i="9" s="1"/>
  <c r="V31" i="9"/>
  <c r="V35" i="9" s="1"/>
  <c r="P36" i="9"/>
  <c r="P37" i="9" s="1"/>
  <c r="E106" i="1"/>
  <c r="N28" i="12"/>
  <c r="O44" i="13"/>
  <c r="R36" i="9" l="1"/>
  <c r="E108" i="1"/>
  <c r="I105" i="1"/>
  <c r="I106" i="1" s="1"/>
  <c r="I108" i="1" s="1"/>
  <c r="I110" i="1" s="1"/>
  <c r="L31" i="12" l="1"/>
  <c r="V36" i="9"/>
  <c r="W35" i="9"/>
  <c r="E110" i="1"/>
  <c r="I117" i="1"/>
  <c r="R41" i="1"/>
  <c r="E117" i="1" l="1"/>
  <c r="N41" i="1"/>
  <c r="M110" i="1"/>
  <c r="O41" i="14"/>
</calcChain>
</file>

<file path=xl/sharedStrings.xml><?xml version="1.0" encoding="utf-8"?>
<sst xmlns="http://schemas.openxmlformats.org/spreadsheetml/2006/main" count="436" uniqueCount="255">
  <si>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</si>
  <si>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</si>
  <si>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</si>
  <si>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</si>
  <si>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</si>
  <si>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</si>
  <si>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</si>
  <si>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</si>
  <si>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</si>
  <si>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</si>
  <si>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</si>
  <si>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</si>
  <si>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</si>
  <si>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</si>
  <si>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</si>
  <si>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</si>
  <si>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</si>
  <si>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</si>
  <si>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</si>
  <si>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</si>
  <si>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</si>
  <si>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</si>
  <si>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</si>
  <si>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</si>
  <si>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</si>
  <si>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</si>
  <si>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</si>
  <si>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</si>
  <si>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</si>
  <si>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</si>
  <si>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</si>
  <si>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</si>
  <si>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</si>
  <si>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</si>
  <si>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</si>
  <si>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</si>
  <si>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</si>
  <si>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</si>
  <si>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</si>
  <si>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</si>
  <si>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</si>
  <si>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</si>
  <si>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</si>
  <si>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</si>
  <si>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</si>
  <si>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</si>
  <si>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</si>
  <si>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</si>
  <si>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</si>
  <si>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</si>
  <si>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</si>
  <si>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</si>
  <si>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</si>
  <si>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</si>
  <si>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</si>
  <si>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</si>
  <si>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</si>
  <si>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</si>
  <si>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</si>
  <si>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</si>
  <si>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</si>
  <si>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</si>
  <si>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</si>
  <si>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</si>
  <si>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</si>
  <si>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</si>
  <si>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</si>
  <si>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</si>
  <si>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</si>
  <si>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</si>
  <si>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</si>
  <si>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</si>
  <si>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</si>
  <si>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</si>
  <si>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</si>
  <si>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</si>
  <si>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</si>
  <si>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</si>
  <si>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</si>
  <si>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</si>
  <si>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</si>
  <si>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</si>
  <si>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</si>
  <si>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</si>
  <si>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</si>
  <si>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</si>
  <si>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</si>
  <si>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</si>
  <si>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</si>
  <si>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</si>
  <si>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</si>
  <si>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ส่วนของลูกหนี้ภายใต้สัญญาเช่าเงินทุน</t>
  </si>
  <si>
    <t>ที่ครบกำหนดชำระภายในหนึ่งปี</t>
  </si>
  <si>
    <t>ลูกหนี้ภายใต้สัญญาเช่าเงินทุน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</si>
  <si>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</si>
  <si>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</si>
  <si>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</si>
  <si>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</si>
  <si>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ส่วนแบ่งกำไรจากบริษัทร่วมตามวิธีส่วนได้เสีย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</si>
  <si>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</si>
  <si>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</si>
  <si>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</si>
  <si>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</si>
  <si>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</si>
  <si>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ส่วนต่างจากการรวมกิจการภายใต้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</si>
  <si>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</si>
  <si>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</si>
  <si>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</si>
  <si>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</si>
  <si>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</si>
  <si>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</si>
  <si>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</si>
  <si>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</si>
  <si>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</si>
  <si>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</si>
  <si>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</si>
  <si>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</si>
  <si>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หนี้สินตามสัญญาเช่า</t>
  </si>
  <si>
    <t>-  จ่ายชำระเงินสด</t>
  </si>
  <si>
    <t>2)</t>
  </si>
  <si>
    <t>ซื้อโปรแกรมคอมพิวเตอร์</t>
  </si>
  <si>
    <t>จ่ายชำระคืนเงินกู้ยืมระยะยาวจากกิจการที่เกี่ยวข้องกัน</t>
  </si>
  <si>
    <t>จ่ายต้นทุนทางการเงิน</t>
  </si>
  <si>
    <t>ลูกหนี้ภายใต้สัญญาเช่าเงินทุน</t>
  </si>
  <si>
    <t>ซื้อสินทรัพย์สิทธิการใช้</t>
  </si>
  <si>
    <t>เงินกู้ยืมระยะสั้นจากกิจการที่เกี่ยวข้องกันลดลง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</si>
  <si>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</si>
  <si>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</si>
  <si>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</si>
  <si>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</si>
  <si>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</si>
  <si>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</si>
  <si>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</si>
  <si>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</t>
  </si>
  <si>
    <t>4</t>
  </si>
  <si>
    <t>10</t>
  </si>
  <si>
    <t>จัดสรรเป็นทุนสำรองตามกฎหมาย</t>
  </si>
  <si>
    <t>ลูกหนี้การค้าและลูกหนี้หมุนเวียนอื่น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</si>
  <si>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</si>
  <si>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</si>
  <si>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</si>
  <si>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</si>
  <si>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</si>
  <si>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กำไรจากการจำหน่ายเงินลงทุนในบริษัทร่วม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</si>
  <si>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</si>
  <si>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</si>
  <si>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</si>
  <si>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</si>
  <si>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</si>
  <si>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</si>
  <si>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</si>
  <si>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</si>
  <si>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</si>
  <si>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เงินลงทุนในตราสารทุน - สุทธิ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</si>
  <si>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</si>
  <si>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</si>
  <si>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</si>
  <si>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</si>
  <si>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</si>
  <si>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</si>
  <si>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31 ธันวาคม 2564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</si>
  <si>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</si>
  <si>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</si>
  <si>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</si>
  <si>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</si>
  <si>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เงินกู้ยืมระยะสั้นจากสถาบันการเงิน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</si>
  <si>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</si>
  <si>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</si>
  <si>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</si>
  <si>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</si>
  <si>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</si>
  <si>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</si>
  <si>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</si>
  <si>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</si>
  <si>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</si>
  <si>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</si>
  <si>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</si>
  <si>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</si>
  <si>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</si>
  <si>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</si>
  <si>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</si>
  <si>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</si>
  <si>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</si>
  <si>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เงินสดรับจากการจำหน่ายเงินลงทุนในบริษัทร่วม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</si>
  <si>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</si>
  <si>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</si>
  <si>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</si>
  <si>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</si>
  <si>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(กลับรายการ) ค่าเผื่อการลดมูลค่าสินค้าคงเหลือ</t>
  </si>
  <si>
    <t>สินทรัพย์ภาษีเงินได้รอการตัดบัญชี - สุทธิ</t>
  </si>
  <si>
    <t>ณ วันที่ 30 มิถุนายน 2565</t>
  </si>
  <si>
    <t>30 มิถุนายน 2565</t>
  </si>
  <si>
    <t>12</t>
  </si>
  <si>
    <t>13</t>
  </si>
  <si>
    <t>ทุนที่ออกและเรียกชำระแล้ว หุ้นสามัญ</t>
  </si>
  <si>
    <t>ณ วันที่ 30 มิถุนายน 2565 และหุ้นสามัญ</t>
  </si>
  <si>
    <t>220,000,000 หุ้น หุ้นละ 0.50 บาท</t>
  </si>
  <si>
    <t xml:space="preserve">ณ วันที่ 31 ธันวาคม 2564 </t>
  </si>
  <si>
    <t>ส่วนเกินมูลค่าหุ้นสามัญ</t>
  </si>
  <si>
    <t>สำหรับงวดสามเดือนสิ้นสุดวันที่ 30 มิถุนายน 2565</t>
  </si>
  <si>
    <t>26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</si>
  <si>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</si>
  <si>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</si>
  <si>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</si>
  <si>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มูลค่าหุ้นสามัญ</t>
  </si>
  <si>
    <t>ส่วนเกิน</t>
  </si>
  <si>
    <t>เพิ่มทุนเรือนหุ้น</t>
  </si>
  <si>
    <t>ส่วนเกินมูลค่า</t>
  </si>
  <si>
    <t>หุ้นสามัญ</t>
  </si>
  <si>
    <t>เงินให้กู้ยืมระยะสั้นแก่กิจการที่เกี่ยวข้องกัน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</si>
  <si>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</si>
  <si>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</si>
  <si>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</si>
  <si>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</si>
  <si>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</si>
  <si>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เงินปันผลค้างรับ</t>
  </si>
  <si>
    <t>25</t>
  </si>
  <si>
    <t>การเปลี่ยนแปลงส่วนได้เสียที่ไม่มีอำนาจควบคุม</t>
  </si>
  <si>
    <t>เงินสดรับจากผู้ถือหุ้นเพื่อการเพิ่มทุนเรือนหุ้น</t>
  </si>
  <si>
    <t>ค่าใช้จ่าย (รายได้) ภาษีเงินได้</t>
  </si>
  <si>
    <t>เงินให้กู้ยืมระยะสั้นแก่กิจการที่เกี่ยวข้องกันเพิ่มขึ้น</t>
  </si>
  <si>
    <t>3)</t>
  </si>
  <si>
    <t>ขาดทุนจากการปรับมูลค่ายุติธรรมของสินทรัพย์ทางการเงินที่ยังไม่เกิดขึ้นจริง</t>
  </si>
  <si>
    <t>กำไรจากอัตราแลกเปลี่ยนเงินตราต่างประเทศที่ยังไม่เกิดขึ้นจริง - สุทธิ</t>
  </si>
  <si>
    <t>เงินสดและรายการเทียบเท่าเงินสดเพิ่มขึ้นสุทธิ</t>
  </si>
  <si>
    <t>5</t>
  </si>
  <si>
    <t>4, 6</t>
  </si>
  <si>
    <t>7</t>
  </si>
  <si>
    <t>9, 19, 21</t>
  </si>
  <si>
    <t>14</t>
  </si>
  <si>
    <t>15, 19, 21</t>
  </si>
  <si>
    <t>16, 19, 21, 29</t>
  </si>
  <si>
    <t>17, 20</t>
  </si>
  <si>
    <t>18</t>
  </si>
  <si>
    <t>8, 19, 29</t>
  </si>
  <si>
    <t>9, 15, 16, 19, 21</t>
  </si>
  <si>
    <t>22</t>
  </si>
  <si>
    <t>27</t>
  </si>
  <si>
    <t>24</t>
  </si>
  <si>
    <t>23</t>
  </si>
  <si>
    <t>กำไรจากการขายสินทรัพย์ถาวร</t>
  </si>
  <si>
    <t>เงินกู้ยืมระยะสั้นจากสถาบันการเงินเพิ่มขึ้น (ลดลง)</t>
  </si>
  <si>
    <t>เงินลงทุนระยะสั้นในหน่วยลงทุน</t>
  </si>
  <si>
    <t>เงินลงทุนระยะยาวในตราสารหนี้</t>
  </si>
  <si>
    <t>เงินลงทุนในบริษัทย่อย</t>
  </si>
  <si>
    <t>8, 9, 15, 16, 19, 21</t>
  </si>
  <si>
    <t>314,000,000 หุ้น หุ้นละ 0.50 บาท</t>
  </si>
  <si>
    <t>รายได้ (ค่าใช้จ่าย) ภาษีเงินได้</t>
  </si>
  <si>
    <t>ตัดบัญชีภาษีเงินได้หัก ณ ที่จ่าย</t>
  </si>
  <si>
    <t>เงินลงทุนระยะสั้นในหน่วยลงทุนเพิ่มขึ้น</t>
  </si>
  <si>
    <t>เงินลงทุนระยะยาวในตราสารหนี้เพิ่มขึ้น</t>
  </si>
  <si>
    <t>จ่ายค่าใช้จ่ายที่เกี่ยวข้องกับการเสนอขายหุ้นครั้งแรก</t>
  </si>
  <si>
    <t>อสังหาริมทรัพย์เพื่อการลงทุนเพิ่มขึ้นโดย</t>
  </si>
  <si>
    <t>สินทรัพย์สิทธิการใช้เพิ่มขึ้นโดย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</si>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</sst>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89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165" fontId="7" fillId="0" borderId="0" xfId="1" applyNumberFormat="1" applyFont="1" applyFill="1" applyAlignme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Continuous"/>
    </xf>
    <xf numFmtId="165" fontId="7" fillId="0" borderId="0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/>
    <xf numFmtId="165" fontId="7" fillId="0" borderId="1" xfId="1" applyNumberFormat="1" applyFont="1" applyFill="1" applyBorder="1" applyAlignment="1">
      <alignment horizontal="center"/>
    </xf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4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0" xfId="1" quotePrefix="1" applyFont="1" applyFill="1" applyAlignment="1" applyProtection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164" fontId="7" fillId="0" borderId="6" xfId="1" applyFont="1" applyFill="1" applyBorder="1" applyAlignment="1"/>
    <xf numFmtId="165" fontId="7" fillId="0" borderId="4" xfId="1" applyNumberFormat="1" applyFont="1" applyFill="1" applyBorder="1" applyAlignment="1">
      <alignment horizontal="center"/>
    </xf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0" fontId="7" fillId="0" borderId="0" xfId="29" applyFont="1" applyAlignment="1">
      <alignment horizontal="right"/>
    </xf>
    <xf numFmtId="165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Continuous"/>
    </xf>
    <xf numFmtId="165" fontId="15" fillId="0" borderId="0" xfId="1" applyNumberFormat="1" applyFont="1" applyFill="1" applyBorder="1" applyAlignment="1">
      <alignment horizontal="centerContinuous"/>
    </xf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6" xfId="1" applyNumberFormat="1" applyFont="1" applyFill="1" applyBorder="1" applyAlignment="1"/>
    <xf numFmtId="165" fontId="15" fillId="0" borderId="4" xfId="1" applyNumberFormat="1" applyFont="1" applyFill="1" applyBorder="1" applyAlignment="1"/>
    <xf numFmtId="165" fontId="15" fillId="0" borderId="3" xfId="1" applyNumberFormat="1" applyFont="1" applyFill="1" applyBorder="1" applyAlignment="1"/>
    <xf numFmtId="37" fontId="7" fillId="0" borderId="3" xfId="4" quotePrefix="1" applyNumberFormat="1" applyFont="1" applyBorder="1"/>
    <xf numFmtId="164" fontId="7" fillId="0" borderId="3" xfId="1" applyFont="1" applyFill="1" applyBorder="1" applyAlignment="1"/>
    <xf numFmtId="40" fontId="6" fillId="0" borderId="0" xfId="4" applyNumberFormat="1" applyFont="1" applyFill="1"/>
    <xf numFmtId="40" fontId="7" fillId="0" borderId="0" xfId="0" applyNumberFormat="1" applyFont="1" applyFill="1"/>
    <xf numFmtId="38" fontId="6" fillId="0" borderId="0" xfId="4" applyNumberFormat="1" applyFont="1" applyFill="1"/>
    <xf numFmtId="40" fontId="6" fillId="0" borderId="0" xfId="0" applyNumberFormat="1" applyFont="1" applyFill="1"/>
    <xf numFmtId="40" fontId="6" fillId="0" borderId="0" xfId="4" applyNumberFormat="1" applyFont="1" applyFill="1" applyAlignment="1">
      <alignment horizontal="left"/>
    </xf>
    <xf numFmtId="38" fontId="6" fillId="0" borderId="0" xfId="4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left"/>
    </xf>
    <xf numFmtId="38" fontId="7" fillId="0" borderId="0" xfId="4" applyNumberFormat="1" applyFont="1" applyFill="1" applyAlignment="1">
      <alignment horizontal="center"/>
    </xf>
    <xf numFmtId="40" fontId="7" fillId="0" borderId="4" xfId="4" applyNumberFormat="1" applyFont="1" applyFill="1" applyBorder="1"/>
    <xf numFmtId="40" fontId="7" fillId="0" borderId="0" xfId="4" applyNumberFormat="1" applyFont="1" applyFill="1" applyAlignment="1">
      <alignment horizontal="center"/>
    </xf>
    <xf numFmtId="0" fontId="7" fillId="0" borderId="0" xfId="29" applyFont="1" applyFill="1" applyAlignment="1">
      <alignment horizontal="center" vertical="top"/>
    </xf>
    <xf numFmtId="38" fontId="7" fillId="0" borderId="1" xfId="4" applyNumberFormat="1" applyFont="1" applyFill="1" applyBorder="1" applyAlignment="1">
      <alignment horizontal="center"/>
    </xf>
    <xf numFmtId="1" fontId="7" fillId="0" borderId="6" xfId="29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6" xfId="29" applyFont="1" applyFill="1" applyBorder="1" applyAlignment="1">
      <alignment horizontal="center" vertical="top"/>
    </xf>
    <xf numFmtId="37" fontId="6" fillId="0" borderId="0" xfId="4" applyNumberFormat="1" applyFont="1" applyFill="1"/>
    <xf numFmtId="37" fontId="6" fillId="0" borderId="0" xfId="4" quotePrefix="1" applyNumberFormat="1" applyFont="1" applyFill="1" applyAlignment="1">
      <alignment horizontal="center"/>
    </xf>
    <xf numFmtId="40" fontId="7" fillId="0" borderId="0" xfId="4" applyNumberFormat="1" applyFont="1" applyFill="1"/>
    <xf numFmtId="49" fontId="7" fillId="0" borderId="0" xfId="4" quotePrefix="1" applyNumberFormat="1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49" fontId="12" fillId="0" borderId="0" xfId="4" applyNumberFormat="1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38" fontId="7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38" fontId="7" fillId="0" borderId="0" xfId="4" applyNumberFormat="1" applyFont="1" applyFill="1"/>
    <xf numFmtId="38" fontId="12" fillId="0" borderId="0" xfId="4" applyNumberFormat="1" applyFont="1" applyFill="1" applyAlignment="1">
      <alignment horizontal="center"/>
    </xf>
    <xf numFmtId="40" fontId="7" fillId="0" borderId="0" xfId="4" quotePrefix="1" applyNumberFormat="1" applyFont="1" applyFill="1"/>
    <xf numFmtId="40" fontId="7" fillId="0" borderId="0" xfId="6" applyNumberFormat="1" applyFont="1" applyFill="1"/>
    <xf numFmtId="38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Font="1" applyFill="1"/>
    <xf numFmtId="49" fontId="12" fillId="0" borderId="0" xfId="0" applyNumberFormat="1" applyFont="1" applyFill="1" applyAlignment="1">
      <alignment horizontal="center"/>
    </xf>
    <xf numFmtId="38" fontId="7" fillId="0" borderId="0" xfId="4" quotePrefix="1" applyNumberFormat="1" applyFont="1" applyFill="1" applyAlignment="1">
      <alignment horizontal="center"/>
    </xf>
    <xf numFmtId="37" fontId="7" fillId="0" borderId="4" xfId="4" applyNumberFormat="1" applyFont="1" applyFill="1" applyBorder="1"/>
    <xf numFmtId="37" fontId="7" fillId="0" borderId="0" xfId="4" applyNumberFormat="1" applyFont="1" applyFill="1"/>
    <xf numFmtId="0" fontId="7" fillId="0" borderId="0" xfId="6" applyFont="1" applyFill="1" applyAlignment="1">
      <alignment vertical="center"/>
    </xf>
    <xf numFmtId="0" fontId="6" fillId="0" borderId="0" xfId="3" applyFont="1" applyFill="1" applyAlignment="1">
      <alignment horizontal="centerContinuous"/>
    </xf>
    <xf numFmtId="0" fontId="7" fillId="0" borderId="0" xfId="3" applyFont="1" applyFill="1" applyAlignment="1">
      <alignment horizontal="centerContinuous"/>
    </xf>
    <xf numFmtId="0" fontId="7" fillId="0" borderId="0" xfId="29" applyFont="1" applyFill="1" applyAlignment="1">
      <alignment horizontal="right" vertical="top"/>
    </xf>
    <xf numFmtId="0" fontId="7" fillId="0" borderId="0" xfId="3" applyFont="1" applyFill="1"/>
    <xf numFmtId="0" fontId="6" fillId="0" borderId="0" xfId="3" applyFont="1" applyFill="1"/>
    <xf numFmtId="0" fontId="7" fillId="0" borderId="0" xfId="3" quotePrefix="1" applyFont="1" applyFill="1" applyAlignment="1">
      <alignment horizontal="centerContinuous"/>
    </xf>
    <xf numFmtId="0" fontId="7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40" fontId="14" fillId="0" borderId="0" xfId="4" applyNumberFormat="1" applyFont="1" applyFill="1" applyAlignment="1">
      <alignment horizontal="left"/>
    </xf>
    <xf numFmtId="0" fontId="15" fillId="0" borderId="0" xfId="29" applyFont="1" applyFill="1" applyAlignment="1">
      <alignment horizontal="right" vertical="top"/>
    </xf>
    <xf numFmtId="0" fontId="15" fillId="0" borderId="0" xfId="3" applyFont="1" applyFill="1"/>
    <xf numFmtId="40" fontId="15" fillId="0" borderId="0" xfId="0" applyNumberFormat="1" applyFont="1" applyFill="1"/>
    <xf numFmtId="0" fontId="15" fillId="0" borderId="0" xfId="3" applyFont="1" applyFill="1" applyAlignment="1">
      <alignment horizontal="centerContinuous"/>
    </xf>
    <xf numFmtId="38" fontId="15" fillId="0" borderId="1" xfId="4" applyNumberFormat="1" applyFont="1" applyFill="1" applyBorder="1" applyAlignment="1">
      <alignment horizontal="center"/>
    </xf>
    <xf numFmtId="0" fontId="14" fillId="0" borderId="0" xfId="3" applyFont="1" applyFill="1"/>
    <xf numFmtId="0" fontId="15" fillId="0" borderId="0" xfId="3" quotePrefix="1" applyFont="1" applyFill="1" applyAlignment="1">
      <alignment horizontal="centerContinuous"/>
    </xf>
    <xf numFmtId="164" fontId="15" fillId="0" borderId="0" xfId="1" applyFont="1" applyFill="1" applyBorder="1" applyAlignment="1"/>
    <xf numFmtId="0" fontId="7" fillId="0" borderId="1" xfId="0" applyFont="1" applyFill="1" applyBorder="1" applyAlignment="1">
      <alignment horizontal="center" wrapText="1"/>
    </xf>
    <xf numFmtId="40" fontId="7" fillId="0" borderId="0" xfId="4" applyNumberFormat="1" applyFont="1" applyFill="1" applyAlignment="1">
      <alignment horizontal="left"/>
    </xf>
    <xf numFmtId="38" fontId="7" fillId="0" borderId="0" xfId="4" quotePrefix="1" applyNumberFormat="1" applyFont="1" applyFill="1"/>
    <xf numFmtId="41" fontId="7" fillId="0" borderId="0" xfId="4" quotePrefix="1" applyNumberFormat="1" applyFont="1" applyFill="1"/>
    <xf numFmtId="41" fontId="7" fillId="0" borderId="0" xfId="4" applyNumberFormat="1" applyFont="1" applyFill="1" applyAlignment="1">
      <alignment horizontal="center"/>
    </xf>
    <xf numFmtId="41" fontId="7" fillId="0" borderId="0" xfId="4" quotePrefix="1" applyNumberFormat="1" applyFont="1" applyFill="1" applyAlignment="1">
      <alignment horizontal="center"/>
    </xf>
    <xf numFmtId="41" fontId="7" fillId="0" borderId="0" xfId="4" applyNumberFormat="1" applyFont="1" applyFill="1"/>
    <xf numFmtId="37" fontId="7" fillId="0" borderId="0" xfId="4" quotePrefix="1" applyNumberFormat="1" applyFont="1" applyFill="1"/>
    <xf numFmtId="41" fontId="7" fillId="0" borderId="6" xfId="4" quotePrefix="1" applyNumberFormat="1" applyFont="1" applyFill="1" applyBorder="1"/>
    <xf numFmtId="41" fontId="7" fillId="0" borderId="6" xfId="4" applyNumberFormat="1" applyFont="1" applyFill="1" applyBorder="1"/>
    <xf numFmtId="41" fontId="7" fillId="0" borderId="2" xfId="4" applyNumberFormat="1" applyFont="1" applyFill="1" applyBorder="1"/>
    <xf numFmtId="40" fontId="6" fillId="0" borderId="0" xfId="6" applyNumberFormat="1" applyFont="1" applyFill="1"/>
    <xf numFmtId="37" fontId="7" fillId="0" borderId="0" xfId="4" applyNumberFormat="1" applyFont="1" applyFill="1" applyAlignment="1">
      <alignment horizontal="center"/>
    </xf>
    <xf numFmtId="37" fontId="7" fillId="0" borderId="2" xfId="4" applyNumberFormat="1" applyFont="1" applyFill="1" applyBorder="1"/>
    <xf numFmtId="37" fontId="7" fillId="0" borderId="6" xfId="4" applyNumberFormat="1" applyFont="1" applyFill="1" applyBorder="1"/>
    <xf numFmtId="37" fontId="7" fillId="0" borderId="3" xfId="4" applyNumberFormat="1" applyFont="1" applyFill="1" applyBorder="1"/>
    <xf numFmtId="0" fontId="6" fillId="0" borderId="0" xfId="27" applyFont="1" applyFill="1" applyAlignment="1">
      <alignment horizontal="left"/>
    </xf>
    <xf numFmtId="0" fontId="7" fillId="0" borderId="0" xfId="6" applyFont="1" applyFill="1"/>
    <xf numFmtId="0" fontId="7" fillId="0" borderId="0" xfId="27" applyFont="1" applyFill="1" applyAlignment="1">
      <alignment horizontal="left"/>
    </xf>
    <xf numFmtId="49" fontId="7" fillId="0" borderId="0" xfId="4" quotePrefix="1" applyNumberFormat="1" applyFont="1" applyFill="1"/>
    <xf numFmtId="49" fontId="7" fillId="0" borderId="0" xfId="4" applyNumberFormat="1" applyFont="1" applyFill="1"/>
    <xf numFmtId="37" fontId="7" fillId="0" borderId="5" xfId="4" applyNumberFormat="1" applyFont="1" applyFill="1" applyBorder="1"/>
    <xf numFmtId="0" fontId="12" fillId="0" borderId="0" xfId="0" quotePrefix="1" applyFont="1" applyFill="1"/>
    <xf numFmtId="40" fontId="7" fillId="0" borderId="0" xfId="27" applyNumberFormat="1" applyFont="1" applyFill="1"/>
    <xf numFmtId="164" fontId="7" fillId="0" borderId="3" xfId="1" applyFont="1" applyBorder="1"/>
    <xf numFmtId="164" fontId="7" fillId="0" borderId="0" xfId="1" applyFont="1" applyAlignment="1">
      <alignment horizontal="center"/>
    </xf>
    <xf numFmtId="164" fontId="7" fillId="0" borderId="0" xfId="1" applyFont="1"/>
    <xf numFmtId="0" fontId="7" fillId="0" borderId="0" xfId="3" applyFont="1" applyFill="1" applyBorder="1"/>
    <xf numFmtId="165" fontId="7" fillId="0" borderId="6" xfId="1" applyNumberFormat="1" applyFont="1" applyFill="1" applyBorder="1" applyAlignment="1"/>
    <xf numFmtId="38" fontId="7" fillId="0" borderId="1" xfId="4" applyNumberFormat="1" applyFont="1" applyFill="1" applyBorder="1" applyAlignment="1">
      <alignment horizontal="center"/>
    </xf>
    <xf numFmtId="40" fontId="7" fillId="0" borderId="2" xfId="4" applyNumberFormat="1" applyFont="1" applyFill="1" applyBorder="1" applyAlignment="1">
      <alignment horizontal="center"/>
    </xf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15" fillId="0" borderId="2" xfId="1" applyNumberFormat="1" applyFont="1" applyFill="1" applyBorder="1" applyAlignment="1">
      <alignment horizontal="center"/>
    </xf>
    <xf numFmtId="165" fontId="15" fillId="0" borderId="6" xfId="1" applyNumberFormat="1" applyFont="1" applyFill="1" applyBorder="1" applyAlignment="1">
      <alignment horizontal="center"/>
    </xf>
    <xf numFmtId="38" fontId="7" fillId="0" borderId="6" xfId="4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7"/>
  <sheetViews>
    <sheetView topLeftCell="A31" zoomScale="90" zoomScaleNormal="90" zoomScaleSheetLayoutView="110" workbookViewId="0">
      <selection activeCell="B30" sqref="B30"/>
    </sheetView>
  </sheetViews>
  <sheetFormatPr defaultColWidth="9.09765625" defaultRowHeight="23.25" customHeight="1"/>
  <cols>
    <col min="1" max="1" width="2" style="98" customWidth="1"/>
    <col min="2" max="2" width="34.19921875" style="98" customWidth="1"/>
    <col min="3" max="3" width="18.19921875" style="126" customWidth="1"/>
    <col min="4" max="4" width="1.09765625" style="126" customWidth="1"/>
    <col min="5" max="5" width="16.59765625" style="120" customWidth="1"/>
    <col min="6" max="6" width="1.09765625" style="98" customWidth="1"/>
    <col min="7" max="7" width="16.59765625" style="120" customWidth="1"/>
    <col min="8" max="8" width="1.09765625" style="126" customWidth="1"/>
    <col min="9" max="9" width="16.59765625" style="120" customWidth="1"/>
    <col min="10" max="10" width="1.09765625" style="98" customWidth="1"/>
    <col min="11" max="11" width="16.59765625" style="120" customWidth="1"/>
    <col min="12" max="12" width="6.09765625" style="98" customWidth="1"/>
    <col min="13" max="13" width="6.59765625" style="98" customWidth="1"/>
    <col min="14" max="14" width="9.8984375" style="98" customWidth="1"/>
    <col min="15" max="15" width="1.59765625" style="98" customWidth="1"/>
    <col min="16" max="16" width="9.8984375" style="98" customWidth="1"/>
    <col min="17" max="17" width="1.59765625" style="98" customWidth="1"/>
    <col min="18" max="18" width="9.8984375" style="98" customWidth="1"/>
    <col min="19" max="19" width="1.59765625" style="98" customWidth="1"/>
    <col min="20" max="23" width="9.8984375" style="98" customWidth="1"/>
    <col min="24" max="16384" width="9.09765625" style="98"/>
  </cols>
  <sheetData>
    <row r="1" spans="1:11" ht="21" customHeight="1">
      <c r="A1" s="97" t="s">
        <v>168</v>
      </c>
      <c r="C1" s="99"/>
      <c r="D1" s="99"/>
      <c r="E1" s="97"/>
      <c r="F1" s="97"/>
      <c r="G1" s="97"/>
      <c r="H1" s="99"/>
      <c r="I1" s="97"/>
      <c r="J1" s="97"/>
      <c r="K1" s="97"/>
    </row>
    <row r="2" spans="1:11" s="100" customFormat="1" ht="21" customHeight="1">
      <c r="A2" s="100" t="s">
        <v>19</v>
      </c>
      <c r="B2" s="98"/>
      <c r="C2" s="97"/>
      <c r="D2" s="97"/>
      <c r="E2" s="97"/>
      <c r="F2" s="97"/>
      <c r="G2" s="97"/>
      <c r="H2" s="97"/>
      <c r="I2" s="97"/>
      <c r="J2" s="97"/>
      <c r="K2" s="97"/>
    </row>
    <row r="3" spans="1:11" ht="21" customHeight="1">
      <c r="A3" s="97" t="s">
        <v>190</v>
      </c>
      <c r="C3" s="97"/>
      <c r="D3" s="97"/>
      <c r="E3" s="35"/>
      <c r="F3" s="97"/>
      <c r="G3" s="35"/>
      <c r="H3" s="97"/>
      <c r="I3" s="97"/>
      <c r="J3" s="97"/>
      <c r="K3" s="97"/>
    </row>
    <row r="4" spans="1:11" ht="21" customHeight="1">
      <c r="A4" s="101"/>
      <c r="C4" s="102"/>
      <c r="D4" s="102"/>
      <c r="E4" s="35"/>
      <c r="F4" s="101"/>
      <c r="G4" s="35"/>
      <c r="H4" s="102"/>
      <c r="I4" s="103"/>
      <c r="J4" s="101"/>
      <c r="K4" s="103"/>
    </row>
    <row r="5" spans="1:11" ht="21" customHeight="1">
      <c r="A5" s="101" t="s">
        <v>6</v>
      </c>
      <c r="C5" s="102"/>
      <c r="D5" s="102"/>
      <c r="E5" s="103"/>
      <c r="F5" s="101"/>
      <c r="G5" s="103"/>
      <c r="H5" s="102"/>
      <c r="I5" s="103"/>
      <c r="J5" s="101"/>
      <c r="K5" s="103"/>
    </row>
    <row r="6" spans="1:11" ht="21" customHeight="1">
      <c r="A6" s="101"/>
      <c r="C6" s="102"/>
      <c r="D6" s="102"/>
      <c r="E6" s="180" t="s">
        <v>184</v>
      </c>
      <c r="F6" s="180"/>
      <c r="G6" s="180"/>
      <c r="H6" s="180"/>
      <c r="I6" s="180"/>
      <c r="J6" s="180"/>
      <c r="K6" s="180"/>
    </row>
    <row r="7" spans="1:11" ht="21" customHeight="1">
      <c r="A7" s="101"/>
      <c r="C7" s="104"/>
      <c r="D7" s="104"/>
      <c r="E7" s="181" t="s">
        <v>52</v>
      </c>
      <c r="F7" s="181"/>
      <c r="G7" s="181"/>
      <c r="H7" s="105"/>
      <c r="I7" s="181" t="s">
        <v>53</v>
      </c>
      <c r="J7" s="181"/>
      <c r="K7" s="181"/>
    </row>
    <row r="8" spans="1:11" ht="21" customHeight="1">
      <c r="A8" s="101"/>
      <c r="C8" s="104"/>
      <c r="D8" s="104"/>
      <c r="E8" s="106" t="s">
        <v>191</v>
      </c>
      <c r="F8" s="106"/>
      <c r="G8" s="106" t="s">
        <v>160</v>
      </c>
      <c r="H8" s="106"/>
      <c r="I8" s="106" t="s">
        <v>191</v>
      </c>
      <c r="J8" s="106"/>
      <c r="K8" s="106" t="s">
        <v>160</v>
      </c>
    </row>
    <row r="9" spans="1:11" ht="21" customHeight="1">
      <c r="A9" s="101"/>
      <c r="C9" s="104"/>
      <c r="D9" s="104"/>
      <c r="E9" s="107" t="s">
        <v>130</v>
      </c>
      <c r="F9" s="106"/>
      <c r="G9" s="106"/>
      <c r="H9" s="106"/>
      <c r="I9" s="107" t="s">
        <v>130</v>
      </c>
      <c r="J9" s="106"/>
      <c r="K9" s="106"/>
    </row>
    <row r="10" spans="1:11" ht="21" customHeight="1">
      <c r="A10" s="101"/>
      <c r="C10" s="108" t="s">
        <v>4</v>
      </c>
      <c r="D10" s="104"/>
      <c r="E10" s="109" t="s">
        <v>131</v>
      </c>
      <c r="F10" s="110"/>
      <c r="G10" s="111" t="s">
        <v>132</v>
      </c>
      <c r="H10" s="104"/>
      <c r="I10" s="109" t="s">
        <v>131</v>
      </c>
      <c r="J10" s="110"/>
      <c r="K10" s="111" t="s">
        <v>132</v>
      </c>
    </row>
    <row r="11" spans="1:11" ht="21" customHeight="1">
      <c r="A11" s="101"/>
      <c r="C11" s="102"/>
      <c r="D11" s="102"/>
      <c r="E11" s="112"/>
      <c r="F11" s="112"/>
      <c r="G11" s="113"/>
      <c r="H11" s="102"/>
      <c r="I11" s="112"/>
      <c r="J11" s="112"/>
      <c r="K11" s="113"/>
    </row>
    <row r="12" spans="1:11" ht="21" customHeight="1">
      <c r="A12" s="97" t="s">
        <v>2</v>
      </c>
      <c r="C12" s="104"/>
      <c r="D12" s="104"/>
      <c r="E12" s="35"/>
      <c r="F12" s="35"/>
      <c r="G12" s="37"/>
      <c r="H12" s="42"/>
      <c r="I12" s="35"/>
      <c r="J12" s="35"/>
      <c r="K12" s="37"/>
    </row>
    <row r="13" spans="1:11" ht="21" customHeight="1">
      <c r="A13" s="114" t="s">
        <v>18</v>
      </c>
      <c r="C13" s="115"/>
      <c r="D13" s="115"/>
      <c r="E13" s="35">
        <v>119014</v>
      </c>
      <c r="F13" s="35"/>
      <c r="G13" s="35">
        <v>72462</v>
      </c>
      <c r="H13" s="35"/>
      <c r="I13" s="35">
        <v>69554</v>
      </c>
      <c r="J13" s="42"/>
      <c r="K13" s="35">
        <v>41966</v>
      </c>
    </row>
    <row r="14" spans="1:11" ht="21" customHeight="1">
      <c r="A14" s="114" t="s">
        <v>242</v>
      </c>
      <c r="C14" s="116" t="s">
        <v>225</v>
      </c>
      <c r="D14" s="116"/>
      <c r="E14" s="35">
        <v>119957</v>
      </c>
      <c r="F14" s="35"/>
      <c r="G14" s="64">
        <v>0</v>
      </c>
      <c r="H14" s="35"/>
      <c r="I14" s="35">
        <v>119957</v>
      </c>
      <c r="J14" s="42"/>
      <c r="K14" s="64">
        <v>0</v>
      </c>
    </row>
    <row r="15" spans="1:11" ht="21" customHeight="1">
      <c r="A15" s="114" t="s">
        <v>137</v>
      </c>
      <c r="C15" s="115" t="s">
        <v>226</v>
      </c>
      <c r="D15" s="116"/>
      <c r="E15" s="35">
        <v>335596</v>
      </c>
      <c r="F15" s="35"/>
      <c r="G15" s="35">
        <v>387264</v>
      </c>
      <c r="H15" s="35"/>
      <c r="I15" s="35">
        <v>69055</v>
      </c>
      <c r="J15" s="42"/>
      <c r="K15" s="35">
        <v>59295</v>
      </c>
    </row>
    <row r="16" spans="1:11" ht="21" customHeight="1">
      <c r="A16" s="114" t="s">
        <v>209</v>
      </c>
      <c r="C16" s="115" t="s">
        <v>227</v>
      </c>
      <c r="D16" s="116"/>
      <c r="E16" s="64">
        <v>0</v>
      </c>
      <c r="F16" s="35"/>
      <c r="G16" s="64">
        <v>0</v>
      </c>
      <c r="H16" s="35"/>
      <c r="I16" s="35">
        <v>132000</v>
      </c>
      <c r="J16" s="42"/>
      <c r="K16" s="64">
        <v>0</v>
      </c>
    </row>
    <row r="17" spans="1:11" ht="21" customHeight="1">
      <c r="A17" s="114" t="s">
        <v>161</v>
      </c>
      <c r="C17" s="115"/>
      <c r="D17" s="116"/>
      <c r="E17" s="35"/>
      <c r="F17" s="35"/>
      <c r="G17" s="35"/>
      <c r="H17" s="35"/>
      <c r="I17" s="35"/>
      <c r="J17" s="42"/>
      <c r="K17" s="35"/>
    </row>
    <row r="18" spans="1:11" ht="21" customHeight="1">
      <c r="A18" s="114"/>
      <c r="B18" s="98" t="s">
        <v>162</v>
      </c>
      <c r="C18" s="115" t="s">
        <v>135</v>
      </c>
      <c r="D18" s="116"/>
      <c r="E18" s="35">
        <v>5808</v>
      </c>
      <c r="F18" s="35"/>
      <c r="G18" s="35">
        <v>20289</v>
      </c>
      <c r="H18" s="35"/>
      <c r="I18" s="35">
        <v>34</v>
      </c>
      <c r="J18" s="42"/>
      <c r="K18" s="35">
        <v>77</v>
      </c>
    </row>
    <row r="19" spans="1:11" ht="21" customHeight="1">
      <c r="A19" s="114" t="s">
        <v>91</v>
      </c>
      <c r="C19" s="116"/>
      <c r="D19" s="116"/>
      <c r="E19" s="35"/>
      <c r="F19" s="50"/>
      <c r="G19" s="35"/>
      <c r="H19" s="50"/>
      <c r="I19" s="35"/>
      <c r="J19" s="42"/>
      <c r="K19" s="35"/>
    </row>
    <row r="20" spans="1:11" ht="21" customHeight="1">
      <c r="B20" s="98" t="s">
        <v>163</v>
      </c>
      <c r="C20" s="115" t="s">
        <v>103</v>
      </c>
      <c r="D20" s="116"/>
      <c r="E20" s="35">
        <v>593</v>
      </c>
      <c r="F20" s="35"/>
      <c r="G20" s="35">
        <v>917</v>
      </c>
      <c r="H20" s="35"/>
      <c r="I20" s="64">
        <v>0</v>
      </c>
      <c r="J20" s="42"/>
      <c r="K20" s="64">
        <v>0</v>
      </c>
    </row>
    <row r="21" spans="1:11" ht="21" customHeight="1">
      <c r="A21" s="114" t="s">
        <v>41</v>
      </c>
      <c r="C21" s="116" t="s">
        <v>234</v>
      </c>
      <c r="D21" s="116"/>
      <c r="E21" s="35">
        <v>292469</v>
      </c>
      <c r="F21" s="35"/>
      <c r="G21" s="35">
        <v>226473</v>
      </c>
      <c r="H21" s="35"/>
      <c r="I21" s="35">
        <v>95928</v>
      </c>
      <c r="J21" s="42"/>
      <c r="K21" s="35">
        <v>81718</v>
      </c>
    </row>
    <row r="22" spans="1:11" ht="21" customHeight="1">
      <c r="A22" s="98" t="s">
        <v>215</v>
      </c>
      <c r="C22" s="115" t="s">
        <v>193</v>
      </c>
      <c r="D22" s="116"/>
      <c r="E22" s="64">
        <v>0</v>
      </c>
      <c r="F22" s="35"/>
      <c r="G22" s="64">
        <v>0</v>
      </c>
      <c r="H22" s="35"/>
      <c r="I22" s="80">
        <v>19000</v>
      </c>
      <c r="J22" s="42"/>
      <c r="K22" s="64">
        <v>0</v>
      </c>
    </row>
    <row r="23" spans="1:11" ht="21" customHeight="1">
      <c r="A23" s="114" t="s">
        <v>7</v>
      </c>
      <c r="C23" s="116" t="s">
        <v>134</v>
      </c>
      <c r="D23" s="116"/>
      <c r="E23" s="35">
        <v>19605</v>
      </c>
      <c r="F23" s="35"/>
      <c r="G23" s="35">
        <v>12824</v>
      </c>
      <c r="H23" s="35"/>
      <c r="I23" s="35">
        <v>12158</v>
      </c>
      <c r="J23" s="42"/>
      <c r="K23" s="35">
        <v>6104</v>
      </c>
    </row>
    <row r="24" spans="1:11" ht="21" customHeight="1">
      <c r="A24" s="97" t="s">
        <v>8</v>
      </c>
      <c r="C24" s="116"/>
      <c r="D24" s="116"/>
      <c r="E24" s="36">
        <f>SUM(E13:E23)</f>
        <v>893042</v>
      </c>
      <c r="F24" s="35"/>
      <c r="G24" s="36">
        <f>SUM(G13:G23)</f>
        <v>720229</v>
      </c>
      <c r="H24" s="42"/>
      <c r="I24" s="36">
        <f>SUM(I13:I23)</f>
        <v>517686</v>
      </c>
      <c r="J24" s="35"/>
      <c r="K24" s="36">
        <f>SUM(K13:K23)</f>
        <v>189160</v>
      </c>
    </row>
    <row r="25" spans="1:11" ht="21" customHeight="1">
      <c r="A25" s="97"/>
      <c r="C25" s="116"/>
      <c r="D25" s="116"/>
      <c r="E25" s="35"/>
      <c r="F25" s="35"/>
      <c r="G25" s="41"/>
      <c r="H25" s="42"/>
      <c r="I25" s="35"/>
      <c r="J25" s="35"/>
      <c r="K25" s="41"/>
    </row>
    <row r="26" spans="1:11" ht="21" customHeight="1">
      <c r="A26" s="97" t="s">
        <v>5</v>
      </c>
      <c r="C26" s="116"/>
      <c r="D26" s="116"/>
      <c r="E26" s="35"/>
      <c r="F26" s="35"/>
      <c r="G26" s="41"/>
      <c r="H26" s="42"/>
      <c r="I26" s="35"/>
      <c r="J26" s="35"/>
      <c r="K26" s="41"/>
    </row>
    <row r="27" spans="1:11" ht="21" customHeight="1">
      <c r="A27" s="98" t="s">
        <v>174</v>
      </c>
      <c r="C27" s="117" t="s">
        <v>228</v>
      </c>
      <c r="D27" s="98"/>
      <c r="E27" s="37">
        <v>35527</v>
      </c>
      <c r="F27" s="37"/>
      <c r="G27" s="37">
        <v>15527</v>
      </c>
      <c r="H27" s="37"/>
      <c r="I27" s="37">
        <v>31525</v>
      </c>
      <c r="J27" s="37"/>
      <c r="K27" s="37">
        <v>11525</v>
      </c>
    </row>
    <row r="28" spans="1:11" ht="21" customHeight="1">
      <c r="A28" s="98" t="s">
        <v>164</v>
      </c>
      <c r="C28" s="117" t="s">
        <v>135</v>
      </c>
      <c r="D28" s="98"/>
      <c r="E28" s="37">
        <v>362</v>
      </c>
      <c r="F28" s="37"/>
      <c r="G28" s="37">
        <v>5500</v>
      </c>
      <c r="H28" s="37"/>
      <c r="I28" s="65">
        <v>0</v>
      </c>
      <c r="J28" s="37"/>
      <c r="K28" s="37">
        <v>142</v>
      </c>
    </row>
    <row r="29" spans="1:11" ht="21" customHeight="1">
      <c r="A29" s="98" t="s">
        <v>93</v>
      </c>
      <c r="C29" s="116" t="s">
        <v>103</v>
      </c>
      <c r="D29" s="98"/>
      <c r="E29" s="37">
        <v>6</v>
      </c>
      <c r="F29" s="37"/>
      <c r="G29" s="37">
        <v>317</v>
      </c>
      <c r="H29" s="37"/>
      <c r="I29" s="65">
        <v>0</v>
      </c>
      <c r="J29" s="37"/>
      <c r="K29" s="65">
        <v>0</v>
      </c>
    </row>
    <row r="30" spans="1:11" ht="21" customHeight="1">
      <c r="A30" s="114" t="s">
        <v>243</v>
      </c>
      <c r="C30" s="116" t="s">
        <v>192</v>
      </c>
      <c r="D30" s="116"/>
      <c r="E30" s="39">
        <v>25837</v>
      </c>
      <c r="F30" s="39"/>
      <c r="G30" s="66">
        <v>0</v>
      </c>
      <c r="H30" s="39"/>
      <c r="I30" s="39">
        <v>25837</v>
      </c>
      <c r="J30" s="42"/>
      <c r="K30" s="66">
        <v>0</v>
      </c>
    </row>
    <row r="31" spans="1:11" ht="21" customHeight="1">
      <c r="A31" s="114" t="s">
        <v>244</v>
      </c>
      <c r="C31" s="116" t="s">
        <v>193</v>
      </c>
      <c r="D31" s="116"/>
      <c r="E31" s="65">
        <v>0</v>
      </c>
      <c r="F31" s="39"/>
      <c r="G31" s="65">
        <v>0</v>
      </c>
      <c r="H31" s="39"/>
      <c r="I31" s="39">
        <v>91086</v>
      </c>
      <c r="J31" s="42"/>
      <c r="K31" s="39">
        <v>58536</v>
      </c>
    </row>
    <row r="32" spans="1:11" ht="21" customHeight="1">
      <c r="A32" s="98" t="s">
        <v>153</v>
      </c>
      <c r="C32" s="116" t="s">
        <v>229</v>
      </c>
      <c r="D32" s="116"/>
      <c r="E32" s="65">
        <v>0</v>
      </c>
      <c r="F32" s="66"/>
      <c r="G32" s="65">
        <v>0</v>
      </c>
      <c r="H32" s="66"/>
      <c r="I32" s="71">
        <v>0</v>
      </c>
      <c r="J32" s="42"/>
      <c r="K32" s="66">
        <v>0</v>
      </c>
    </row>
    <row r="33" spans="1:24" ht="21" customHeight="1">
      <c r="A33" s="114" t="s">
        <v>54</v>
      </c>
      <c r="C33" s="117" t="s">
        <v>230</v>
      </c>
      <c r="D33" s="116"/>
      <c r="E33" s="39">
        <v>38344</v>
      </c>
      <c r="F33" s="39"/>
      <c r="G33" s="39">
        <v>38445</v>
      </c>
      <c r="H33" s="39"/>
      <c r="I33" s="39">
        <v>43719</v>
      </c>
      <c r="J33" s="42"/>
      <c r="K33" s="39">
        <v>44830</v>
      </c>
    </row>
    <row r="34" spans="1:24" ht="21" customHeight="1">
      <c r="A34" s="114" t="s">
        <v>45</v>
      </c>
      <c r="C34" s="117" t="s">
        <v>231</v>
      </c>
      <c r="D34" s="116"/>
      <c r="E34" s="39">
        <v>116751</v>
      </c>
      <c r="F34" s="39"/>
      <c r="G34" s="39">
        <v>114318</v>
      </c>
      <c r="H34" s="39"/>
      <c r="I34" s="39">
        <v>81571</v>
      </c>
      <c r="J34" s="42"/>
      <c r="K34" s="39">
        <v>78078</v>
      </c>
    </row>
    <row r="35" spans="1:24" ht="21" customHeight="1">
      <c r="A35" s="114" t="s">
        <v>94</v>
      </c>
      <c r="C35" s="116" t="s">
        <v>232</v>
      </c>
      <c r="D35" s="116"/>
      <c r="E35" s="39">
        <v>10584</v>
      </c>
      <c r="F35" s="39"/>
      <c r="G35" s="39">
        <v>11176</v>
      </c>
      <c r="H35" s="39"/>
      <c r="I35" s="71">
        <v>1431</v>
      </c>
      <c r="J35" s="42"/>
      <c r="K35" s="39">
        <v>1675</v>
      </c>
    </row>
    <row r="36" spans="1:24" ht="21" customHeight="1">
      <c r="A36" s="114" t="s">
        <v>29</v>
      </c>
      <c r="C36" s="116"/>
      <c r="D36" s="116"/>
      <c r="E36" s="39">
        <v>1804</v>
      </c>
      <c r="F36" s="39"/>
      <c r="G36" s="39">
        <v>1764</v>
      </c>
      <c r="H36" s="39"/>
      <c r="I36" s="39">
        <v>1143</v>
      </c>
      <c r="J36" s="42"/>
      <c r="K36" s="39">
        <v>1182</v>
      </c>
    </row>
    <row r="37" spans="1:24" ht="21" customHeight="1">
      <c r="A37" s="114" t="s">
        <v>189</v>
      </c>
      <c r="C37" s="116" t="s">
        <v>233</v>
      </c>
      <c r="D37" s="116"/>
      <c r="E37" s="39">
        <v>12408</v>
      </c>
      <c r="F37" s="39"/>
      <c r="G37" s="39">
        <v>10403</v>
      </c>
      <c r="H37" s="39"/>
      <c r="I37" s="39">
        <v>5925</v>
      </c>
      <c r="J37" s="42"/>
      <c r="K37" s="39">
        <v>1206</v>
      </c>
    </row>
    <row r="38" spans="1:24" ht="21" customHeight="1">
      <c r="A38" s="114" t="s">
        <v>46</v>
      </c>
      <c r="C38" s="116"/>
      <c r="D38" s="116"/>
      <c r="E38" s="39">
        <v>2623</v>
      </c>
      <c r="F38" s="39"/>
      <c r="G38" s="39">
        <v>1428</v>
      </c>
      <c r="H38" s="39"/>
      <c r="I38" s="39">
        <v>1538</v>
      </c>
      <c r="J38" s="42"/>
      <c r="K38" s="39">
        <v>701</v>
      </c>
    </row>
    <row r="39" spans="1:24" ht="21" customHeight="1">
      <c r="A39" s="97" t="s">
        <v>9</v>
      </c>
      <c r="C39" s="116"/>
      <c r="D39" s="116"/>
      <c r="E39" s="36">
        <f>SUM(E27:E38)</f>
        <v>244246</v>
      </c>
      <c r="F39" s="35"/>
      <c r="G39" s="36">
        <f>SUM(G27:G38)</f>
        <v>198878</v>
      </c>
      <c r="H39" s="42"/>
      <c r="I39" s="36">
        <f>SUM(I27:I38)</f>
        <v>283775</v>
      </c>
      <c r="J39" s="35"/>
      <c r="K39" s="36">
        <f>SUM(K27:K38)</f>
        <v>197875</v>
      </c>
    </row>
    <row r="40" spans="1:24" ht="21" customHeight="1">
      <c r="A40" s="97"/>
      <c r="C40" s="104"/>
      <c r="D40" s="104"/>
      <c r="E40" s="35"/>
      <c r="F40" s="35"/>
      <c r="G40" s="35"/>
      <c r="H40" s="42"/>
      <c r="I40" s="35"/>
      <c r="J40" s="35"/>
      <c r="K40" s="35"/>
    </row>
    <row r="41" spans="1:24" ht="21" customHeight="1" thickBot="1">
      <c r="A41" s="97" t="s">
        <v>1</v>
      </c>
      <c r="C41" s="104"/>
      <c r="D41" s="104"/>
      <c r="E41" s="40">
        <f>E24+E39</f>
        <v>1137288</v>
      </c>
      <c r="F41" s="35"/>
      <c r="G41" s="40">
        <f>G24+G39</f>
        <v>919107</v>
      </c>
      <c r="H41" s="42"/>
      <c r="I41" s="40">
        <f>I24+I39</f>
        <v>801461</v>
      </c>
      <c r="J41" s="35"/>
      <c r="K41" s="40">
        <f>K24+K39</f>
        <v>387035</v>
      </c>
      <c r="N41" s="65">
        <f>E41-E110</f>
        <v>0</v>
      </c>
      <c r="O41" s="65"/>
      <c r="P41" s="65">
        <f>G41-G110</f>
        <v>0</v>
      </c>
      <c r="Q41" s="65"/>
      <c r="R41" s="65">
        <f>I41-I110</f>
        <v>0</v>
      </c>
      <c r="S41" s="65"/>
      <c r="T41" s="65">
        <f>K41-K110</f>
        <v>0</v>
      </c>
      <c r="U41" s="65"/>
      <c r="V41" s="65"/>
      <c r="W41" s="65"/>
      <c r="X41" s="65"/>
    </row>
    <row r="42" spans="1:24" ht="21" customHeight="1" thickTop="1">
      <c r="A42" s="97" t="str">
        <f>A1</f>
        <v>บริษัท ไบโอซายน์ แอนิมัล เฮลธ์ จำกัด (มหาชน) และบริษัทย่อย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9"/>
    </row>
    <row r="43" spans="1:24" s="100" customFormat="1" ht="21" customHeight="1">
      <c r="A43" s="100" t="s">
        <v>129</v>
      </c>
      <c r="B43" s="101"/>
      <c r="C43" s="101"/>
      <c r="D43" s="101"/>
      <c r="E43" s="101"/>
      <c r="F43" s="101"/>
      <c r="H43" s="101"/>
      <c r="I43" s="101"/>
      <c r="J43" s="101"/>
    </row>
    <row r="44" spans="1:24" ht="21" customHeight="1">
      <c r="A44" s="97" t="str">
        <f>A3</f>
        <v>ณ วันที่ 30 มิถุนายน 2565</v>
      </c>
      <c r="B44" s="97"/>
      <c r="C44" s="97"/>
      <c r="D44" s="97"/>
      <c r="E44" s="97"/>
      <c r="F44" s="97"/>
      <c r="H44" s="97"/>
      <c r="I44" s="97"/>
      <c r="J44" s="97"/>
    </row>
    <row r="45" spans="1:24" ht="21" customHeight="1">
      <c r="A45" s="114"/>
      <c r="B45" s="97"/>
      <c r="C45" s="97"/>
      <c r="D45" s="97"/>
      <c r="E45" s="97"/>
      <c r="F45" s="97"/>
      <c r="H45" s="97"/>
      <c r="I45" s="97"/>
      <c r="J45" s="97"/>
    </row>
    <row r="46" spans="1:24" ht="21" customHeight="1">
      <c r="A46" s="101" t="s">
        <v>24</v>
      </c>
      <c r="C46" s="103"/>
      <c r="D46" s="103"/>
      <c r="E46" s="103"/>
      <c r="F46" s="101"/>
      <c r="G46" s="103"/>
      <c r="H46" s="103"/>
      <c r="I46" s="103"/>
      <c r="J46" s="101"/>
      <c r="K46" s="103"/>
    </row>
    <row r="47" spans="1:24" ht="21" customHeight="1">
      <c r="A47" s="101"/>
      <c r="C47" s="103"/>
      <c r="D47" s="103"/>
      <c r="E47" s="180" t="s">
        <v>184</v>
      </c>
      <c r="F47" s="180"/>
      <c r="G47" s="180"/>
      <c r="H47" s="180"/>
      <c r="I47" s="180"/>
      <c r="J47" s="180"/>
      <c r="K47" s="180"/>
    </row>
    <row r="48" spans="1:24" ht="21" customHeight="1">
      <c r="A48" s="101"/>
      <c r="C48" s="103"/>
      <c r="D48" s="103"/>
      <c r="E48" s="181" t="s">
        <v>52</v>
      </c>
      <c r="F48" s="181"/>
      <c r="G48" s="181"/>
      <c r="H48" s="105"/>
      <c r="I48" s="181" t="s">
        <v>53</v>
      </c>
      <c r="J48" s="181"/>
      <c r="K48" s="181"/>
    </row>
    <row r="49" spans="1:11" ht="21" customHeight="1">
      <c r="A49" s="101"/>
      <c r="C49" s="104"/>
      <c r="D49" s="104"/>
      <c r="E49" s="106" t="s">
        <v>191</v>
      </c>
      <c r="F49" s="106"/>
      <c r="G49" s="106" t="s">
        <v>160</v>
      </c>
      <c r="H49" s="106"/>
      <c r="I49" s="106" t="s">
        <v>191</v>
      </c>
      <c r="J49" s="106"/>
      <c r="K49" s="106" t="s">
        <v>160</v>
      </c>
    </row>
    <row r="50" spans="1:11" ht="21" customHeight="1">
      <c r="A50" s="101"/>
      <c r="C50" s="104"/>
      <c r="D50" s="104"/>
      <c r="E50" s="107" t="s">
        <v>130</v>
      </c>
      <c r="F50" s="106"/>
      <c r="G50" s="106"/>
      <c r="H50" s="106"/>
      <c r="I50" s="107" t="s">
        <v>130</v>
      </c>
      <c r="J50" s="106"/>
      <c r="K50" s="106"/>
    </row>
    <row r="51" spans="1:11" ht="21" customHeight="1">
      <c r="A51" s="101"/>
      <c r="C51" s="108" t="s">
        <v>4</v>
      </c>
      <c r="D51" s="104"/>
      <c r="E51" s="109" t="s">
        <v>131</v>
      </c>
      <c r="F51" s="110"/>
      <c r="G51" s="111" t="s">
        <v>132</v>
      </c>
      <c r="H51" s="104"/>
      <c r="I51" s="109" t="s">
        <v>131</v>
      </c>
      <c r="J51" s="110"/>
      <c r="K51" s="111" t="s">
        <v>132</v>
      </c>
    </row>
    <row r="52" spans="1:11" ht="21" customHeight="1">
      <c r="A52" s="101"/>
      <c r="C52" s="104"/>
      <c r="D52" s="104"/>
      <c r="E52" s="121"/>
      <c r="F52" s="110"/>
      <c r="G52" s="121"/>
      <c r="H52" s="104"/>
      <c r="I52" s="121"/>
      <c r="J52" s="110"/>
      <c r="K52" s="121"/>
    </row>
    <row r="53" spans="1:11" ht="21" customHeight="1">
      <c r="A53" s="97" t="s">
        <v>0</v>
      </c>
      <c r="C53" s="104"/>
      <c r="D53" s="104"/>
      <c r="E53" s="122"/>
      <c r="F53" s="114"/>
      <c r="G53" s="122"/>
      <c r="H53" s="104"/>
      <c r="I53" s="122"/>
      <c r="J53" s="114"/>
      <c r="K53" s="122"/>
    </row>
    <row r="54" spans="1:11" ht="21" customHeight="1">
      <c r="A54" s="114" t="s">
        <v>165</v>
      </c>
      <c r="C54" s="123" t="s">
        <v>245</v>
      </c>
      <c r="D54" s="104"/>
      <c r="E54" s="35">
        <v>7964</v>
      </c>
      <c r="F54" s="35"/>
      <c r="G54" s="35">
        <v>254748</v>
      </c>
      <c r="H54" s="35"/>
      <c r="I54" s="64">
        <v>0</v>
      </c>
      <c r="J54" s="42"/>
      <c r="K54" s="35">
        <v>56083</v>
      </c>
    </row>
    <row r="55" spans="1:11" ht="21" customHeight="1">
      <c r="A55" s="114" t="s">
        <v>95</v>
      </c>
      <c r="C55" s="104"/>
      <c r="D55" s="104"/>
      <c r="E55" s="35"/>
      <c r="F55" s="35"/>
      <c r="G55" s="35"/>
      <c r="H55" s="35"/>
      <c r="I55" s="35"/>
      <c r="J55" s="42"/>
      <c r="K55" s="35"/>
    </row>
    <row r="56" spans="1:11" ht="21" customHeight="1">
      <c r="A56" s="124" t="s">
        <v>22</v>
      </c>
      <c r="B56" s="125" t="s">
        <v>30</v>
      </c>
      <c r="C56" s="104">
        <v>4</v>
      </c>
      <c r="D56" s="104"/>
      <c r="E56" s="35">
        <v>363</v>
      </c>
      <c r="F56" s="35"/>
      <c r="G56" s="35">
        <v>400</v>
      </c>
      <c r="H56" s="35"/>
      <c r="I56" s="35">
        <v>2344</v>
      </c>
      <c r="J56" s="42"/>
      <c r="K56" s="35">
        <v>2048</v>
      </c>
    </row>
    <row r="57" spans="1:11" ht="21" customHeight="1">
      <c r="A57" s="124" t="s">
        <v>22</v>
      </c>
      <c r="B57" s="125" t="s">
        <v>23</v>
      </c>
      <c r="C57" s="104"/>
      <c r="D57" s="104"/>
      <c r="E57" s="35">
        <v>322925</v>
      </c>
      <c r="F57" s="35"/>
      <c r="G57" s="35">
        <v>303340</v>
      </c>
      <c r="H57" s="35"/>
      <c r="I57" s="35">
        <v>77624</v>
      </c>
      <c r="J57" s="42"/>
      <c r="K57" s="35">
        <v>38012</v>
      </c>
    </row>
    <row r="58" spans="1:11" ht="21" customHeight="1">
      <c r="A58" s="124" t="s">
        <v>84</v>
      </c>
      <c r="C58" s="104"/>
      <c r="D58" s="104"/>
      <c r="E58" s="35"/>
      <c r="F58" s="35"/>
      <c r="G58" s="35"/>
      <c r="H58" s="35"/>
      <c r="I58" s="35"/>
      <c r="J58" s="42"/>
      <c r="K58" s="35"/>
    </row>
    <row r="59" spans="1:11" ht="21" customHeight="1">
      <c r="B59" s="98" t="s">
        <v>85</v>
      </c>
      <c r="C59" s="104" t="s">
        <v>232</v>
      </c>
      <c r="D59" s="104"/>
      <c r="E59" s="35">
        <v>2760</v>
      </c>
      <c r="F59" s="35"/>
      <c r="G59" s="35">
        <v>2496</v>
      </c>
      <c r="H59" s="35"/>
      <c r="I59" s="35">
        <v>336</v>
      </c>
      <c r="J59" s="42"/>
      <c r="K59" s="35">
        <v>351</v>
      </c>
    </row>
    <row r="60" spans="1:11" ht="21" customHeight="1">
      <c r="A60" s="124" t="s">
        <v>138</v>
      </c>
      <c r="D60" s="104"/>
      <c r="E60" s="35"/>
      <c r="F60" s="35"/>
      <c r="G60" s="35"/>
      <c r="H60" s="35"/>
      <c r="I60" s="35"/>
      <c r="J60" s="42"/>
      <c r="K60" s="35"/>
    </row>
    <row r="61" spans="1:11" ht="21" customHeight="1">
      <c r="A61" s="124"/>
      <c r="B61" s="98" t="s">
        <v>92</v>
      </c>
      <c r="C61" s="123" t="s">
        <v>235</v>
      </c>
      <c r="D61" s="104"/>
      <c r="E61" s="35">
        <v>1250</v>
      </c>
      <c r="F61" s="35"/>
      <c r="G61" s="35">
        <v>15477</v>
      </c>
      <c r="H61" s="35"/>
      <c r="I61" s="64">
        <v>0</v>
      </c>
      <c r="J61" s="42"/>
      <c r="K61" s="35">
        <v>14852</v>
      </c>
    </row>
    <row r="62" spans="1:11" ht="21" customHeight="1">
      <c r="A62" s="124" t="s">
        <v>33</v>
      </c>
      <c r="C62" s="104"/>
      <c r="D62" s="104"/>
      <c r="E62" s="35">
        <v>6464</v>
      </c>
      <c r="F62" s="35"/>
      <c r="G62" s="35">
        <v>9007</v>
      </c>
      <c r="H62" s="35"/>
      <c r="I62" s="64">
        <v>0</v>
      </c>
      <c r="J62" s="42"/>
      <c r="K62" s="80">
        <v>0</v>
      </c>
    </row>
    <row r="63" spans="1:11" ht="21" customHeight="1">
      <c r="A63" s="98" t="s">
        <v>42</v>
      </c>
      <c r="C63" s="104"/>
      <c r="D63" s="127"/>
      <c r="E63" s="35">
        <v>19120</v>
      </c>
      <c r="F63" s="35"/>
      <c r="G63" s="35">
        <v>13737</v>
      </c>
      <c r="H63" s="35"/>
      <c r="I63" s="35">
        <v>6066</v>
      </c>
      <c r="J63" s="47"/>
      <c r="K63" s="35">
        <v>4821</v>
      </c>
    </row>
    <row r="64" spans="1:11" ht="21" customHeight="1">
      <c r="A64" s="114" t="s">
        <v>28</v>
      </c>
      <c r="C64" s="127"/>
      <c r="D64" s="127"/>
      <c r="E64" s="35">
        <v>1265</v>
      </c>
      <c r="F64" s="35"/>
      <c r="G64" s="35">
        <v>6437</v>
      </c>
      <c r="H64" s="35"/>
      <c r="I64" s="35">
        <v>292</v>
      </c>
      <c r="J64" s="47"/>
      <c r="K64" s="35">
        <v>1237</v>
      </c>
    </row>
    <row r="65" spans="1:17" ht="21" customHeight="1">
      <c r="A65" s="97" t="s">
        <v>12</v>
      </c>
      <c r="C65" s="115"/>
      <c r="D65" s="115"/>
      <c r="E65" s="36">
        <f>SUM(E54:E64)</f>
        <v>362111</v>
      </c>
      <c r="F65" s="35"/>
      <c r="G65" s="36">
        <f>SUM(G54:G64)</f>
        <v>605642</v>
      </c>
      <c r="H65" s="43"/>
      <c r="I65" s="36">
        <f>SUM(I54:I64)</f>
        <v>86662</v>
      </c>
      <c r="J65" s="35"/>
      <c r="K65" s="36">
        <f>SUM(K54:K64)</f>
        <v>117404</v>
      </c>
    </row>
    <row r="66" spans="1:17" ht="21" customHeight="1">
      <c r="A66" s="114"/>
      <c r="C66" s="98"/>
      <c r="D66" s="98"/>
      <c r="E66" s="41"/>
      <c r="F66" s="41"/>
      <c r="G66" s="22"/>
      <c r="H66" s="22"/>
      <c r="I66" s="41"/>
      <c r="J66" s="41"/>
      <c r="K66" s="22"/>
    </row>
    <row r="67" spans="1:17" s="118" customFormat="1" ht="21" customHeight="1">
      <c r="A67" s="128" t="s">
        <v>13</v>
      </c>
      <c r="C67" s="127"/>
      <c r="D67" s="127"/>
      <c r="E67" s="22"/>
      <c r="F67" s="37"/>
      <c r="G67" s="41"/>
      <c r="H67" s="47"/>
      <c r="I67" s="22"/>
      <c r="J67" s="37"/>
      <c r="K67" s="41"/>
    </row>
    <row r="68" spans="1:17" s="118" customFormat="1" ht="21" customHeight="1">
      <c r="A68" s="118" t="s">
        <v>86</v>
      </c>
      <c r="C68" s="104" t="s">
        <v>232</v>
      </c>
      <c r="D68" s="127"/>
      <c r="E68" s="22">
        <v>5550</v>
      </c>
      <c r="F68" s="22"/>
      <c r="G68" s="22">
        <v>6071</v>
      </c>
      <c r="H68" s="22"/>
      <c r="I68" s="22">
        <v>908</v>
      </c>
      <c r="J68" s="47"/>
      <c r="K68" s="22">
        <v>1080</v>
      </c>
    </row>
    <row r="69" spans="1:17" s="118" customFormat="1" ht="21" customHeight="1">
      <c r="A69" s="118" t="s">
        <v>139</v>
      </c>
      <c r="C69" s="123" t="s">
        <v>235</v>
      </c>
      <c r="D69" s="127"/>
      <c r="E69" s="22">
        <v>3750</v>
      </c>
      <c r="F69" s="22"/>
      <c r="G69" s="22">
        <v>33118</v>
      </c>
      <c r="H69" s="22"/>
      <c r="I69" s="69">
        <v>0</v>
      </c>
      <c r="J69" s="47"/>
      <c r="K69" s="22">
        <v>28743</v>
      </c>
    </row>
    <row r="70" spans="1:17" s="118" customFormat="1" ht="21" customHeight="1">
      <c r="A70" s="118" t="s">
        <v>140</v>
      </c>
      <c r="C70" s="127"/>
      <c r="D70" s="127"/>
      <c r="E70" s="22"/>
      <c r="F70" s="22"/>
      <c r="G70" s="22"/>
      <c r="H70" s="22"/>
      <c r="I70" s="22"/>
      <c r="J70" s="47"/>
      <c r="K70" s="22"/>
    </row>
    <row r="71" spans="1:17" s="118" customFormat="1" ht="21" customHeight="1">
      <c r="B71" s="118" t="s">
        <v>141</v>
      </c>
      <c r="C71" s="129" t="s">
        <v>236</v>
      </c>
      <c r="D71" s="127"/>
      <c r="E71" s="22">
        <v>8044</v>
      </c>
      <c r="F71" s="22"/>
      <c r="G71" s="22">
        <v>7390</v>
      </c>
      <c r="H71" s="22"/>
      <c r="I71" s="22">
        <v>1865</v>
      </c>
      <c r="J71" s="47"/>
      <c r="K71" s="22">
        <v>1715</v>
      </c>
    </row>
    <row r="72" spans="1:17" s="118" customFormat="1" ht="21" customHeight="1">
      <c r="A72" s="118" t="s">
        <v>47</v>
      </c>
      <c r="C72" s="127"/>
      <c r="D72" s="127"/>
      <c r="E72" s="44">
        <v>24</v>
      </c>
      <c r="F72" s="22"/>
      <c r="G72" s="44">
        <v>64</v>
      </c>
      <c r="H72" s="22"/>
      <c r="I72" s="44">
        <v>24</v>
      </c>
      <c r="J72" s="47"/>
      <c r="K72" s="44">
        <v>24</v>
      </c>
    </row>
    <row r="73" spans="1:17" s="118" customFormat="1" ht="21" customHeight="1">
      <c r="A73" s="97" t="s">
        <v>44</v>
      </c>
      <c r="C73" s="127"/>
      <c r="D73" s="127"/>
      <c r="E73" s="22">
        <f>SUM(E68:E72)</f>
        <v>17368</v>
      </c>
      <c r="F73" s="37"/>
      <c r="G73" s="48">
        <f>SUM(G68:G72)</f>
        <v>46643</v>
      </c>
      <c r="H73" s="47"/>
      <c r="I73" s="22">
        <f>SUM(I68:I72)</f>
        <v>2797</v>
      </c>
      <c r="J73" s="37"/>
      <c r="K73" s="48">
        <f>SUM(K68:K72)</f>
        <v>31562</v>
      </c>
    </row>
    <row r="74" spans="1:17" ht="21" customHeight="1">
      <c r="A74" s="114"/>
      <c r="C74" s="98"/>
      <c r="D74" s="98"/>
      <c r="E74" s="46"/>
      <c r="F74" s="41"/>
      <c r="G74" s="22"/>
      <c r="H74" s="22"/>
      <c r="I74" s="46"/>
      <c r="J74" s="41"/>
      <c r="K74" s="22"/>
    </row>
    <row r="75" spans="1:17" ht="21" customHeight="1">
      <c r="A75" s="97" t="s">
        <v>14</v>
      </c>
      <c r="C75" s="130"/>
      <c r="D75" s="130"/>
      <c r="E75" s="49">
        <f>E65+E73</f>
        <v>379479</v>
      </c>
      <c r="F75" s="35"/>
      <c r="G75" s="49">
        <f>G65+G73</f>
        <v>652285</v>
      </c>
      <c r="H75" s="43"/>
      <c r="I75" s="49">
        <f>I65+I73</f>
        <v>89459</v>
      </c>
      <c r="J75" s="35"/>
      <c r="K75" s="49">
        <f>K65+K73</f>
        <v>148966</v>
      </c>
    </row>
    <row r="76" spans="1:17" ht="21" customHeight="1">
      <c r="A76" s="114"/>
      <c r="C76" s="98"/>
      <c r="D76" s="98"/>
      <c r="E76" s="131"/>
      <c r="F76" s="132"/>
      <c r="G76" s="22"/>
      <c r="H76" s="98"/>
      <c r="I76" s="131"/>
      <c r="J76" s="132"/>
      <c r="K76" s="22"/>
    </row>
    <row r="77" spans="1:17" ht="21" customHeight="1">
      <c r="A77" s="97" t="str">
        <f>A1</f>
        <v>บริษัท ไบโอซายน์ แอนิมัล เฮลธ์ จำกัด (มหาชน) และบริษัทย่อย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9"/>
    </row>
    <row r="78" spans="1:17" s="100" customFormat="1" ht="21" customHeight="1">
      <c r="A78" s="100" t="s">
        <v>129</v>
      </c>
      <c r="B78" s="101"/>
      <c r="C78" s="101"/>
      <c r="D78" s="101"/>
      <c r="E78" s="101"/>
      <c r="F78" s="101"/>
      <c r="H78" s="101"/>
      <c r="I78" s="101"/>
      <c r="J78" s="101"/>
    </row>
    <row r="79" spans="1:17" ht="21" customHeight="1">
      <c r="A79" s="97" t="str">
        <f>A3</f>
        <v>ณ วันที่ 30 มิถุนายน 2565</v>
      </c>
      <c r="B79" s="97"/>
      <c r="C79" s="97"/>
      <c r="D79" s="97"/>
      <c r="E79" s="97"/>
      <c r="F79" s="97"/>
      <c r="H79" s="97"/>
      <c r="I79" s="97"/>
      <c r="J79" s="97"/>
    </row>
    <row r="80" spans="1:17" ht="21" customHeight="1">
      <c r="A80" s="114"/>
      <c r="B80" s="97"/>
      <c r="C80" s="97"/>
      <c r="D80" s="97"/>
      <c r="E80" s="97"/>
      <c r="F80" s="97"/>
      <c r="H80" s="97"/>
      <c r="I80" s="97"/>
      <c r="J80" s="97"/>
    </row>
    <row r="81" spans="1:13" ht="21" customHeight="1">
      <c r="A81" s="101" t="s">
        <v>48</v>
      </c>
      <c r="C81" s="103"/>
      <c r="D81" s="103"/>
      <c r="E81" s="103"/>
      <c r="F81" s="101"/>
      <c r="G81" s="103"/>
      <c r="H81" s="103"/>
      <c r="I81" s="103"/>
      <c r="J81" s="101"/>
      <c r="K81" s="103"/>
    </row>
    <row r="82" spans="1:13" ht="21" customHeight="1">
      <c r="A82" s="101"/>
      <c r="C82" s="103"/>
      <c r="D82" s="103"/>
      <c r="E82" s="180" t="s">
        <v>184</v>
      </c>
      <c r="F82" s="180"/>
      <c r="G82" s="180"/>
      <c r="H82" s="180"/>
      <c r="I82" s="180"/>
      <c r="J82" s="180"/>
      <c r="K82" s="180"/>
    </row>
    <row r="83" spans="1:13" ht="21" customHeight="1">
      <c r="A83" s="101"/>
      <c r="C83" s="103"/>
      <c r="D83" s="103"/>
      <c r="E83" s="181" t="s">
        <v>52</v>
      </c>
      <c r="F83" s="181"/>
      <c r="G83" s="181"/>
      <c r="H83" s="105"/>
      <c r="I83" s="181" t="s">
        <v>53</v>
      </c>
      <c r="J83" s="181"/>
      <c r="K83" s="181"/>
    </row>
    <row r="84" spans="1:13" ht="21" customHeight="1">
      <c r="A84" s="101"/>
      <c r="C84" s="104"/>
      <c r="D84" s="104"/>
      <c r="E84" s="106" t="s">
        <v>191</v>
      </c>
      <c r="F84" s="106"/>
      <c r="G84" s="106" t="s">
        <v>160</v>
      </c>
      <c r="H84" s="106"/>
      <c r="I84" s="106" t="s">
        <v>191</v>
      </c>
      <c r="J84" s="106"/>
      <c r="K84" s="106" t="s">
        <v>160</v>
      </c>
    </row>
    <row r="85" spans="1:13" ht="21" customHeight="1">
      <c r="A85" s="101"/>
      <c r="C85" s="104"/>
      <c r="D85" s="104"/>
      <c r="E85" s="107" t="s">
        <v>130</v>
      </c>
      <c r="F85" s="106"/>
      <c r="G85" s="106"/>
      <c r="H85" s="106"/>
      <c r="I85" s="107" t="s">
        <v>130</v>
      </c>
      <c r="J85" s="106"/>
      <c r="K85" s="106"/>
    </row>
    <row r="86" spans="1:13" ht="21" customHeight="1">
      <c r="A86" s="101"/>
      <c r="C86" s="108" t="s">
        <v>4</v>
      </c>
      <c r="D86" s="104"/>
      <c r="E86" s="109" t="s">
        <v>131</v>
      </c>
      <c r="F86" s="110"/>
      <c r="G86" s="111" t="s">
        <v>132</v>
      </c>
      <c r="H86" s="104"/>
      <c r="I86" s="109" t="s">
        <v>131</v>
      </c>
      <c r="J86" s="110"/>
      <c r="K86" s="111" t="s">
        <v>132</v>
      </c>
    </row>
    <row r="87" spans="1:13" ht="21" customHeight="1">
      <c r="A87" s="101"/>
      <c r="C87" s="104"/>
      <c r="D87" s="104"/>
      <c r="E87" s="121"/>
      <c r="F87" s="110"/>
      <c r="G87" s="121"/>
      <c r="H87" s="104"/>
      <c r="I87" s="121"/>
      <c r="J87" s="110"/>
      <c r="K87" s="121"/>
    </row>
    <row r="88" spans="1:13" ht="21" customHeight="1">
      <c r="A88" s="97" t="s">
        <v>25</v>
      </c>
      <c r="C88" s="104"/>
      <c r="D88" s="104"/>
      <c r="E88" s="41"/>
      <c r="F88" s="41"/>
      <c r="G88" s="22"/>
      <c r="H88" s="42"/>
      <c r="I88" s="41"/>
      <c r="J88" s="41"/>
      <c r="K88" s="22"/>
      <c r="L88" s="37"/>
      <c r="M88" s="37"/>
    </row>
    <row r="89" spans="1:13" ht="21" customHeight="1">
      <c r="A89" s="114" t="s">
        <v>10</v>
      </c>
      <c r="C89" s="104">
        <v>23</v>
      </c>
      <c r="D89" s="104"/>
      <c r="E89" s="35"/>
      <c r="F89" s="35"/>
      <c r="G89" s="37"/>
      <c r="H89" s="42"/>
      <c r="I89" s="35"/>
      <c r="J89" s="35"/>
      <c r="K89" s="37"/>
      <c r="L89" s="37"/>
      <c r="M89" s="37"/>
    </row>
    <row r="90" spans="1:13" ht="21" customHeight="1">
      <c r="A90" s="124" t="s">
        <v>17</v>
      </c>
      <c r="B90" s="98" t="s">
        <v>169</v>
      </c>
      <c r="C90" s="104"/>
      <c r="D90" s="104"/>
      <c r="E90" s="35"/>
      <c r="F90" s="35"/>
      <c r="G90" s="37"/>
      <c r="H90" s="42"/>
      <c r="I90" s="35"/>
      <c r="J90" s="35"/>
      <c r="K90" s="37"/>
      <c r="L90" s="37"/>
      <c r="M90" s="37"/>
    </row>
    <row r="91" spans="1:13" ht="21" customHeight="1" thickBot="1">
      <c r="B91" s="98" t="s">
        <v>175</v>
      </c>
      <c r="C91" s="104"/>
      <c r="D91" s="104"/>
      <c r="E91" s="23">
        <v>157000</v>
      </c>
      <c r="F91" s="35"/>
      <c r="G91" s="23">
        <v>157000</v>
      </c>
      <c r="H91" s="35"/>
      <c r="I91" s="23">
        <v>157000</v>
      </c>
      <c r="J91" s="42"/>
      <c r="K91" s="23">
        <v>157000</v>
      </c>
      <c r="L91" s="37"/>
      <c r="M91" s="37"/>
    </row>
    <row r="92" spans="1:13" ht="21" customHeight="1" thickTop="1">
      <c r="A92" s="124" t="s">
        <v>17</v>
      </c>
      <c r="B92" s="98" t="s">
        <v>194</v>
      </c>
      <c r="C92" s="104"/>
      <c r="D92" s="104"/>
      <c r="E92" s="22"/>
      <c r="F92" s="35"/>
      <c r="G92" s="22"/>
      <c r="H92" s="42"/>
      <c r="I92" s="22"/>
      <c r="J92" s="35"/>
      <c r="K92" s="22"/>
      <c r="L92" s="37"/>
      <c r="M92" s="37"/>
    </row>
    <row r="93" spans="1:13" ht="21" customHeight="1">
      <c r="A93" s="124"/>
      <c r="B93" s="98" t="s">
        <v>246</v>
      </c>
      <c r="C93" s="104"/>
      <c r="D93" s="104"/>
      <c r="E93" s="22"/>
      <c r="F93" s="35"/>
      <c r="G93" s="22"/>
      <c r="H93" s="42"/>
      <c r="I93" s="22"/>
      <c r="J93" s="35"/>
      <c r="K93" s="22"/>
      <c r="L93" s="37"/>
      <c r="M93" s="37"/>
    </row>
    <row r="94" spans="1:13" ht="21" customHeight="1">
      <c r="A94" s="124"/>
      <c r="B94" s="98" t="s">
        <v>195</v>
      </c>
      <c r="C94" s="104"/>
      <c r="D94" s="104"/>
      <c r="E94" s="22"/>
      <c r="F94" s="35"/>
      <c r="G94" s="22"/>
      <c r="H94" s="42"/>
      <c r="I94" s="22"/>
      <c r="J94" s="35"/>
      <c r="K94" s="22"/>
      <c r="L94" s="37"/>
      <c r="M94" s="37"/>
    </row>
    <row r="95" spans="1:13" ht="21" customHeight="1">
      <c r="A95" s="124"/>
      <c r="B95" s="98" t="s">
        <v>196</v>
      </c>
      <c r="C95" s="104"/>
      <c r="D95" s="104"/>
      <c r="E95" s="22"/>
      <c r="F95" s="35"/>
      <c r="G95" s="22"/>
      <c r="H95" s="42"/>
      <c r="I95" s="22"/>
      <c r="J95" s="35"/>
      <c r="K95" s="22"/>
      <c r="L95" s="37"/>
      <c r="M95" s="37"/>
    </row>
    <row r="96" spans="1:13" ht="21" customHeight="1">
      <c r="B96" s="98" t="s">
        <v>197</v>
      </c>
      <c r="C96" s="104"/>
      <c r="D96" s="104"/>
      <c r="E96" s="22">
        <v>157000</v>
      </c>
      <c r="F96" s="35"/>
      <c r="G96" s="22">
        <v>110000</v>
      </c>
      <c r="H96" s="42"/>
      <c r="I96" s="22">
        <v>157000</v>
      </c>
      <c r="J96" s="35"/>
      <c r="K96" s="22">
        <v>110000</v>
      </c>
      <c r="L96" s="37"/>
      <c r="M96" s="37"/>
    </row>
    <row r="97" spans="1:23" ht="21" customHeight="1">
      <c r="A97" s="133" t="s">
        <v>198</v>
      </c>
      <c r="C97" s="104">
        <v>23</v>
      </c>
      <c r="D97" s="104"/>
      <c r="E97" s="22">
        <v>501620</v>
      </c>
      <c r="F97" s="35"/>
      <c r="G97" s="69">
        <v>0</v>
      </c>
      <c r="H97" s="42"/>
      <c r="I97" s="22">
        <v>501620</v>
      </c>
      <c r="J97" s="35"/>
      <c r="K97" s="69">
        <v>0</v>
      </c>
      <c r="L97" s="37"/>
      <c r="M97" s="37"/>
    </row>
    <row r="98" spans="1:23" ht="21" customHeight="1">
      <c r="A98" s="133" t="s">
        <v>142</v>
      </c>
      <c r="C98" s="104"/>
      <c r="D98" s="104"/>
      <c r="E98" s="22">
        <v>12118</v>
      </c>
      <c r="F98" s="35"/>
      <c r="G98" s="22">
        <v>12118</v>
      </c>
      <c r="H98" s="42"/>
      <c r="I98" s="22">
        <v>12118</v>
      </c>
      <c r="J98" s="35"/>
      <c r="K98" s="70">
        <v>12118</v>
      </c>
      <c r="L98" s="37"/>
      <c r="M98" s="37"/>
    </row>
    <row r="99" spans="1:23" ht="21" customHeight="1">
      <c r="A99" s="133" t="s">
        <v>167</v>
      </c>
      <c r="C99" s="104"/>
      <c r="D99" s="104"/>
      <c r="E99" s="22"/>
      <c r="F99" s="35"/>
      <c r="G99" s="22"/>
      <c r="H99" s="42"/>
      <c r="I99" s="22"/>
      <c r="J99" s="35"/>
      <c r="K99" s="70"/>
      <c r="L99" s="37"/>
      <c r="M99" s="37"/>
    </row>
    <row r="100" spans="1:23" ht="21" customHeight="1">
      <c r="A100" s="133"/>
      <c r="B100" s="98" t="s">
        <v>166</v>
      </c>
      <c r="C100" s="104"/>
      <c r="D100" s="104"/>
      <c r="E100" s="22">
        <v>4007</v>
      </c>
      <c r="F100" s="35"/>
      <c r="G100" s="22">
        <v>4007</v>
      </c>
      <c r="H100" s="42"/>
      <c r="I100" s="69">
        <v>0</v>
      </c>
      <c r="J100" s="35"/>
      <c r="K100" s="70">
        <v>0</v>
      </c>
      <c r="L100" s="37"/>
      <c r="M100" s="37"/>
    </row>
    <row r="101" spans="1:23" ht="21" customHeight="1">
      <c r="A101" s="133" t="s">
        <v>104</v>
      </c>
      <c r="C101" s="104"/>
      <c r="D101" s="104"/>
      <c r="E101" s="22"/>
      <c r="F101" s="35"/>
      <c r="G101" s="22"/>
      <c r="H101" s="42"/>
      <c r="I101" s="70"/>
      <c r="J101" s="35"/>
      <c r="K101" s="70"/>
      <c r="L101" s="37"/>
      <c r="M101" s="37"/>
    </row>
    <row r="102" spans="1:23" ht="21" customHeight="1">
      <c r="B102" s="98" t="s">
        <v>105</v>
      </c>
      <c r="C102" s="104"/>
      <c r="D102" s="104"/>
      <c r="E102" s="22">
        <v>3213</v>
      </c>
      <c r="F102" s="35"/>
      <c r="G102" s="22">
        <v>3213</v>
      </c>
      <c r="H102" s="42"/>
      <c r="I102" s="69">
        <v>0</v>
      </c>
      <c r="J102" s="35"/>
      <c r="K102" s="69">
        <v>0</v>
      </c>
      <c r="L102" s="37"/>
      <c r="M102" s="37"/>
    </row>
    <row r="103" spans="1:23" ht="21" customHeight="1">
      <c r="A103" s="124" t="s">
        <v>34</v>
      </c>
      <c r="C103" s="130"/>
      <c r="D103" s="130"/>
      <c r="E103" s="35"/>
      <c r="F103" s="35"/>
      <c r="G103" s="37"/>
      <c r="H103" s="43"/>
      <c r="I103" s="35"/>
      <c r="J103" s="35"/>
      <c r="K103" s="37"/>
      <c r="L103" s="37"/>
      <c r="M103" s="37"/>
    </row>
    <row r="104" spans="1:23" ht="21" customHeight="1">
      <c r="A104" s="124" t="s">
        <v>17</v>
      </c>
      <c r="B104" s="98" t="s">
        <v>96</v>
      </c>
      <c r="C104" s="130">
        <v>24</v>
      </c>
      <c r="D104" s="130"/>
      <c r="E104" s="35">
        <f>SE_conso!N35</f>
        <v>15154</v>
      </c>
      <c r="F104" s="35"/>
      <c r="G104" s="37">
        <f>SE_conso!N23</f>
        <v>15154</v>
      </c>
      <c r="H104" s="43"/>
      <c r="I104" s="35">
        <f>SE_separate!J30</f>
        <v>15154</v>
      </c>
      <c r="J104" s="35"/>
      <c r="K104" s="37">
        <f>SE_separate!J20</f>
        <v>15154</v>
      </c>
      <c r="L104" s="37"/>
      <c r="M104" s="37"/>
    </row>
    <row r="105" spans="1:23" ht="21" customHeight="1">
      <c r="A105" s="124" t="s">
        <v>17</v>
      </c>
      <c r="B105" s="114" t="s">
        <v>35</v>
      </c>
      <c r="C105" s="104"/>
      <c r="D105" s="104"/>
      <c r="E105" s="44">
        <f>SE_conso!P35</f>
        <v>60145</v>
      </c>
      <c r="F105" s="35"/>
      <c r="G105" s="44">
        <f>SE_conso!P23</f>
        <v>120985</v>
      </c>
      <c r="H105" s="42"/>
      <c r="I105" s="44">
        <f>SE_separate!L30</f>
        <v>26110</v>
      </c>
      <c r="J105" s="35"/>
      <c r="K105" s="44">
        <f>SE_separate!L20</f>
        <v>100797</v>
      </c>
      <c r="L105" s="37"/>
      <c r="M105" s="37"/>
    </row>
    <row r="106" spans="1:23" ht="21" customHeight="1">
      <c r="A106" s="97" t="s">
        <v>82</v>
      </c>
      <c r="C106" s="104"/>
      <c r="D106" s="104"/>
      <c r="E106" s="41">
        <f>SUM(E96:E105)</f>
        <v>753257</v>
      </c>
      <c r="F106" s="41"/>
      <c r="G106" s="41">
        <f>SUM(G96:G105)</f>
        <v>265477</v>
      </c>
      <c r="H106" s="42"/>
      <c r="I106" s="41">
        <f>SUM(I96:I105)</f>
        <v>712002</v>
      </c>
      <c r="J106" s="41"/>
      <c r="K106" s="41">
        <f>SUM(K96:K105)</f>
        <v>238069</v>
      </c>
      <c r="L106" s="37"/>
      <c r="M106" s="37"/>
    </row>
    <row r="107" spans="1:23" ht="21" customHeight="1">
      <c r="A107" s="124" t="s">
        <v>58</v>
      </c>
      <c r="C107" s="104"/>
      <c r="D107" s="104"/>
      <c r="E107" s="45">
        <f>SE_conso!T35</f>
        <v>4552</v>
      </c>
      <c r="F107" s="41"/>
      <c r="G107" s="45">
        <f>SE_conso!T23</f>
        <v>1345</v>
      </c>
      <c r="H107" s="42"/>
      <c r="I107" s="67">
        <v>0</v>
      </c>
      <c r="J107" s="41"/>
      <c r="K107" s="67">
        <v>0</v>
      </c>
      <c r="L107" s="37"/>
      <c r="M107" s="37"/>
    </row>
    <row r="108" spans="1:23" ht="21" customHeight="1">
      <c r="A108" s="97" t="s">
        <v>36</v>
      </c>
      <c r="C108" s="104"/>
      <c r="D108" s="104"/>
      <c r="E108" s="41">
        <f>SUM(E106:E107)</f>
        <v>757809</v>
      </c>
      <c r="F108" s="41"/>
      <c r="G108" s="45">
        <f>SUM(G106:G107)</f>
        <v>266822</v>
      </c>
      <c r="H108" s="42"/>
      <c r="I108" s="45">
        <f>SUM(I106:I107)</f>
        <v>712002</v>
      </c>
      <c r="J108" s="41"/>
      <c r="K108" s="45">
        <f>SUM(K106:K107)</f>
        <v>238069</v>
      </c>
      <c r="L108" s="37"/>
      <c r="M108" s="37"/>
    </row>
    <row r="109" spans="1:23" ht="21" customHeight="1">
      <c r="A109" s="114"/>
      <c r="C109" s="98"/>
      <c r="D109" s="98"/>
      <c r="E109" s="46"/>
      <c r="F109" s="41"/>
      <c r="G109" s="22"/>
      <c r="H109" s="22"/>
      <c r="I109" s="46"/>
      <c r="J109" s="41"/>
      <c r="K109" s="22"/>
      <c r="L109" s="37"/>
      <c r="M109" s="37"/>
    </row>
    <row r="110" spans="1:23" ht="21" customHeight="1" thickBot="1">
      <c r="A110" s="97" t="s">
        <v>26</v>
      </c>
      <c r="C110" s="104"/>
      <c r="D110" s="104"/>
      <c r="E110" s="23">
        <f>E75+E108</f>
        <v>1137288</v>
      </c>
      <c r="F110" s="22"/>
      <c r="G110" s="23">
        <f>G75+G108</f>
        <v>919107</v>
      </c>
      <c r="H110" s="42"/>
      <c r="I110" s="23">
        <f>I75+I108</f>
        <v>801461</v>
      </c>
      <c r="J110" s="22"/>
      <c r="K110" s="23">
        <f>K75+K108</f>
        <v>387035</v>
      </c>
      <c r="M110" s="65">
        <f>E110-E41</f>
        <v>0</v>
      </c>
      <c r="N110" s="65">
        <f>F110-F41</f>
        <v>0</v>
      </c>
      <c r="O110" s="65">
        <f>G110-G41</f>
        <v>0</v>
      </c>
      <c r="P110" s="65">
        <f>H110-H41</f>
        <v>0</v>
      </c>
      <c r="Q110" s="65"/>
      <c r="R110" s="65">
        <f>J110-J41</f>
        <v>0</v>
      </c>
      <c r="S110" s="65">
        <f>K110-K41</f>
        <v>0</v>
      </c>
      <c r="T110" s="65"/>
      <c r="U110" s="65"/>
      <c r="V110" s="65">
        <f>L110-L41</f>
        <v>0</v>
      </c>
      <c r="W110" s="65">
        <f>K110-K41</f>
        <v>0</v>
      </c>
    </row>
    <row r="111" spans="1:23" ht="21" customHeight="1" thickTop="1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8"/>
      <c r="M111" s="118"/>
      <c r="N111" s="118"/>
      <c r="O111" s="118"/>
      <c r="P111" s="118"/>
      <c r="Q111" s="118"/>
    </row>
    <row r="112" spans="1:23" ht="21" customHeight="1">
      <c r="C112" s="98"/>
      <c r="D112" s="98"/>
      <c r="E112" s="98"/>
      <c r="G112" s="98"/>
      <c r="H112" s="98"/>
      <c r="I112" s="98"/>
      <c r="K112" s="98"/>
      <c r="L112" s="118"/>
      <c r="M112" s="118"/>
      <c r="N112" s="118"/>
      <c r="O112" s="118"/>
      <c r="P112" s="118"/>
      <c r="Q112" s="118"/>
    </row>
    <row r="113" spans="3:21" ht="21" customHeight="1">
      <c r="C113" s="98"/>
      <c r="D113" s="98"/>
      <c r="E113" s="98"/>
      <c r="G113" s="98"/>
      <c r="H113" s="98"/>
      <c r="I113" s="98"/>
      <c r="K113" s="98"/>
      <c r="L113" s="118"/>
      <c r="M113" s="118"/>
      <c r="N113" s="65"/>
      <c r="O113" s="65"/>
      <c r="P113" s="65"/>
      <c r="Q113" s="65"/>
      <c r="R113" s="65"/>
      <c r="S113" s="65"/>
      <c r="T113" s="65"/>
      <c r="U113" s="65"/>
    </row>
    <row r="114" spans="3:21" ht="21" customHeight="1">
      <c r="C114" s="98"/>
      <c r="D114" s="98"/>
      <c r="E114" s="98"/>
      <c r="G114" s="98"/>
      <c r="H114" s="98"/>
      <c r="I114" s="98"/>
      <c r="K114" s="98"/>
      <c r="L114" s="118"/>
      <c r="M114" s="118"/>
      <c r="N114" s="118"/>
      <c r="O114" s="118"/>
      <c r="P114" s="118"/>
      <c r="Q114" s="118"/>
    </row>
    <row r="115" spans="3:21" ht="21" customHeight="1">
      <c r="C115" s="98"/>
      <c r="D115" s="98"/>
      <c r="E115" s="98"/>
      <c r="G115" s="98"/>
      <c r="H115" s="98"/>
      <c r="I115" s="98"/>
      <c r="K115" s="98"/>
      <c r="L115" s="118"/>
      <c r="M115" s="118"/>
      <c r="N115" s="118"/>
      <c r="O115" s="118"/>
      <c r="P115" s="118"/>
      <c r="Q115" s="118"/>
    </row>
    <row r="116" spans="3:21" ht="21" customHeight="1">
      <c r="C116" s="98"/>
      <c r="D116" s="98"/>
      <c r="E116" s="98"/>
      <c r="G116" s="98"/>
      <c r="H116" s="98"/>
      <c r="I116" s="98"/>
      <c r="K116" s="98"/>
      <c r="L116" s="118"/>
      <c r="M116" s="118"/>
      <c r="N116" s="118"/>
      <c r="O116" s="118"/>
      <c r="P116" s="118"/>
      <c r="Q116" s="118"/>
    </row>
    <row r="117" spans="3:21" ht="23.25" customHeight="1">
      <c r="E117" s="65">
        <f>E41-E110</f>
        <v>0</v>
      </c>
      <c r="G117" s="65">
        <f>G41-G110</f>
        <v>0</v>
      </c>
      <c r="I117" s="65">
        <f>I41-I110</f>
        <v>0</v>
      </c>
      <c r="K117" s="65">
        <f>K41-K110</f>
        <v>0</v>
      </c>
    </row>
  </sheetData>
  <mergeCells count="9">
    <mergeCell ref="E6:K6"/>
    <mergeCell ref="I7:K7"/>
    <mergeCell ref="I83:K83"/>
    <mergeCell ref="E82:K82"/>
    <mergeCell ref="E47:K47"/>
    <mergeCell ref="I48:K48"/>
    <mergeCell ref="E7:G7"/>
    <mergeCell ref="E48:G48"/>
    <mergeCell ref="E83:G83"/>
  </mergeCells>
  <phoneticPr fontId="4" type="noConversion"/>
  <pageMargins left="0.6" right="0.3" top="0.5" bottom="0.36" header="0.4" footer="0.23"/>
  <pageSetup paperSize="9" scale="80" firstPageNumber="3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1" max="6" man="1"/>
    <brk id="7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238C-2765-4229-BCB0-A44DE538FCCC}">
  <dimension ref="A1:O44"/>
  <sheetViews>
    <sheetView zoomScale="90" zoomScaleNormal="90" zoomScaleSheetLayoutView="110" workbookViewId="0">
      <selection activeCell="G13" sqref="G13"/>
    </sheetView>
  </sheetViews>
  <sheetFormatPr defaultColWidth="9.09765625" defaultRowHeight="23.25" customHeight="1"/>
  <cols>
    <col min="1" max="1" width="2" style="2" customWidth="1"/>
    <col min="2" max="2" width="27.5" style="2" customWidth="1"/>
    <col min="3" max="3" width="13.09765625" style="21" bestFit="1" customWidth="1"/>
    <col min="4" max="4" width="1.09765625" style="21" customWidth="1"/>
    <col min="5" max="5" width="12.5" style="14" customWidth="1"/>
    <col min="6" max="6" width="1.09765625" style="2" customWidth="1"/>
    <col min="7" max="7" width="12.5" style="14" customWidth="1"/>
    <col min="8" max="8" width="1.09765625" style="21" customWidth="1"/>
    <col min="9" max="9" width="12.59765625" style="14" customWidth="1"/>
    <col min="10" max="10" width="1.09765625" style="21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1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83" t="s">
        <v>130</v>
      </c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83" t="s">
        <v>131</v>
      </c>
    </row>
    <row r="3" spans="1:15" ht="21" customHeight="1">
      <c r="A3" s="4" t="s">
        <v>199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6"/>
      <c r="F5" s="16"/>
      <c r="G5" s="16"/>
      <c r="H5" s="5"/>
      <c r="I5" s="182" t="s">
        <v>184</v>
      </c>
      <c r="J5" s="182"/>
      <c r="K5" s="182"/>
      <c r="L5" s="182"/>
      <c r="M5" s="182"/>
      <c r="N5" s="182"/>
      <c r="O5" s="182"/>
    </row>
    <row r="6" spans="1:15" ht="20.5" customHeight="1">
      <c r="A6" s="4"/>
      <c r="C6" s="5"/>
      <c r="D6" s="5"/>
      <c r="F6" s="11"/>
      <c r="G6" s="11"/>
      <c r="H6" s="5"/>
      <c r="I6" s="183" t="s">
        <v>52</v>
      </c>
      <c r="J6" s="183"/>
      <c r="K6" s="183"/>
      <c r="L6" s="27"/>
      <c r="M6" s="183" t="s">
        <v>53</v>
      </c>
      <c r="N6" s="183"/>
      <c r="O6" s="183"/>
    </row>
    <row r="7" spans="1:15" ht="20.5" customHeight="1">
      <c r="A7" s="4"/>
      <c r="C7" s="2"/>
      <c r="D7" s="6"/>
      <c r="E7" s="17"/>
      <c r="F7" s="9"/>
      <c r="G7" s="81" t="s">
        <v>4</v>
      </c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10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" customHeight="1">
      <c r="A9" s="1" t="s">
        <v>3</v>
      </c>
      <c r="C9" s="5"/>
      <c r="D9" s="5"/>
      <c r="E9" s="16"/>
      <c r="F9" s="16"/>
      <c r="G9" s="13" t="s">
        <v>237</v>
      </c>
      <c r="H9" s="5"/>
      <c r="I9" s="16"/>
      <c r="J9" s="5"/>
      <c r="K9" s="16"/>
      <c r="L9" s="16"/>
      <c r="M9" s="16"/>
      <c r="N9" s="5"/>
      <c r="O9" s="16"/>
    </row>
    <row r="10" spans="1:15" ht="20.5" customHeight="1">
      <c r="A10" s="11" t="s">
        <v>51</v>
      </c>
      <c r="C10" s="13"/>
      <c r="D10" s="13"/>
      <c r="E10" s="24"/>
      <c r="F10" s="24"/>
      <c r="G10" s="13" t="s">
        <v>134</v>
      </c>
      <c r="H10" s="13"/>
      <c r="I10" s="38">
        <v>496422</v>
      </c>
      <c r="J10" s="34"/>
      <c r="K10" s="38">
        <v>489605</v>
      </c>
      <c r="L10" s="34"/>
      <c r="M10" s="38">
        <v>99511</v>
      </c>
      <c r="N10" s="38"/>
      <c r="O10" s="38">
        <v>95729</v>
      </c>
    </row>
    <row r="11" spans="1:15" ht="20.5" customHeight="1">
      <c r="A11" s="11" t="s">
        <v>50</v>
      </c>
      <c r="C11" s="2"/>
      <c r="D11" s="13"/>
      <c r="E11" s="24"/>
      <c r="F11" s="24"/>
      <c r="G11" s="13" t="s">
        <v>193</v>
      </c>
      <c r="H11" s="13"/>
      <c r="I11" s="25">
        <v>0</v>
      </c>
      <c r="J11" s="34"/>
      <c r="K11" s="25">
        <v>0</v>
      </c>
      <c r="L11" s="34"/>
      <c r="M11" s="25">
        <v>19000</v>
      </c>
      <c r="N11" s="38"/>
      <c r="O11" s="38">
        <v>20000</v>
      </c>
    </row>
    <row r="12" spans="1:15" ht="20.5" customHeight="1">
      <c r="A12" s="11" t="s">
        <v>11</v>
      </c>
      <c r="C12" s="12"/>
      <c r="D12" s="12"/>
      <c r="E12" s="25"/>
      <c r="F12" s="24"/>
      <c r="G12" s="13" t="s">
        <v>254</v>
      </c>
      <c r="H12" s="12"/>
      <c r="I12" s="51">
        <v>5875</v>
      </c>
      <c r="J12" s="57"/>
      <c r="K12" s="51">
        <v>2549</v>
      </c>
      <c r="L12" s="57"/>
      <c r="M12" s="51">
        <v>6032</v>
      </c>
      <c r="N12" s="38"/>
      <c r="O12" s="51">
        <v>4287</v>
      </c>
    </row>
    <row r="13" spans="1:15" ht="20.5" customHeight="1">
      <c r="A13" s="1" t="s">
        <v>15</v>
      </c>
      <c r="C13" s="13"/>
      <c r="D13" s="13"/>
      <c r="E13" s="16"/>
      <c r="F13" s="16"/>
      <c r="G13" s="58"/>
      <c r="H13" s="13"/>
      <c r="I13" s="15">
        <f>SUM(I10:I12)</f>
        <v>502297</v>
      </c>
      <c r="J13" s="34"/>
      <c r="K13" s="15">
        <f>SUM(K10:K12)</f>
        <v>492154</v>
      </c>
      <c r="L13" s="10"/>
      <c r="M13" s="15">
        <f>SUM(M10:M12)</f>
        <v>124543</v>
      </c>
      <c r="N13" s="34"/>
      <c r="O13" s="15">
        <f>SUM(O10:O12)</f>
        <v>120016</v>
      </c>
    </row>
    <row r="14" spans="1:15" ht="10" customHeight="1">
      <c r="B14" s="1"/>
      <c r="C14" s="13"/>
      <c r="D14" s="13"/>
      <c r="E14" s="16"/>
      <c r="F14" s="16"/>
      <c r="G14" s="59"/>
      <c r="H14" s="13"/>
      <c r="I14" s="10"/>
      <c r="J14" s="34"/>
      <c r="K14" s="10"/>
      <c r="L14" s="10"/>
      <c r="M14" s="41"/>
      <c r="N14" s="34"/>
      <c r="O14" s="10"/>
    </row>
    <row r="15" spans="1:15" ht="20.5" customHeight="1">
      <c r="A15" s="1" t="s">
        <v>20</v>
      </c>
      <c r="C15" s="13"/>
      <c r="D15" s="13"/>
      <c r="E15" s="16"/>
      <c r="F15" s="16"/>
      <c r="G15" s="16"/>
      <c r="H15" s="13"/>
      <c r="I15" s="78"/>
      <c r="J15" s="78"/>
      <c r="K15" s="78"/>
      <c r="L15" s="78"/>
      <c r="M15" s="10"/>
      <c r="N15" s="34"/>
      <c r="O15" s="10"/>
    </row>
    <row r="16" spans="1:15" ht="20.5" customHeight="1">
      <c r="A16" s="11" t="s">
        <v>31</v>
      </c>
      <c r="C16" s="13"/>
      <c r="D16" s="13"/>
      <c r="E16" s="16"/>
      <c r="F16" s="16"/>
      <c r="G16" s="13" t="s">
        <v>134</v>
      </c>
      <c r="H16" s="13"/>
      <c r="I16" s="10">
        <v>418369</v>
      </c>
      <c r="J16" s="34"/>
      <c r="K16" s="10">
        <v>400051</v>
      </c>
      <c r="L16" s="34"/>
      <c r="M16" s="10">
        <v>82994</v>
      </c>
      <c r="N16" s="10"/>
      <c r="O16" s="10">
        <v>76479</v>
      </c>
    </row>
    <row r="17" spans="1:15" ht="20.5" customHeight="1">
      <c r="A17" s="11" t="s">
        <v>97</v>
      </c>
      <c r="C17" s="12"/>
      <c r="D17" s="12"/>
      <c r="E17" s="25"/>
      <c r="F17" s="24"/>
      <c r="G17" s="25"/>
      <c r="H17" s="12"/>
      <c r="I17" s="51">
        <v>42273</v>
      </c>
      <c r="J17" s="57"/>
      <c r="K17" s="51">
        <v>36638</v>
      </c>
      <c r="L17" s="57"/>
      <c r="M17" s="51">
        <v>10451</v>
      </c>
      <c r="N17" s="38"/>
      <c r="O17" s="51">
        <v>9605</v>
      </c>
    </row>
    <row r="18" spans="1:15" ht="20.5" customHeight="1">
      <c r="A18" s="11" t="s">
        <v>49</v>
      </c>
      <c r="C18" s="12"/>
      <c r="D18" s="12"/>
      <c r="E18" s="25"/>
      <c r="F18" s="24"/>
      <c r="G18" s="13" t="s">
        <v>134</v>
      </c>
      <c r="H18" s="12"/>
      <c r="I18" s="51">
        <v>23079</v>
      </c>
      <c r="J18" s="57"/>
      <c r="K18" s="51">
        <v>24998</v>
      </c>
      <c r="L18" s="57"/>
      <c r="M18" s="51">
        <v>16012</v>
      </c>
      <c r="N18" s="38"/>
      <c r="O18" s="51">
        <v>10698</v>
      </c>
    </row>
    <row r="19" spans="1:15" ht="20.5" customHeight="1">
      <c r="A19" s="1" t="s">
        <v>21</v>
      </c>
      <c r="C19" s="12"/>
      <c r="D19" s="12"/>
      <c r="E19" s="24"/>
      <c r="F19" s="24"/>
      <c r="G19" s="12"/>
      <c r="H19" s="12"/>
      <c r="I19" s="62">
        <f>SUM(I16:I18)</f>
        <v>483721</v>
      </c>
      <c r="J19" s="57"/>
      <c r="K19" s="62">
        <f>SUM(K16:K18)</f>
        <v>461687</v>
      </c>
      <c r="L19" s="38"/>
      <c r="M19" s="62">
        <f>SUM(M16:M18)</f>
        <v>109457</v>
      </c>
      <c r="N19" s="57"/>
      <c r="O19" s="62">
        <f>SUM(O16:O18)</f>
        <v>96782</v>
      </c>
    </row>
    <row r="20" spans="1:15" ht="10" customHeight="1">
      <c r="B20" s="1"/>
      <c r="C20" s="12"/>
      <c r="D20" s="12"/>
      <c r="E20" s="24"/>
      <c r="F20" s="24"/>
      <c r="G20" s="16"/>
      <c r="H20" s="12"/>
      <c r="I20" s="38"/>
      <c r="J20" s="57"/>
      <c r="K20" s="38"/>
      <c r="L20" s="38"/>
      <c r="M20" s="10"/>
      <c r="N20" s="57"/>
      <c r="O20" s="38"/>
    </row>
    <row r="21" spans="1:15" ht="20.5" customHeight="1">
      <c r="A21" s="1" t="s">
        <v>88</v>
      </c>
      <c r="C21" s="12"/>
      <c r="D21" s="12"/>
      <c r="E21" s="38"/>
      <c r="F21" s="24"/>
      <c r="G21" s="38"/>
      <c r="H21" s="12"/>
      <c r="I21" s="38">
        <f>I13-I19</f>
        <v>18576</v>
      </c>
      <c r="J21" s="57"/>
      <c r="K21" s="38">
        <f>K13-K19</f>
        <v>30467</v>
      </c>
      <c r="L21" s="38"/>
      <c r="M21" s="38">
        <f>M13-M19</f>
        <v>15086</v>
      </c>
      <c r="N21" s="57"/>
      <c r="O21" s="38">
        <f>O13-O19</f>
        <v>23234</v>
      </c>
    </row>
    <row r="22" spans="1:15" ht="10" customHeight="1">
      <c r="A22" s="1"/>
      <c r="C22" s="12"/>
      <c r="D22" s="12"/>
      <c r="E22" s="38"/>
      <c r="F22" s="24"/>
      <c r="G22" s="38"/>
      <c r="H22" s="12"/>
      <c r="I22" s="38"/>
      <c r="J22" s="57"/>
      <c r="K22" s="38"/>
      <c r="L22" s="38"/>
      <c r="M22" s="38"/>
      <c r="N22" s="57"/>
      <c r="O22" s="38"/>
    </row>
    <row r="23" spans="1:15" ht="20.5" customHeight="1">
      <c r="A23" s="11" t="s">
        <v>37</v>
      </c>
      <c r="B23" s="1"/>
      <c r="C23" s="12"/>
      <c r="D23" s="12"/>
      <c r="E23" s="38"/>
      <c r="F23" s="24"/>
      <c r="G23" s="12" t="s">
        <v>134</v>
      </c>
      <c r="H23" s="12"/>
      <c r="I23" s="63">
        <v>-2033</v>
      </c>
      <c r="J23" s="57"/>
      <c r="K23" s="63">
        <v>-2709</v>
      </c>
      <c r="L23" s="57"/>
      <c r="M23" s="63">
        <v>-916</v>
      </c>
      <c r="N23" s="38"/>
      <c r="O23" s="63">
        <v>-1407</v>
      </c>
    </row>
    <row r="24" spans="1:15" ht="10" customHeight="1">
      <c r="A24" s="1"/>
      <c r="C24" s="12"/>
      <c r="D24" s="12"/>
      <c r="E24" s="38"/>
      <c r="F24" s="24"/>
      <c r="G24" s="38"/>
      <c r="H24" s="12"/>
      <c r="I24" s="38"/>
      <c r="J24" s="57"/>
      <c r="K24" s="38"/>
      <c r="L24" s="38"/>
      <c r="M24" s="38"/>
      <c r="N24" s="57"/>
      <c r="O24" s="38"/>
    </row>
    <row r="25" spans="1:15" ht="20.5" customHeight="1">
      <c r="A25" s="1" t="s">
        <v>38</v>
      </c>
      <c r="C25" s="12"/>
      <c r="D25" s="12"/>
      <c r="E25" s="38"/>
      <c r="F25" s="24"/>
      <c r="G25" s="38"/>
      <c r="H25" s="12"/>
      <c r="I25" s="38">
        <f>SUM(I21:I23)</f>
        <v>16543</v>
      </c>
      <c r="J25" s="57"/>
      <c r="K25" s="38">
        <f>SUM(K21:K23)</f>
        <v>27758</v>
      </c>
      <c r="L25" s="38"/>
      <c r="M25" s="38">
        <f>SUM(M21:M23)</f>
        <v>14170</v>
      </c>
      <c r="N25" s="57"/>
      <c r="O25" s="38">
        <f>SUM(O21:O23)</f>
        <v>21827</v>
      </c>
    </row>
    <row r="26" spans="1:15" ht="10" customHeight="1">
      <c r="A26" s="1"/>
      <c r="B26" s="1"/>
      <c r="C26" s="12"/>
      <c r="D26" s="12"/>
      <c r="E26" s="24"/>
      <c r="F26" s="24"/>
      <c r="G26" s="16"/>
      <c r="H26" s="12"/>
      <c r="I26" s="38"/>
      <c r="J26" s="57"/>
      <c r="K26" s="38"/>
      <c r="L26" s="38"/>
      <c r="M26" s="10"/>
      <c r="N26" s="57"/>
      <c r="O26" s="38"/>
    </row>
    <row r="27" spans="1:15" ht="20.5" customHeight="1">
      <c r="A27" s="11" t="s">
        <v>247</v>
      </c>
      <c r="B27" s="1"/>
      <c r="C27" s="12"/>
      <c r="D27" s="12"/>
      <c r="E27" s="38"/>
      <c r="F27" s="24"/>
      <c r="G27" s="12" t="s">
        <v>233</v>
      </c>
      <c r="H27" s="12"/>
      <c r="I27" s="63">
        <v>-3360</v>
      </c>
      <c r="J27" s="57"/>
      <c r="K27" s="63">
        <v>-6237</v>
      </c>
      <c r="L27" s="57"/>
      <c r="M27" s="63">
        <v>962</v>
      </c>
      <c r="N27" s="38"/>
      <c r="O27" s="63">
        <v>-324</v>
      </c>
    </row>
    <row r="28" spans="1:15" ht="10" customHeight="1">
      <c r="B28" s="1"/>
      <c r="C28" s="12"/>
      <c r="D28" s="12"/>
      <c r="E28" s="24"/>
      <c r="F28" s="24"/>
      <c r="G28" s="16"/>
      <c r="H28" s="12"/>
      <c r="I28" s="38"/>
      <c r="J28" s="57"/>
      <c r="K28" s="38"/>
      <c r="L28" s="38"/>
      <c r="M28" s="10"/>
      <c r="N28" s="57"/>
      <c r="O28" s="38"/>
    </row>
    <row r="29" spans="1:15" ht="20.5" customHeight="1" thickBot="1">
      <c r="A29" s="1" t="s">
        <v>144</v>
      </c>
      <c r="C29" s="6"/>
      <c r="D29" s="6"/>
      <c r="E29" s="38"/>
      <c r="F29" s="26"/>
      <c r="G29" s="38"/>
      <c r="H29" s="6"/>
      <c r="I29" s="95">
        <f>SUM(I25:I27)</f>
        <v>13183</v>
      </c>
      <c r="J29" s="34"/>
      <c r="K29" s="95">
        <f>SUM(K25:K27)</f>
        <v>21521</v>
      </c>
      <c r="L29" s="52"/>
      <c r="M29" s="95">
        <f>SUM(M25:M27)</f>
        <v>15132</v>
      </c>
      <c r="N29" s="34"/>
      <c r="O29" s="95">
        <f>SUM(O25:O27)</f>
        <v>21503</v>
      </c>
    </row>
    <row r="30" spans="1:15" ht="10" customHeight="1" thickTop="1">
      <c r="A30" s="1"/>
      <c r="C30" s="6"/>
      <c r="D30" s="6"/>
      <c r="E30" s="16"/>
      <c r="F30" s="11"/>
      <c r="G30" s="16"/>
      <c r="H30" s="6"/>
      <c r="I30" s="10"/>
      <c r="J30" s="34"/>
      <c r="K30" s="10"/>
      <c r="L30" s="10"/>
      <c r="M30" s="10"/>
      <c r="N30" s="34"/>
      <c r="O30" s="10"/>
    </row>
    <row r="31" spans="1:15" ht="20.5" customHeight="1" thickBot="1">
      <c r="A31" s="1" t="s">
        <v>145</v>
      </c>
      <c r="C31" s="6"/>
      <c r="D31" s="6"/>
      <c r="E31" s="16"/>
      <c r="F31" s="11"/>
      <c r="G31" s="16"/>
      <c r="H31" s="6"/>
      <c r="I31" s="53">
        <f>I29</f>
        <v>13183</v>
      </c>
      <c r="J31" s="34"/>
      <c r="K31" s="53">
        <f>K29</f>
        <v>21521</v>
      </c>
      <c r="L31" s="10"/>
      <c r="M31" s="53">
        <f>M29</f>
        <v>15132</v>
      </c>
      <c r="N31" s="34"/>
      <c r="O31" s="53">
        <f>O29</f>
        <v>21503</v>
      </c>
    </row>
    <row r="32" spans="1:15" ht="10" customHeight="1" thickTop="1">
      <c r="A32" s="1"/>
      <c r="C32" s="6"/>
      <c r="D32" s="6"/>
      <c r="E32" s="16"/>
      <c r="F32" s="11"/>
      <c r="G32" s="16"/>
      <c r="H32" s="6"/>
      <c r="I32" s="10"/>
      <c r="J32" s="34"/>
      <c r="K32" s="10"/>
      <c r="L32" s="10"/>
      <c r="M32" s="10"/>
      <c r="N32" s="34"/>
      <c r="O32" s="10"/>
    </row>
    <row r="33" spans="1:15" ht="20.5" customHeight="1">
      <c r="A33" s="1" t="s">
        <v>176</v>
      </c>
      <c r="C33" s="6"/>
      <c r="D33" s="6"/>
      <c r="E33" s="16"/>
      <c r="F33" s="11"/>
      <c r="G33" s="16"/>
      <c r="H33" s="6"/>
      <c r="I33" s="10"/>
      <c r="J33" s="34"/>
      <c r="K33" s="10"/>
      <c r="L33" s="10"/>
      <c r="M33" s="10"/>
      <c r="N33" s="34"/>
      <c r="O33" s="10"/>
    </row>
    <row r="34" spans="1:15" ht="20.5" customHeight="1">
      <c r="A34" s="19"/>
      <c r="B34" s="2" t="s">
        <v>59</v>
      </c>
      <c r="C34" s="6"/>
      <c r="D34" s="6"/>
      <c r="E34" s="16"/>
      <c r="F34" s="11"/>
      <c r="G34" s="16"/>
      <c r="H34" s="6"/>
      <c r="I34" s="60">
        <v>12075</v>
      </c>
      <c r="J34" s="34"/>
      <c r="K34" s="60">
        <f>K29-K35</f>
        <v>22832</v>
      </c>
      <c r="L34" s="34"/>
      <c r="M34" s="60">
        <f>M29-M35</f>
        <v>15132</v>
      </c>
      <c r="N34" s="64"/>
      <c r="O34" s="60">
        <f>O36-O35</f>
        <v>21503</v>
      </c>
    </row>
    <row r="35" spans="1:15" ht="20.5" customHeight="1">
      <c r="A35" s="19"/>
      <c r="B35" s="2" t="s">
        <v>60</v>
      </c>
      <c r="C35" s="6"/>
      <c r="D35" s="6"/>
      <c r="E35" s="16"/>
      <c r="F35" s="11"/>
      <c r="G35" s="16"/>
      <c r="H35" s="6"/>
      <c r="I35" s="10">
        <v>1108</v>
      </c>
      <c r="J35" s="34"/>
      <c r="K35" s="10">
        <v>-1311</v>
      </c>
      <c r="L35" s="34"/>
      <c r="M35" s="60">
        <v>0</v>
      </c>
      <c r="N35" s="64"/>
      <c r="O35" s="67">
        <v>0</v>
      </c>
    </row>
    <row r="36" spans="1:15" ht="20.5" customHeight="1" thickBot="1">
      <c r="A36" s="1" t="s">
        <v>144</v>
      </c>
      <c r="C36" s="6"/>
      <c r="D36" s="6"/>
      <c r="E36" s="16"/>
      <c r="F36" s="11"/>
      <c r="G36" s="16"/>
      <c r="H36" s="6"/>
      <c r="I36" s="54">
        <f>SUM(I34:I35)</f>
        <v>13183</v>
      </c>
      <c r="J36" s="34"/>
      <c r="K36" s="54">
        <f>SUM(K34:K35)</f>
        <v>21521</v>
      </c>
      <c r="L36" s="10"/>
      <c r="M36" s="76">
        <f>SUM(M34:M35)</f>
        <v>15132</v>
      </c>
      <c r="N36" s="79"/>
      <c r="O36" s="76">
        <f>O31</f>
        <v>21503</v>
      </c>
    </row>
    <row r="37" spans="1:15" ht="10" customHeight="1" thickTop="1">
      <c r="A37" s="1"/>
      <c r="C37" s="6"/>
      <c r="D37" s="6"/>
      <c r="E37" s="16"/>
      <c r="F37" s="11"/>
      <c r="G37" s="16"/>
      <c r="H37" s="6"/>
      <c r="I37" s="10"/>
      <c r="J37" s="34"/>
      <c r="K37" s="10"/>
      <c r="L37" s="10"/>
      <c r="M37" s="10"/>
      <c r="N37" s="34"/>
      <c r="O37" s="58"/>
    </row>
    <row r="38" spans="1:15" ht="20.5" customHeight="1">
      <c r="A38" s="1" t="s">
        <v>146</v>
      </c>
      <c r="C38" s="6"/>
      <c r="D38" s="6"/>
      <c r="E38" s="16"/>
      <c r="F38" s="11"/>
      <c r="G38" s="16"/>
      <c r="H38" s="6"/>
      <c r="I38" s="10"/>
      <c r="J38" s="34"/>
      <c r="K38" s="10"/>
      <c r="L38" s="10"/>
      <c r="M38" s="10"/>
      <c r="N38" s="34"/>
      <c r="O38" s="58"/>
    </row>
    <row r="39" spans="1:15" ht="20.5" customHeight="1">
      <c r="A39" s="19"/>
      <c r="B39" s="2" t="s">
        <v>59</v>
      </c>
      <c r="C39" s="6"/>
      <c r="D39" s="6"/>
      <c r="E39" s="16"/>
      <c r="F39" s="11"/>
      <c r="G39" s="16"/>
      <c r="H39" s="6"/>
      <c r="I39" s="60">
        <f>I34</f>
        <v>12075</v>
      </c>
      <c r="J39" s="34"/>
      <c r="K39" s="60">
        <v>22832</v>
      </c>
      <c r="L39" s="34"/>
      <c r="M39" s="60">
        <f>M34-M40</f>
        <v>15132</v>
      </c>
      <c r="N39" s="64"/>
      <c r="O39" s="60">
        <v>21503</v>
      </c>
    </row>
    <row r="40" spans="1:15" ht="20.5" customHeight="1">
      <c r="A40" s="19"/>
      <c r="B40" s="2" t="s">
        <v>60</v>
      </c>
      <c r="C40" s="6"/>
      <c r="D40" s="6"/>
      <c r="E40" s="16"/>
      <c r="F40" s="11"/>
      <c r="G40" s="16"/>
      <c r="H40" s="6"/>
      <c r="I40" s="10">
        <f>I35</f>
        <v>1108</v>
      </c>
      <c r="J40" s="34"/>
      <c r="K40" s="10">
        <v>-1311</v>
      </c>
      <c r="L40" s="34"/>
      <c r="M40" s="60">
        <v>0</v>
      </c>
      <c r="N40" s="64"/>
      <c r="O40" s="60">
        <v>0</v>
      </c>
    </row>
    <row r="41" spans="1:15" ht="20.5" customHeight="1" thickBot="1">
      <c r="A41" s="1" t="s">
        <v>145</v>
      </c>
      <c r="C41" s="6"/>
      <c r="D41" s="6"/>
      <c r="E41" s="16"/>
      <c r="F41" s="11"/>
      <c r="G41" s="16"/>
      <c r="H41" s="6"/>
      <c r="I41" s="54">
        <f>SUM(I39:I40)</f>
        <v>13183</v>
      </c>
      <c r="J41" s="34"/>
      <c r="K41" s="54">
        <f>SUM(K39:K40)</f>
        <v>21521</v>
      </c>
      <c r="L41" s="10"/>
      <c r="M41" s="76">
        <f>SUM(M39:M40)</f>
        <v>15132</v>
      </c>
      <c r="N41" s="79"/>
      <c r="O41" s="76">
        <f>SUM(O39:O40)</f>
        <v>21503</v>
      </c>
    </row>
    <row r="42" spans="1:15" ht="10" customHeight="1" thickTop="1">
      <c r="A42" s="1"/>
      <c r="C42" s="6"/>
      <c r="D42" s="6"/>
      <c r="E42" s="16"/>
      <c r="F42" s="11"/>
      <c r="G42" s="16"/>
      <c r="H42" s="6"/>
      <c r="I42" s="10"/>
      <c r="J42" s="34"/>
      <c r="K42" s="10"/>
      <c r="L42" s="10"/>
      <c r="M42" s="10"/>
      <c r="N42" s="34"/>
      <c r="O42" s="10"/>
    </row>
    <row r="43" spans="1:15" ht="23" customHeight="1" thickBot="1">
      <c r="A43" s="1" t="s">
        <v>187</v>
      </c>
      <c r="C43" s="6"/>
      <c r="D43" s="6"/>
      <c r="E43" s="16"/>
      <c r="F43" s="11"/>
      <c r="G43" s="12" t="s">
        <v>200</v>
      </c>
      <c r="H43" s="6"/>
      <c r="I43" s="175">
        <f>I34/285076.923</f>
        <v>4.2356988678455741E-2</v>
      </c>
      <c r="J43" s="176"/>
      <c r="K43" s="175">
        <f>K34/220000</f>
        <v>0.10378181818181818</v>
      </c>
      <c r="L43" s="177"/>
      <c r="M43" s="175">
        <f>M34/285076.923</f>
        <v>5.3080410160032489E-2</v>
      </c>
      <c r="N43" s="176"/>
      <c r="O43" s="175">
        <f>O34/220000</f>
        <v>9.7740909090909087E-2</v>
      </c>
    </row>
    <row r="44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47"/>
  <sheetViews>
    <sheetView zoomScale="90" zoomScaleNormal="90" zoomScaleSheetLayoutView="110" workbookViewId="0">
      <selection activeCell="G14" sqref="G14"/>
    </sheetView>
  </sheetViews>
  <sheetFormatPr defaultColWidth="9.09765625" defaultRowHeight="23.25" customHeight="1"/>
  <cols>
    <col min="1" max="1" width="2" style="2" customWidth="1"/>
    <col min="2" max="2" width="27.5" style="2" customWidth="1"/>
    <col min="3" max="3" width="13.09765625" style="21" bestFit="1" customWidth="1"/>
    <col min="4" max="4" width="1.09765625" style="21" customWidth="1"/>
    <col min="5" max="5" width="12.5" style="14" customWidth="1"/>
    <col min="6" max="6" width="1.09765625" style="2" customWidth="1"/>
    <col min="7" max="7" width="12.5" style="14" customWidth="1"/>
    <col min="8" max="8" width="1.09765625" style="21" customWidth="1"/>
    <col min="9" max="9" width="12.59765625" style="14" customWidth="1"/>
    <col min="10" max="10" width="1.09765625" style="21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1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83" t="s">
        <v>130</v>
      </c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83" t="s">
        <v>131</v>
      </c>
    </row>
    <row r="3" spans="1:15" ht="21" customHeight="1">
      <c r="A3" s="4" t="s">
        <v>201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6"/>
      <c r="F5" s="16"/>
      <c r="G5" s="16"/>
      <c r="H5" s="5"/>
      <c r="I5" s="182" t="s">
        <v>184</v>
      </c>
      <c r="J5" s="182"/>
      <c r="K5" s="182"/>
      <c r="L5" s="182"/>
      <c r="M5" s="182"/>
      <c r="N5" s="182"/>
      <c r="O5" s="182"/>
    </row>
    <row r="6" spans="1:15" ht="20.5" customHeight="1">
      <c r="A6" s="4"/>
      <c r="C6" s="5"/>
      <c r="D6" s="5"/>
      <c r="F6" s="11"/>
      <c r="G6" s="11"/>
      <c r="H6" s="5"/>
      <c r="I6" s="183" t="s">
        <v>52</v>
      </c>
      <c r="J6" s="183"/>
      <c r="K6" s="183"/>
      <c r="L6" s="27"/>
      <c r="M6" s="183" t="s">
        <v>53</v>
      </c>
      <c r="N6" s="183"/>
      <c r="O6" s="183"/>
    </row>
    <row r="7" spans="1:15" ht="20.5" customHeight="1">
      <c r="A7" s="4"/>
      <c r="C7" s="2"/>
      <c r="D7" s="6"/>
      <c r="E7" s="17"/>
      <c r="F7" s="9"/>
      <c r="G7" s="81" t="s">
        <v>4</v>
      </c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10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" customHeight="1">
      <c r="A9" s="1" t="s">
        <v>3</v>
      </c>
      <c r="C9" s="5"/>
      <c r="D9" s="5"/>
      <c r="E9" s="16"/>
      <c r="F9" s="16"/>
      <c r="G9" s="13" t="s">
        <v>237</v>
      </c>
      <c r="H9" s="5"/>
      <c r="I9" s="16"/>
      <c r="J9" s="5"/>
      <c r="K9" s="16"/>
      <c r="L9" s="16"/>
      <c r="M9" s="16"/>
      <c r="N9" s="5"/>
      <c r="O9" s="16"/>
    </row>
    <row r="10" spans="1:15" ht="20.5" customHeight="1">
      <c r="A10" s="11" t="s">
        <v>51</v>
      </c>
      <c r="C10" s="13"/>
      <c r="D10" s="13"/>
      <c r="E10" s="24"/>
      <c r="F10" s="24"/>
      <c r="G10" s="13" t="s">
        <v>134</v>
      </c>
      <c r="H10" s="13"/>
      <c r="I10" s="38">
        <v>1030217</v>
      </c>
      <c r="J10" s="34"/>
      <c r="K10" s="38">
        <v>915891</v>
      </c>
      <c r="L10" s="34"/>
      <c r="M10" s="38">
        <v>193832</v>
      </c>
      <c r="N10" s="38"/>
      <c r="O10" s="38">
        <v>178778</v>
      </c>
    </row>
    <row r="11" spans="1:15" ht="20.5" customHeight="1">
      <c r="A11" s="11" t="s">
        <v>50</v>
      </c>
      <c r="C11" s="2"/>
      <c r="D11" s="13"/>
      <c r="E11" s="24"/>
      <c r="F11" s="24"/>
      <c r="G11" s="13" t="s">
        <v>193</v>
      </c>
      <c r="H11" s="13"/>
      <c r="I11" s="25">
        <v>0</v>
      </c>
      <c r="J11" s="34"/>
      <c r="K11" s="25">
        <v>0</v>
      </c>
      <c r="L11" s="34"/>
      <c r="M11" s="38">
        <v>19000</v>
      </c>
      <c r="N11" s="38"/>
      <c r="O11" s="38">
        <v>30000</v>
      </c>
    </row>
    <row r="12" spans="1:15" ht="20.5" customHeight="1">
      <c r="A12" s="11" t="s">
        <v>143</v>
      </c>
      <c r="C12" s="2"/>
      <c r="D12" s="13"/>
      <c r="E12" s="24"/>
      <c r="F12" s="24"/>
      <c r="G12" s="13" t="s">
        <v>193</v>
      </c>
      <c r="H12" s="13"/>
      <c r="I12" s="25">
        <v>0</v>
      </c>
      <c r="J12" s="34"/>
      <c r="K12" s="25">
        <v>271</v>
      </c>
      <c r="L12" s="34"/>
      <c r="M12" s="61">
        <v>0</v>
      </c>
      <c r="N12" s="38"/>
      <c r="O12" s="61">
        <v>0</v>
      </c>
    </row>
    <row r="13" spans="1:15" ht="20.5" customHeight="1">
      <c r="A13" s="11" t="s">
        <v>11</v>
      </c>
      <c r="C13" s="12"/>
      <c r="D13" s="12"/>
      <c r="E13" s="25"/>
      <c r="F13" s="24"/>
      <c r="G13" s="13" t="s">
        <v>254</v>
      </c>
      <c r="H13" s="12"/>
      <c r="I13" s="51">
        <v>11838</v>
      </c>
      <c r="J13" s="57"/>
      <c r="K13" s="51">
        <v>5226</v>
      </c>
      <c r="L13" s="57"/>
      <c r="M13" s="51">
        <v>11050</v>
      </c>
      <c r="N13" s="38"/>
      <c r="O13" s="51">
        <v>8593</v>
      </c>
    </row>
    <row r="14" spans="1:15" ht="20.5" customHeight="1">
      <c r="A14" s="1" t="s">
        <v>15</v>
      </c>
      <c r="C14" s="13"/>
      <c r="D14" s="13"/>
      <c r="E14" s="16"/>
      <c r="F14" s="16"/>
      <c r="G14" s="58"/>
      <c r="H14" s="13"/>
      <c r="I14" s="15">
        <f>SUM(I10:I13)</f>
        <v>1042055</v>
      </c>
      <c r="J14" s="34"/>
      <c r="K14" s="15">
        <f>SUM(K10:K13)</f>
        <v>921388</v>
      </c>
      <c r="L14" s="10"/>
      <c r="M14" s="15">
        <f>SUM(M10:M13)</f>
        <v>223882</v>
      </c>
      <c r="N14" s="34"/>
      <c r="O14" s="15">
        <f>SUM(O10:O13)</f>
        <v>217371</v>
      </c>
    </row>
    <row r="15" spans="1:15" ht="10" customHeight="1">
      <c r="B15" s="1"/>
      <c r="C15" s="13"/>
      <c r="D15" s="13"/>
      <c r="E15" s="16"/>
      <c r="F15" s="16"/>
      <c r="G15" s="59"/>
      <c r="H15" s="13"/>
      <c r="I15" s="10"/>
      <c r="J15" s="34"/>
      <c r="K15" s="10"/>
      <c r="L15" s="10"/>
      <c r="M15" s="41"/>
      <c r="N15" s="34"/>
      <c r="O15" s="10"/>
    </row>
    <row r="16" spans="1:15" ht="20.5" customHeight="1">
      <c r="A16" s="1" t="s">
        <v>20</v>
      </c>
      <c r="C16" s="13"/>
      <c r="D16" s="13"/>
      <c r="E16" s="16"/>
      <c r="F16" s="16"/>
      <c r="G16" s="16"/>
      <c r="H16" s="13"/>
      <c r="I16" s="78"/>
      <c r="J16" s="78"/>
      <c r="K16" s="78"/>
      <c r="L16" s="78"/>
      <c r="M16" s="10"/>
      <c r="N16" s="34"/>
      <c r="O16" s="10"/>
    </row>
    <row r="17" spans="1:15" ht="20.5" customHeight="1">
      <c r="A17" s="11" t="s">
        <v>31</v>
      </c>
      <c r="C17" s="13"/>
      <c r="D17" s="13"/>
      <c r="E17" s="16"/>
      <c r="F17" s="16"/>
      <c r="G17" s="13" t="s">
        <v>134</v>
      </c>
      <c r="H17" s="13"/>
      <c r="I17" s="10">
        <v>869518</v>
      </c>
      <c r="J17" s="34"/>
      <c r="K17" s="10">
        <v>753738</v>
      </c>
      <c r="L17" s="34"/>
      <c r="M17" s="10">
        <v>157551</v>
      </c>
      <c r="N17" s="10"/>
      <c r="O17" s="10">
        <v>141924</v>
      </c>
    </row>
    <row r="18" spans="1:15" ht="20.5" customHeight="1">
      <c r="A18" s="11" t="s">
        <v>97</v>
      </c>
      <c r="C18" s="12"/>
      <c r="D18" s="12"/>
      <c r="E18" s="25"/>
      <c r="F18" s="24"/>
      <c r="G18" s="25"/>
      <c r="H18" s="12"/>
      <c r="I18" s="51">
        <v>82419</v>
      </c>
      <c r="J18" s="57"/>
      <c r="K18" s="51">
        <v>72494</v>
      </c>
      <c r="L18" s="57"/>
      <c r="M18" s="51">
        <v>20772</v>
      </c>
      <c r="N18" s="38"/>
      <c r="O18" s="51">
        <v>19348</v>
      </c>
    </row>
    <row r="19" spans="1:15" ht="20.5" customHeight="1">
      <c r="A19" s="11" t="s">
        <v>49</v>
      </c>
      <c r="C19" s="12"/>
      <c r="D19" s="12"/>
      <c r="E19" s="25"/>
      <c r="F19" s="24"/>
      <c r="G19" s="13" t="s">
        <v>134</v>
      </c>
      <c r="H19" s="12"/>
      <c r="I19" s="51">
        <v>46335</v>
      </c>
      <c r="J19" s="57"/>
      <c r="K19" s="51">
        <v>47386</v>
      </c>
      <c r="L19" s="57"/>
      <c r="M19" s="51">
        <v>28794</v>
      </c>
      <c r="N19" s="38"/>
      <c r="O19" s="51">
        <v>21604</v>
      </c>
    </row>
    <row r="20" spans="1:15" ht="20.5" customHeight="1">
      <c r="A20" s="1" t="s">
        <v>21</v>
      </c>
      <c r="C20" s="12"/>
      <c r="D20" s="12"/>
      <c r="E20" s="24"/>
      <c r="F20" s="24"/>
      <c r="G20" s="12"/>
      <c r="H20" s="12"/>
      <c r="I20" s="62">
        <f>SUM(I17:I19)</f>
        <v>998272</v>
      </c>
      <c r="J20" s="57"/>
      <c r="K20" s="62">
        <f>SUM(K17:K19)</f>
        <v>873618</v>
      </c>
      <c r="L20" s="38"/>
      <c r="M20" s="62">
        <f>SUM(M17:M19)</f>
        <v>207117</v>
      </c>
      <c r="N20" s="57"/>
      <c r="O20" s="62">
        <f>SUM(O17:O19)</f>
        <v>182876</v>
      </c>
    </row>
    <row r="21" spans="1:15" ht="10" customHeight="1">
      <c r="B21" s="1"/>
      <c r="C21" s="12"/>
      <c r="D21" s="12"/>
      <c r="E21" s="24"/>
      <c r="F21" s="24"/>
      <c r="G21" s="16"/>
      <c r="H21" s="12"/>
      <c r="I21" s="38"/>
      <c r="J21" s="57"/>
      <c r="K21" s="38"/>
      <c r="L21" s="38"/>
      <c r="M21" s="10"/>
      <c r="N21" s="57"/>
      <c r="O21" s="38"/>
    </row>
    <row r="22" spans="1:15" ht="20.5" customHeight="1">
      <c r="A22" s="1" t="s">
        <v>88</v>
      </c>
      <c r="C22" s="12"/>
      <c r="D22" s="12"/>
      <c r="E22" s="38"/>
      <c r="F22" s="24"/>
      <c r="G22" s="38"/>
      <c r="H22" s="12"/>
      <c r="I22" s="38">
        <f>I14-I20</f>
        <v>43783</v>
      </c>
      <c r="J22" s="57"/>
      <c r="K22" s="38">
        <f>K14-K20</f>
        <v>47770</v>
      </c>
      <c r="L22" s="38"/>
      <c r="M22" s="38">
        <f>M14-M20</f>
        <v>16765</v>
      </c>
      <c r="N22" s="57"/>
      <c r="O22" s="38">
        <f>O14-O20</f>
        <v>34495</v>
      </c>
    </row>
    <row r="23" spans="1:15" ht="10" customHeight="1">
      <c r="A23" s="1"/>
      <c r="C23" s="12"/>
      <c r="D23" s="12"/>
      <c r="E23" s="38"/>
      <c r="F23" s="24"/>
      <c r="G23" s="38"/>
      <c r="H23" s="12"/>
      <c r="I23" s="38"/>
      <c r="J23" s="57"/>
      <c r="K23" s="38"/>
      <c r="L23" s="38"/>
      <c r="M23" s="38"/>
      <c r="N23" s="57"/>
      <c r="O23" s="38"/>
    </row>
    <row r="24" spans="1:15" ht="20.5" customHeight="1">
      <c r="A24" s="11" t="s">
        <v>98</v>
      </c>
      <c r="C24" s="12"/>
      <c r="D24" s="12"/>
      <c r="E24" s="38"/>
      <c r="F24" s="24"/>
      <c r="G24" s="13" t="s">
        <v>193</v>
      </c>
      <c r="H24" s="12"/>
      <c r="I24" s="25">
        <v>0</v>
      </c>
      <c r="J24" s="57">
        <v>0</v>
      </c>
      <c r="K24" s="25">
        <v>299</v>
      </c>
      <c r="L24" s="38">
        <v>0</v>
      </c>
      <c r="M24" s="61">
        <v>0</v>
      </c>
      <c r="N24" s="57">
        <v>0</v>
      </c>
      <c r="O24" s="61">
        <v>0</v>
      </c>
    </row>
    <row r="25" spans="1:15" ht="10" customHeight="1">
      <c r="A25" s="1"/>
      <c r="C25" s="12"/>
      <c r="D25" s="12"/>
      <c r="E25" s="38"/>
      <c r="F25" s="24"/>
      <c r="G25" s="38"/>
      <c r="H25" s="12"/>
      <c r="I25" s="38"/>
      <c r="J25" s="57"/>
      <c r="K25" s="38"/>
      <c r="L25" s="38"/>
      <c r="M25" s="38"/>
      <c r="N25" s="57"/>
      <c r="O25" s="38"/>
    </row>
    <row r="26" spans="1:15" ht="20.5" customHeight="1">
      <c r="A26" s="11" t="s">
        <v>37</v>
      </c>
      <c r="B26" s="1"/>
      <c r="C26" s="12"/>
      <c r="D26" s="12"/>
      <c r="E26" s="38"/>
      <c r="F26" s="24"/>
      <c r="G26" s="12" t="s">
        <v>134</v>
      </c>
      <c r="H26" s="12"/>
      <c r="I26" s="63">
        <v>-5221</v>
      </c>
      <c r="J26" s="57"/>
      <c r="K26" s="63">
        <v>-4721</v>
      </c>
      <c r="L26" s="57"/>
      <c r="M26" s="63">
        <v>-2126</v>
      </c>
      <c r="N26" s="38"/>
      <c r="O26" s="63">
        <v>-2524</v>
      </c>
    </row>
    <row r="27" spans="1:15" ht="10" customHeight="1">
      <c r="A27" s="1"/>
      <c r="C27" s="12"/>
      <c r="D27" s="12"/>
      <c r="E27" s="38"/>
      <c r="F27" s="24"/>
      <c r="G27" s="38"/>
      <c r="H27" s="12"/>
      <c r="I27" s="38"/>
      <c r="J27" s="57"/>
      <c r="K27" s="38"/>
      <c r="L27" s="38"/>
      <c r="M27" s="38"/>
      <c r="N27" s="57"/>
      <c r="O27" s="38"/>
    </row>
    <row r="28" spans="1:15" ht="20.5" customHeight="1">
      <c r="A28" s="1" t="s">
        <v>38</v>
      </c>
      <c r="C28" s="12"/>
      <c r="D28" s="12"/>
      <c r="E28" s="38"/>
      <c r="F28" s="24"/>
      <c r="G28" s="38"/>
      <c r="H28" s="12"/>
      <c r="I28" s="38">
        <f>SUM(I22:I26)</f>
        <v>38562</v>
      </c>
      <c r="J28" s="57"/>
      <c r="K28" s="38">
        <f>SUM(K22:K26)</f>
        <v>43348</v>
      </c>
      <c r="L28" s="38"/>
      <c r="M28" s="38">
        <f>SUM(M22:M26)</f>
        <v>14639</v>
      </c>
      <c r="N28" s="57"/>
      <c r="O28" s="38">
        <f>SUM(O22:O26)</f>
        <v>31971</v>
      </c>
    </row>
    <row r="29" spans="1:15" ht="10" customHeight="1">
      <c r="A29" s="1"/>
      <c r="B29" s="1"/>
      <c r="C29" s="12"/>
      <c r="D29" s="12"/>
      <c r="E29" s="24"/>
      <c r="F29" s="24"/>
      <c r="G29" s="16"/>
      <c r="H29" s="12"/>
      <c r="I29" s="38"/>
      <c r="J29" s="57"/>
      <c r="K29" s="38"/>
      <c r="L29" s="38"/>
      <c r="M29" s="10"/>
      <c r="N29" s="57"/>
      <c r="O29" s="38"/>
    </row>
    <row r="30" spans="1:15" ht="20.5" customHeight="1">
      <c r="A30" s="11" t="s">
        <v>247</v>
      </c>
      <c r="B30" s="1"/>
      <c r="C30" s="12"/>
      <c r="D30" s="12"/>
      <c r="E30" s="38"/>
      <c r="F30" s="24"/>
      <c r="G30" s="12" t="s">
        <v>233</v>
      </c>
      <c r="H30" s="12"/>
      <c r="I30" s="63">
        <v>-8445</v>
      </c>
      <c r="J30" s="57"/>
      <c r="K30" s="63">
        <v>-10284</v>
      </c>
      <c r="L30" s="57"/>
      <c r="M30" s="63">
        <v>874</v>
      </c>
      <c r="N30" s="38"/>
      <c r="O30" s="63">
        <v>-407</v>
      </c>
    </row>
    <row r="31" spans="1:15" ht="10" customHeight="1">
      <c r="B31" s="1"/>
      <c r="C31" s="12"/>
      <c r="D31" s="12"/>
      <c r="E31" s="24"/>
      <c r="F31" s="24"/>
      <c r="G31" s="16"/>
      <c r="H31" s="12"/>
      <c r="I31" s="38"/>
      <c r="J31" s="57"/>
      <c r="K31" s="38"/>
      <c r="L31" s="38"/>
      <c r="M31" s="10"/>
      <c r="N31" s="57"/>
      <c r="O31" s="38"/>
    </row>
    <row r="32" spans="1:15" ht="20.5" customHeight="1" thickBot="1">
      <c r="A32" s="1" t="s">
        <v>144</v>
      </c>
      <c r="C32" s="6"/>
      <c r="D32" s="6"/>
      <c r="E32" s="38"/>
      <c r="F32" s="26"/>
      <c r="G32" s="38"/>
      <c r="H32" s="6"/>
      <c r="I32" s="95">
        <f>SUM(I28:I30)</f>
        <v>30117</v>
      </c>
      <c r="J32" s="34"/>
      <c r="K32" s="95">
        <f>SUM(K28:K30)</f>
        <v>33064</v>
      </c>
      <c r="L32" s="52"/>
      <c r="M32" s="95">
        <f>SUM(M28:M30)</f>
        <v>15513</v>
      </c>
      <c r="N32" s="34"/>
      <c r="O32" s="95">
        <f>SUM(O28:O30)</f>
        <v>31564</v>
      </c>
    </row>
    <row r="33" spans="1:15" ht="10" customHeight="1" thickTop="1">
      <c r="A33" s="1"/>
      <c r="C33" s="6"/>
      <c r="D33" s="6"/>
      <c r="E33" s="16"/>
      <c r="F33" s="11"/>
      <c r="G33" s="16"/>
      <c r="H33" s="6"/>
      <c r="I33" s="10"/>
      <c r="J33" s="34"/>
      <c r="K33" s="10"/>
      <c r="L33" s="10"/>
      <c r="M33" s="10"/>
      <c r="N33" s="34"/>
      <c r="O33" s="10"/>
    </row>
    <row r="34" spans="1:15" ht="20.5" customHeight="1" thickBot="1">
      <c r="A34" s="1" t="s">
        <v>145</v>
      </c>
      <c r="C34" s="6"/>
      <c r="D34" s="6"/>
      <c r="E34" s="16"/>
      <c r="F34" s="11"/>
      <c r="G34" s="16"/>
      <c r="H34" s="6"/>
      <c r="I34" s="53">
        <f>I32</f>
        <v>30117</v>
      </c>
      <c r="J34" s="34"/>
      <c r="K34" s="53">
        <f>K32</f>
        <v>33064</v>
      </c>
      <c r="L34" s="10"/>
      <c r="M34" s="53">
        <f>M32</f>
        <v>15513</v>
      </c>
      <c r="N34" s="34"/>
      <c r="O34" s="53">
        <f>O32</f>
        <v>31564</v>
      </c>
    </row>
    <row r="35" spans="1:15" ht="10" customHeight="1" thickTop="1">
      <c r="A35" s="1"/>
      <c r="C35" s="6"/>
      <c r="D35" s="6"/>
      <c r="E35" s="16"/>
      <c r="F35" s="11"/>
      <c r="G35" s="16"/>
      <c r="H35" s="6"/>
      <c r="I35" s="10"/>
      <c r="J35" s="34"/>
      <c r="K35" s="10"/>
      <c r="L35" s="10"/>
      <c r="M35" s="10"/>
      <c r="N35" s="34"/>
      <c r="O35" s="10"/>
    </row>
    <row r="36" spans="1:15" ht="20.5" customHeight="1">
      <c r="A36" s="1" t="s">
        <v>176</v>
      </c>
      <c r="C36" s="6"/>
      <c r="D36" s="6"/>
      <c r="E36" s="16"/>
      <c r="F36" s="11"/>
      <c r="G36" s="16"/>
      <c r="H36" s="6"/>
      <c r="I36" s="10"/>
      <c r="J36" s="34"/>
      <c r="K36" s="10"/>
      <c r="L36" s="10"/>
      <c r="M36" s="10"/>
      <c r="N36" s="34"/>
      <c r="O36" s="10"/>
    </row>
    <row r="37" spans="1:15" ht="20.5" customHeight="1">
      <c r="A37" s="19"/>
      <c r="B37" s="2" t="s">
        <v>59</v>
      </c>
      <c r="C37" s="6"/>
      <c r="D37" s="6"/>
      <c r="E37" s="16"/>
      <c r="F37" s="11"/>
      <c r="G37" s="16"/>
      <c r="H37" s="6"/>
      <c r="I37" s="60">
        <f>I32-I38</f>
        <v>29360</v>
      </c>
      <c r="J37" s="34"/>
      <c r="K37" s="60">
        <f>K32-K38</f>
        <v>35275</v>
      </c>
      <c r="L37" s="34"/>
      <c r="M37" s="60">
        <f>M32-M38</f>
        <v>15513</v>
      </c>
      <c r="N37" s="64"/>
      <c r="O37" s="60">
        <f>O39-O38</f>
        <v>31564</v>
      </c>
    </row>
    <row r="38" spans="1:15" ht="20.5" customHeight="1">
      <c r="A38" s="19"/>
      <c r="B38" s="2" t="s">
        <v>60</v>
      </c>
      <c r="C38" s="6"/>
      <c r="D38" s="6"/>
      <c r="E38" s="16"/>
      <c r="F38" s="11"/>
      <c r="G38" s="16"/>
      <c r="H38" s="6"/>
      <c r="I38" s="10">
        <v>757</v>
      </c>
      <c r="J38" s="34"/>
      <c r="K38" s="10">
        <v>-2211</v>
      </c>
      <c r="L38" s="34"/>
      <c r="M38" s="60">
        <v>0</v>
      </c>
      <c r="N38" s="64"/>
      <c r="O38" s="67">
        <v>0</v>
      </c>
    </row>
    <row r="39" spans="1:15" ht="20.5" customHeight="1" thickBot="1">
      <c r="A39" s="1" t="s">
        <v>144</v>
      </c>
      <c r="C39" s="6"/>
      <c r="D39" s="6"/>
      <c r="E39" s="16"/>
      <c r="F39" s="11"/>
      <c r="G39" s="16"/>
      <c r="H39" s="6"/>
      <c r="I39" s="54">
        <f>SUM(I37:I38)</f>
        <v>30117</v>
      </c>
      <c r="J39" s="34"/>
      <c r="K39" s="54">
        <f>SUM(K37:K38)</f>
        <v>33064</v>
      </c>
      <c r="L39" s="10"/>
      <c r="M39" s="76">
        <f>SUM(M37:M38)</f>
        <v>15513</v>
      </c>
      <c r="N39" s="79"/>
      <c r="O39" s="76">
        <f>O34</f>
        <v>31564</v>
      </c>
    </row>
    <row r="40" spans="1:15" ht="10" customHeight="1" thickTop="1">
      <c r="A40" s="1"/>
      <c r="C40" s="6"/>
      <c r="D40" s="6"/>
      <c r="E40" s="16"/>
      <c r="F40" s="11"/>
      <c r="G40" s="16"/>
      <c r="H40" s="6"/>
      <c r="I40" s="10"/>
      <c r="J40" s="34"/>
      <c r="K40" s="10"/>
      <c r="L40" s="10"/>
      <c r="M40" s="10"/>
      <c r="N40" s="34"/>
      <c r="O40" s="58"/>
    </row>
    <row r="41" spans="1:15" ht="20.5" customHeight="1">
      <c r="A41" s="1" t="s">
        <v>146</v>
      </c>
      <c r="C41" s="6"/>
      <c r="D41" s="6"/>
      <c r="E41" s="16"/>
      <c r="F41" s="11"/>
      <c r="G41" s="16"/>
      <c r="H41" s="6"/>
      <c r="I41" s="10"/>
      <c r="J41" s="34"/>
      <c r="K41" s="10"/>
      <c r="L41" s="10"/>
      <c r="M41" s="10"/>
      <c r="N41" s="34"/>
      <c r="O41" s="58"/>
    </row>
    <row r="42" spans="1:15" ht="20.5" customHeight="1">
      <c r="A42" s="19"/>
      <c r="B42" s="2" t="s">
        <v>59</v>
      </c>
      <c r="C42" s="6"/>
      <c r="D42" s="6"/>
      <c r="E42" s="16"/>
      <c r="F42" s="11"/>
      <c r="G42" s="16"/>
      <c r="H42" s="6"/>
      <c r="I42" s="60">
        <f>I37</f>
        <v>29360</v>
      </c>
      <c r="J42" s="34"/>
      <c r="K42" s="60">
        <f>K37</f>
        <v>35275</v>
      </c>
      <c r="L42" s="34"/>
      <c r="M42" s="60">
        <f>M37-M43</f>
        <v>15513</v>
      </c>
      <c r="N42" s="64"/>
      <c r="O42" s="60">
        <v>31564</v>
      </c>
    </row>
    <row r="43" spans="1:15" ht="20.5" customHeight="1">
      <c r="A43" s="19"/>
      <c r="B43" s="2" t="s">
        <v>60</v>
      </c>
      <c r="C43" s="6"/>
      <c r="D43" s="6"/>
      <c r="E43" s="16"/>
      <c r="F43" s="11"/>
      <c r="G43" s="16"/>
      <c r="H43" s="6"/>
      <c r="I43" s="10">
        <f>I38</f>
        <v>757</v>
      </c>
      <c r="J43" s="34"/>
      <c r="K43" s="10">
        <v>-2211</v>
      </c>
      <c r="L43" s="34"/>
      <c r="M43" s="60">
        <v>0</v>
      </c>
      <c r="N43" s="64"/>
      <c r="O43" s="67">
        <v>0</v>
      </c>
    </row>
    <row r="44" spans="1:15" ht="20.5" customHeight="1" thickBot="1">
      <c r="A44" s="1" t="s">
        <v>145</v>
      </c>
      <c r="C44" s="6"/>
      <c r="D44" s="6"/>
      <c r="E44" s="16"/>
      <c r="F44" s="11"/>
      <c r="G44" s="16"/>
      <c r="H44" s="6"/>
      <c r="I44" s="54">
        <f>SUM(I42:I43)</f>
        <v>30117</v>
      </c>
      <c r="J44" s="34"/>
      <c r="K44" s="54">
        <f>SUM(K42:K43)</f>
        <v>33064</v>
      </c>
      <c r="L44" s="10"/>
      <c r="M44" s="76">
        <f>SUM(M42:M43)</f>
        <v>15513</v>
      </c>
      <c r="N44" s="79"/>
      <c r="O44" s="76">
        <f>SUM(O42:O43)</f>
        <v>31564</v>
      </c>
    </row>
    <row r="45" spans="1:15" ht="10" customHeight="1" thickTop="1">
      <c r="A45" s="1"/>
      <c r="C45" s="6"/>
      <c r="D45" s="6"/>
      <c r="E45" s="16"/>
      <c r="F45" s="11"/>
      <c r="G45" s="16"/>
      <c r="H45" s="6"/>
      <c r="I45" s="10"/>
      <c r="J45" s="34"/>
      <c r="K45" s="10"/>
      <c r="L45" s="10"/>
      <c r="M45" s="10"/>
      <c r="N45" s="34"/>
      <c r="O45" s="10"/>
    </row>
    <row r="46" spans="1:15" ht="23" customHeight="1" thickBot="1">
      <c r="A46" s="1" t="s">
        <v>187</v>
      </c>
      <c r="C46" s="6"/>
      <c r="D46" s="6"/>
      <c r="E46" s="16"/>
      <c r="F46" s="11"/>
      <c r="G46" s="12" t="s">
        <v>200</v>
      </c>
      <c r="H46" s="6"/>
      <c r="I46" s="175">
        <f>I37/252718.232</f>
        <v>0.11617681782452483</v>
      </c>
      <c r="J46" s="176"/>
      <c r="K46" s="175">
        <f>K37/220000</f>
        <v>0.16034090909090909</v>
      </c>
      <c r="L46" s="177"/>
      <c r="M46" s="175">
        <f>M37/252718.232</f>
        <v>6.1384569990185753E-2</v>
      </c>
      <c r="N46" s="176"/>
      <c r="O46" s="175">
        <f>O37/220000</f>
        <v>0.14347272727272728</v>
      </c>
    </row>
    <row r="47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7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topLeftCell="A22" zoomScale="90" zoomScaleNormal="90" workbookViewId="0">
      <selection activeCell="F27" sqref="F27"/>
    </sheetView>
  </sheetViews>
  <sheetFormatPr defaultColWidth="9.09765625" defaultRowHeight="23.25" customHeight="1"/>
  <cols>
    <col min="1" max="1" width="38" style="137" customWidth="1"/>
    <col min="2" max="2" width="8.5" style="137" customWidth="1"/>
    <col min="3" max="3" width="1.59765625" style="137" customWidth="1"/>
    <col min="4" max="4" width="12.3984375" style="20" customWidth="1"/>
    <col min="5" max="5" width="1.59765625" style="20" customWidth="1"/>
    <col min="6" max="6" width="12.3984375" style="20" customWidth="1"/>
    <col min="7" max="7" width="1.59765625" style="20" customWidth="1"/>
    <col min="8" max="8" width="12.3984375" style="20" customWidth="1"/>
    <col min="9" max="9" width="1.59765625" style="20" customWidth="1"/>
    <col min="10" max="10" width="12.3984375" style="20" customWidth="1"/>
    <col min="11" max="11" width="1.59765625" style="20" customWidth="1"/>
    <col min="12" max="12" width="12.3984375" style="20" customWidth="1"/>
    <col min="13" max="13" width="1.59765625" style="20" customWidth="1"/>
    <col min="14" max="14" width="12.3984375" style="20" customWidth="1"/>
    <col min="15" max="15" width="1.59765625" style="20" customWidth="1"/>
    <col min="16" max="16" width="12.3984375" style="20" customWidth="1"/>
    <col min="17" max="17" width="1.59765625" style="20" customWidth="1"/>
    <col min="18" max="18" width="12.3984375" style="20" customWidth="1"/>
    <col min="19" max="19" width="1.59765625" style="20" customWidth="1"/>
    <col min="20" max="20" width="12.3984375" style="20" customWidth="1"/>
    <col min="21" max="21" width="1.59765625" style="20" customWidth="1"/>
    <col min="22" max="22" width="12.3984375" style="20" customWidth="1"/>
    <col min="23" max="23" width="5.5" style="137" customWidth="1"/>
    <col min="24" max="24" width="13.5" style="65" customWidth="1"/>
    <col min="25" max="25" width="11.19921875" style="65" customWidth="1"/>
    <col min="26" max="16384" width="9.09765625" style="137"/>
  </cols>
  <sheetData>
    <row r="1" spans="1:25" ht="21" customHeight="1">
      <c r="A1" s="101" t="str">
        <f>FS!A1</f>
        <v>บริษัท ไบโอซายน์ แอนิมัล เฮลธ์ จำกัด (มหาชน) และบริษัทย่อย</v>
      </c>
      <c r="B1" s="134"/>
      <c r="C1" s="135"/>
      <c r="D1" s="28"/>
      <c r="E1" s="28"/>
      <c r="F1" s="28"/>
      <c r="G1" s="28"/>
      <c r="H1" s="29"/>
      <c r="I1" s="29"/>
      <c r="J1" s="29"/>
      <c r="K1" s="29"/>
      <c r="L1" s="29"/>
      <c r="M1" s="28"/>
      <c r="N1" s="29"/>
      <c r="O1" s="29"/>
      <c r="P1" s="29"/>
      <c r="Q1" s="28"/>
      <c r="R1" s="29"/>
      <c r="S1" s="29"/>
      <c r="T1" s="29"/>
      <c r="U1" s="29"/>
      <c r="V1" s="136" t="s">
        <v>130</v>
      </c>
    </row>
    <row r="2" spans="1:25" ht="21" customHeight="1">
      <c r="A2" s="101" t="s">
        <v>27</v>
      </c>
      <c r="B2" s="134"/>
      <c r="C2" s="135"/>
      <c r="D2" s="30"/>
      <c r="E2" s="30"/>
      <c r="F2" s="30"/>
      <c r="G2" s="30"/>
      <c r="H2" s="29"/>
      <c r="I2" s="29"/>
      <c r="J2" s="29"/>
      <c r="K2" s="29"/>
      <c r="L2" s="29"/>
      <c r="M2" s="30"/>
      <c r="N2" s="29"/>
      <c r="O2" s="29"/>
      <c r="P2" s="29"/>
      <c r="Q2" s="30"/>
      <c r="R2" s="29"/>
      <c r="S2" s="29"/>
      <c r="T2" s="29"/>
      <c r="U2" s="29"/>
      <c r="V2" s="136" t="s">
        <v>131</v>
      </c>
    </row>
    <row r="3" spans="1:25" s="98" customFormat="1" ht="21" customHeight="1">
      <c r="A3" s="101" t="s">
        <v>201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X3" s="65"/>
      <c r="Y3" s="65"/>
    </row>
    <row r="4" spans="1:25" s="98" customFormat="1" ht="21" customHeight="1">
      <c r="A4" s="10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X4" s="65"/>
      <c r="Y4" s="65"/>
    </row>
    <row r="5" spans="1:25" ht="21" customHeight="1">
      <c r="A5" s="135"/>
      <c r="B5" s="135"/>
      <c r="D5" s="184" t="s">
        <v>185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X5" s="69"/>
      <c r="Y5" s="69"/>
    </row>
    <row r="6" spans="1:25" ht="21" customHeight="1">
      <c r="A6" s="135"/>
      <c r="B6" s="135"/>
      <c r="E6" s="31"/>
      <c r="F6" s="73"/>
      <c r="G6" s="31"/>
      <c r="H6" s="73" t="s">
        <v>109</v>
      </c>
      <c r="I6" s="32"/>
      <c r="J6" s="73" t="s">
        <v>89</v>
      </c>
      <c r="K6" s="32"/>
      <c r="L6" s="73" t="s">
        <v>106</v>
      </c>
      <c r="M6" s="31"/>
      <c r="N6" s="185" t="s">
        <v>34</v>
      </c>
      <c r="O6" s="185"/>
      <c r="P6" s="185"/>
      <c r="Q6" s="31"/>
      <c r="R6" s="32"/>
      <c r="S6" s="32"/>
      <c r="T6" s="32"/>
      <c r="U6" s="31"/>
      <c r="V6" s="29"/>
    </row>
    <row r="7" spans="1:25" ht="21" customHeight="1">
      <c r="A7" s="135"/>
      <c r="B7" s="135"/>
      <c r="D7" s="31" t="s">
        <v>10</v>
      </c>
      <c r="E7" s="29"/>
      <c r="F7" s="31"/>
      <c r="G7" s="29"/>
      <c r="H7" s="31" t="s">
        <v>111</v>
      </c>
      <c r="I7" s="31"/>
      <c r="J7" s="31" t="s">
        <v>214</v>
      </c>
      <c r="K7" s="31"/>
      <c r="L7" s="29" t="s">
        <v>99</v>
      </c>
      <c r="M7" s="29"/>
      <c r="N7" s="31" t="s">
        <v>40</v>
      </c>
      <c r="O7" s="31"/>
      <c r="P7" s="31"/>
      <c r="Q7" s="29"/>
      <c r="R7" s="31"/>
      <c r="S7" s="31"/>
      <c r="T7" s="31" t="s">
        <v>112</v>
      </c>
      <c r="U7" s="31"/>
      <c r="V7" s="31"/>
    </row>
    <row r="8" spans="1:25" ht="21" customHeight="1">
      <c r="A8" s="135"/>
      <c r="B8" s="135"/>
      <c r="D8" s="29" t="s">
        <v>16</v>
      </c>
      <c r="E8" s="29"/>
      <c r="F8" s="31" t="s">
        <v>205</v>
      </c>
      <c r="G8" s="29"/>
      <c r="H8" s="31" t="s">
        <v>110</v>
      </c>
      <c r="I8" s="31"/>
      <c r="J8" s="31" t="s">
        <v>213</v>
      </c>
      <c r="K8" s="31"/>
      <c r="L8" s="29" t="s">
        <v>107</v>
      </c>
      <c r="M8" s="29"/>
      <c r="N8" s="31" t="s">
        <v>100</v>
      </c>
      <c r="O8" s="31"/>
      <c r="P8" s="31"/>
      <c r="Q8" s="29"/>
      <c r="R8" s="31" t="s">
        <v>61</v>
      </c>
      <c r="S8" s="31"/>
      <c r="T8" s="31" t="s">
        <v>114</v>
      </c>
      <c r="U8" s="31"/>
      <c r="V8" s="31" t="s">
        <v>61</v>
      </c>
    </row>
    <row r="9" spans="1:25" ht="21" customHeight="1">
      <c r="A9" s="135"/>
      <c r="B9" s="108" t="s">
        <v>4</v>
      </c>
      <c r="D9" s="33" t="s">
        <v>32</v>
      </c>
      <c r="E9" s="31"/>
      <c r="F9" s="33" t="s">
        <v>204</v>
      </c>
      <c r="G9" s="31"/>
      <c r="H9" s="33" t="s">
        <v>87</v>
      </c>
      <c r="I9" s="31"/>
      <c r="J9" s="82" t="s">
        <v>166</v>
      </c>
      <c r="K9" s="31"/>
      <c r="L9" s="82" t="s">
        <v>108</v>
      </c>
      <c r="M9" s="31"/>
      <c r="N9" s="33" t="s">
        <v>43</v>
      </c>
      <c r="O9" s="31"/>
      <c r="P9" s="33" t="s">
        <v>35</v>
      </c>
      <c r="Q9" s="31"/>
      <c r="R9" s="33" t="s">
        <v>62</v>
      </c>
      <c r="S9" s="31"/>
      <c r="T9" s="33" t="s">
        <v>113</v>
      </c>
      <c r="U9" s="31"/>
      <c r="V9" s="33" t="s">
        <v>63</v>
      </c>
    </row>
    <row r="10" spans="1:25" ht="15" customHeight="1">
      <c r="A10" s="135"/>
      <c r="B10" s="13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5" ht="21" customHeight="1">
      <c r="A11" s="138" t="s">
        <v>133</v>
      </c>
      <c r="B11" s="135"/>
      <c r="D11" s="22">
        <v>110000</v>
      </c>
      <c r="E11" s="22"/>
      <c r="F11" s="70">
        <v>0</v>
      </c>
      <c r="G11" s="22"/>
      <c r="H11" s="70">
        <v>12118</v>
      </c>
      <c r="I11" s="22"/>
      <c r="J11" s="70">
        <v>4007</v>
      </c>
      <c r="K11" s="22"/>
      <c r="L11" s="70">
        <v>3213</v>
      </c>
      <c r="M11" s="22"/>
      <c r="N11" s="70">
        <v>8000</v>
      </c>
      <c r="O11" s="70"/>
      <c r="P11" s="70">
        <v>77735</v>
      </c>
      <c r="Q11" s="22"/>
      <c r="R11" s="22">
        <f>D11+H11+L11+N11+P11+J11+F11</f>
        <v>215073</v>
      </c>
      <c r="S11" s="22"/>
      <c r="T11" s="22">
        <v>-2225</v>
      </c>
      <c r="U11" s="22"/>
      <c r="V11" s="22">
        <f>R11+T11</f>
        <v>212848</v>
      </c>
      <c r="X11" s="69"/>
      <c r="Y11" s="69"/>
    </row>
    <row r="12" spans="1:25" ht="14.5" customHeight="1">
      <c r="A12" s="138"/>
      <c r="B12" s="135"/>
      <c r="D12" s="69"/>
      <c r="E12" s="22"/>
      <c r="F12" s="69"/>
      <c r="G12" s="22"/>
      <c r="H12" s="69"/>
      <c r="I12" s="69"/>
      <c r="J12" s="69"/>
      <c r="K12" s="69"/>
      <c r="L12" s="69"/>
      <c r="M12" s="69"/>
      <c r="N12" s="69"/>
      <c r="O12" s="22"/>
      <c r="P12" s="22"/>
      <c r="Q12" s="22"/>
      <c r="R12" s="22"/>
      <c r="S12" s="22"/>
      <c r="T12" s="22"/>
      <c r="U12" s="22"/>
      <c r="V12" s="22"/>
      <c r="X12" s="69"/>
      <c r="Y12" s="69"/>
    </row>
    <row r="13" spans="1:25" ht="21" customHeight="1">
      <c r="A13" s="137" t="s">
        <v>136</v>
      </c>
      <c r="B13" s="139" t="s">
        <v>238</v>
      </c>
      <c r="D13" s="69">
        <v>0</v>
      </c>
      <c r="E13" s="22"/>
      <c r="F13" s="69">
        <v>0</v>
      </c>
      <c r="G13" s="22"/>
      <c r="H13" s="69">
        <v>0</v>
      </c>
      <c r="I13" s="22"/>
      <c r="J13" s="69">
        <v>0</v>
      </c>
      <c r="K13" s="22"/>
      <c r="L13" s="69">
        <v>0</v>
      </c>
      <c r="M13" s="22"/>
      <c r="N13" s="70">
        <v>1400</v>
      </c>
      <c r="O13" s="22"/>
      <c r="P13" s="22">
        <v>-1400</v>
      </c>
      <c r="Q13" s="22"/>
      <c r="R13" s="69">
        <f>D13+H13+L13+N13+P13+J13+F13</f>
        <v>0</v>
      </c>
      <c r="S13" s="22"/>
      <c r="T13" s="69">
        <v>0</v>
      </c>
      <c r="U13" s="22"/>
      <c r="V13" s="69">
        <f>R13+T13</f>
        <v>0</v>
      </c>
      <c r="X13" s="70"/>
      <c r="Y13" s="70"/>
    </row>
    <row r="14" spans="1:25" ht="14.5" customHeight="1">
      <c r="A14" s="138"/>
      <c r="B14" s="135"/>
      <c r="D14" s="69"/>
      <c r="E14" s="22"/>
      <c r="F14" s="69"/>
      <c r="G14" s="22"/>
      <c r="H14" s="69"/>
      <c r="I14" s="69"/>
      <c r="J14" s="69"/>
      <c r="K14" s="69"/>
      <c r="L14" s="69"/>
      <c r="M14" s="69"/>
      <c r="N14" s="69"/>
      <c r="O14" s="22"/>
      <c r="P14" s="22"/>
      <c r="Q14" s="22"/>
      <c r="R14" s="22"/>
      <c r="S14" s="22"/>
      <c r="T14" s="22"/>
      <c r="U14" s="22"/>
      <c r="V14" s="22"/>
      <c r="X14" s="69"/>
      <c r="Y14" s="69"/>
    </row>
    <row r="15" spans="1:25" ht="21" customHeight="1">
      <c r="A15" s="137" t="s">
        <v>128</v>
      </c>
      <c r="B15" s="140" t="s">
        <v>216</v>
      </c>
      <c r="D15" s="69">
        <v>0</v>
      </c>
      <c r="E15" s="22"/>
      <c r="F15" s="69">
        <v>0</v>
      </c>
      <c r="G15" s="22"/>
      <c r="H15" s="69">
        <v>0</v>
      </c>
      <c r="I15" s="69"/>
      <c r="J15" s="69">
        <v>0</v>
      </c>
      <c r="K15" s="69"/>
      <c r="L15" s="69">
        <v>0</v>
      </c>
      <c r="M15" s="69"/>
      <c r="N15" s="69">
        <v>0</v>
      </c>
      <c r="O15" s="22"/>
      <c r="P15" s="22">
        <v>-22000</v>
      </c>
      <c r="Q15" s="22"/>
      <c r="R15" s="22">
        <f>D15+H15+L15+N15+P15+J15+F15</f>
        <v>-22000</v>
      </c>
      <c r="S15" s="22"/>
      <c r="T15" s="69">
        <v>0</v>
      </c>
      <c r="U15" s="22"/>
      <c r="V15" s="22">
        <f>R15+T15</f>
        <v>-22000</v>
      </c>
      <c r="X15" s="70"/>
      <c r="Y15" s="22"/>
    </row>
    <row r="16" spans="1:25" ht="14.5" customHeight="1">
      <c r="A16" s="138"/>
      <c r="B16" s="135"/>
      <c r="D16" s="69"/>
      <c r="E16" s="22"/>
      <c r="F16" s="69"/>
      <c r="G16" s="22"/>
      <c r="H16" s="69"/>
      <c r="I16" s="69"/>
      <c r="J16" s="69"/>
      <c r="K16" s="69"/>
      <c r="L16" s="69"/>
      <c r="M16" s="69"/>
      <c r="N16" s="69"/>
      <c r="O16" s="22"/>
      <c r="P16" s="22"/>
      <c r="Q16" s="22"/>
      <c r="R16" s="22"/>
      <c r="S16" s="22"/>
      <c r="T16" s="22"/>
      <c r="U16" s="22"/>
      <c r="V16" s="22"/>
      <c r="X16" s="69"/>
      <c r="Y16" s="69"/>
    </row>
    <row r="17" spans="1:25" ht="21" customHeight="1">
      <c r="A17" s="137" t="s">
        <v>145</v>
      </c>
      <c r="B17" s="135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v>0</v>
      </c>
      <c r="M17" s="69"/>
      <c r="N17" s="69">
        <v>0</v>
      </c>
      <c r="O17" s="22"/>
      <c r="P17" s="22">
        <f>PL_6M!K37</f>
        <v>35275</v>
      </c>
      <c r="Q17" s="22"/>
      <c r="R17" s="22">
        <f>D17+H17+L17+N17+P17+J17+F17</f>
        <v>35275</v>
      </c>
      <c r="S17" s="22"/>
      <c r="T17" s="22">
        <f>PL_6M!K38</f>
        <v>-2211</v>
      </c>
      <c r="U17" s="22"/>
      <c r="V17" s="22">
        <f t="shared" ref="V17:V19" si="0">R17+T17</f>
        <v>33064</v>
      </c>
      <c r="X17" s="69"/>
      <c r="Y17" s="22"/>
    </row>
    <row r="18" spans="1:25" ht="14.5" customHeight="1">
      <c r="A18" s="138"/>
      <c r="B18" s="135"/>
      <c r="D18" s="69"/>
      <c r="E18" s="22"/>
      <c r="F18" s="69"/>
      <c r="G18" s="22"/>
      <c r="H18" s="69"/>
      <c r="I18" s="69"/>
      <c r="J18" s="69"/>
      <c r="K18" s="69"/>
      <c r="L18" s="69"/>
      <c r="M18" s="69"/>
      <c r="N18" s="69"/>
      <c r="O18" s="22"/>
      <c r="P18" s="22"/>
      <c r="Q18" s="22"/>
      <c r="R18" s="22"/>
      <c r="S18" s="22"/>
      <c r="T18" s="22"/>
      <c r="U18" s="22"/>
      <c r="V18" s="22"/>
      <c r="X18" s="69"/>
      <c r="Y18" s="69"/>
    </row>
    <row r="19" spans="1:25" ht="21" customHeight="1">
      <c r="A19" s="137" t="s">
        <v>217</v>
      </c>
      <c r="B19" s="139" t="s">
        <v>193</v>
      </c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0</v>
      </c>
      <c r="M19" s="69"/>
      <c r="N19" s="69">
        <v>0</v>
      </c>
      <c r="O19" s="22"/>
      <c r="P19" s="69">
        <v>0</v>
      </c>
      <c r="Q19" s="22"/>
      <c r="R19" s="69">
        <f>D19+H19+L19+N19+P19+J19+F19</f>
        <v>0</v>
      </c>
      <c r="S19" s="22"/>
      <c r="T19" s="22">
        <v>4900</v>
      </c>
      <c r="U19" s="22"/>
      <c r="V19" s="22">
        <f t="shared" si="0"/>
        <v>4900</v>
      </c>
      <c r="X19" s="69"/>
      <c r="Y19" s="22"/>
    </row>
    <row r="20" spans="1:25" ht="14.5" customHeight="1">
      <c r="B20" s="135"/>
      <c r="D20" s="56"/>
      <c r="E20" s="22"/>
      <c r="F20" s="56"/>
      <c r="G20" s="22"/>
      <c r="H20" s="56"/>
      <c r="I20" s="22"/>
      <c r="J20" s="56"/>
      <c r="K20" s="22"/>
      <c r="L20" s="56"/>
      <c r="M20" s="22"/>
      <c r="N20" s="56"/>
      <c r="O20" s="22"/>
      <c r="P20" s="56"/>
      <c r="Q20" s="22"/>
      <c r="R20" s="56"/>
      <c r="S20" s="22"/>
      <c r="T20" s="56"/>
      <c r="U20" s="22"/>
      <c r="V20" s="56"/>
      <c r="X20" s="69"/>
      <c r="Y20" s="69"/>
    </row>
    <row r="21" spans="1:25" ht="21" customHeight="1" thickBot="1">
      <c r="A21" s="138" t="s">
        <v>202</v>
      </c>
      <c r="B21" s="135"/>
      <c r="D21" s="23">
        <f>D11+D17+D13+D15+D19</f>
        <v>110000</v>
      </c>
      <c r="E21" s="22"/>
      <c r="F21" s="96">
        <f>F11+F17+F13+F15+F19</f>
        <v>0</v>
      </c>
      <c r="G21" s="22"/>
      <c r="H21" s="23">
        <f>H11+H17+H13+H15+H19</f>
        <v>12118</v>
      </c>
      <c r="I21" s="22"/>
      <c r="J21" s="23">
        <f>J11+J17+J13+J15+J19</f>
        <v>4007</v>
      </c>
      <c r="K21" s="22"/>
      <c r="L21" s="23">
        <f>L11+L17+L13+L15+L19</f>
        <v>3213</v>
      </c>
      <c r="M21" s="22"/>
      <c r="N21" s="23">
        <f>N11+N17+N13+N15+N19</f>
        <v>9400</v>
      </c>
      <c r="O21" s="22"/>
      <c r="P21" s="23">
        <f>P11+P17+P13+P15+P19</f>
        <v>89610</v>
      </c>
      <c r="Q21" s="22"/>
      <c r="R21" s="23">
        <f>R11+R17+R13+R15+R19</f>
        <v>228348</v>
      </c>
      <c r="S21" s="22"/>
      <c r="T21" s="23">
        <f>T11+T17+T13+T15+T19</f>
        <v>464</v>
      </c>
      <c r="U21" s="22"/>
      <c r="V21" s="23">
        <f>V11+V17+V13+V15+V19</f>
        <v>228812</v>
      </c>
      <c r="W21" s="69"/>
      <c r="X21" s="70"/>
      <c r="Y21" s="69"/>
    </row>
    <row r="22" spans="1:25" ht="14.5" customHeight="1" thickTop="1">
      <c r="A22" s="138"/>
      <c r="B22" s="13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X22" s="70"/>
      <c r="Y22" s="69"/>
    </row>
    <row r="23" spans="1:25" ht="21" customHeight="1">
      <c r="A23" s="138" t="s">
        <v>159</v>
      </c>
      <c r="B23" s="135"/>
      <c r="D23" s="22">
        <v>110000</v>
      </c>
      <c r="E23" s="22"/>
      <c r="F23" s="70">
        <v>0</v>
      </c>
      <c r="G23" s="22"/>
      <c r="H23" s="70">
        <v>12118</v>
      </c>
      <c r="I23" s="22"/>
      <c r="J23" s="70">
        <v>4007</v>
      </c>
      <c r="K23" s="22"/>
      <c r="L23" s="70">
        <v>3213</v>
      </c>
      <c r="M23" s="22"/>
      <c r="N23" s="70">
        <v>15154</v>
      </c>
      <c r="O23" s="70"/>
      <c r="P23" s="70">
        <v>120985</v>
      </c>
      <c r="Q23" s="22"/>
      <c r="R23" s="22">
        <f>D23+H23+L23+N23+P23+J23+F23</f>
        <v>265477</v>
      </c>
      <c r="S23" s="22"/>
      <c r="T23" s="22">
        <v>1345</v>
      </c>
      <c r="U23" s="22"/>
      <c r="V23" s="22">
        <f>R23+T23</f>
        <v>266822</v>
      </c>
      <c r="X23" s="70"/>
      <c r="Y23" s="70"/>
    </row>
    <row r="24" spans="1:25" ht="14.5" customHeight="1">
      <c r="B24" s="135"/>
      <c r="D24" s="69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X24" s="70"/>
      <c r="Y24" s="69"/>
    </row>
    <row r="25" spans="1:25" ht="21" customHeight="1">
      <c r="A25" s="137" t="s">
        <v>206</v>
      </c>
      <c r="B25" s="140" t="s">
        <v>239</v>
      </c>
      <c r="D25" s="70">
        <v>47000</v>
      </c>
      <c r="E25" s="22"/>
      <c r="F25" s="70">
        <v>0</v>
      </c>
      <c r="G25" s="22"/>
      <c r="H25" s="69">
        <v>0</v>
      </c>
      <c r="I25" s="69"/>
      <c r="J25" s="69">
        <v>0</v>
      </c>
      <c r="K25" s="69"/>
      <c r="L25" s="69">
        <v>0</v>
      </c>
      <c r="M25" s="69"/>
      <c r="N25" s="69">
        <v>0</v>
      </c>
      <c r="O25" s="22"/>
      <c r="P25" s="69">
        <v>0</v>
      </c>
      <c r="Q25" s="22"/>
      <c r="R25" s="22">
        <f>D25+H25+L25+N25+P25+J25+F25</f>
        <v>47000</v>
      </c>
      <c r="S25" s="22"/>
      <c r="T25" s="69">
        <v>0</v>
      </c>
      <c r="U25" s="22"/>
      <c r="V25" s="22">
        <f>R25+T25</f>
        <v>47000</v>
      </c>
      <c r="X25" s="70"/>
      <c r="Y25" s="22"/>
    </row>
    <row r="26" spans="1:25" ht="14.5" customHeight="1">
      <c r="B26" s="135"/>
      <c r="D26" s="69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X26" s="70"/>
      <c r="Y26" s="69"/>
    </row>
    <row r="27" spans="1:25" ht="21" customHeight="1">
      <c r="A27" s="137" t="s">
        <v>198</v>
      </c>
      <c r="B27" s="140" t="s">
        <v>239</v>
      </c>
      <c r="D27" s="70">
        <v>0</v>
      </c>
      <c r="E27" s="22"/>
      <c r="F27" s="70">
        <v>501620</v>
      </c>
      <c r="G27" s="22"/>
      <c r="H27" s="69">
        <v>0</v>
      </c>
      <c r="I27" s="69"/>
      <c r="J27" s="69">
        <v>0</v>
      </c>
      <c r="K27" s="69"/>
      <c r="L27" s="69">
        <v>0</v>
      </c>
      <c r="M27" s="69"/>
      <c r="N27" s="69">
        <v>0</v>
      </c>
      <c r="O27" s="22"/>
      <c r="P27" s="69">
        <v>0</v>
      </c>
      <c r="Q27" s="22"/>
      <c r="R27" s="22">
        <f>D27+H27+L27+N27+P27+J27+F27</f>
        <v>501620</v>
      </c>
      <c r="S27" s="22"/>
      <c r="T27" s="69">
        <v>0</v>
      </c>
      <c r="U27" s="22"/>
      <c r="V27" s="22">
        <f>R27+T27</f>
        <v>501620</v>
      </c>
      <c r="X27" s="70"/>
      <c r="Y27" s="22"/>
    </row>
    <row r="28" spans="1:25" ht="14.5" customHeight="1">
      <c r="B28" s="135"/>
      <c r="D28" s="69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X28" s="70"/>
      <c r="Y28" s="69"/>
    </row>
    <row r="29" spans="1:25" ht="21" customHeight="1">
      <c r="A29" s="137" t="s">
        <v>128</v>
      </c>
      <c r="B29" s="140" t="s">
        <v>216</v>
      </c>
      <c r="D29" s="69">
        <v>0</v>
      </c>
      <c r="E29" s="22"/>
      <c r="F29" s="69">
        <v>0</v>
      </c>
      <c r="G29" s="22"/>
      <c r="H29" s="69">
        <v>0</v>
      </c>
      <c r="I29" s="69"/>
      <c r="J29" s="69">
        <v>0</v>
      </c>
      <c r="K29" s="69"/>
      <c r="L29" s="69">
        <v>0</v>
      </c>
      <c r="M29" s="69"/>
      <c r="N29" s="69">
        <v>0</v>
      </c>
      <c r="O29" s="22"/>
      <c r="P29" s="22">
        <v>-90200</v>
      </c>
      <c r="Q29" s="22"/>
      <c r="R29" s="22">
        <f>D29+H29+L29+N29+P29+J29</f>
        <v>-90200</v>
      </c>
      <c r="S29" s="22"/>
      <c r="T29" s="69">
        <v>0</v>
      </c>
      <c r="U29" s="22"/>
      <c r="V29" s="22">
        <f>R29+T29</f>
        <v>-90200</v>
      </c>
      <c r="X29" s="70"/>
      <c r="Y29" s="22"/>
    </row>
    <row r="30" spans="1:25" ht="14.5" customHeight="1">
      <c r="A30" s="138"/>
      <c r="B30" s="135"/>
      <c r="D30" s="69"/>
      <c r="E30" s="22"/>
      <c r="F30" s="69"/>
      <c r="G30" s="22"/>
      <c r="H30" s="69"/>
      <c r="I30" s="69"/>
      <c r="J30" s="69"/>
      <c r="K30" s="69"/>
      <c r="L30" s="69"/>
      <c r="M30" s="69"/>
      <c r="N30" s="69"/>
      <c r="O30" s="22"/>
      <c r="P30" s="22"/>
      <c r="Q30" s="22"/>
      <c r="R30" s="22"/>
      <c r="S30" s="22"/>
      <c r="T30" s="22"/>
      <c r="U30" s="22"/>
      <c r="V30" s="22"/>
      <c r="X30" s="70"/>
      <c r="Y30" s="69"/>
    </row>
    <row r="31" spans="1:25" ht="21" customHeight="1">
      <c r="A31" s="137" t="s">
        <v>145</v>
      </c>
      <c r="B31" s="135"/>
      <c r="D31" s="69">
        <v>0</v>
      </c>
      <c r="E31" s="69"/>
      <c r="F31" s="69">
        <v>0</v>
      </c>
      <c r="G31" s="69"/>
      <c r="H31" s="69">
        <v>0</v>
      </c>
      <c r="I31" s="69"/>
      <c r="J31" s="69">
        <v>0</v>
      </c>
      <c r="K31" s="69"/>
      <c r="L31" s="69">
        <v>0</v>
      </c>
      <c r="M31" s="69"/>
      <c r="N31" s="69">
        <v>0</v>
      </c>
      <c r="O31" s="22"/>
      <c r="P31" s="22">
        <f>PL_6M!I42</f>
        <v>29360</v>
      </c>
      <c r="Q31" s="22"/>
      <c r="R31" s="22">
        <f>D31+H31+L31+N31+P31+J31</f>
        <v>29360</v>
      </c>
      <c r="S31" s="22"/>
      <c r="T31" s="22">
        <f>PL_6M!I43</f>
        <v>757</v>
      </c>
      <c r="U31" s="22"/>
      <c r="V31" s="22">
        <f>R31+T31</f>
        <v>30117</v>
      </c>
      <c r="W31" s="178"/>
      <c r="X31" s="70"/>
      <c r="Y31" s="69"/>
    </row>
    <row r="32" spans="1:25" ht="14.5" customHeight="1">
      <c r="B32" s="135"/>
      <c r="D32" s="69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X32" s="70"/>
      <c r="Y32" s="69"/>
    </row>
    <row r="33" spans="1:25" ht="21" customHeight="1">
      <c r="A33" s="137" t="s">
        <v>217</v>
      </c>
      <c r="B33" s="139" t="s">
        <v>193</v>
      </c>
      <c r="D33" s="72">
        <v>0</v>
      </c>
      <c r="E33" s="22"/>
      <c r="F33" s="72">
        <v>0</v>
      </c>
      <c r="G33" s="22"/>
      <c r="H33" s="72">
        <v>0</v>
      </c>
      <c r="I33" s="69"/>
      <c r="J33" s="72">
        <v>0</v>
      </c>
      <c r="K33" s="69"/>
      <c r="L33" s="72">
        <v>0</v>
      </c>
      <c r="M33" s="69"/>
      <c r="N33" s="72">
        <v>0</v>
      </c>
      <c r="O33" s="22"/>
      <c r="P33" s="72">
        <v>0</v>
      </c>
      <c r="Q33" s="22"/>
      <c r="R33" s="72">
        <f>D33+H33+L33+N33+P33+J33</f>
        <v>0</v>
      </c>
      <c r="S33" s="22"/>
      <c r="T33" s="179">
        <v>2450</v>
      </c>
      <c r="U33" s="22"/>
      <c r="V33" s="55">
        <f>R33+T33</f>
        <v>2450</v>
      </c>
      <c r="X33" s="70"/>
      <c r="Y33" s="22"/>
    </row>
    <row r="34" spans="1:25" ht="14.5" customHeight="1">
      <c r="B34" s="14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X34" s="70"/>
      <c r="Y34" s="69"/>
    </row>
    <row r="35" spans="1:25" ht="21" customHeight="1" thickBot="1">
      <c r="A35" s="138" t="s">
        <v>203</v>
      </c>
      <c r="D35" s="23">
        <f>D23+D33+D31+D29+D25+D27</f>
        <v>157000</v>
      </c>
      <c r="E35" s="22"/>
      <c r="F35" s="23">
        <f>F23+F33+F31+F29+F25+F27</f>
        <v>501620</v>
      </c>
      <c r="G35" s="22"/>
      <c r="H35" s="23">
        <f>H23+H33+H31+H29+H25+H27</f>
        <v>12118</v>
      </c>
      <c r="I35" s="22"/>
      <c r="J35" s="23">
        <f>J23+J33+J31+J29+J25+J27</f>
        <v>4007</v>
      </c>
      <c r="K35" s="22"/>
      <c r="L35" s="23">
        <f>L23+L33+L31+L29+L25+L27</f>
        <v>3213</v>
      </c>
      <c r="M35" s="22"/>
      <c r="N35" s="23">
        <f>N23+N33+N31+N29+N25+N27</f>
        <v>15154</v>
      </c>
      <c r="O35" s="22"/>
      <c r="P35" s="23">
        <f>P23+P33+P31+P29+P25+P27</f>
        <v>60145</v>
      </c>
      <c r="Q35" s="22"/>
      <c r="R35" s="23">
        <f>R23+R33+R31+R29+R25+R27</f>
        <v>753257</v>
      </c>
      <c r="S35" s="22"/>
      <c r="T35" s="23">
        <f>T23+T33+T31+T29+T25+T27</f>
        <v>4552</v>
      </c>
      <c r="U35" s="22"/>
      <c r="V35" s="23">
        <f>V23+V33+V31+V29+V25+V27</f>
        <v>757809</v>
      </c>
      <c r="W35" s="69">
        <f>FS!E108-SE_conso!V35</f>
        <v>0</v>
      </c>
      <c r="X35" s="70"/>
      <c r="Y35" s="22"/>
    </row>
    <row r="36" spans="1:25" ht="23.25" customHeight="1" thickTop="1">
      <c r="D36" s="20">
        <f>FS!E96-SE_conso!D35</f>
        <v>0</v>
      </c>
      <c r="F36" s="20">
        <f>F35-FS!E97</f>
        <v>0</v>
      </c>
      <c r="H36" s="20">
        <f>FS!E98-SE_conso!H35</f>
        <v>0</v>
      </c>
      <c r="J36" s="20">
        <f>J35-FS!E100</f>
        <v>0</v>
      </c>
      <c r="L36" s="20">
        <f>FS!E102-SE_conso!L35</f>
        <v>0</v>
      </c>
      <c r="N36" s="20">
        <f>FS!E104-SE_conso!N35</f>
        <v>0</v>
      </c>
      <c r="P36" s="20">
        <f>FS!E105-SE_conso!P35</f>
        <v>0</v>
      </c>
      <c r="R36" s="20">
        <f>FS!E106-SE_conso!R35</f>
        <v>0</v>
      </c>
      <c r="T36" s="69">
        <f>FS!E107-SE_conso!T35</f>
        <v>0</v>
      </c>
      <c r="V36" s="20">
        <f>FS!E108-SE_conso!V35</f>
        <v>0</v>
      </c>
      <c r="Y36" s="22"/>
    </row>
    <row r="37" spans="1:25" ht="23.25" customHeight="1">
      <c r="P37" s="70">
        <f>P36+Y21</f>
        <v>0</v>
      </c>
      <c r="Q37" s="70"/>
      <c r="R37" s="70"/>
      <c r="S37" s="70"/>
      <c r="T37" s="22"/>
    </row>
    <row r="38" spans="1:25" ht="23.25" customHeight="1">
      <c r="P38" s="70"/>
      <c r="Q38" s="70"/>
      <c r="R38" s="70"/>
      <c r="S38" s="70"/>
      <c r="T38" s="22"/>
    </row>
    <row r="39" spans="1:25" ht="23.25" customHeight="1">
      <c r="T39" s="22"/>
    </row>
  </sheetData>
  <mergeCells count="2">
    <mergeCell ref="D5:V5"/>
    <mergeCell ref="N6:P6"/>
  </mergeCells>
  <phoneticPr fontId="4" type="noConversion"/>
  <pageMargins left="0.5" right="0.35" top="0.8" bottom="0.4" header="0.4" footer="0.33"/>
  <pageSetup paperSize="9" scale="80" firstPageNumber="8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dimension ref="A1:N31"/>
  <sheetViews>
    <sheetView tabSelected="1" topLeftCell="A13" zoomScale="90" zoomScaleNormal="90" zoomScaleSheetLayoutView="90" workbookViewId="0">
      <selection activeCell="N33" sqref="N33"/>
    </sheetView>
  </sheetViews>
  <sheetFormatPr defaultColWidth="9.09765625" defaultRowHeight="23.25" customHeight="1"/>
  <cols>
    <col min="1" max="1" width="35.19921875" style="144" customWidth="1"/>
    <col min="2" max="2" width="11.19921875" style="87" customWidth="1"/>
    <col min="3" max="3" width="1.59765625" style="87" customWidth="1"/>
    <col min="4" max="4" width="15.5" style="87" customWidth="1"/>
    <col min="5" max="5" width="1.59765625" style="87" customWidth="1"/>
    <col min="6" max="6" width="15.5" style="87" customWidth="1"/>
    <col min="7" max="7" width="1.59765625" style="87" customWidth="1"/>
    <col min="8" max="8" width="15.5" style="87" customWidth="1"/>
    <col min="9" max="9" width="1.59765625" style="87" customWidth="1"/>
    <col min="10" max="10" width="15.5" style="87" customWidth="1"/>
    <col min="11" max="11" width="1.59765625" style="87" customWidth="1"/>
    <col min="12" max="12" width="15.5" style="87" customWidth="1"/>
    <col min="13" max="13" width="1.59765625" style="87" customWidth="1"/>
    <col min="14" max="14" width="15.5" style="87" customWidth="1"/>
    <col min="15" max="16384" width="9.09765625" style="144"/>
  </cols>
  <sheetData>
    <row r="1" spans="1:14" ht="21" customHeight="1">
      <c r="A1" s="142" t="str">
        <f>FS!A1</f>
        <v>บริษัท ไบโอซายน์ แอนิมัล เฮลธ์ จำกัด (มหาชน) และบริษัทย่อย</v>
      </c>
      <c r="B1" s="84"/>
      <c r="C1" s="85"/>
      <c r="D1" s="84"/>
      <c r="E1" s="84"/>
      <c r="F1" s="84"/>
      <c r="G1" s="84"/>
      <c r="H1" s="84"/>
      <c r="I1" s="85"/>
      <c r="J1" s="84"/>
      <c r="K1" s="84"/>
      <c r="L1" s="84"/>
      <c r="M1" s="84"/>
      <c r="N1" s="143" t="s">
        <v>130</v>
      </c>
    </row>
    <row r="2" spans="1:14" ht="21" customHeight="1">
      <c r="A2" s="142" t="s">
        <v>57</v>
      </c>
      <c r="B2" s="84"/>
      <c r="C2" s="86"/>
      <c r="D2" s="84"/>
      <c r="E2" s="84"/>
      <c r="F2" s="84"/>
      <c r="G2" s="84"/>
      <c r="H2" s="84"/>
      <c r="I2" s="86"/>
      <c r="J2" s="84"/>
      <c r="K2" s="84"/>
      <c r="L2" s="84"/>
      <c r="M2" s="84"/>
      <c r="N2" s="143" t="s">
        <v>131</v>
      </c>
    </row>
    <row r="3" spans="1:14" s="145" customFormat="1" ht="21" customHeight="1">
      <c r="A3" s="142" t="s">
        <v>201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s="145" customFormat="1" ht="21" customHeight="1">
      <c r="A4" s="14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21" customHeight="1">
      <c r="A5" s="146"/>
      <c r="D5" s="187" t="s">
        <v>186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21" customHeight="1">
      <c r="A6" s="146"/>
      <c r="D6" s="144"/>
      <c r="F6" s="88"/>
      <c r="H6" s="88" t="s">
        <v>89</v>
      </c>
      <c r="I6" s="88"/>
      <c r="J6" s="186" t="s">
        <v>34</v>
      </c>
      <c r="K6" s="186"/>
      <c r="L6" s="186"/>
      <c r="M6" s="88"/>
      <c r="N6" s="84"/>
    </row>
    <row r="7" spans="1:14" ht="21" customHeight="1">
      <c r="A7" s="146"/>
      <c r="D7" s="88" t="s">
        <v>147</v>
      </c>
      <c r="E7" s="84"/>
      <c r="F7" s="88" t="s">
        <v>207</v>
      </c>
      <c r="G7" s="84"/>
      <c r="H7" s="88" t="s">
        <v>90</v>
      </c>
      <c r="I7" s="84"/>
      <c r="J7" s="88" t="s">
        <v>149</v>
      </c>
      <c r="K7" s="88"/>
      <c r="L7" s="88"/>
      <c r="M7" s="88"/>
      <c r="N7" s="88" t="s">
        <v>61</v>
      </c>
    </row>
    <row r="8" spans="1:14" ht="21" customHeight="1">
      <c r="A8" s="146"/>
      <c r="B8" s="147" t="s">
        <v>4</v>
      </c>
      <c r="D8" s="89" t="s">
        <v>148</v>
      </c>
      <c r="E8" s="88"/>
      <c r="F8" s="89" t="s">
        <v>208</v>
      </c>
      <c r="G8" s="88"/>
      <c r="H8" s="89" t="s">
        <v>87</v>
      </c>
      <c r="I8" s="88"/>
      <c r="J8" s="89" t="s">
        <v>150</v>
      </c>
      <c r="K8" s="88"/>
      <c r="L8" s="89" t="s">
        <v>35</v>
      </c>
      <c r="M8" s="88"/>
      <c r="N8" s="89" t="s">
        <v>63</v>
      </c>
    </row>
    <row r="9" spans="1:14" ht="10" customHeight="1">
      <c r="A9" s="146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21" customHeight="1">
      <c r="A10" s="148" t="s">
        <v>133</v>
      </c>
      <c r="B10" s="146"/>
      <c r="C10" s="90"/>
      <c r="D10" s="91">
        <v>110000</v>
      </c>
      <c r="E10" s="91">
        <v>0</v>
      </c>
      <c r="F10" s="91">
        <v>0</v>
      </c>
      <c r="G10" s="91"/>
      <c r="H10" s="91">
        <v>12118</v>
      </c>
      <c r="I10" s="91">
        <v>0</v>
      </c>
      <c r="J10" s="91">
        <v>8000</v>
      </c>
      <c r="K10" s="91">
        <v>0</v>
      </c>
      <c r="L10" s="91">
        <v>14872</v>
      </c>
      <c r="M10" s="91"/>
      <c r="N10" s="91">
        <f>D10+H10+J10+L10+F10</f>
        <v>144990</v>
      </c>
    </row>
    <row r="11" spans="1:14" ht="10" customHeight="1">
      <c r="A11" s="148"/>
      <c r="B11" s="146"/>
      <c r="C11" s="9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21" customHeight="1">
      <c r="A12" s="144" t="s">
        <v>136</v>
      </c>
      <c r="B12" s="149" t="s">
        <v>238</v>
      </c>
      <c r="C12" s="90"/>
      <c r="D12" s="91">
        <v>0</v>
      </c>
      <c r="E12" s="91"/>
      <c r="F12" s="91">
        <v>0</v>
      </c>
      <c r="G12" s="91"/>
      <c r="H12" s="91">
        <v>0</v>
      </c>
      <c r="I12" s="91"/>
      <c r="J12" s="91">
        <v>1400</v>
      </c>
      <c r="K12" s="91"/>
      <c r="L12" s="90">
        <v>-1400</v>
      </c>
      <c r="M12" s="91"/>
      <c r="N12" s="91">
        <f>D12+H12+J12+L12+F12</f>
        <v>0</v>
      </c>
    </row>
    <row r="13" spans="1:14" ht="10" customHeight="1">
      <c r="A13" s="148"/>
      <c r="B13" s="146"/>
      <c r="C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21" customHeight="1">
      <c r="A14" s="144" t="s">
        <v>128</v>
      </c>
      <c r="B14" s="149" t="s">
        <v>216</v>
      </c>
      <c r="C14" s="90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0">
        <v>-22000</v>
      </c>
      <c r="M14" s="90"/>
      <c r="N14" s="90">
        <f>D14+H14+J14+L14+F14</f>
        <v>-22000</v>
      </c>
    </row>
    <row r="15" spans="1:14" ht="10" customHeight="1">
      <c r="A15" s="148"/>
      <c r="B15" s="146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21" customHeight="1">
      <c r="A16" s="144" t="s">
        <v>145</v>
      </c>
      <c r="B16" s="90"/>
      <c r="C16" s="90"/>
      <c r="D16" s="92">
        <v>0</v>
      </c>
      <c r="E16" s="91"/>
      <c r="F16" s="92">
        <v>0</v>
      </c>
      <c r="G16" s="91"/>
      <c r="H16" s="92">
        <v>0</v>
      </c>
      <c r="I16" s="91"/>
      <c r="J16" s="92">
        <v>0</v>
      </c>
      <c r="K16" s="91"/>
      <c r="L16" s="92">
        <f>PL_6M!O32</f>
        <v>31564</v>
      </c>
      <c r="M16" s="91"/>
      <c r="N16" s="92">
        <f>D16+H16+J16+L16+F16</f>
        <v>31564</v>
      </c>
    </row>
    <row r="17" spans="1:14" ht="10" customHeight="1">
      <c r="B17" s="90"/>
      <c r="C17" s="90"/>
      <c r="D17" s="93"/>
      <c r="E17" s="91"/>
      <c r="F17" s="93"/>
      <c r="G17" s="91"/>
      <c r="H17" s="93"/>
      <c r="I17" s="91"/>
      <c r="J17" s="93"/>
      <c r="K17" s="91"/>
      <c r="L17" s="93"/>
      <c r="M17" s="91"/>
      <c r="N17" s="93"/>
    </row>
    <row r="18" spans="1:14" ht="21" customHeight="1" thickBot="1">
      <c r="A18" s="148" t="s">
        <v>202</v>
      </c>
      <c r="B18" s="90"/>
      <c r="C18" s="90"/>
      <c r="D18" s="94">
        <f>D10+D16+D12+D14</f>
        <v>110000</v>
      </c>
      <c r="E18" s="91"/>
      <c r="F18" s="94">
        <f>F10+F16+F12+F14</f>
        <v>0</v>
      </c>
      <c r="G18" s="91"/>
      <c r="H18" s="94">
        <f>H10+H16+H12+H14</f>
        <v>12118</v>
      </c>
      <c r="I18" s="91"/>
      <c r="J18" s="94">
        <f>J10+J16+J12+J14</f>
        <v>9400</v>
      </c>
      <c r="K18" s="91"/>
      <c r="L18" s="94">
        <f>L10+L16+L12+L14</f>
        <v>23036</v>
      </c>
      <c r="M18" s="91"/>
      <c r="N18" s="94">
        <f>N10+N16+N12+N14</f>
        <v>154554</v>
      </c>
    </row>
    <row r="19" spans="1:14" ht="10" customHeight="1" thickTop="1">
      <c r="B19" s="146"/>
      <c r="C19" s="90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21" customHeight="1">
      <c r="A20" s="148" t="s">
        <v>159</v>
      </c>
      <c r="B20" s="146"/>
      <c r="C20" s="90"/>
      <c r="D20" s="91">
        <v>110000</v>
      </c>
      <c r="E20" s="91">
        <v>0</v>
      </c>
      <c r="F20" s="91">
        <v>0</v>
      </c>
      <c r="G20" s="91"/>
      <c r="H20" s="91">
        <v>12118</v>
      </c>
      <c r="I20" s="91">
        <v>0</v>
      </c>
      <c r="J20" s="91">
        <v>15154</v>
      </c>
      <c r="K20" s="91">
        <v>0</v>
      </c>
      <c r="L20" s="91">
        <v>100797</v>
      </c>
      <c r="M20" s="91"/>
      <c r="N20" s="91">
        <f>D20+H20+J20+L20+F20</f>
        <v>238069</v>
      </c>
    </row>
    <row r="21" spans="1:14" ht="10" customHeight="1">
      <c r="B21" s="146"/>
      <c r="C21" s="90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21" customHeight="1">
      <c r="A22" s="144" t="s">
        <v>206</v>
      </c>
      <c r="B22" s="149" t="s">
        <v>239</v>
      </c>
      <c r="C22" s="90"/>
      <c r="D22" s="91">
        <v>47000</v>
      </c>
      <c r="E22" s="91"/>
      <c r="F22" s="91">
        <v>0</v>
      </c>
      <c r="G22" s="91"/>
      <c r="H22" s="91">
        <v>0</v>
      </c>
      <c r="I22" s="91"/>
      <c r="J22" s="91">
        <v>0</v>
      </c>
      <c r="K22" s="91"/>
      <c r="L22" s="150">
        <v>0</v>
      </c>
      <c r="M22" s="90"/>
      <c r="N22" s="91">
        <f>D22+H22+J22+L22+F22</f>
        <v>47000</v>
      </c>
    </row>
    <row r="23" spans="1:14" ht="10" customHeight="1">
      <c r="B23" s="146"/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21" customHeight="1">
      <c r="A24" s="144" t="s">
        <v>198</v>
      </c>
      <c r="B24" s="149" t="s">
        <v>239</v>
      </c>
      <c r="C24" s="90"/>
      <c r="D24" s="91">
        <v>0</v>
      </c>
      <c r="E24" s="91"/>
      <c r="F24" s="91">
        <v>501620</v>
      </c>
      <c r="G24" s="91"/>
      <c r="H24" s="91">
        <v>0</v>
      </c>
      <c r="I24" s="91"/>
      <c r="J24" s="91">
        <v>0</v>
      </c>
      <c r="K24" s="91"/>
      <c r="L24" s="150">
        <v>0</v>
      </c>
      <c r="M24" s="90"/>
      <c r="N24" s="91">
        <f>D24+H24+J24+L24+F24</f>
        <v>501620</v>
      </c>
    </row>
    <row r="25" spans="1:14" ht="10" customHeight="1">
      <c r="B25" s="146"/>
      <c r="C25" s="90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21" customHeight="1">
      <c r="A26" s="144" t="s">
        <v>128</v>
      </c>
      <c r="B26" s="149" t="s">
        <v>216</v>
      </c>
      <c r="C26" s="90"/>
      <c r="D26" s="91">
        <v>0</v>
      </c>
      <c r="E26" s="91"/>
      <c r="F26" s="91">
        <v>0</v>
      </c>
      <c r="G26" s="91"/>
      <c r="H26" s="91">
        <v>0</v>
      </c>
      <c r="I26" s="91"/>
      <c r="J26" s="91">
        <v>0</v>
      </c>
      <c r="K26" s="91"/>
      <c r="L26" s="90">
        <v>-90200</v>
      </c>
      <c r="M26" s="90"/>
      <c r="N26" s="90">
        <f>D26+H26+J26+L26+F26</f>
        <v>-90200</v>
      </c>
    </row>
    <row r="27" spans="1:14" ht="10" customHeight="1">
      <c r="A27" s="148"/>
      <c r="B27" s="90"/>
      <c r="C27" s="90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</row>
    <row r="28" spans="1:14" ht="21" customHeight="1">
      <c r="A28" s="144" t="s">
        <v>145</v>
      </c>
      <c r="B28" s="90"/>
      <c r="C28" s="90"/>
      <c r="D28" s="92">
        <v>0</v>
      </c>
      <c r="E28" s="91"/>
      <c r="F28" s="92">
        <v>0</v>
      </c>
      <c r="G28" s="91"/>
      <c r="H28" s="92">
        <v>0</v>
      </c>
      <c r="I28" s="91"/>
      <c r="J28" s="92">
        <v>0</v>
      </c>
      <c r="K28" s="91"/>
      <c r="L28" s="92">
        <f>PL_6M!M42</f>
        <v>15513</v>
      </c>
      <c r="M28" s="91"/>
      <c r="N28" s="92">
        <f>D28+H28+J28+L28+F28</f>
        <v>15513</v>
      </c>
    </row>
    <row r="29" spans="1:14" ht="10" customHeight="1">
      <c r="B29" s="90"/>
      <c r="C29" s="90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 ht="21" customHeight="1" thickBot="1">
      <c r="A30" s="148" t="s">
        <v>203</v>
      </c>
      <c r="B30" s="90"/>
      <c r="C30" s="90"/>
      <c r="D30" s="94">
        <f>D20+D28+D26+D22+D24</f>
        <v>157000</v>
      </c>
      <c r="E30" s="91"/>
      <c r="F30" s="94">
        <f>F20+F28+F26+F22+F24</f>
        <v>501620</v>
      </c>
      <c r="G30" s="91"/>
      <c r="H30" s="94">
        <f>H20+H28+H26+H22+H24</f>
        <v>12118</v>
      </c>
      <c r="I30" s="91"/>
      <c r="J30" s="94">
        <f>J20+J28+J26+J22+J24</f>
        <v>15154</v>
      </c>
      <c r="K30" s="91"/>
      <c r="L30" s="94">
        <f>L20+L28+L26+L22+L24</f>
        <v>26110</v>
      </c>
      <c r="M30" s="91"/>
      <c r="N30" s="94">
        <f>N20+N28+N26+N22+N24</f>
        <v>712002</v>
      </c>
    </row>
    <row r="31" spans="1:14" ht="23.25" customHeight="1" thickTop="1">
      <c r="B31" s="90"/>
      <c r="D31" s="87">
        <f>D30-FS!I96</f>
        <v>0</v>
      </c>
      <c r="F31" s="87">
        <f>F30-FS!I97</f>
        <v>0</v>
      </c>
      <c r="H31" s="87">
        <f>H30-FS!I98</f>
        <v>0</v>
      </c>
      <c r="J31" s="87">
        <f>J30-FS!I104</f>
        <v>0</v>
      </c>
      <c r="L31" s="87">
        <f>L30-FS!I105</f>
        <v>0</v>
      </c>
    </row>
  </sheetData>
  <mergeCells count="2">
    <mergeCell ref="J6:L6"/>
    <mergeCell ref="D5:N5"/>
  </mergeCells>
  <pageMargins left="0.5" right="0.4" top="0.8" bottom="0.4" header="0.4" footer="0.33"/>
  <pageSetup paperSize="9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12"/>
  <sheetViews>
    <sheetView topLeftCell="A70" zoomScaleNormal="100" zoomScaleSheetLayoutView="70" workbookViewId="0">
      <selection activeCell="B94" sqref="B94"/>
    </sheetView>
  </sheetViews>
  <sheetFormatPr defaultColWidth="9.09765625" defaultRowHeight="23.25" customHeight="1"/>
  <cols>
    <col min="1" max="1" width="3.5" style="98" customWidth="1"/>
    <col min="2" max="2" width="25" style="98" customWidth="1"/>
    <col min="3" max="3" width="15" style="126" bestFit="1" customWidth="1"/>
    <col min="4" max="4" width="1.09765625" style="126" customWidth="1"/>
    <col min="5" max="5" width="11" style="120" customWidth="1"/>
    <col min="6" max="6" width="1.09765625" style="98" customWidth="1"/>
    <col min="7" max="7" width="9.5" style="120" customWidth="1"/>
    <col min="8" max="8" width="1.09765625" style="126" customWidth="1"/>
    <col min="9" max="9" width="12.59765625" style="120" customWidth="1"/>
    <col min="10" max="10" width="1.09765625" style="126" customWidth="1"/>
    <col min="11" max="11" width="12.59765625" style="120" customWidth="1"/>
    <col min="12" max="12" width="1.09765625" style="98" customWidth="1"/>
    <col min="13" max="13" width="12.59765625" style="120" customWidth="1"/>
    <col min="14" max="14" width="1.09765625" style="126" customWidth="1"/>
    <col min="15" max="15" width="12.59765625" style="120" customWidth="1"/>
    <col min="16" max="16" width="4.09765625" style="98" customWidth="1"/>
    <col min="17" max="20" width="9.3984375" style="98" customWidth="1"/>
    <col min="21" max="16384" width="9.09765625" style="98"/>
  </cols>
  <sheetData>
    <row r="1" spans="1:15" s="100" customFormat="1" ht="21" customHeight="1">
      <c r="A1" s="97" t="str">
        <f>FS!A1</f>
        <v>บริษัท ไบโอซายน์ แอนิมัล เฮลธ์ จำกัด (มหาชน) และบริษัทย่อย</v>
      </c>
      <c r="B1" s="101"/>
      <c r="C1" s="101"/>
      <c r="D1" s="101"/>
      <c r="E1" s="101"/>
      <c r="F1" s="101"/>
      <c r="G1" s="119"/>
      <c r="H1" s="101"/>
      <c r="I1" s="101"/>
      <c r="J1" s="101"/>
      <c r="K1" s="101"/>
      <c r="L1" s="101"/>
      <c r="M1" s="119"/>
      <c r="N1" s="101"/>
      <c r="O1" s="136" t="s">
        <v>130</v>
      </c>
    </row>
    <row r="2" spans="1:15" ht="21" customHeight="1">
      <c r="A2" s="101" t="s">
        <v>55</v>
      </c>
      <c r="B2" s="101"/>
      <c r="C2" s="101"/>
      <c r="D2" s="101"/>
      <c r="E2" s="101"/>
      <c r="F2" s="101"/>
      <c r="G2" s="119"/>
      <c r="H2" s="101"/>
      <c r="I2" s="101"/>
      <c r="J2" s="101"/>
      <c r="K2" s="101"/>
      <c r="L2" s="101"/>
      <c r="M2" s="119"/>
      <c r="N2" s="101"/>
      <c r="O2" s="136" t="s">
        <v>131</v>
      </c>
    </row>
    <row r="3" spans="1:15" ht="21" customHeight="1">
      <c r="A3" s="101" t="s">
        <v>201</v>
      </c>
      <c r="B3" s="101"/>
      <c r="C3" s="101"/>
      <c r="D3" s="101"/>
      <c r="E3" s="101"/>
      <c r="F3" s="101"/>
      <c r="G3" s="98"/>
      <c r="H3" s="101"/>
      <c r="I3" s="101"/>
      <c r="J3" s="101"/>
      <c r="K3" s="101"/>
      <c r="L3" s="101"/>
      <c r="M3" s="98"/>
      <c r="N3" s="101"/>
      <c r="O3" s="101"/>
    </row>
    <row r="4" spans="1:15" ht="21" customHeight="1">
      <c r="B4" s="101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5" ht="21" customHeight="1">
      <c r="A5" s="101"/>
      <c r="C5" s="103"/>
      <c r="D5" s="103"/>
      <c r="E5" s="122"/>
      <c r="F5" s="122"/>
      <c r="G5" s="122"/>
      <c r="H5" s="103"/>
      <c r="I5" s="180" t="s">
        <v>184</v>
      </c>
      <c r="J5" s="180"/>
      <c r="K5" s="180"/>
      <c r="L5" s="180"/>
      <c r="M5" s="180"/>
      <c r="N5" s="180"/>
      <c r="O5" s="180"/>
    </row>
    <row r="6" spans="1:15" ht="21" customHeight="1">
      <c r="A6" s="101"/>
      <c r="C6" s="103"/>
      <c r="D6" s="103"/>
      <c r="F6" s="114"/>
      <c r="G6" s="114"/>
      <c r="H6" s="103"/>
      <c r="I6" s="181" t="s">
        <v>52</v>
      </c>
      <c r="J6" s="181"/>
      <c r="K6" s="181"/>
      <c r="L6" s="105"/>
      <c r="M6" s="181" t="s">
        <v>53</v>
      </c>
      <c r="N6" s="181"/>
      <c r="O6" s="181"/>
    </row>
    <row r="7" spans="1:15" ht="21" customHeight="1">
      <c r="A7" s="101"/>
      <c r="C7" s="98"/>
      <c r="D7" s="104"/>
      <c r="E7" s="121"/>
      <c r="F7" s="110"/>
      <c r="G7" s="114"/>
      <c r="H7" s="103"/>
      <c r="I7" s="151">
        <v>2565</v>
      </c>
      <c r="J7" s="104"/>
      <c r="K7" s="151">
        <v>2564</v>
      </c>
      <c r="L7" s="110"/>
      <c r="M7" s="151">
        <v>2565</v>
      </c>
      <c r="N7" s="104"/>
      <c r="O7" s="151">
        <v>2564</v>
      </c>
    </row>
    <row r="8" spans="1:15" ht="21" customHeight="1">
      <c r="A8" s="101" t="s">
        <v>56</v>
      </c>
      <c r="C8" s="103"/>
      <c r="D8" s="103"/>
      <c r="E8" s="122"/>
      <c r="F8" s="122"/>
      <c r="G8" s="114"/>
      <c r="H8" s="103"/>
      <c r="I8" s="122"/>
      <c r="J8" s="103"/>
      <c r="K8" s="122"/>
      <c r="L8" s="122"/>
      <c r="M8" s="122"/>
      <c r="N8" s="103"/>
      <c r="O8" s="122"/>
    </row>
    <row r="9" spans="1:15" ht="21" customHeight="1">
      <c r="A9" s="152" t="s">
        <v>144</v>
      </c>
      <c r="C9" s="116"/>
      <c r="D9" s="116"/>
      <c r="E9" s="153"/>
      <c r="F9" s="153"/>
      <c r="G9" s="114"/>
      <c r="H9" s="116"/>
      <c r="I9" s="154">
        <f>PL_6M!I32</f>
        <v>30117</v>
      </c>
      <c r="J9" s="154"/>
      <c r="K9" s="154">
        <f>PL_6M!K32</f>
        <v>33064</v>
      </c>
      <c r="L9" s="154"/>
      <c r="M9" s="154">
        <f>PL_6M!M32</f>
        <v>15513</v>
      </c>
      <c r="N9" s="154"/>
      <c r="O9" s="154">
        <f>PL_6M!O32</f>
        <v>31564</v>
      </c>
    </row>
    <row r="10" spans="1:15" ht="21" customHeight="1">
      <c r="A10" s="152" t="s">
        <v>178</v>
      </c>
      <c r="C10" s="98"/>
      <c r="D10" s="116"/>
      <c r="E10" s="153"/>
      <c r="F10" s="153"/>
      <c r="G10" s="114"/>
      <c r="H10" s="116"/>
      <c r="I10" s="154"/>
      <c r="J10" s="155"/>
      <c r="K10" s="154"/>
      <c r="L10" s="154"/>
      <c r="M10" s="74"/>
      <c r="N10" s="155"/>
      <c r="O10" s="154"/>
    </row>
    <row r="11" spans="1:15" ht="21" customHeight="1">
      <c r="A11" s="152" t="s">
        <v>177</v>
      </c>
      <c r="C11" s="116"/>
      <c r="D11" s="116"/>
      <c r="E11" s="153"/>
      <c r="F11" s="153"/>
      <c r="G11" s="114"/>
      <c r="H11" s="116"/>
      <c r="I11" s="154"/>
      <c r="J11" s="155"/>
      <c r="K11" s="154"/>
      <c r="L11" s="154"/>
      <c r="M11" s="74"/>
      <c r="N11" s="155"/>
      <c r="O11" s="154"/>
    </row>
    <row r="12" spans="1:15" ht="21" customHeight="1">
      <c r="A12" s="118" t="s">
        <v>223</v>
      </c>
      <c r="C12" s="115"/>
      <c r="D12" s="115"/>
      <c r="E12" s="25"/>
      <c r="F12" s="153"/>
      <c r="G12" s="25"/>
      <c r="H12" s="115"/>
      <c r="I12" s="74">
        <v>-759</v>
      </c>
      <c r="J12" s="156"/>
      <c r="K12" s="74">
        <v>-186</v>
      </c>
      <c r="L12" s="154"/>
      <c r="M12" s="74">
        <v>-390</v>
      </c>
      <c r="N12" s="156"/>
      <c r="O12" s="74">
        <v>-197</v>
      </c>
    </row>
    <row r="13" spans="1:15" ht="21" customHeight="1">
      <c r="A13" s="152" t="s">
        <v>222</v>
      </c>
      <c r="C13" s="116"/>
      <c r="D13" s="116"/>
      <c r="E13" s="122"/>
      <c r="F13" s="122"/>
      <c r="G13" s="114"/>
      <c r="H13" s="116"/>
      <c r="I13" s="60">
        <v>44</v>
      </c>
      <c r="J13" s="155"/>
      <c r="K13" s="68">
        <v>0</v>
      </c>
      <c r="L13" s="157"/>
      <c r="M13" s="60">
        <v>44</v>
      </c>
      <c r="N13" s="155"/>
      <c r="O13" s="68">
        <v>0</v>
      </c>
    </row>
    <row r="14" spans="1:15" ht="21" customHeight="1">
      <c r="A14" s="152" t="s">
        <v>179</v>
      </c>
      <c r="C14" s="115"/>
      <c r="D14" s="115"/>
      <c r="E14" s="25"/>
      <c r="F14" s="153"/>
      <c r="G14" s="114"/>
      <c r="H14" s="115"/>
      <c r="I14" s="74">
        <v>-11932</v>
      </c>
      <c r="J14" s="156"/>
      <c r="K14" s="74">
        <v>820</v>
      </c>
      <c r="L14" s="154"/>
      <c r="M14" s="74">
        <v>315</v>
      </c>
      <c r="N14" s="156"/>
      <c r="O14" s="74">
        <v>-915</v>
      </c>
    </row>
    <row r="15" spans="1:15" ht="21" customHeight="1">
      <c r="A15" s="152" t="s">
        <v>180</v>
      </c>
      <c r="C15" s="115"/>
      <c r="D15" s="115"/>
      <c r="E15" s="25"/>
      <c r="F15" s="153"/>
      <c r="G15" s="114"/>
      <c r="H15" s="115"/>
      <c r="I15" s="74">
        <v>3452</v>
      </c>
      <c r="J15" s="156"/>
      <c r="K15" s="25">
        <v>263</v>
      </c>
      <c r="L15" s="154"/>
      <c r="M15" s="61">
        <v>0</v>
      </c>
      <c r="N15" s="156"/>
      <c r="O15" s="61">
        <v>0</v>
      </c>
    </row>
    <row r="16" spans="1:15" ht="21" customHeight="1">
      <c r="A16" s="152" t="s">
        <v>188</v>
      </c>
      <c r="C16" s="116"/>
      <c r="D16" s="116"/>
      <c r="E16" s="122"/>
      <c r="F16" s="122"/>
      <c r="G16" s="114"/>
      <c r="H16" s="116"/>
      <c r="I16" s="157">
        <v>-3275</v>
      </c>
      <c r="J16" s="155"/>
      <c r="K16" s="157">
        <v>-1517</v>
      </c>
      <c r="L16" s="157"/>
      <c r="M16" s="157">
        <v>-1221</v>
      </c>
      <c r="N16" s="155"/>
      <c r="O16" s="157">
        <v>1023</v>
      </c>
    </row>
    <row r="17" spans="1:15" ht="21" customHeight="1">
      <c r="A17" s="152" t="s">
        <v>181</v>
      </c>
      <c r="C17" s="116"/>
      <c r="D17" s="116"/>
      <c r="E17" s="122"/>
      <c r="F17" s="122"/>
      <c r="G17" s="114"/>
      <c r="H17" s="116"/>
      <c r="I17" s="60">
        <v>142</v>
      </c>
      <c r="J17" s="155"/>
      <c r="K17" s="157">
        <v>898</v>
      </c>
      <c r="L17" s="157"/>
      <c r="M17" s="154">
        <v>54</v>
      </c>
      <c r="N17" s="155"/>
      <c r="O17" s="157">
        <v>1</v>
      </c>
    </row>
    <row r="18" spans="1:15" ht="21" customHeight="1">
      <c r="A18" s="152" t="s">
        <v>248</v>
      </c>
      <c r="C18" s="116"/>
      <c r="D18" s="116"/>
      <c r="E18" s="122"/>
      <c r="F18" s="122"/>
      <c r="G18" s="114"/>
      <c r="H18" s="116"/>
      <c r="I18" s="60">
        <v>48</v>
      </c>
      <c r="J18" s="155"/>
      <c r="K18" s="157">
        <v>145</v>
      </c>
      <c r="L18" s="157"/>
      <c r="M18" s="68">
        <v>0</v>
      </c>
      <c r="N18" s="155"/>
      <c r="O18" s="68">
        <v>0</v>
      </c>
    </row>
    <row r="19" spans="1:15" ht="21" customHeight="1">
      <c r="A19" s="152" t="s">
        <v>143</v>
      </c>
      <c r="C19" s="116"/>
      <c r="D19" s="116"/>
      <c r="E19" s="122"/>
      <c r="F19" s="122"/>
      <c r="G19" s="114"/>
      <c r="H19" s="116"/>
      <c r="I19" s="68">
        <v>0</v>
      </c>
      <c r="J19" s="155"/>
      <c r="K19" s="154">
        <v>-271</v>
      </c>
      <c r="L19" s="157"/>
      <c r="M19" s="68">
        <v>0</v>
      </c>
      <c r="N19" s="155"/>
      <c r="O19" s="68">
        <v>0</v>
      </c>
    </row>
    <row r="20" spans="1:15" ht="21" customHeight="1">
      <c r="A20" s="152" t="s">
        <v>98</v>
      </c>
      <c r="C20" s="116"/>
      <c r="D20" s="116"/>
      <c r="E20" s="122"/>
      <c r="F20" s="122"/>
      <c r="G20" s="114"/>
      <c r="H20" s="116"/>
      <c r="I20" s="68">
        <v>0</v>
      </c>
      <c r="J20" s="155"/>
      <c r="K20" s="157">
        <v>-299</v>
      </c>
      <c r="L20" s="157"/>
      <c r="M20" s="68">
        <v>0</v>
      </c>
      <c r="N20" s="155"/>
      <c r="O20" s="68">
        <v>0</v>
      </c>
    </row>
    <row r="21" spans="1:15" ht="21" customHeight="1">
      <c r="A21" s="152" t="s">
        <v>64</v>
      </c>
      <c r="B21" s="97"/>
      <c r="C21" s="116"/>
      <c r="D21" s="116"/>
      <c r="E21" s="122"/>
      <c r="F21" s="122"/>
      <c r="G21" s="59"/>
      <c r="H21" s="116"/>
      <c r="I21" s="157">
        <v>7837</v>
      </c>
      <c r="J21" s="155"/>
      <c r="K21" s="75">
        <v>9058</v>
      </c>
      <c r="L21" s="157"/>
      <c r="M21" s="75">
        <v>4209</v>
      </c>
      <c r="N21" s="155"/>
      <c r="O21" s="75">
        <v>5212</v>
      </c>
    </row>
    <row r="22" spans="1:15" ht="21" customHeight="1">
      <c r="A22" s="152" t="s">
        <v>172</v>
      </c>
      <c r="B22" s="97"/>
      <c r="C22" s="116"/>
      <c r="D22" s="116"/>
      <c r="E22" s="122"/>
      <c r="F22" s="122"/>
      <c r="G22" s="59"/>
      <c r="H22" s="116"/>
      <c r="I22" s="157">
        <v>-3858</v>
      </c>
      <c r="J22" s="155"/>
      <c r="K22" s="68">
        <v>0</v>
      </c>
      <c r="L22" s="68"/>
      <c r="M22" s="68">
        <v>0</v>
      </c>
      <c r="N22" s="68"/>
      <c r="O22" s="68">
        <v>0</v>
      </c>
    </row>
    <row r="23" spans="1:15" ht="21" customHeight="1">
      <c r="A23" s="152" t="s">
        <v>240</v>
      </c>
      <c r="C23" s="116"/>
      <c r="D23" s="116"/>
      <c r="E23" s="122"/>
      <c r="F23" s="122"/>
      <c r="G23" s="60"/>
      <c r="H23" s="116"/>
      <c r="I23" s="157">
        <v>-12</v>
      </c>
      <c r="J23" s="155"/>
      <c r="K23" s="157">
        <v>-185</v>
      </c>
      <c r="L23" s="157"/>
      <c r="M23" s="68">
        <v>0</v>
      </c>
      <c r="N23" s="155"/>
      <c r="O23" s="75">
        <v>-85</v>
      </c>
    </row>
    <row r="24" spans="1:15" ht="21" customHeight="1">
      <c r="A24" s="118" t="s">
        <v>157</v>
      </c>
      <c r="C24" s="98"/>
      <c r="D24" s="115"/>
      <c r="E24" s="25"/>
      <c r="F24" s="153"/>
      <c r="G24" s="115"/>
      <c r="H24" s="115"/>
      <c r="I24" s="74">
        <v>654</v>
      </c>
      <c r="J24" s="156"/>
      <c r="K24" s="74">
        <v>631</v>
      </c>
      <c r="L24" s="154"/>
      <c r="M24" s="74">
        <v>150</v>
      </c>
      <c r="N24" s="156"/>
      <c r="O24" s="74">
        <v>143</v>
      </c>
    </row>
    <row r="25" spans="1:15" ht="21" customHeight="1">
      <c r="A25" s="118" t="s">
        <v>65</v>
      </c>
      <c r="C25" s="115"/>
      <c r="D25" s="115"/>
      <c r="E25" s="153"/>
      <c r="F25" s="153"/>
      <c r="G25" s="153"/>
      <c r="H25" s="115"/>
      <c r="I25" s="154">
        <v>-105</v>
      </c>
      <c r="J25" s="156"/>
      <c r="K25" s="157">
        <v>-82</v>
      </c>
      <c r="L25" s="154"/>
      <c r="M25" s="154">
        <v>-186</v>
      </c>
      <c r="N25" s="156"/>
      <c r="O25" s="154">
        <v>-321</v>
      </c>
    </row>
    <row r="26" spans="1:15" ht="21" customHeight="1">
      <c r="A26" s="118" t="s">
        <v>50</v>
      </c>
      <c r="C26" s="115"/>
      <c r="D26" s="115"/>
      <c r="E26" s="153"/>
      <c r="F26" s="153"/>
      <c r="G26" s="153"/>
      <c r="H26" s="115"/>
      <c r="I26" s="68">
        <v>0</v>
      </c>
      <c r="J26" s="156"/>
      <c r="K26" s="68">
        <v>0</v>
      </c>
      <c r="L26" s="154"/>
      <c r="M26" s="154">
        <v>-19000</v>
      </c>
      <c r="N26" s="156"/>
      <c r="O26" s="154">
        <v>-30000</v>
      </c>
    </row>
    <row r="27" spans="1:15" ht="21" customHeight="1">
      <c r="A27" s="118" t="s">
        <v>37</v>
      </c>
      <c r="C27" s="115"/>
      <c r="D27" s="115"/>
      <c r="E27" s="61"/>
      <c r="F27" s="153"/>
      <c r="G27" s="25"/>
      <c r="H27" s="115"/>
      <c r="I27" s="74">
        <v>5221</v>
      </c>
      <c r="J27" s="156"/>
      <c r="K27" s="74">
        <v>4721</v>
      </c>
      <c r="L27" s="154"/>
      <c r="M27" s="154">
        <v>2126</v>
      </c>
      <c r="N27" s="156"/>
      <c r="O27" s="154">
        <v>2524</v>
      </c>
    </row>
    <row r="28" spans="1:15" ht="21" customHeight="1">
      <c r="A28" s="118" t="s">
        <v>219</v>
      </c>
      <c r="C28" s="115"/>
      <c r="D28" s="115"/>
      <c r="E28" s="158"/>
      <c r="F28" s="153"/>
      <c r="G28" s="158"/>
      <c r="H28" s="115"/>
      <c r="I28" s="159">
        <v>8445</v>
      </c>
      <c r="J28" s="156"/>
      <c r="K28" s="159">
        <v>10284</v>
      </c>
      <c r="L28" s="154"/>
      <c r="M28" s="160">
        <v>-874</v>
      </c>
      <c r="N28" s="156"/>
      <c r="O28" s="160">
        <v>407</v>
      </c>
    </row>
    <row r="29" spans="1:15" ht="21" customHeight="1">
      <c r="A29" s="128" t="s">
        <v>155</v>
      </c>
      <c r="C29" s="115"/>
      <c r="D29" s="115"/>
      <c r="E29" s="158"/>
      <c r="F29" s="153"/>
      <c r="G29" s="158"/>
      <c r="H29" s="115"/>
      <c r="I29" s="154"/>
      <c r="J29" s="156"/>
      <c r="K29" s="154"/>
      <c r="L29" s="154"/>
      <c r="M29" s="157"/>
      <c r="N29" s="156"/>
      <c r="O29" s="154"/>
    </row>
    <row r="30" spans="1:15" ht="21" customHeight="1">
      <c r="A30" s="128" t="s">
        <v>156</v>
      </c>
      <c r="C30" s="115"/>
      <c r="D30" s="115"/>
      <c r="E30" s="158"/>
      <c r="F30" s="153"/>
      <c r="G30" s="158"/>
      <c r="H30" s="115"/>
      <c r="I30" s="154">
        <f>SUM(I9:I28)</f>
        <v>36019</v>
      </c>
      <c r="J30" s="156"/>
      <c r="K30" s="154">
        <f>SUM(K9:K28)</f>
        <v>57344</v>
      </c>
      <c r="L30" s="154"/>
      <c r="M30" s="154">
        <f>SUM(M9:M28)</f>
        <v>740</v>
      </c>
      <c r="N30" s="156"/>
      <c r="O30" s="154">
        <f>SUM(O9:O28)</f>
        <v>9356</v>
      </c>
    </row>
    <row r="31" spans="1:15" ht="21" customHeight="1">
      <c r="A31" s="101" t="s">
        <v>66</v>
      </c>
      <c r="B31" s="97"/>
      <c r="C31" s="115"/>
      <c r="D31" s="115"/>
      <c r="E31" s="153"/>
      <c r="F31" s="153"/>
      <c r="G31" s="122"/>
      <c r="H31" s="115"/>
      <c r="I31" s="154"/>
      <c r="J31" s="156"/>
      <c r="K31" s="154"/>
      <c r="L31" s="154"/>
      <c r="M31" s="98"/>
      <c r="N31" s="156"/>
      <c r="O31" s="154"/>
    </row>
    <row r="32" spans="1:15" ht="21" customHeight="1">
      <c r="A32" s="152" t="s">
        <v>101</v>
      </c>
      <c r="B32" s="97"/>
      <c r="C32" s="115"/>
      <c r="D32" s="115"/>
      <c r="E32" s="158"/>
      <c r="F32" s="153"/>
      <c r="G32" s="158"/>
      <c r="H32" s="115"/>
      <c r="I32" s="154">
        <v>53869</v>
      </c>
      <c r="J32" s="156"/>
      <c r="K32" s="154">
        <v>-182</v>
      </c>
      <c r="L32" s="154"/>
      <c r="M32" s="154">
        <v>-10070</v>
      </c>
      <c r="N32" s="156"/>
      <c r="O32" s="154">
        <v>25880</v>
      </c>
    </row>
    <row r="33" spans="1:15" ht="21" customHeight="1">
      <c r="A33" s="152" t="s">
        <v>158</v>
      </c>
      <c r="B33" s="97"/>
      <c r="C33" s="115"/>
      <c r="D33" s="115"/>
      <c r="E33" s="158"/>
      <c r="F33" s="153"/>
      <c r="G33" s="158"/>
      <c r="H33" s="115"/>
      <c r="I33" s="154">
        <v>17602</v>
      </c>
      <c r="J33" s="156"/>
      <c r="K33" s="154">
        <v>-13552</v>
      </c>
      <c r="L33" s="154"/>
      <c r="M33" s="154">
        <v>180</v>
      </c>
      <c r="N33" s="156"/>
      <c r="O33" s="154">
        <v>512</v>
      </c>
    </row>
    <row r="34" spans="1:15" ht="21" customHeight="1">
      <c r="A34" s="152" t="s">
        <v>123</v>
      </c>
      <c r="B34" s="97"/>
      <c r="C34" s="115"/>
      <c r="D34" s="115"/>
      <c r="E34" s="158"/>
      <c r="F34" s="153"/>
      <c r="G34" s="158"/>
      <c r="H34" s="115"/>
      <c r="I34" s="154">
        <v>648</v>
      </c>
      <c r="J34" s="156"/>
      <c r="K34" s="154">
        <v>2561</v>
      </c>
      <c r="L34" s="154"/>
      <c r="M34" s="65">
        <v>0</v>
      </c>
      <c r="N34" s="77"/>
      <c r="O34" s="65">
        <v>0</v>
      </c>
    </row>
    <row r="35" spans="1:15" ht="21" customHeight="1">
      <c r="A35" s="152" t="s">
        <v>67</v>
      </c>
      <c r="B35" s="97"/>
      <c r="C35" s="115"/>
      <c r="D35" s="115"/>
      <c r="E35" s="158"/>
      <c r="F35" s="153"/>
      <c r="G35" s="158"/>
      <c r="H35" s="115"/>
      <c r="I35" s="154">
        <v>-62863</v>
      </c>
      <c r="J35" s="156"/>
      <c r="K35" s="154">
        <v>-29272</v>
      </c>
      <c r="L35" s="154"/>
      <c r="M35" s="154">
        <v>-13043</v>
      </c>
      <c r="N35" s="156"/>
      <c r="O35" s="154">
        <v>5965</v>
      </c>
    </row>
    <row r="36" spans="1:15" ht="21" customHeight="1">
      <c r="A36" s="152" t="s">
        <v>7</v>
      </c>
      <c r="B36" s="97"/>
      <c r="C36" s="115"/>
      <c r="D36" s="115"/>
      <c r="E36" s="153"/>
      <c r="F36" s="153"/>
      <c r="G36" s="122"/>
      <c r="H36" s="115"/>
      <c r="I36" s="154">
        <v>-6325</v>
      </c>
      <c r="J36" s="156"/>
      <c r="K36" s="154">
        <v>-1355</v>
      </c>
      <c r="L36" s="154"/>
      <c r="M36" s="157">
        <v>-5687</v>
      </c>
      <c r="N36" s="156"/>
      <c r="O36" s="157">
        <v>-1067</v>
      </c>
    </row>
    <row r="37" spans="1:15" ht="21" customHeight="1">
      <c r="A37" s="152" t="s">
        <v>46</v>
      </c>
      <c r="B37" s="97"/>
      <c r="C37" s="115"/>
      <c r="D37" s="115"/>
      <c r="E37" s="158"/>
      <c r="F37" s="153"/>
      <c r="G37" s="158"/>
      <c r="H37" s="115"/>
      <c r="I37" s="154">
        <v>-1195</v>
      </c>
      <c r="J37" s="156"/>
      <c r="K37" s="154">
        <v>77</v>
      </c>
      <c r="L37" s="154"/>
      <c r="M37" s="154">
        <v>-837</v>
      </c>
      <c r="N37" s="156"/>
      <c r="O37" s="154">
        <v>109</v>
      </c>
    </row>
    <row r="38" spans="1:15" ht="21" customHeight="1">
      <c r="A38" s="101" t="s">
        <v>68</v>
      </c>
      <c r="B38" s="97"/>
      <c r="C38" s="115"/>
      <c r="D38" s="115"/>
      <c r="E38" s="153"/>
      <c r="F38" s="153"/>
      <c r="G38" s="122"/>
      <c r="H38" s="115"/>
      <c r="I38" s="154"/>
      <c r="J38" s="156"/>
      <c r="K38" s="154"/>
      <c r="L38" s="154"/>
      <c r="M38" s="68"/>
      <c r="N38" s="156"/>
      <c r="O38" s="68"/>
    </row>
    <row r="39" spans="1:15" ht="21" customHeight="1">
      <c r="A39" s="152" t="s">
        <v>95</v>
      </c>
      <c r="C39" s="104"/>
      <c r="D39" s="104"/>
      <c r="E39" s="158"/>
      <c r="F39" s="26"/>
      <c r="G39" s="158"/>
      <c r="H39" s="104"/>
      <c r="I39" s="154">
        <v>19143</v>
      </c>
      <c r="J39" s="155"/>
      <c r="K39" s="154">
        <v>-12752</v>
      </c>
      <c r="L39" s="26"/>
      <c r="M39" s="154">
        <v>40015</v>
      </c>
      <c r="N39" s="155"/>
      <c r="O39" s="154">
        <v>-42271</v>
      </c>
    </row>
    <row r="40" spans="1:15" ht="21" customHeight="1">
      <c r="A40" s="98" t="s">
        <v>42</v>
      </c>
      <c r="C40" s="104"/>
      <c r="D40" s="104"/>
      <c r="E40" s="158"/>
      <c r="F40" s="26"/>
      <c r="G40" s="158"/>
      <c r="H40" s="104"/>
      <c r="I40" s="154">
        <v>5880</v>
      </c>
      <c r="J40" s="155"/>
      <c r="K40" s="154">
        <v>4342</v>
      </c>
      <c r="L40" s="26"/>
      <c r="M40" s="154">
        <v>1378</v>
      </c>
      <c r="N40" s="155"/>
      <c r="O40" s="154">
        <v>1176</v>
      </c>
    </row>
    <row r="41" spans="1:15" ht="21" customHeight="1">
      <c r="A41" s="152" t="s">
        <v>28</v>
      </c>
      <c r="C41" s="104"/>
      <c r="D41" s="104"/>
      <c r="E41" s="122"/>
      <c r="F41" s="114"/>
      <c r="G41" s="122"/>
      <c r="H41" s="104"/>
      <c r="I41" s="157">
        <v>-4025</v>
      </c>
      <c r="J41" s="155"/>
      <c r="K41" s="157">
        <v>-136</v>
      </c>
      <c r="L41" s="157"/>
      <c r="M41" s="157">
        <v>-662</v>
      </c>
      <c r="N41" s="155"/>
      <c r="O41" s="157">
        <v>-728</v>
      </c>
    </row>
    <row r="42" spans="1:15" ht="21" customHeight="1">
      <c r="A42" s="152" t="s">
        <v>47</v>
      </c>
      <c r="C42" s="104"/>
      <c r="D42" s="104"/>
      <c r="E42" s="122"/>
      <c r="F42" s="114"/>
      <c r="G42" s="122"/>
      <c r="H42" s="104"/>
      <c r="I42" s="157">
        <v>-40</v>
      </c>
      <c r="J42" s="155"/>
      <c r="K42" s="65">
        <v>0</v>
      </c>
      <c r="L42" s="157"/>
      <c r="M42" s="65">
        <v>0</v>
      </c>
      <c r="N42" s="155"/>
      <c r="O42" s="65">
        <v>0</v>
      </c>
    </row>
    <row r="43" spans="1:15" ht="21" customHeight="1">
      <c r="A43" s="152" t="s">
        <v>69</v>
      </c>
      <c r="C43" s="104"/>
      <c r="D43" s="104"/>
      <c r="E43" s="122"/>
      <c r="F43" s="114"/>
      <c r="G43" s="122"/>
      <c r="H43" s="104"/>
      <c r="I43" s="157">
        <v>-9558</v>
      </c>
      <c r="J43" s="155"/>
      <c r="K43" s="157">
        <v>-18790</v>
      </c>
      <c r="L43" s="157"/>
      <c r="M43" s="157">
        <v>-331</v>
      </c>
      <c r="N43" s="155"/>
      <c r="O43" s="157">
        <v>-5664</v>
      </c>
    </row>
    <row r="44" spans="1:15" ht="21" customHeight="1">
      <c r="A44" s="100" t="s">
        <v>70</v>
      </c>
      <c r="C44" s="104"/>
      <c r="D44" s="104"/>
      <c r="E44" s="122"/>
      <c r="F44" s="114"/>
      <c r="G44" s="122"/>
      <c r="H44" s="104"/>
      <c r="I44" s="161">
        <f>SUM(I30:I43)</f>
        <v>49155</v>
      </c>
      <c r="J44" s="155"/>
      <c r="K44" s="161">
        <f>SUM(K30:K43)</f>
        <v>-11715</v>
      </c>
      <c r="L44" s="157"/>
      <c r="M44" s="161">
        <f>SUM(M30:M43)</f>
        <v>11683</v>
      </c>
      <c r="N44" s="155"/>
      <c r="O44" s="161">
        <f>SUM(O30:O43)</f>
        <v>-6732</v>
      </c>
    </row>
    <row r="45" spans="1:15" s="100" customFormat="1" ht="21" customHeight="1">
      <c r="A45" s="97" t="str">
        <f>A1</f>
        <v>บริษัท ไบโอซายน์ แอนิมัล เฮลธ์ จำกัด (มหาชน) และบริษัทย่อย</v>
      </c>
      <c r="B45" s="101"/>
      <c r="C45" s="101"/>
      <c r="D45" s="101"/>
      <c r="E45" s="101"/>
      <c r="F45" s="101"/>
      <c r="G45" s="119"/>
      <c r="H45" s="101"/>
      <c r="I45" s="101"/>
      <c r="J45" s="101"/>
      <c r="K45" s="101"/>
      <c r="L45" s="101"/>
      <c r="M45" s="119"/>
      <c r="N45" s="101"/>
      <c r="O45" s="136" t="s">
        <v>130</v>
      </c>
    </row>
    <row r="46" spans="1:15" ht="21" customHeight="1">
      <c r="A46" s="101" t="s">
        <v>81</v>
      </c>
      <c r="B46" s="101"/>
      <c r="C46" s="101"/>
      <c r="D46" s="101"/>
      <c r="E46" s="101"/>
      <c r="F46" s="101"/>
      <c r="G46" s="119"/>
      <c r="H46" s="101"/>
      <c r="I46" s="101"/>
      <c r="J46" s="101"/>
      <c r="K46" s="101"/>
      <c r="L46" s="101"/>
      <c r="M46" s="119"/>
      <c r="N46" s="101"/>
      <c r="O46" s="136" t="s">
        <v>131</v>
      </c>
    </row>
    <row r="47" spans="1:15" ht="21" customHeight="1">
      <c r="A47" s="101" t="s">
        <v>201</v>
      </c>
      <c r="B47" s="101"/>
      <c r="C47" s="101"/>
      <c r="D47" s="101"/>
      <c r="E47" s="101"/>
      <c r="F47" s="101"/>
      <c r="G47" s="98"/>
      <c r="H47" s="101"/>
      <c r="I47" s="101"/>
      <c r="J47" s="101"/>
      <c r="K47" s="101"/>
      <c r="L47" s="101"/>
      <c r="M47" s="98"/>
      <c r="N47" s="101"/>
      <c r="O47" s="101"/>
    </row>
    <row r="48" spans="1:15" ht="21" customHeight="1">
      <c r="B48" s="101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5" ht="21" customHeight="1">
      <c r="A49" s="101"/>
      <c r="C49" s="103"/>
      <c r="D49" s="103"/>
      <c r="E49" s="122"/>
      <c r="F49" s="122"/>
      <c r="G49" s="122"/>
      <c r="H49" s="103"/>
      <c r="I49" s="180" t="s">
        <v>184</v>
      </c>
      <c r="J49" s="180"/>
      <c r="K49" s="180"/>
      <c r="L49" s="180"/>
      <c r="M49" s="180"/>
      <c r="N49" s="180"/>
      <c r="O49" s="180"/>
    </row>
    <row r="50" spans="1:15" ht="21" customHeight="1">
      <c r="A50" s="101"/>
      <c r="C50" s="103"/>
      <c r="D50" s="103"/>
      <c r="F50" s="114"/>
      <c r="G50" s="114"/>
      <c r="H50" s="103"/>
      <c r="I50" s="181" t="s">
        <v>52</v>
      </c>
      <c r="J50" s="181"/>
      <c r="K50" s="181"/>
      <c r="L50" s="105"/>
      <c r="M50" s="181" t="s">
        <v>53</v>
      </c>
      <c r="N50" s="181"/>
      <c r="O50" s="181"/>
    </row>
    <row r="51" spans="1:15" ht="21" customHeight="1">
      <c r="A51" s="101"/>
      <c r="C51" s="98"/>
      <c r="D51" s="104"/>
      <c r="E51" s="121"/>
      <c r="F51" s="110"/>
      <c r="G51" s="104"/>
      <c r="H51" s="103"/>
      <c r="I51" s="151">
        <v>2565</v>
      </c>
      <c r="J51" s="104"/>
      <c r="K51" s="151">
        <v>2564</v>
      </c>
      <c r="L51" s="110"/>
      <c r="M51" s="151">
        <v>2565</v>
      </c>
      <c r="N51" s="104"/>
      <c r="O51" s="151">
        <v>2564</v>
      </c>
    </row>
    <row r="52" spans="1:15" ht="21" customHeight="1">
      <c r="A52" s="162" t="s">
        <v>71</v>
      </c>
      <c r="C52" s="104"/>
      <c r="D52" s="104"/>
      <c r="E52" s="122"/>
      <c r="F52" s="114"/>
      <c r="G52" s="122"/>
      <c r="H52" s="104"/>
      <c r="I52" s="132"/>
      <c r="J52" s="163"/>
      <c r="K52" s="132"/>
      <c r="L52" s="132"/>
      <c r="M52" s="132"/>
      <c r="N52" s="163"/>
      <c r="O52" s="132"/>
    </row>
    <row r="53" spans="1:15" ht="21" customHeight="1">
      <c r="A53" s="125" t="s">
        <v>220</v>
      </c>
      <c r="C53" s="104"/>
      <c r="D53" s="104"/>
      <c r="E53" s="122"/>
      <c r="F53" s="114"/>
      <c r="G53" s="122"/>
      <c r="H53" s="104"/>
      <c r="I53" s="68">
        <v>0</v>
      </c>
      <c r="J53" s="163"/>
      <c r="K53" s="68">
        <v>0</v>
      </c>
      <c r="L53" s="132"/>
      <c r="M53" s="132">
        <v>-132000</v>
      </c>
      <c r="N53" s="163"/>
      <c r="O53" s="68">
        <v>0</v>
      </c>
    </row>
    <row r="54" spans="1:15" ht="21" customHeight="1">
      <c r="A54" s="152" t="s">
        <v>249</v>
      </c>
      <c r="B54" s="97"/>
      <c r="C54" s="115"/>
      <c r="D54" s="115"/>
      <c r="E54" s="158"/>
      <c r="F54" s="153"/>
      <c r="G54" s="158"/>
      <c r="H54" s="115"/>
      <c r="I54" s="154">
        <v>-120001</v>
      </c>
      <c r="J54" s="156"/>
      <c r="K54" s="61">
        <v>0</v>
      </c>
      <c r="L54" s="154"/>
      <c r="M54" s="154">
        <v>-120001</v>
      </c>
      <c r="N54" s="156"/>
      <c r="O54" s="65">
        <v>0</v>
      </c>
    </row>
    <row r="55" spans="1:15" ht="21" customHeight="1">
      <c r="A55" s="125" t="s">
        <v>182</v>
      </c>
      <c r="C55" s="104"/>
      <c r="D55" s="104"/>
      <c r="E55" s="122"/>
      <c r="F55" s="114"/>
      <c r="G55" s="122"/>
      <c r="H55" s="104"/>
      <c r="I55" s="132">
        <v>-20000</v>
      </c>
      <c r="J55" s="163"/>
      <c r="K55" s="132">
        <v>-303</v>
      </c>
      <c r="L55" s="132"/>
      <c r="M55" s="132">
        <v>-20000</v>
      </c>
      <c r="N55" s="163"/>
      <c r="O55" s="132">
        <v>-1</v>
      </c>
    </row>
    <row r="56" spans="1:15" ht="21" customHeight="1">
      <c r="A56" s="125" t="s">
        <v>173</v>
      </c>
      <c r="C56" s="104"/>
      <c r="D56" s="104"/>
      <c r="E56" s="122"/>
      <c r="F56" s="114"/>
      <c r="G56" s="122"/>
      <c r="H56" s="104"/>
      <c r="I56" s="68">
        <v>0</v>
      </c>
      <c r="J56" s="163"/>
      <c r="K56" s="68">
        <v>0</v>
      </c>
      <c r="L56" s="132"/>
      <c r="M56" s="132">
        <v>-32550</v>
      </c>
      <c r="N56" s="163"/>
      <c r="O56" s="132">
        <v>-5100</v>
      </c>
    </row>
    <row r="57" spans="1:15" ht="21" customHeight="1">
      <c r="A57" s="125" t="s">
        <v>183</v>
      </c>
      <c r="C57" s="104"/>
      <c r="D57" s="104"/>
      <c r="E57" s="122"/>
      <c r="F57" s="114"/>
      <c r="G57" s="122"/>
      <c r="H57" s="104"/>
      <c r="I57" s="68">
        <v>0</v>
      </c>
      <c r="J57" s="163"/>
      <c r="K57" s="132">
        <v>2273</v>
      </c>
      <c r="L57" s="132"/>
      <c r="M57" s="68">
        <v>0</v>
      </c>
      <c r="N57" s="163"/>
      <c r="O57" s="68">
        <v>0</v>
      </c>
    </row>
    <row r="58" spans="1:15" ht="21" customHeight="1">
      <c r="A58" s="125" t="s">
        <v>170</v>
      </c>
      <c r="C58" s="104"/>
      <c r="D58" s="104"/>
      <c r="E58" s="122"/>
      <c r="F58" s="114"/>
      <c r="G58" s="122"/>
      <c r="H58" s="104"/>
      <c r="I58" s="68">
        <v>0</v>
      </c>
      <c r="J58" s="163"/>
      <c r="K58" s="68">
        <v>0</v>
      </c>
      <c r="L58" s="132"/>
      <c r="M58" s="68">
        <v>0</v>
      </c>
      <c r="N58" s="163"/>
      <c r="O58" s="132">
        <v>32300</v>
      </c>
    </row>
    <row r="59" spans="1:15" ht="21" customHeight="1">
      <c r="A59" s="152" t="s">
        <v>250</v>
      </c>
      <c r="C59" s="104"/>
      <c r="D59" s="104"/>
      <c r="E59" s="122"/>
      <c r="F59" s="114"/>
      <c r="G59" s="122"/>
      <c r="H59" s="104"/>
      <c r="I59" s="132">
        <v>-25833</v>
      </c>
      <c r="J59" s="163"/>
      <c r="K59" s="61">
        <v>0</v>
      </c>
      <c r="L59" s="132"/>
      <c r="M59" s="154">
        <v>-25833</v>
      </c>
      <c r="N59" s="163"/>
      <c r="O59" s="65">
        <v>0</v>
      </c>
    </row>
    <row r="60" spans="1:15" ht="21" customHeight="1">
      <c r="A60" s="125" t="s">
        <v>212</v>
      </c>
      <c r="C60" s="104"/>
      <c r="D60" s="104"/>
      <c r="E60" s="122"/>
      <c r="F60" s="114"/>
      <c r="G60" s="122"/>
      <c r="H60" s="104"/>
      <c r="I60" s="132">
        <v>-411</v>
      </c>
      <c r="J60" s="163"/>
      <c r="K60" s="132">
        <v>-23</v>
      </c>
      <c r="L60" s="132"/>
      <c r="M60" s="132">
        <v>-94</v>
      </c>
      <c r="N60" s="163"/>
      <c r="O60" s="132">
        <v>-94</v>
      </c>
    </row>
    <row r="61" spans="1:15" ht="21" customHeight="1">
      <c r="A61" s="152" t="s">
        <v>72</v>
      </c>
      <c r="C61" s="104"/>
      <c r="D61" s="104"/>
      <c r="E61" s="122"/>
      <c r="F61" s="114"/>
      <c r="G61" s="122"/>
      <c r="H61" s="104"/>
      <c r="I61" s="132">
        <v>-7961</v>
      </c>
      <c r="J61" s="163"/>
      <c r="K61" s="132">
        <v>-10034</v>
      </c>
      <c r="L61" s="132"/>
      <c r="M61" s="132">
        <v>-6135</v>
      </c>
      <c r="N61" s="163"/>
      <c r="O61" s="132">
        <v>-2361</v>
      </c>
    </row>
    <row r="62" spans="1:15" ht="21" customHeight="1">
      <c r="A62" s="152" t="s">
        <v>171</v>
      </c>
      <c r="C62" s="104"/>
      <c r="D62" s="104"/>
      <c r="E62" s="122"/>
      <c r="F62" s="114"/>
      <c r="G62" s="122"/>
      <c r="H62" s="104"/>
      <c r="I62" s="132">
        <v>12114</v>
      </c>
      <c r="J62" s="163"/>
      <c r="K62" s="68">
        <v>0</v>
      </c>
      <c r="L62" s="68"/>
      <c r="M62" s="68">
        <v>0</v>
      </c>
      <c r="N62" s="68"/>
      <c r="O62" s="68">
        <v>0</v>
      </c>
    </row>
    <row r="63" spans="1:15" ht="21" customHeight="1">
      <c r="A63" s="152" t="s">
        <v>154</v>
      </c>
      <c r="C63" s="104"/>
      <c r="D63" s="104"/>
      <c r="E63" s="122"/>
      <c r="F63" s="114"/>
      <c r="G63" s="122"/>
      <c r="H63" s="104"/>
      <c r="I63" s="132">
        <v>147</v>
      </c>
      <c r="J63" s="163"/>
      <c r="K63" s="132">
        <v>185</v>
      </c>
      <c r="L63" s="132"/>
      <c r="M63" s="68">
        <v>0</v>
      </c>
      <c r="N63" s="163"/>
      <c r="O63" s="132">
        <v>85</v>
      </c>
    </row>
    <row r="64" spans="1:15" ht="21" customHeight="1">
      <c r="A64" s="152" t="s">
        <v>124</v>
      </c>
      <c r="C64" s="104"/>
      <c r="D64" s="104"/>
      <c r="E64" s="122"/>
      <c r="F64" s="114"/>
      <c r="G64" s="122"/>
      <c r="H64" s="104"/>
      <c r="I64" s="68">
        <v>0</v>
      </c>
      <c r="J64" s="163"/>
      <c r="K64" s="132">
        <v>-1395</v>
      </c>
      <c r="L64" s="132"/>
      <c r="M64" s="68">
        <v>0</v>
      </c>
      <c r="N64" s="163"/>
      <c r="O64" s="68">
        <v>0</v>
      </c>
    </row>
    <row r="65" spans="1:15" ht="21" customHeight="1">
      <c r="A65" s="152" t="s">
        <v>120</v>
      </c>
      <c r="C65" s="104"/>
      <c r="D65" s="104"/>
      <c r="E65" s="122"/>
      <c r="F65" s="114"/>
      <c r="G65" s="122"/>
      <c r="H65" s="104"/>
      <c r="I65" s="132">
        <v>-222</v>
      </c>
      <c r="J65" s="163"/>
      <c r="K65" s="132">
        <v>-95</v>
      </c>
      <c r="L65" s="132"/>
      <c r="M65" s="132">
        <v>-79</v>
      </c>
      <c r="N65" s="163"/>
      <c r="O65" s="132">
        <v>-85</v>
      </c>
    </row>
    <row r="66" spans="1:15" ht="21" customHeight="1">
      <c r="A66" s="152" t="s">
        <v>73</v>
      </c>
      <c r="C66" s="104"/>
      <c r="D66" s="104"/>
      <c r="E66" s="122"/>
      <c r="F66" s="114"/>
      <c r="G66" s="122"/>
      <c r="H66" s="104"/>
      <c r="I66" s="132">
        <v>7</v>
      </c>
      <c r="J66" s="163"/>
      <c r="K66" s="132">
        <v>82</v>
      </c>
      <c r="L66" s="132"/>
      <c r="M66" s="132">
        <v>146</v>
      </c>
      <c r="N66" s="163"/>
      <c r="O66" s="132">
        <v>321</v>
      </c>
    </row>
    <row r="67" spans="1:15" ht="21" customHeight="1">
      <c r="A67" s="152" t="s">
        <v>74</v>
      </c>
      <c r="C67" s="104"/>
      <c r="D67" s="104"/>
      <c r="E67" s="122"/>
      <c r="F67" s="114"/>
      <c r="G67" s="122"/>
      <c r="H67" s="104"/>
      <c r="I67" s="68">
        <v>0</v>
      </c>
      <c r="J67" s="163"/>
      <c r="K67" s="132">
        <v>1940</v>
      </c>
      <c r="L67" s="132"/>
      <c r="M67" s="68">
        <v>0</v>
      </c>
      <c r="N67" s="163"/>
      <c r="O67" s="132">
        <v>30000</v>
      </c>
    </row>
    <row r="68" spans="1:15" ht="21" customHeight="1">
      <c r="A68" s="101" t="s">
        <v>75</v>
      </c>
      <c r="C68" s="104"/>
      <c r="D68" s="104"/>
      <c r="E68" s="122"/>
      <c r="F68" s="114"/>
      <c r="G68" s="122"/>
      <c r="H68" s="104"/>
      <c r="I68" s="164">
        <f>SUM(I53:I67)</f>
        <v>-162160</v>
      </c>
      <c r="J68" s="163"/>
      <c r="K68" s="164">
        <f>SUM(K53:K67)</f>
        <v>-7370</v>
      </c>
      <c r="L68" s="132"/>
      <c r="M68" s="164">
        <f>SUM(M53:M67)</f>
        <v>-336546</v>
      </c>
      <c r="N68" s="163"/>
      <c r="O68" s="164">
        <f>SUM(O53:O67)</f>
        <v>55065</v>
      </c>
    </row>
    <row r="69" spans="1:15" ht="10" customHeight="1"/>
    <row r="70" spans="1:15" ht="21" customHeight="1">
      <c r="A70" s="101" t="s">
        <v>76</v>
      </c>
      <c r="C70" s="104"/>
      <c r="D70" s="104"/>
      <c r="E70" s="122"/>
      <c r="F70" s="114"/>
      <c r="G70" s="122"/>
      <c r="H70" s="104"/>
      <c r="I70" s="132"/>
      <c r="J70" s="163"/>
      <c r="K70" s="132"/>
      <c r="L70" s="132"/>
      <c r="M70" s="132"/>
      <c r="N70" s="163"/>
      <c r="O70" s="132"/>
    </row>
    <row r="71" spans="1:15" ht="21" customHeight="1">
      <c r="A71" s="152" t="s">
        <v>241</v>
      </c>
      <c r="C71" s="104"/>
      <c r="D71" s="104"/>
      <c r="E71" s="122"/>
      <c r="F71" s="114"/>
      <c r="G71" s="122"/>
      <c r="H71" s="104"/>
      <c r="I71" s="157">
        <v>-246784</v>
      </c>
      <c r="J71" s="155"/>
      <c r="K71" s="157">
        <v>132277</v>
      </c>
      <c r="L71" s="157"/>
      <c r="M71" s="157">
        <v>-56083</v>
      </c>
      <c r="N71" s="155"/>
      <c r="O71" s="157">
        <v>83325</v>
      </c>
    </row>
    <row r="72" spans="1:15" ht="21" customHeight="1">
      <c r="A72" s="152" t="s">
        <v>125</v>
      </c>
      <c r="C72" s="104"/>
      <c r="D72" s="104"/>
      <c r="E72" s="122"/>
      <c r="F72" s="114"/>
      <c r="G72" s="122"/>
      <c r="H72" s="104"/>
      <c r="I72" s="68">
        <v>0</v>
      </c>
      <c r="J72" s="155"/>
      <c r="K72" s="68">
        <v>0</v>
      </c>
      <c r="L72" s="157"/>
      <c r="M72" s="68">
        <v>0</v>
      </c>
      <c r="N72" s="155"/>
      <c r="O72" s="157">
        <v>-77625</v>
      </c>
    </row>
    <row r="73" spans="1:15" ht="21" customHeight="1">
      <c r="A73" s="125" t="s">
        <v>121</v>
      </c>
      <c r="C73" s="104"/>
      <c r="D73" s="104"/>
      <c r="E73" s="122"/>
      <c r="F73" s="114"/>
      <c r="G73" s="122"/>
      <c r="H73" s="104"/>
      <c r="I73" s="68">
        <v>0</v>
      </c>
      <c r="J73" s="155"/>
      <c r="K73" s="157">
        <v>-67625</v>
      </c>
      <c r="L73" s="157"/>
      <c r="M73" s="68">
        <v>0</v>
      </c>
      <c r="N73" s="155"/>
      <c r="O73" s="68">
        <v>0</v>
      </c>
    </row>
    <row r="74" spans="1:15" ht="21" customHeight="1">
      <c r="A74" s="125" t="s">
        <v>102</v>
      </c>
      <c r="C74" s="104"/>
      <c r="D74" s="104"/>
      <c r="E74" s="122"/>
      <c r="F74" s="114"/>
      <c r="G74" s="122"/>
      <c r="H74" s="104"/>
      <c r="I74" s="157">
        <v>-1371</v>
      </c>
      <c r="J74" s="155"/>
      <c r="K74" s="157">
        <v>-3262</v>
      </c>
      <c r="L74" s="157"/>
      <c r="M74" s="157">
        <v>-187</v>
      </c>
      <c r="N74" s="155"/>
      <c r="O74" s="157">
        <v>-970</v>
      </c>
    </row>
    <row r="75" spans="1:15" ht="21" customHeight="1">
      <c r="A75" s="125" t="s">
        <v>77</v>
      </c>
      <c r="C75" s="104"/>
      <c r="D75" s="104"/>
      <c r="E75" s="122"/>
      <c r="F75" s="114"/>
      <c r="G75" s="122"/>
      <c r="H75" s="104"/>
      <c r="I75" s="157">
        <v>-44000</v>
      </c>
      <c r="J75" s="155"/>
      <c r="K75" s="157">
        <v>-7850</v>
      </c>
      <c r="L75" s="157"/>
      <c r="M75" s="157">
        <v>-44000</v>
      </c>
      <c r="N75" s="155"/>
      <c r="O75" s="157">
        <v>-7850</v>
      </c>
    </row>
    <row r="76" spans="1:15" ht="21" customHeight="1">
      <c r="A76" s="125" t="s">
        <v>218</v>
      </c>
      <c r="C76" s="104"/>
      <c r="D76" s="104"/>
      <c r="E76" s="122"/>
      <c r="F76" s="114"/>
      <c r="G76" s="122"/>
      <c r="H76" s="104"/>
      <c r="I76" s="157">
        <v>564000</v>
      </c>
      <c r="J76" s="155"/>
      <c r="K76" s="68">
        <v>0</v>
      </c>
      <c r="L76" s="157"/>
      <c r="M76" s="157">
        <v>564000</v>
      </c>
      <c r="N76" s="155"/>
      <c r="O76" s="68">
        <v>0</v>
      </c>
    </row>
    <row r="77" spans="1:15" ht="21" customHeight="1">
      <c r="A77" s="152" t="s">
        <v>251</v>
      </c>
      <c r="C77" s="104"/>
      <c r="D77" s="104"/>
      <c r="E77" s="122"/>
      <c r="F77" s="114"/>
      <c r="G77" s="122"/>
      <c r="H77" s="104"/>
      <c r="I77" s="132">
        <v>-19225</v>
      </c>
      <c r="J77" s="163"/>
      <c r="K77" s="68">
        <v>0</v>
      </c>
      <c r="L77" s="132"/>
      <c r="M77" s="157">
        <v>-19225</v>
      </c>
      <c r="N77" s="163"/>
      <c r="O77" s="68">
        <v>0</v>
      </c>
    </row>
    <row r="78" spans="1:15" ht="21" customHeight="1">
      <c r="A78" s="125" t="s">
        <v>122</v>
      </c>
      <c r="C78" s="104"/>
      <c r="D78" s="104"/>
      <c r="E78" s="122"/>
      <c r="F78" s="114"/>
      <c r="G78" s="122"/>
      <c r="H78" s="104"/>
      <c r="I78" s="157">
        <v>-5313</v>
      </c>
      <c r="J78" s="155"/>
      <c r="K78" s="157">
        <v>-3852</v>
      </c>
      <c r="L78" s="157"/>
      <c r="M78" s="157">
        <v>-1854</v>
      </c>
      <c r="N78" s="155"/>
      <c r="O78" s="157">
        <v>-2043</v>
      </c>
    </row>
    <row r="79" spans="1:15" ht="21" customHeight="1">
      <c r="A79" s="125" t="s">
        <v>78</v>
      </c>
      <c r="C79" s="104"/>
      <c r="D79" s="104"/>
      <c r="E79" s="122"/>
      <c r="F79" s="114"/>
      <c r="G79" s="122"/>
      <c r="H79" s="104"/>
      <c r="I79" s="157">
        <v>-90200</v>
      </c>
      <c r="J79" s="155"/>
      <c r="K79" s="157">
        <v>-22000</v>
      </c>
      <c r="L79" s="157"/>
      <c r="M79" s="157">
        <v>-90200</v>
      </c>
      <c r="N79" s="155"/>
      <c r="O79" s="157">
        <v>-22000</v>
      </c>
    </row>
    <row r="80" spans="1:15" ht="21" customHeight="1">
      <c r="A80" s="125" t="s">
        <v>210</v>
      </c>
      <c r="C80" s="104"/>
      <c r="D80" s="104"/>
      <c r="E80" s="122"/>
      <c r="F80" s="114"/>
      <c r="G80" s="122"/>
      <c r="H80" s="104"/>
      <c r="I80" s="132"/>
      <c r="J80" s="155"/>
      <c r="K80" s="68"/>
      <c r="L80" s="157"/>
      <c r="M80" s="68"/>
      <c r="N80" s="155"/>
      <c r="O80" s="157"/>
    </row>
    <row r="81" spans="1:20" ht="21" customHeight="1">
      <c r="A81" s="125"/>
      <c r="B81" s="98" t="s">
        <v>211</v>
      </c>
      <c r="C81" s="104"/>
      <c r="D81" s="104"/>
      <c r="E81" s="122"/>
      <c r="F81" s="114"/>
      <c r="G81" s="122"/>
      <c r="H81" s="104"/>
      <c r="I81" s="132">
        <v>2450</v>
      </c>
      <c r="J81" s="155"/>
      <c r="K81" s="157">
        <v>4900</v>
      </c>
      <c r="L81" s="157"/>
      <c r="M81" s="68">
        <v>0</v>
      </c>
      <c r="N81" s="155"/>
      <c r="O81" s="68">
        <v>0</v>
      </c>
    </row>
    <row r="82" spans="1:20" ht="21" customHeight="1">
      <c r="A82" s="101" t="s">
        <v>79</v>
      </c>
      <c r="C82" s="104"/>
      <c r="D82" s="104"/>
      <c r="E82" s="122"/>
      <c r="F82" s="114"/>
      <c r="G82" s="122"/>
      <c r="H82" s="104"/>
      <c r="I82" s="164">
        <f>SUM(I71:I81)</f>
        <v>159557</v>
      </c>
      <c r="J82" s="163"/>
      <c r="K82" s="164">
        <f>SUM(K71:K81)</f>
        <v>32588</v>
      </c>
      <c r="L82" s="132"/>
      <c r="M82" s="164">
        <f>SUM(M71:M81)</f>
        <v>352451</v>
      </c>
      <c r="N82" s="163"/>
      <c r="O82" s="164">
        <f>SUM(O71:O79)</f>
        <v>-27163</v>
      </c>
    </row>
    <row r="83" spans="1:20" ht="10" customHeight="1">
      <c r="A83" s="101"/>
      <c r="C83" s="104"/>
      <c r="D83" s="104"/>
      <c r="E83" s="122"/>
      <c r="F83" s="114"/>
      <c r="G83" s="122"/>
      <c r="H83" s="104"/>
      <c r="I83" s="132"/>
      <c r="J83" s="163"/>
      <c r="K83" s="132"/>
      <c r="L83" s="132"/>
      <c r="M83" s="132"/>
      <c r="N83" s="163"/>
      <c r="O83" s="132"/>
    </row>
    <row r="84" spans="1:20" ht="21" customHeight="1">
      <c r="A84" s="101" t="s">
        <v>224</v>
      </c>
      <c r="C84" s="104"/>
      <c r="D84" s="104"/>
      <c r="E84" s="122"/>
      <c r="F84" s="114"/>
      <c r="G84" s="122"/>
      <c r="H84" s="104"/>
      <c r="I84" s="132">
        <f>I44+I68+I82</f>
        <v>46552</v>
      </c>
      <c r="J84" s="163"/>
      <c r="K84" s="132">
        <f>K44+K68+K82</f>
        <v>13503</v>
      </c>
      <c r="L84" s="132"/>
      <c r="M84" s="132">
        <f>M44+M68+M82</f>
        <v>27588</v>
      </c>
      <c r="N84" s="163"/>
      <c r="O84" s="132">
        <f>O44+O68+O82</f>
        <v>21170</v>
      </c>
    </row>
    <row r="85" spans="1:20" ht="10" customHeight="1">
      <c r="A85" s="101"/>
      <c r="C85" s="104"/>
      <c r="D85" s="104"/>
      <c r="E85" s="122"/>
      <c r="F85" s="114"/>
      <c r="G85" s="122"/>
      <c r="H85" s="104"/>
      <c r="I85" s="132"/>
      <c r="J85" s="163"/>
      <c r="K85" s="132"/>
      <c r="L85" s="132"/>
      <c r="M85" s="132"/>
      <c r="N85" s="163"/>
      <c r="O85" s="132"/>
    </row>
    <row r="86" spans="1:20" ht="21" customHeight="1">
      <c r="A86" s="101" t="s">
        <v>151</v>
      </c>
      <c r="C86" s="104"/>
      <c r="D86" s="104"/>
      <c r="E86" s="122"/>
      <c r="F86" s="114"/>
      <c r="G86" s="122"/>
      <c r="H86" s="104"/>
      <c r="I86" s="165">
        <f>FS!G13</f>
        <v>72462</v>
      </c>
      <c r="J86" s="163"/>
      <c r="K86" s="165">
        <v>25601</v>
      </c>
      <c r="L86" s="132"/>
      <c r="M86" s="165">
        <f>FS!K13</f>
        <v>41966</v>
      </c>
      <c r="N86" s="163"/>
      <c r="O86" s="165">
        <v>1241</v>
      </c>
    </row>
    <row r="87" spans="1:20" ht="10" customHeight="1">
      <c r="A87" s="101"/>
      <c r="C87" s="104"/>
      <c r="D87" s="104"/>
      <c r="E87" s="122"/>
      <c r="F87" s="114"/>
      <c r="G87" s="122"/>
      <c r="H87" s="104"/>
      <c r="I87" s="132"/>
      <c r="J87" s="163"/>
      <c r="K87" s="132"/>
      <c r="L87" s="132"/>
      <c r="M87" s="132"/>
      <c r="N87" s="163"/>
      <c r="O87" s="132"/>
    </row>
    <row r="88" spans="1:20" ht="21" customHeight="1" thickBot="1">
      <c r="A88" s="101" t="s">
        <v>152</v>
      </c>
      <c r="C88" s="104"/>
      <c r="D88" s="104"/>
      <c r="E88" s="122"/>
      <c r="F88" s="114"/>
      <c r="G88" s="122"/>
      <c r="H88" s="104"/>
      <c r="I88" s="166">
        <f>SUM(I84:I86)</f>
        <v>119014</v>
      </c>
      <c r="J88" s="163"/>
      <c r="K88" s="166">
        <f>SUM(K84:K86)</f>
        <v>39104</v>
      </c>
      <c r="L88" s="132"/>
      <c r="M88" s="166">
        <f>SUM(M84:M86)</f>
        <v>69554</v>
      </c>
      <c r="N88" s="163"/>
      <c r="O88" s="166">
        <f>SUM(O84:O86)</f>
        <v>22411</v>
      </c>
      <c r="Q88" s="65">
        <f>I88-FS!E13</f>
        <v>0</v>
      </c>
      <c r="R88" s="65"/>
      <c r="S88" s="65">
        <f>M88-FS!I13</f>
        <v>0</v>
      </c>
      <c r="T88" s="65"/>
    </row>
    <row r="89" spans="1:20" s="100" customFormat="1" ht="21" customHeight="1" thickTop="1">
      <c r="A89" s="97" t="str">
        <f>A1</f>
        <v>บริษัท ไบโอซายน์ แอนิมัล เฮลธ์ จำกัด (มหาชน) และบริษัทย่อย</v>
      </c>
      <c r="B89" s="101"/>
      <c r="C89" s="101"/>
      <c r="D89" s="101"/>
      <c r="E89" s="101"/>
      <c r="F89" s="101"/>
      <c r="G89" s="119"/>
      <c r="H89" s="101"/>
      <c r="I89" s="101"/>
      <c r="J89" s="101"/>
      <c r="K89" s="101"/>
      <c r="L89" s="101"/>
      <c r="M89" s="119"/>
      <c r="N89" s="101"/>
      <c r="O89" s="136" t="s">
        <v>130</v>
      </c>
    </row>
    <row r="90" spans="1:20" ht="21" customHeight="1">
      <c r="A90" s="101" t="s">
        <v>81</v>
      </c>
      <c r="B90" s="101"/>
      <c r="C90" s="101"/>
      <c r="D90" s="101"/>
      <c r="E90" s="101"/>
      <c r="F90" s="101"/>
      <c r="G90" s="119"/>
      <c r="H90" s="101"/>
      <c r="I90" s="101"/>
      <c r="J90" s="101"/>
      <c r="K90" s="101"/>
      <c r="L90" s="101"/>
      <c r="M90" s="119"/>
      <c r="N90" s="101"/>
      <c r="O90" s="136" t="s">
        <v>131</v>
      </c>
    </row>
    <row r="91" spans="1:20" ht="21" customHeight="1">
      <c r="A91" s="101" t="s">
        <v>201</v>
      </c>
      <c r="B91" s="101"/>
      <c r="C91" s="101"/>
      <c r="D91" s="101"/>
      <c r="E91" s="101"/>
      <c r="F91" s="101"/>
      <c r="G91" s="98"/>
      <c r="H91" s="101"/>
      <c r="I91" s="101"/>
      <c r="J91" s="101"/>
      <c r="K91" s="101"/>
      <c r="L91" s="101"/>
      <c r="M91" s="98"/>
      <c r="N91" s="101"/>
      <c r="O91" s="101"/>
    </row>
    <row r="92" spans="1:20" ht="21" customHeight="1">
      <c r="B92" s="101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</row>
    <row r="93" spans="1:20" ht="21" customHeight="1">
      <c r="A93" s="101"/>
      <c r="C93" s="103"/>
      <c r="D93" s="103"/>
      <c r="E93" s="122"/>
      <c r="F93" s="122"/>
      <c r="G93" s="122"/>
      <c r="H93" s="103"/>
      <c r="I93" s="188" t="s">
        <v>184</v>
      </c>
      <c r="J93" s="188"/>
      <c r="K93" s="188"/>
      <c r="L93" s="188"/>
      <c r="M93" s="188"/>
      <c r="N93" s="188"/>
      <c r="O93" s="188"/>
    </row>
    <row r="94" spans="1:20" ht="21" customHeight="1">
      <c r="A94" s="101"/>
      <c r="C94" s="103"/>
      <c r="D94" s="103"/>
      <c r="F94" s="114"/>
      <c r="G94" s="114"/>
      <c r="H94" s="103"/>
      <c r="I94" s="181" t="s">
        <v>52</v>
      </c>
      <c r="J94" s="181"/>
      <c r="K94" s="181"/>
      <c r="L94" s="105"/>
      <c r="M94" s="181" t="s">
        <v>53</v>
      </c>
      <c r="N94" s="181"/>
      <c r="O94" s="181"/>
    </row>
    <row r="95" spans="1:20" ht="21" customHeight="1">
      <c r="A95" s="101"/>
      <c r="C95" s="98"/>
      <c r="D95" s="104"/>
      <c r="E95" s="121"/>
      <c r="F95" s="110"/>
      <c r="G95" s="104"/>
      <c r="H95" s="103"/>
      <c r="I95" s="151">
        <v>2565</v>
      </c>
      <c r="J95" s="104"/>
      <c r="K95" s="151">
        <v>2564</v>
      </c>
      <c r="L95" s="110"/>
      <c r="M95" s="151">
        <v>2565</v>
      </c>
      <c r="N95" s="104"/>
      <c r="O95" s="151">
        <v>2564</v>
      </c>
    </row>
    <row r="96" spans="1:20" ht="10" customHeight="1">
      <c r="A96" s="101"/>
      <c r="C96" s="98"/>
      <c r="D96" s="104"/>
      <c r="E96" s="121"/>
      <c r="F96" s="110"/>
      <c r="G96" s="104"/>
      <c r="H96" s="103"/>
      <c r="I96" s="121"/>
      <c r="J96" s="104"/>
      <c r="K96" s="121"/>
      <c r="L96" s="110"/>
      <c r="M96" s="121"/>
      <c r="N96" s="104"/>
      <c r="O96" s="121"/>
    </row>
    <row r="97" spans="1:20" ht="21" customHeight="1">
      <c r="A97" s="167" t="s">
        <v>115</v>
      </c>
      <c r="B97" s="168"/>
      <c r="C97" s="104"/>
      <c r="D97" s="104"/>
      <c r="E97" s="122"/>
      <c r="F97" s="114"/>
      <c r="G97" s="122"/>
      <c r="H97" s="104"/>
      <c r="I97" s="132"/>
      <c r="J97" s="163"/>
      <c r="K97" s="132"/>
      <c r="L97" s="132"/>
      <c r="M97" s="132"/>
      <c r="N97" s="163"/>
      <c r="O97" s="132"/>
    </row>
    <row r="98" spans="1:20" ht="21" customHeight="1">
      <c r="A98" s="169" t="s">
        <v>116</v>
      </c>
      <c r="B98" s="114" t="s">
        <v>80</v>
      </c>
      <c r="C98" s="104"/>
      <c r="D98" s="104"/>
      <c r="E98" s="122"/>
      <c r="F98" s="114"/>
      <c r="G98" s="122"/>
      <c r="H98" s="104"/>
      <c r="I98" s="132"/>
      <c r="J98" s="163"/>
      <c r="K98" s="132"/>
      <c r="L98" s="132"/>
      <c r="M98" s="132"/>
      <c r="N98" s="163"/>
      <c r="O98" s="132"/>
    </row>
    <row r="99" spans="1:20" ht="21" customHeight="1">
      <c r="A99" s="169"/>
      <c r="B99" s="170" t="s">
        <v>126</v>
      </c>
      <c r="C99" s="104"/>
      <c r="D99" s="104"/>
      <c r="E99" s="122"/>
      <c r="F99" s="114"/>
      <c r="G99" s="122"/>
      <c r="H99" s="104"/>
      <c r="I99" s="132">
        <v>83</v>
      </c>
      <c r="J99" s="163"/>
      <c r="K99" s="132">
        <v>112</v>
      </c>
      <c r="L99" s="132"/>
      <c r="M99" s="132">
        <v>25</v>
      </c>
      <c r="N99" s="163"/>
      <c r="O99" s="132">
        <v>39</v>
      </c>
    </row>
    <row r="100" spans="1:20" ht="21" customHeight="1">
      <c r="A100" s="169"/>
      <c r="B100" s="170" t="s">
        <v>127</v>
      </c>
      <c r="C100" s="104"/>
      <c r="D100" s="104"/>
      <c r="E100" s="122"/>
      <c r="F100" s="114"/>
      <c r="G100" s="122"/>
      <c r="H100" s="104"/>
      <c r="I100" s="132">
        <v>118931</v>
      </c>
      <c r="J100" s="163"/>
      <c r="K100" s="132">
        <v>38992</v>
      </c>
      <c r="L100" s="132"/>
      <c r="M100" s="132">
        <v>69529</v>
      </c>
      <c r="N100" s="163"/>
      <c r="O100" s="132">
        <v>22372</v>
      </c>
    </row>
    <row r="101" spans="1:20" ht="21" customHeight="1" thickBot="1">
      <c r="A101" s="169"/>
      <c r="B101" s="171" t="s">
        <v>39</v>
      </c>
      <c r="C101" s="104"/>
      <c r="D101" s="104"/>
      <c r="E101" s="122"/>
      <c r="F101" s="114"/>
      <c r="G101" s="122"/>
      <c r="H101" s="104"/>
      <c r="I101" s="172">
        <f>SUM(I99:I100)</f>
        <v>119014</v>
      </c>
      <c r="J101" s="163"/>
      <c r="K101" s="172">
        <f>SUM(K99:K100)</f>
        <v>39104</v>
      </c>
      <c r="L101" s="132"/>
      <c r="M101" s="172">
        <f>SUM(M99:M100)</f>
        <v>69554</v>
      </c>
      <c r="N101" s="163"/>
      <c r="O101" s="172">
        <f>SUM(O99:O100)</f>
        <v>22411</v>
      </c>
      <c r="Q101" s="65">
        <f>I88-I101</f>
        <v>0</v>
      </c>
      <c r="R101" s="65">
        <f>K88-K101</f>
        <v>0</v>
      </c>
      <c r="S101" s="65">
        <f>M88-M101</f>
        <v>0</v>
      </c>
      <c r="T101" s="65">
        <f>O88-O101</f>
        <v>0</v>
      </c>
    </row>
    <row r="102" spans="1:20" ht="10" customHeight="1" thickTop="1">
      <c r="A102" s="170"/>
      <c r="B102" s="171"/>
      <c r="C102" s="104"/>
      <c r="D102" s="104"/>
      <c r="E102" s="122"/>
      <c r="F102" s="114"/>
      <c r="G102" s="122"/>
      <c r="H102" s="104"/>
      <c r="I102" s="132"/>
      <c r="J102" s="163"/>
      <c r="K102" s="132"/>
      <c r="L102" s="132"/>
      <c r="M102" s="132"/>
      <c r="N102" s="163"/>
      <c r="O102" s="132"/>
    </row>
    <row r="103" spans="1:20" ht="21" customHeight="1">
      <c r="A103" s="124" t="s">
        <v>119</v>
      </c>
      <c r="B103" s="114" t="s">
        <v>252</v>
      </c>
      <c r="C103" s="104"/>
      <c r="D103" s="104"/>
      <c r="E103" s="122"/>
      <c r="F103" s="114"/>
      <c r="G103" s="122"/>
      <c r="H103" s="104"/>
      <c r="I103" s="132"/>
      <c r="J103" s="163"/>
      <c r="K103" s="132"/>
      <c r="L103" s="132"/>
      <c r="M103" s="132"/>
      <c r="N103" s="163"/>
      <c r="O103" s="132"/>
    </row>
    <row r="104" spans="1:20" ht="21" customHeight="1">
      <c r="A104" s="170"/>
      <c r="B104" s="173" t="s">
        <v>117</v>
      </c>
      <c r="C104" s="104"/>
      <c r="D104" s="104"/>
      <c r="E104" s="122"/>
      <c r="F104" s="114"/>
      <c r="G104" s="122"/>
      <c r="H104" s="104"/>
      <c r="I104" s="132">
        <v>8320</v>
      </c>
      <c r="J104" s="163"/>
      <c r="K104" s="68">
        <v>0</v>
      </c>
      <c r="L104" s="132"/>
      <c r="M104" s="68">
        <v>0</v>
      </c>
      <c r="N104" s="163"/>
      <c r="O104" s="68">
        <v>0</v>
      </c>
    </row>
    <row r="105" spans="1:20" ht="21" customHeight="1">
      <c r="A105" s="170"/>
      <c r="B105" s="173" t="s">
        <v>118</v>
      </c>
      <c r="C105" s="104"/>
      <c r="D105" s="104"/>
      <c r="E105" s="122"/>
      <c r="F105" s="114"/>
      <c r="G105" s="122"/>
      <c r="H105" s="104"/>
      <c r="I105" s="132">
        <v>411</v>
      </c>
      <c r="J105" s="163"/>
      <c r="K105" s="60">
        <v>23</v>
      </c>
      <c r="L105" s="132"/>
      <c r="M105" s="132">
        <v>94</v>
      </c>
      <c r="N105" s="163"/>
      <c r="O105" s="60">
        <v>94</v>
      </c>
    </row>
    <row r="106" spans="1:20" ht="21" customHeight="1" thickBot="1">
      <c r="A106" s="170"/>
      <c r="B106" s="174" t="s">
        <v>39</v>
      </c>
      <c r="C106" s="104"/>
      <c r="D106" s="104"/>
      <c r="E106" s="122"/>
      <c r="F106" s="114"/>
      <c r="G106" s="122"/>
      <c r="H106" s="104"/>
      <c r="I106" s="172">
        <f>SUM(I104:I105)</f>
        <v>8731</v>
      </c>
      <c r="J106" s="163"/>
      <c r="K106" s="76">
        <f>SUM(K104:K105)</f>
        <v>23</v>
      </c>
      <c r="L106" s="132"/>
      <c r="M106" s="172">
        <f>SUM(M104:M105)</f>
        <v>94</v>
      </c>
      <c r="N106" s="163"/>
      <c r="O106" s="76">
        <f>SUM(O104:O105)</f>
        <v>94</v>
      </c>
      <c r="Q106" s="65"/>
      <c r="R106" s="65"/>
      <c r="S106" s="65"/>
      <c r="T106" s="65"/>
    </row>
    <row r="107" spans="1:20" ht="10" customHeight="1" thickTop="1">
      <c r="A107" s="170"/>
      <c r="B107" s="171"/>
      <c r="C107" s="104"/>
      <c r="D107" s="104"/>
      <c r="E107" s="122"/>
      <c r="F107" s="114"/>
      <c r="G107" s="122"/>
      <c r="H107" s="104"/>
      <c r="I107" s="132"/>
      <c r="J107" s="163"/>
      <c r="K107" s="132"/>
      <c r="L107" s="132"/>
      <c r="M107" s="132"/>
      <c r="N107" s="163"/>
      <c r="O107" s="132"/>
    </row>
    <row r="108" spans="1:20" ht="21" customHeight="1">
      <c r="A108" s="124" t="s">
        <v>221</v>
      </c>
      <c r="B108" s="114" t="s">
        <v>253</v>
      </c>
      <c r="C108" s="104"/>
      <c r="D108" s="104"/>
      <c r="E108" s="122"/>
      <c r="F108" s="114"/>
      <c r="G108" s="122"/>
      <c r="H108" s="104"/>
      <c r="I108" s="132"/>
      <c r="J108" s="163"/>
      <c r="K108" s="132"/>
      <c r="L108" s="132"/>
      <c r="M108" s="132"/>
      <c r="N108" s="163"/>
      <c r="O108" s="132"/>
    </row>
    <row r="109" spans="1:20" ht="21" customHeight="1">
      <c r="A109" s="170"/>
      <c r="B109" s="173" t="s">
        <v>117</v>
      </c>
      <c r="C109" s="104"/>
      <c r="D109" s="104"/>
      <c r="E109" s="122"/>
      <c r="F109" s="114"/>
      <c r="G109" s="122"/>
      <c r="H109" s="104"/>
      <c r="I109" s="132">
        <v>1114</v>
      </c>
      <c r="J109" s="163"/>
      <c r="K109" s="132">
        <v>6374</v>
      </c>
      <c r="L109" s="132"/>
      <c r="M109" s="68">
        <v>0</v>
      </c>
      <c r="N109" s="163"/>
      <c r="O109" s="60">
        <v>670</v>
      </c>
    </row>
    <row r="110" spans="1:20" ht="21" customHeight="1">
      <c r="A110" s="170"/>
      <c r="B110" s="173" t="s">
        <v>118</v>
      </c>
      <c r="C110" s="104"/>
      <c r="D110" s="104"/>
      <c r="E110" s="122"/>
      <c r="F110" s="114"/>
      <c r="G110" s="122"/>
      <c r="H110" s="104"/>
      <c r="I110" s="60">
        <v>0</v>
      </c>
      <c r="J110" s="163"/>
      <c r="K110" s="60">
        <v>1395</v>
      </c>
      <c r="L110" s="132"/>
      <c r="M110" s="68">
        <v>0</v>
      </c>
      <c r="N110" s="163"/>
      <c r="O110" s="68">
        <v>0</v>
      </c>
    </row>
    <row r="111" spans="1:20" ht="21" customHeight="1" thickBot="1">
      <c r="A111" s="170"/>
      <c r="B111" s="174" t="s">
        <v>39</v>
      </c>
      <c r="C111" s="104"/>
      <c r="D111" s="104"/>
      <c r="E111" s="122"/>
      <c r="F111" s="114"/>
      <c r="G111" s="122"/>
      <c r="H111" s="104"/>
      <c r="I111" s="76">
        <f>SUM(I109:I110)</f>
        <v>1114</v>
      </c>
      <c r="J111" s="163"/>
      <c r="K111" s="76">
        <f>SUM(K109:K110)</f>
        <v>7769</v>
      </c>
      <c r="L111" s="132"/>
      <c r="M111" s="76">
        <f>SUM(M109:M110)</f>
        <v>0</v>
      </c>
      <c r="N111" s="163"/>
      <c r="O111" s="76">
        <f>SUM(O109:O110)</f>
        <v>670</v>
      </c>
    </row>
    <row r="112" spans="1:20" ht="23.25" customHeight="1" thickTop="1"/>
  </sheetData>
  <mergeCells count="9">
    <mergeCell ref="I93:O93"/>
    <mergeCell ref="I94:K94"/>
    <mergeCell ref="M94:O94"/>
    <mergeCell ref="I5:O5"/>
    <mergeCell ref="I6:K6"/>
    <mergeCell ref="M6:O6"/>
    <mergeCell ref="I49:O49"/>
    <mergeCell ref="I50:K50"/>
    <mergeCell ref="M50:O50"/>
  </mergeCells>
  <pageMargins left="0.8" right="0.3" top="0.5" bottom="0.36" header="0.4" footer="0.23"/>
  <pageSetup paperSize="9" scale="80" firstPageNumber="1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4" max="14" man="1"/>
    <brk id="8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2022-08-10T08:27:15Z</dcterms:modified>
</cp:coreProperties>
</file>