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June'Q2_2022\"/>
    </mc:Choice>
  </mc:AlternateContent>
  <xr:revisionPtr revIDLastSave="0" documentId="13_ncr:1_{BCACFE7E-EB3B-49A4-BF0E-DF77A81DF859}" xr6:coauthVersionLast="46" xr6:coauthVersionMax="46" xr10:uidLastSave="{00000000-0000-0000-0000-000000000000}"/>
  <bookViews>
    <workbookView xWindow="-120" yWindow="-120" windowWidth="21840" windowHeight="13140" tabRatio="864" activeTab="5" xr2:uid="{00000000-000D-0000-FFFF-FFFF00000000}"/>
  </bookViews>
  <sheets>
    <sheet name="2-5 Th" sheetId="29" r:id="rId1"/>
    <sheet name="6-7 Th Baht'000 (3M)" sheetId="35" r:id="rId2"/>
    <sheet name="8-9Th Baht'000 (6M)" sheetId="36" r:id="rId3"/>
    <sheet name="10Th Baht'000" sheetId="37" r:id="rId4"/>
    <sheet name="Tha 11 Baht'000" sheetId="38" r:id="rId5"/>
    <sheet name="Thai 12-14 Baht'000" sheetId="39" r:id="rId6"/>
  </sheets>
  <calcPr calcId="191029"/>
</workbook>
</file>

<file path=xl/calcChain.xml><?xml version="1.0" encoding="utf-8"?>
<calcChain xmlns="http://schemas.openxmlformats.org/spreadsheetml/2006/main">
  <c r="H9" i="39" l="1"/>
  <c r="N22" i="38"/>
  <c r="N19" i="38"/>
  <c r="N14" i="38"/>
  <c r="N11" i="38"/>
  <c r="L78" i="39" l="1"/>
  <c r="L92" i="39" s="1"/>
  <c r="J78" i="39"/>
  <c r="J92" i="39" s="1"/>
  <c r="H78" i="39"/>
  <c r="H92" i="39" s="1"/>
  <c r="F78" i="39"/>
  <c r="F92" i="39" s="1"/>
  <c r="F74" i="39" l="1"/>
  <c r="X20" i="37" l="1"/>
  <c r="X22" i="37" s="1"/>
  <c r="A46" i="29"/>
  <c r="L115" i="39"/>
  <c r="L74" i="39"/>
  <c r="H115" i="39"/>
  <c r="H74" i="39"/>
  <c r="L25" i="38"/>
  <c r="J25" i="38"/>
  <c r="H25" i="38"/>
  <c r="F25" i="38"/>
  <c r="N23" i="38"/>
  <c r="R30" i="37"/>
  <c r="N30" i="37"/>
  <c r="L30" i="37"/>
  <c r="J30" i="37"/>
  <c r="H30" i="37"/>
  <c r="F30" i="37"/>
  <c r="X30" i="37"/>
  <c r="T28" i="37"/>
  <c r="V28" i="37" s="1"/>
  <c r="Z28" i="37" s="1"/>
  <c r="P30" i="37"/>
  <c r="T27" i="37"/>
  <c r="V27" i="37" s="1"/>
  <c r="Z27" i="37" s="1"/>
  <c r="T24" i="37"/>
  <c r="V24" i="37" s="1"/>
  <c r="K75" i="36"/>
  <c r="K68" i="36"/>
  <c r="K77" i="36" s="1"/>
  <c r="G75" i="36"/>
  <c r="P20" i="37" s="1"/>
  <c r="G66" i="36"/>
  <c r="G68" i="36" s="1"/>
  <c r="G77" i="36" s="1"/>
  <c r="K12" i="36"/>
  <c r="K25" i="36" s="1"/>
  <c r="K28" i="36" s="1"/>
  <c r="G12" i="36"/>
  <c r="K69" i="35"/>
  <c r="K62" i="35"/>
  <c r="K72" i="35" s="1"/>
  <c r="G69" i="35"/>
  <c r="G62" i="35"/>
  <c r="K12" i="35"/>
  <c r="K25" i="35" s="1"/>
  <c r="K28" i="35" s="1"/>
  <c r="G12" i="35"/>
  <c r="G25" i="35" s="1"/>
  <c r="G28" i="35" s="1"/>
  <c r="G34" i="35" s="1"/>
  <c r="J74" i="39"/>
  <c r="J17" i="38"/>
  <c r="H17" i="38"/>
  <c r="F17" i="38"/>
  <c r="R22" i="37"/>
  <c r="N22" i="37"/>
  <c r="L22" i="37"/>
  <c r="J22" i="37"/>
  <c r="H22" i="37"/>
  <c r="F22" i="37"/>
  <c r="T19" i="37"/>
  <c r="V19" i="37" s="1"/>
  <c r="Z19" i="37" s="1"/>
  <c r="T16" i="37"/>
  <c r="I75" i="36"/>
  <c r="E75" i="36"/>
  <c r="I68" i="36"/>
  <c r="I77" i="36" s="1"/>
  <c r="E68" i="36"/>
  <c r="A45" i="36"/>
  <c r="A90" i="36" s="1"/>
  <c r="I12" i="36"/>
  <c r="I25" i="36" s="1"/>
  <c r="E12" i="36"/>
  <c r="E25" i="36" s="1"/>
  <c r="A85" i="35"/>
  <c r="I69" i="35"/>
  <c r="E69" i="35"/>
  <c r="I62" i="35"/>
  <c r="I72" i="35" s="1"/>
  <c r="E62" i="35"/>
  <c r="A43" i="35"/>
  <c r="I12" i="35"/>
  <c r="I25" i="35" s="1"/>
  <c r="I28" i="35" s="1"/>
  <c r="E12" i="35"/>
  <c r="G25" i="36" l="1"/>
  <c r="G28" i="36" s="1"/>
  <c r="G34" i="36" s="1"/>
  <c r="G54" i="36" s="1"/>
  <c r="G72" i="35"/>
  <c r="J9" i="39"/>
  <c r="J34" i="39" s="1"/>
  <c r="J42" i="39" s="1"/>
  <c r="J47" i="39" s="1"/>
  <c r="E28" i="36"/>
  <c r="F9" i="39"/>
  <c r="F34" i="39" s="1"/>
  <c r="F42" i="39" s="1"/>
  <c r="F47" i="39" s="1"/>
  <c r="F106" i="39" s="1"/>
  <c r="F109" i="39" s="1"/>
  <c r="F115" i="39" s="1"/>
  <c r="E25" i="35"/>
  <c r="E28" i="35" s="1"/>
  <c r="H34" i="39"/>
  <c r="H42" i="39" s="1"/>
  <c r="H47" i="39" s="1"/>
  <c r="E77" i="36"/>
  <c r="G51" i="35"/>
  <c r="G74" i="35"/>
  <c r="G81" i="35" s="1"/>
  <c r="G79" i="36"/>
  <c r="G86" i="36" s="1"/>
  <c r="K74" i="35"/>
  <c r="K81" i="35" s="1"/>
  <c r="L9" i="39"/>
  <c r="L34" i="39" s="1"/>
  <c r="L42" i="39" s="1"/>
  <c r="L47" i="39" s="1"/>
  <c r="L106" i="39" s="1"/>
  <c r="L109" i="39" s="1"/>
  <c r="T20" i="37"/>
  <c r="V20" i="37" s="1"/>
  <c r="Z20" i="37" s="1"/>
  <c r="H106" i="39"/>
  <c r="H109" i="39" s="1"/>
  <c r="N25" i="38"/>
  <c r="V30" i="37"/>
  <c r="Z24" i="37"/>
  <c r="Z30" i="37" s="1"/>
  <c r="T30" i="37"/>
  <c r="I28" i="36"/>
  <c r="K34" i="36"/>
  <c r="K54" i="36" s="1"/>
  <c r="E72" i="35"/>
  <c r="K34" i="35"/>
  <c r="K51" i="35" s="1"/>
  <c r="K31" i="35"/>
  <c r="G31" i="35"/>
  <c r="I31" i="35"/>
  <c r="I34" i="35"/>
  <c r="A37" i="37"/>
  <c r="A30" i="38" s="1"/>
  <c r="A49" i="39"/>
  <c r="A97" i="39" s="1"/>
  <c r="A146" i="39" s="1"/>
  <c r="V16" i="37"/>
  <c r="P22" i="37"/>
  <c r="G130" i="29"/>
  <c r="E34" i="36" l="1"/>
  <c r="E34" i="35"/>
  <c r="E31" i="35" s="1"/>
  <c r="E51" i="35"/>
  <c r="K79" i="36"/>
  <c r="J106" i="39"/>
  <c r="J109" i="39" s="1"/>
  <c r="J115" i="39" s="1"/>
  <c r="T22" i="37"/>
  <c r="I34" i="36"/>
  <c r="V22" i="37"/>
  <c r="Z16" i="37"/>
  <c r="Z22" i="37" s="1"/>
  <c r="I51" i="35"/>
  <c r="I74" i="35"/>
  <c r="E74" i="35"/>
  <c r="E81" i="35" s="1"/>
  <c r="I73" i="29"/>
  <c r="E79" i="36" l="1"/>
  <c r="I54" i="36"/>
  <c r="K86" i="36"/>
  <c r="L15" i="38" s="1"/>
  <c r="K83" i="36"/>
  <c r="I79" i="36"/>
  <c r="I83" i="36" s="1"/>
  <c r="I81" i="35"/>
  <c r="K73" i="29"/>
  <c r="G73" i="29"/>
  <c r="E86" i="36" l="1"/>
  <c r="E83" i="36" s="1"/>
  <c r="I86" i="36"/>
  <c r="M73" i="29"/>
  <c r="L17" i="38" l="1"/>
  <c r="N15" i="38"/>
  <c r="N17" i="38" s="1"/>
  <c r="A180" i="29"/>
  <c r="M164" i="29"/>
  <c r="M167" i="29" s="1"/>
  <c r="K164" i="29"/>
  <c r="K167" i="29" s="1"/>
  <c r="I164" i="29"/>
  <c r="I167" i="29" s="1"/>
  <c r="A137" i="29"/>
  <c r="A136" i="29"/>
  <c r="A135" i="29"/>
  <c r="A134" i="29"/>
  <c r="M130" i="29"/>
  <c r="K130" i="29"/>
  <c r="I130" i="29"/>
  <c r="M115" i="29"/>
  <c r="K115" i="29"/>
  <c r="I115" i="29"/>
  <c r="G115" i="29"/>
  <c r="A89" i="29"/>
  <c r="A88" i="29"/>
  <c r="A87" i="29"/>
  <c r="A86" i="29"/>
  <c r="A44" i="29"/>
  <c r="M22" i="29"/>
  <c r="K22" i="29"/>
  <c r="K75" i="29" s="1"/>
  <c r="I22" i="29"/>
  <c r="I75" i="29" s="1"/>
  <c r="G22" i="29"/>
  <c r="M75" i="29" l="1"/>
  <c r="I132" i="29"/>
  <c r="I169" i="29" s="1"/>
  <c r="M132" i="29"/>
  <c r="M169" i="29" s="1"/>
  <c r="G75" i="29"/>
  <c r="K132" i="29"/>
  <c r="K169" i="29" s="1"/>
  <c r="G132" i="29"/>
  <c r="G164" i="29"/>
  <c r="G167" i="29" s="1"/>
  <c r="G169" i="29" l="1"/>
</calcChain>
</file>

<file path=xl/sharedStrings.xml><?xml version="1.0" encoding="utf-8"?>
<sst xmlns="http://schemas.openxmlformats.org/spreadsheetml/2006/main" count="547" uniqueCount="258">
  <si>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</si>
  <si>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</si>
  <si>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</si>
  <si>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</si>
  <si>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</si>
  <si>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</si>
  <si>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</si>
  <si>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</si>
  <si>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</si>
  <si>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</si>
  <si>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</si>
  <si>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</si>
  <si>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</si>
  <si>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</si>
  <si>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</si>
  <si>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</si>
  <si>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</si>
  <si>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</si>
  <si>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</si>
  <si>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</si>
  <si>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</si>
  <si>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</si>
  <si>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</si>
  <si>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</si>
  <si>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</si>
  <si>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</si>
  <si>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</si>
  <si>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</si>
  <si>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</si>
  <si>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</si>
  <si>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</si>
  <si>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</si>
  <si>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</si>
  <si>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</si>
  <si>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</si>
  <si>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</si>
  <si>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</si>
  <si>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</si>
  <si>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</si>
  <si>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</si>
  <si>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</si>
  <si>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</si>
  <si>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</si>
  <si>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</si>
  <si>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</si>
  <si>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</si>
  <si>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</si>
  <si>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</si>
  <si>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</si>
  <si>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</si>
  <si>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</si>
  <si>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</si>
  <si>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</si>
  <si>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</si>
  <si>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</si>
  <si>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</si>
  <si>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</si>
  <si>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</si>
  <si>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</si>
  <si>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</si>
  <si>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</si>
  <si>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</si>
  <si>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</si>
  <si>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</si>
  <si>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</si>
  <si>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</si>
  <si>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</si>
  <si>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</si>
  <si>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</si>
  <si>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</si>
  <si>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</si>
  <si>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</si>
  <si>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</si>
  <si>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</si>
  <si>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</si>
  <si>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</si>
  <si>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</si>
  <si>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</si>
  <si>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</si>
  <si>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</si>
  <si>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</si>
  <si>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</si>
  <si>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</si>
  <si>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</si>
  <si>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</si>
  <si>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</si>
  <si>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</si>
  <si>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</si>
  <si>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</si>
  <si>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</si>
  <si>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</si>
  <si>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</si>
  <si>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</si>
  <si>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</si>
  <si>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</si>
  <si>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</si>
  <si>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</si>
  <si>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</si>
  <si>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</si>
  <si>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</si>
  <si>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เบ็ดเสร็จอื่น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</si>
  <si>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</si>
  <si>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</si>
  <si>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</si>
  <si>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</si>
  <si>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</si>
  <si>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เงินสดรับจากเงินให้กู้ยืมระยะยาวแก่กิจการอื่น</t>
  </si>
  <si>
    <t>เงินสดจ่ายคืนเงินกู้ยืมระยะยาวจากสถาบันการเงิน</t>
  </si>
  <si>
    <t>เงินลงทุนในบริษัทร่วม</t>
  </si>
  <si>
    <t>- ขาดทุนจากการตัดจำหน่ายสินทรัพย์</t>
  </si>
  <si>
    <t>หุ้นกู้ สุทธิ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</si>
  <si>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</si>
  <si>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</si>
  <si>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</si>
  <si>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</si>
  <si>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</si>
  <si>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</si>
  <si>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</si>
  <si>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</si>
  <si>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</si>
  <si>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</si>
  <si>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</si>
  <si>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</si>
  <si>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</si>
  <si>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</si>
  <si>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</si>
  <si>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</si>
  <si>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</si>
  <si>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</si>
  <si>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</si>
  <si>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</si>
  <si>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</si>
  <si>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</si>
  <si>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</si>
  <si>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</si>
  <si>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</si>
  <si>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</si>
  <si>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</si>
  <si>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>เงินเบิกเกินบัญชีจากสถาบันการเงินสุทธิ</t>
  </si>
  <si>
    <t>ส่วนเกินจาก</t>
  </si>
  <si>
    <t>การเพิ่มสัดส่วน</t>
  </si>
  <si>
    <t>การถือหุ้น</t>
  </si>
  <si>
    <t>ในบริษัทย่อย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</si>
  <si>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</si>
  <si>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</si>
  <si>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เงินเบิกเกินบัญชีจากสถาบันการเงิน</t>
  </si>
  <si>
    <t>สินทรัพย์ทางการเงินที่วัดมูลค่าด้วย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</si>
  <si>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</si>
  <si>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</si>
  <si>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สินทรัพย์สิทธิการใช้ สุทธิ</t>
  </si>
  <si>
    <t>ส่วนของหนี้สินตามสัญญาเช่า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</si>
  <si>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</si>
  <si>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</si>
  <si>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</si>
  <si>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</si>
  <si>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รวมรายการที่จะไม่จัดประเภทรายการใหม่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</si>
  <si>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</si>
  <si>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</si>
  <si>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</si>
  <si>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</si>
  <si>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เงินสดจ่ายสำหรับสินทรัพย์สิทธิการใช้</t>
  </si>
  <si>
    <t>ข้อมูลเพิ่มเติมเกี่ยวกับกระแสเงินสด</t>
  </si>
  <si>
    <t>ส่วนของหุ้นกู้ที่ถึงกำหนดไถ่ถอน</t>
  </si>
  <si>
    <t>ภายในหนึ่งปี สุทธิ</t>
  </si>
  <si>
    <t>พ.ศ. 2564</t>
  </si>
  <si>
    <t>กรรมการ…………………………………………..…………….      กรรมการ…………………………………………..…………….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</si>
  <si>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</si>
  <si>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</si>
  <si>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</si>
  <si>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</si>
  <si>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</si>
  <si>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ยอดคงเหลือต้นงวด ณ วันที่ 1 มกราคม พ.ศ. 2564</t>
  </si>
  <si>
    <t>เงินสดสุทธิ (ใช้ไปใน) ได้มาจากกิจกรรมลงทุน</t>
  </si>
  <si>
    <t>- ค่าตัดจำหน่ายค่าธรรมเนียมในการจัดหาหุ้นกู้</t>
  </si>
  <si>
    <t>พ.ศ. 2565</t>
  </si>
  <si>
    <t>ยอดคงเหลือต้นงวด ณ วันที่ 1 มกราคม พ.ศ. 2565</t>
  </si>
  <si>
    <t>-</t>
  </si>
  <si>
    <t>เงินฝากธนาคารที่ติดภาระค้ำประกัน</t>
  </si>
  <si>
    <t>เงินสดจ่ายค่าธรรมเนียมในการจัดหาหุ้นกู้และเงินกู้</t>
  </si>
  <si>
    <t>เงินสดสุทธิได้มาจาก (ใช้ไปใน) กิจกรรมดำเนินงาน</t>
  </si>
  <si>
    <t>เงินสดรับจาก (ใช้ไปใน) การดำเนินงาน</t>
  </si>
  <si>
    <t>เงินสดจ่ายชำระหนี้สินตามสัญญาเช่า</t>
  </si>
  <si>
    <t>เงินกู้ยืมระยะยาวจากกิจการอื่น</t>
  </si>
  <si>
    <t>- ประมาณการหนี้สินค่ารื้อถอน</t>
  </si>
  <si>
    <t>ณ วันที่ 30 มิถุนายน พ.ศ. 2565</t>
  </si>
  <si>
    <t>30 มิถุนายน</t>
  </si>
  <si>
    <t>เงินปันผลรับ</t>
  </si>
  <si>
    <t>การร่วมค้าและบริษัทร่วม</t>
  </si>
  <si>
    <t>กำไรก่อนภาษีเงินได้</t>
  </si>
  <si>
    <t>กำไรสำหรับงวด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</si>
  <si>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</si>
  <si>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</si>
  <si>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</si>
  <si>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</si>
  <si>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</si>
  <si>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</si>
  <si>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</si>
  <si>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</si>
  <si>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         และบริษัทร่วมตามวิธีส่วนได้เสีย</t>
  </si>
  <si>
    <t xml:space="preserve">   สำหรับงวดสุทธิจากภาษีเงินได้</t>
  </si>
  <si>
    <t>การแบ่งปันกำไรเบ็ดเสร็จรวม</t>
  </si>
  <si>
    <t xml:space="preserve">      - การเปลี่ยนแปลงในมูลค่ายุติธรรมของเงินลงทุน</t>
  </si>
  <si>
    <t xml:space="preserve">            ในตราสารทุนด้วยมูลค่ายุติธรรมผ่าน</t>
  </si>
  <si>
    <t xml:space="preserve">            กำไรขาดทุนเบ็ดเสร็จอื่น</t>
  </si>
  <si>
    <t xml:space="preserve">      - ส่วนแบ่งกำไรเบ็ดเสร็จอื่นจากการร่วมค้า</t>
  </si>
  <si>
    <t>กำไรเบ็ดเสร็จอื่นสำหรับงวดสุทธิจากภาษีเงินได้</t>
  </si>
  <si>
    <t>ส่วนแบ่ง</t>
  </si>
  <si>
    <t>กำไร (ขาดทุน)</t>
  </si>
  <si>
    <t>รวมองค์ประกอบอื่น</t>
  </si>
  <si>
    <t>ของส่วนของเจ้าของ</t>
  </si>
  <si>
    <t>เงินปันผลจ่าย</t>
  </si>
  <si>
    <t>ยอดคงเหลือปลายงวด ณ วันที่ 30 มิถุนายน พ.ศ. 2564</t>
  </si>
  <si>
    <t>ส่วนเกิน</t>
  </si>
  <si>
    <t xml:space="preserve"> มูลค่าหุ้น</t>
  </si>
  <si>
    <t xml:space="preserve"> เจ้าของ</t>
  </si>
  <si>
    <t>กำไรก่อนภาษีเงินได้สำหรับงวด</t>
  </si>
  <si>
    <t>รายการปรับปรุงกำไรก่อนภาษีเงินได้เป็นเงินสดสุทธิ</t>
  </si>
  <si>
    <t xml:space="preserve">  และเงินกู้ยืมรอตัดบัญชี</t>
  </si>
  <si>
    <t>- (การกลับรายการ) ค่าเผื่อผลขาดทุนจากการด้อยค่า</t>
  </si>
  <si>
    <t>- รายได้จากเงินปันผลรับ</t>
  </si>
  <si>
    <t>- (กำไร) ขาดทุนจากการจำหน่ายเงินลงทุนในบริษัทร่วม</t>
  </si>
  <si>
    <t>- (กำไร) ขาดทุนจากการจำหน่ายสินทรัพย์สุทธิ</t>
  </si>
  <si>
    <t>- (การกลับรายการ) ค่าเผื่อการด้อยค่าของสินทรัพย์</t>
  </si>
  <si>
    <t xml:space="preserve">  สินค้าคงเหลือและค่าเผื่อสินค้าล้าสมัย</t>
  </si>
  <si>
    <t>- กำไรจากการประเมินหนี้สินตามสัญญาเช่าใหม่</t>
  </si>
  <si>
    <t>เงินสดจ่ายชำระค่าหุ้นของบริษัทย่อย</t>
  </si>
  <si>
    <t>เงินสดรับจากการจำหน่ายเงินลงทุนในบริษัทร่วม</t>
  </si>
  <si>
    <t>เงินสดจ่ายซื้อที่ดิน อาคาร และอุปกรณ์</t>
  </si>
  <si>
    <t>เงินปันผลจ่ายให้แก่ผู้ถือหุ้น</t>
  </si>
  <si>
    <t>เงินสดสุทธิใช้ไปในกิจกรรมจัดหาเงิน</t>
  </si>
  <si>
    <t>- การเพิ่มขึ้นของสินทรัพย์สิทธิการใช้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</si>
  <si>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</si>
  <si>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</si>
  <si>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ยอดคงเหลือปลายงวด ณ วันที่ 30 มิถุนายน พ.ศ. 2565</t>
  </si>
  <si>
    <t>กำไรจากอัตราแลกเปลี่ยน สุทธิ</t>
  </si>
  <si>
    <t>- กำไรจากอัตราแลกเปลี่ยนที่ยังไม่เกิดขึ้น</t>
  </si>
  <si>
    <t>เงินสดรับจากหุ้นกู้</t>
  </si>
  <si>
    <t>เงินสดจ่ายเพื่อไถ่ถอนหุ้นกู้</t>
  </si>
  <si>
    <t>เงินสดจ่ายจากเงินฝากธนาคารที่ติดภาระค้ำประกัน</t>
  </si>
  <si>
    <t>เงินสดจ่ายคืนเงินกู้ยืมระยะยาวจากกิจการอื่น</t>
  </si>
  <si>
    <t>ส่วนแบ่งกำไร (ขาดทุน) สุทธิจากเงินลงทุนในการร่วมค้า</t>
  </si>
  <si>
    <t>เงินสดจ่ายซื้อเงินลงทุนและชำระค่าหุ้นเพิ่มทุนในการร่วมค้า</t>
  </si>
  <si>
    <t>(ค่าใช้จ่าย) ผลประโยชน์ภาษีเงินได้</t>
  </si>
  <si>
    <t>กำไร (ขาดทุน) จากการวัดมูลค่า</t>
  </si>
  <si>
    <t xml:space="preserve">   เครื่องมือทางการเงิน สุทธิ</t>
  </si>
  <si>
    <t>ส่วนแบ่งกำไร (ขาดทุน) สุทธิจากเงินลงทุนใน</t>
  </si>
  <si>
    <t>กำไรเบ็ดเสร็จอื่น</t>
  </si>
  <si>
    <t xml:space="preserve">   ในการร่วมค้าและบริษัทร่วม</t>
  </si>
  <si>
    <t>- จำหน่ายอุปกรณ์โดยยังไม่ได้รับชำระเงิน</t>
  </si>
  <si>
    <t>- (กำไร) ขาดทุน จากการวัดมูลค่าเครื่องมือทางการเงิน สุทธิ</t>
  </si>
  <si>
    <t>- ส่วนแบ่ง (กำไร) ขาดทุน สุทธิจากเงินลงทุน</t>
  </si>
  <si>
    <t>- การกลับรายการค่าเผื่อการลดลงของมูลค่า</t>
  </si>
  <si>
    <t>เงินสดและรายการเทียบเท่าเงินสด (ลดลง) เพิ่มขึ้น สุทธิ</t>
  </si>
  <si>
    <t xml:space="preserve">เงินสดรับ (จ่าย) สุทธิจากเงินกู้ยืมระยะสั้นจากสถาบันการเงิน </t>
  </si>
  <si>
    <t xml:space="preserve"> - เงินสดในมือและเงินฝากสถาบันการเงินที่ครบกำหนด</t>
  </si>
  <si>
    <t xml:space="preserve">   ภายในสามเดือน</t>
  </si>
  <si>
    <t>เงินปันผลจ่ายให้แก่ส่วนได้เสียที่ไม่มีอำนาจ</t>
  </si>
  <si>
    <t>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</si>
</sst>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58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6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166" fontId="2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33">
    <xf numFmtId="0" fontId="0" fillId="0" borderId="0" xfId="0"/>
    <xf numFmtId="168" fontId="30" fillId="0" borderId="4" xfId="198" applyNumberFormat="1" applyFont="1" applyFill="1" applyBorder="1" applyAlignment="1">
      <alignment horizontal="right" vertical="center"/>
    </xf>
    <xf numFmtId="0" fontId="30" fillId="0" borderId="0" xfId="198" applyFont="1" applyFill="1" applyAlignment="1">
      <alignment vertical="center"/>
    </xf>
    <xf numFmtId="168" fontId="30" fillId="0" borderId="0" xfId="199" applyNumberFormat="1" applyFont="1" applyFill="1" applyAlignment="1">
      <alignment horizontal="right" vertical="center"/>
    </xf>
    <xf numFmtId="168" fontId="29" fillId="0" borderId="5" xfId="142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 wrapText="1"/>
    </xf>
    <xf numFmtId="168" fontId="30" fillId="0" borderId="5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Alignment="1">
      <alignment vertical="center"/>
    </xf>
    <xf numFmtId="168" fontId="30" fillId="0" borderId="6" xfId="51" applyNumberFormat="1" applyFont="1" applyFill="1" applyBorder="1" applyAlignment="1">
      <alignment horizontal="right" vertical="center" wrapText="1"/>
    </xf>
    <xf numFmtId="168" fontId="30" fillId="0" borderId="0" xfId="51" applyNumberFormat="1" applyFont="1" applyFill="1" applyBorder="1" applyAlignment="1">
      <alignment vertical="center"/>
    </xf>
    <xf numFmtId="168" fontId="30" fillId="0" borderId="6" xfId="51" applyNumberFormat="1" applyFont="1" applyFill="1" applyBorder="1" applyAlignment="1">
      <alignment vertical="center"/>
    </xf>
    <xf numFmtId="168" fontId="30" fillId="0" borderId="0" xfId="51" applyNumberFormat="1" applyFont="1" applyFill="1" applyBorder="1" applyAlignment="1">
      <alignment horizontal="right" vertical="center" wrapText="1"/>
    </xf>
    <xf numFmtId="168" fontId="29" fillId="0" borderId="0" xfId="0" applyNumberFormat="1" applyFont="1" applyAlignment="1">
      <alignment horizontal="right" vertical="center"/>
    </xf>
    <xf numFmtId="168" fontId="30" fillId="0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168" fontId="30" fillId="0" borderId="0" xfId="199" applyNumberFormat="1" applyFont="1" applyAlignment="1">
      <alignment horizontal="right" vertical="center"/>
    </xf>
    <xf numFmtId="168" fontId="30" fillId="35" borderId="0" xfId="199" applyNumberFormat="1" applyFont="1" applyFill="1" applyAlignment="1">
      <alignment horizontal="right" vertical="center"/>
    </xf>
    <xf numFmtId="168" fontId="30" fillId="0" borderId="0" xfId="198" applyNumberFormat="1" applyFont="1" applyFill="1" applyAlignment="1">
      <alignment horizontal="right" vertical="center"/>
    </xf>
    <xf numFmtId="168" fontId="29" fillId="0" borderId="0" xfId="198" applyNumberFormat="1" applyFont="1" applyFill="1" applyAlignment="1">
      <alignment horizontal="right" vertical="center"/>
    </xf>
    <xf numFmtId="168" fontId="30" fillId="0" borderId="0" xfId="198" applyNumberFormat="1" applyFont="1" applyFill="1" applyAlignment="1">
      <alignment vertical="center"/>
    </xf>
    <xf numFmtId="168" fontId="30" fillId="0" borderId="0" xfId="198" applyNumberFormat="1" applyFont="1" applyFill="1" applyAlignment="1">
      <alignment horizontal="center" vertical="center"/>
    </xf>
    <xf numFmtId="167" fontId="30" fillId="0" borderId="0" xfId="157" applyNumberFormat="1" applyFont="1" applyFill="1" applyAlignment="1">
      <alignment horizontal="left" vertical="center"/>
    </xf>
    <xf numFmtId="168" fontId="30" fillId="0" borderId="0" xfId="0" applyNumberFormat="1" applyFont="1" applyFill="1" applyAlignment="1">
      <alignment horizontal="right" vertical="center" wrapText="1"/>
    </xf>
    <xf numFmtId="168" fontId="30" fillId="0" borderId="0" xfId="0" applyNumberFormat="1" applyFont="1" applyFill="1" applyAlignment="1">
      <alignment horizontal="right" vertical="center"/>
    </xf>
    <xf numFmtId="168" fontId="30" fillId="0" borderId="4" xfId="48" applyNumberFormat="1" applyFont="1" applyFill="1" applyBorder="1" applyAlignment="1">
      <alignment horizontal="right" vertical="center"/>
    </xf>
    <xf numFmtId="168" fontId="29" fillId="0" borderId="4" xfId="48" applyNumberFormat="1" applyFont="1" applyFill="1" applyBorder="1" applyAlignment="1">
      <alignment horizontal="right" vertical="center"/>
    </xf>
    <xf numFmtId="168" fontId="29" fillId="0" borderId="0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horizontal="right" vertical="center"/>
    </xf>
    <xf numFmtId="168" fontId="30" fillId="0" borderId="0" xfId="48" applyNumberFormat="1" applyFont="1" applyFill="1" applyBorder="1" applyAlignment="1">
      <alignment horizontal="right" vertical="center"/>
    </xf>
    <xf numFmtId="168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vertical="center"/>
    </xf>
    <xf numFmtId="168" fontId="30" fillId="0" borderId="17" xfId="48" applyNumberFormat="1" applyFont="1" applyFill="1" applyBorder="1" applyAlignment="1">
      <alignment horizontal="right" vertical="center"/>
    </xf>
    <xf numFmtId="168" fontId="30" fillId="0" borderId="17" xfId="48" applyNumberFormat="1" applyFont="1" applyFill="1" applyBorder="1" applyAlignment="1">
      <alignment vertical="center"/>
    </xf>
    <xf numFmtId="169" fontId="30" fillId="0" borderId="0" xfId="48" applyNumberFormat="1" applyFont="1" applyFill="1" applyAlignment="1">
      <alignment vertical="center"/>
    </xf>
    <xf numFmtId="168" fontId="30" fillId="0" borderId="0" xfId="48" applyNumberFormat="1" applyFont="1" applyFill="1" applyBorder="1" applyAlignment="1">
      <alignment horizontal="center" vertical="center"/>
    </xf>
    <xf numFmtId="168" fontId="30" fillId="0" borderId="0" xfId="48" applyNumberFormat="1" applyFont="1" applyFill="1" applyBorder="1" applyAlignment="1">
      <alignment horizontal="left" vertical="center"/>
    </xf>
    <xf numFmtId="168" fontId="30" fillId="0" borderId="4" xfId="48" applyNumberFormat="1" applyFont="1" applyFill="1" applyBorder="1" applyAlignment="1">
      <alignment horizontal="center" vertical="center"/>
    </xf>
    <xf numFmtId="168" fontId="30" fillId="0" borderId="4" xfId="48" applyNumberFormat="1" applyFont="1" applyFill="1" applyBorder="1" applyAlignment="1">
      <alignment horizontal="left" vertical="center"/>
    </xf>
    <xf numFmtId="168" fontId="29" fillId="0" borderId="0" xfId="50" applyNumberFormat="1" applyFont="1" applyFill="1" applyBorder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6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166" fontId="29" fillId="0" borderId="0" xfId="50" applyFont="1" applyFill="1" applyBorder="1" applyAlignment="1">
      <alignment horizontal="right" vertical="center" wrapText="1"/>
    </xf>
    <xf numFmtId="168" fontId="30" fillId="0" borderId="0" xfId="156" applyNumberFormat="1" applyFont="1" applyAlignment="1">
      <alignment horizontal="right" vertical="center"/>
    </xf>
    <xf numFmtId="167" fontId="30" fillId="0" borderId="0" xfId="48" applyNumberFormat="1" applyFont="1" applyFill="1" applyBorder="1" applyAlignment="1">
      <alignment horizontal="right" vertical="center"/>
    </xf>
    <xf numFmtId="167" fontId="30" fillId="0" borderId="0" xfId="156" applyNumberFormat="1" applyFont="1" applyAlignment="1">
      <alignment horizontal="right" vertical="center"/>
    </xf>
    <xf numFmtId="167" fontId="30" fillId="35" borderId="0" xfId="48" applyNumberFormat="1" applyFont="1" applyFill="1" applyBorder="1" applyAlignment="1">
      <alignment horizontal="right" vertical="center"/>
    </xf>
    <xf numFmtId="168" fontId="30" fillId="35" borderId="4" xfId="199" applyNumberFormat="1" applyFont="1" applyFill="1" applyBorder="1" applyAlignment="1">
      <alignment horizontal="right" vertical="center"/>
    </xf>
    <xf numFmtId="167" fontId="30" fillId="35" borderId="0" xfId="156" applyNumberFormat="1" applyFont="1" applyFill="1" applyAlignment="1">
      <alignment horizontal="right" vertical="center"/>
    </xf>
    <xf numFmtId="167" fontId="29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horizontal="center" vertical="center"/>
    </xf>
    <xf numFmtId="167" fontId="30" fillId="0" borderId="0" xfId="156" applyNumberFormat="1" applyFont="1" applyAlignment="1">
      <alignment horizontal="left" vertical="center"/>
    </xf>
    <xf numFmtId="167" fontId="30" fillId="0" borderId="0" xfId="156" applyNumberFormat="1" applyFont="1" applyAlignment="1">
      <alignment vertical="center"/>
    </xf>
    <xf numFmtId="167" fontId="29" fillId="0" borderId="4" xfId="156" applyNumberFormat="1" applyFont="1" applyBorder="1" applyAlignment="1">
      <alignment horizontal="left" vertical="center"/>
    </xf>
    <xf numFmtId="167" fontId="30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right" vertical="center"/>
    </xf>
    <xf numFmtId="167" fontId="30" fillId="0" borderId="4" xfId="156" applyNumberFormat="1" applyFont="1" applyBorder="1" applyAlignment="1">
      <alignment horizontal="left" vertical="center"/>
    </xf>
    <xf numFmtId="167" fontId="29" fillId="0" borderId="0" xfId="156" applyNumberFormat="1" applyFont="1" applyAlignment="1">
      <alignment horizontal="right" vertical="center"/>
    </xf>
    <xf numFmtId="167" fontId="29" fillId="0" borderId="4" xfId="156" applyNumberFormat="1" applyFont="1" applyBorder="1" applyAlignment="1">
      <alignment horizontal="right" vertical="center"/>
    </xf>
    <xf numFmtId="167" fontId="30" fillId="35" borderId="17" xfId="156" applyNumberFormat="1" applyFont="1" applyFill="1" applyBorder="1" applyAlignment="1">
      <alignment horizontal="right" vertical="center"/>
    </xf>
    <xf numFmtId="43" fontId="30" fillId="0" borderId="0" xfId="48" applyFont="1" applyFill="1" applyBorder="1" applyAlignment="1">
      <alignment vertical="center"/>
    </xf>
    <xf numFmtId="168" fontId="30" fillId="0" borderId="0" xfId="264" applyNumberFormat="1" applyFont="1" applyFill="1" applyAlignment="1">
      <alignment horizontal="right" vertical="center"/>
    </xf>
    <xf numFmtId="168" fontId="30" fillId="0" borderId="0" xfId="0" applyNumberFormat="1" applyFont="1" applyFill="1" applyAlignment="1">
      <alignment horizontal="center" vertical="center"/>
    </xf>
    <xf numFmtId="168" fontId="30" fillId="0" borderId="4" xfId="0" applyNumberFormat="1" applyFont="1" applyFill="1" applyBorder="1" applyAlignment="1">
      <alignment horizontal="right" vertical="center"/>
    </xf>
    <xf numFmtId="168" fontId="30" fillId="0" borderId="17" xfId="0" applyNumberFormat="1" applyFont="1" applyFill="1" applyBorder="1" applyAlignment="1">
      <alignment horizontal="right" vertical="center"/>
    </xf>
    <xf numFmtId="168" fontId="30" fillId="0" borderId="4" xfId="198" applyNumberFormat="1" applyFont="1" applyFill="1" applyBorder="1" applyAlignment="1">
      <alignment horizontal="center" vertical="center"/>
    </xf>
    <xf numFmtId="168" fontId="29" fillId="0" borderId="4" xfId="198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vertical="center"/>
    </xf>
    <xf numFmtId="168" fontId="29" fillId="0" borderId="0" xfId="0" applyNumberFormat="1" applyFont="1" applyFill="1" applyAlignment="1">
      <alignment horizontal="right" vertical="center"/>
    </xf>
    <xf numFmtId="0" fontId="30" fillId="0" borderId="0" xfId="199" applyFont="1" applyFill="1" applyAlignment="1">
      <alignment vertical="center"/>
    </xf>
    <xf numFmtId="0" fontId="29" fillId="0" borderId="0" xfId="199" applyFont="1" applyFill="1" applyAlignment="1">
      <alignment horizontal="center" vertical="center"/>
    </xf>
    <xf numFmtId="168" fontId="29" fillId="0" borderId="0" xfId="199" applyNumberFormat="1" applyFont="1" applyFill="1" applyAlignment="1">
      <alignment horizontal="right" vertical="center"/>
    </xf>
    <xf numFmtId="168" fontId="29" fillId="0" borderId="0" xfId="157" applyNumberFormat="1" applyFont="1" applyFill="1" applyAlignment="1">
      <alignment horizontal="right" vertical="center"/>
    </xf>
    <xf numFmtId="167" fontId="29" fillId="0" borderId="4" xfId="157" applyNumberFormat="1" applyFont="1" applyFill="1" applyBorder="1" applyAlignment="1">
      <alignment horizontal="center" vertical="center"/>
    </xf>
    <xf numFmtId="168" fontId="29" fillId="0" borderId="0" xfId="142" applyNumberFormat="1" applyFont="1" applyFill="1" applyAlignment="1">
      <alignment horizontal="right" vertical="center"/>
    </xf>
    <xf numFmtId="0" fontId="30" fillId="0" borderId="0" xfId="199" applyFont="1" applyFill="1" applyAlignment="1">
      <alignment horizontal="center" vertical="center"/>
    </xf>
    <xf numFmtId="0" fontId="30" fillId="0" borderId="0" xfId="199" applyFont="1" applyFill="1" applyAlignment="1">
      <alignment horizontal="right" vertical="center"/>
    </xf>
    <xf numFmtId="167" fontId="29" fillId="0" borderId="0" xfId="157" applyNumberFormat="1" applyFont="1" applyFill="1" applyAlignment="1">
      <alignment horizontal="left" vertical="center"/>
    </xf>
    <xf numFmtId="0" fontId="29" fillId="0" borderId="0" xfId="199" applyFont="1" applyFill="1" applyAlignment="1">
      <alignment vertical="center"/>
    </xf>
    <xf numFmtId="168" fontId="30" fillId="0" borderId="0" xfId="199" applyNumberFormat="1" applyFont="1" applyFill="1" applyAlignment="1">
      <alignment vertical="center"/>
    </xf>
    <xf numFmtId="165" fontId="30" fillId="0" borderId="0" xfId="199" applyNumberFormat="1" applyFont="1" applyFill="1" applyAlignment="1">
      <alignment horizontal="right" vertical="center"/>
    </xf>
    <xf numFmtId="168" fontId="30" fillId="0" borderId="4" xfId="199" applyNumberFormat="1" applyFont="1" applyFill="1" applyBorder="1" applyAlignment="1">
      <alignment horizontal="right" vertical="center"/>
    </xf>
    <xf numFmtId="168" fontId="30" fillId="0" borderId="0" xfId="156" applyNumberFormat="1" applyFont="1" applyFill="1" applyAlignment="1">
      <alignment horizontal="right" vertical="center"/>
    </xf>
    <xf numFmtId="167" fontId="30" fillId="0" borderId="0" xfId="156" applyNumberFormat="1" applyFont="1" applyFill="1" applyAlignment="1">
      <alignment horizontal="right" vertical="center"/>
    </xf>
    <xf numFmtId="168" fontId="30" fillId="0" borderId="17" xfId="199" applyNumberFormat="1" applyFont="1" applyFill="1" applyBorder="1" applyAlignment="1">
      <alignment horizontal="right" vertical="center"/>
    </xf>
    <xf numFmtId="167" fontId="30" fillId="0" borderId="0" xfId="156" applyNumberFormat="1" applyFont="1" applyFill="1" applyAlignment="1">
      <alignment horizontal="left" vertical="center"/>
    </xf>
    <xf numFmtId="167" fontId="29" fillId="0" borderId="0" xfId="156" quotePrefix="1" applyNumberFormat="1" applyFont="1" applyFill="1" applyAlignment="1">
      <alignment horizontal="right" vertical="center"/>
    </xf>
    <xf numFmtId="167" fontId="29" fillId="0" borderId="0" xfId="156" applyNumberFormat="1" applyFont="1" applyFill="1" applyAlignment="1">
      <alignment horizontal="right" vertical="center"/>
    </xf>
    <xf numFmtId="167" fontId="30" fillId="0" borderId="0" xfId="156" applyNumberFormat="1" applyFont="1" applyFill="1" applyAlignment="1">
      <alignment vertical="center"/>
    </xf>
    <xf numFmtId="167" fontId="30" fillId="0" borderId="0" xfId="156" applyNumberFormat="1" applyFont="1" applyFill="1" applyAlignment="1">
      <alignment horizontal="center" vertical="center"/>
    </xf>
    <xf numFmtId="167" fontId="30" fillId="0" borderId="17" xfId="156" applyNumberFormat="1" applyFont="1" applyFill="1" applyBorder="1" applyAlignment="1">
      <alignment horizontal="right" vertical="center"/>
    </xf>
    <xf numFmtId="168" fontId="30" fillId="0" borderId="4" xfId="198" applyNumberFormat="1" applyFont="1" applyFill="1" applyBorder="1" applyAlignment="1">
      <alignment vertical="center"/>
    </xf>
    <xf numFmtId="168" fontId="30" fillId="0" borderId="17" xfId="198" applyNumberFormat="1" applyFont="1" applyFill="1" applyBorder="1" applyAlignment="1">
      <alignment vertical="center"/>
    </xf>
    <xf numFmtId="167" fontId="29" fillId="0" borderId="4" xfId="198" applyNumberFormat="1" applyFont="1" applyFill="1" applyBorder="1" applyAlignment="1">
      <alignment vertical="center"/>
    </xf>
    <xf numFmtId="0" fontId="29" fillId="0" borderId="5" xfId="0" applyFont="1" applyFill="1" applyBorder="1" applyAlignment="1">
      <alignment vertical="center"/>
    </xf>
    <xf numFmtId="167" fontId="30" fillId="0" borderId="0" xfId="198" applyNumberFormat="1" applyFont="1" applyFill="1" applyAlignment="1">
      <alignment horizontal="left" vertical="center"/>
    </xf>
    <xf numFmtId="167" fontId="30" fillId="0" borderId="0" xfId="198" quotePrefix="1" applyNumberFormat="1" applyFont="1" applyFill="1" applyAlignment="1">
      <alignment horizontal="center" vertical="center"/>
    </xf>
    <xf numFmtId="165" fontId="30" fillId="0" borderId="0" xfId="198" applyNumberFormat="1" applyFont="1" applyFill="1" applyAlignment="1">
      <alignment vertical="center"/>
    </xf>
    <xf numFmtId="167" fontId="30" fillId="0" borderId="0" xfId="198" applyNumberFormat="1" applyFont="1" applyFill="1" applyAlignment="1">
      <alignment vertical="center"/>
    </xf>
    <xf numFmtId="167" fontId="30" fillId="0" borderId="0" xfId="198" applyNumberFormat="1" applyFont="1" applyFill="1" applyAlignment="1">
      <alignment horizontal="center" vertical="center"/>
    </xf>
    <xf numFmtId="165" fontId="30" fillId="0" borderId="0" xfId="198" applyNumberFormat="1" applyFont="1" applyFill="1" applyAlignment="1">
      <alignment horizontal="left" vertical="center"/>
    </xf>
    <xf numFmtId="165" fontId="30" fillId="0" borderId="0" xfId="198" applyNumberFormat="1" applyFont="1" applyFill="1" applyAlignment="1">
      <alignment horizontal="center" vertical="center"/>
    </xf>
    <xf numFmtId="167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67" fontId="30" fillId="0" borderId="0" xfId="0" applyNumberFormat="1" applyFont="1" applyFill="1" applyAlignment="1">
      <alignment horizontal="left" vertical="center"/>
    </xf>
    <xf numFmtId="168" fontId="30" fillId="0" borderId="0" xfId="0" applyNumberFormat="1" applyFont="1" applyFill="1" applyAlignment="1">
      <alignment horizontal="left" vertical="center"/>
    </xf>
    <xf numFmtId="167" fontId="30" fillId="0" borderId="0" xfId="0" applyNumberFormat="1" applyFont="1" applyFill="1" applyAlignment="1">
      <alignment vertical="center"/>
    </xf>
    <xf numFmtId="0" fontId="29" fillId="0" borderId="5" xfId="0" applyFont="1" applyFill="1" applyBorder="1" applyAlignment="1">
      <alignment horizontal="center" vertical="center"/>
    </xf>
    <xf numFmtId="167" fontId="30" fillId="0" borderId="5" xfId="0" applyNumberFormat="1" applyFont="1" applyFill="1" applyBorder="1" applyAlignment="1">
      <alignment horizontal="left" vertical="center"/>
    </xf>
    <xf numFmtId="168" fontId="30" fillId="0" borderId="5" xfId="0" applyNumberFormat="1" applyFont="1" applyFill="1" applyBorder="1" applyAlignment="1">
      <alignment horizontal="left" vertical="center"/>
    </xf>
    <xf numFmtId="168" fontId="30" fillId="0" borderId="5" xfId="0" applyNumberFormat="1" applyFont="1" applyFill="1" applyBorder="1" applyAlignment="1">
      <alignment horizontal="center" vertical="center"/>
    </xf>
    <xf numFmtId="168" fontId="30" fillId="0" borderId="5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67" fontId="29" fillId="0" borderId="0" xfId="0" applyNumberFormat="1" applyFont="1" applyFill="1" applyAlignment="1">
      <alignment horizontal="left" vertical="center"/>
    </xf>
    <xf numFmtId="168" fontId="29" fillId="0" borderId="0" xfId="0" applyNumberFormat="1" applyFont="1" applyFill="1" applyAlignment="1">
      <alignment horizontal="left" vertical="center"/>
    </xf>
    <xf numFmtId="168" fontId="29" fillId="0" borderId="0" xfId="0" applyNumberFormat="1" applyFont="1" applyFill="1" applyAlignment="1">
      <alignment horizontal="center" vertical="center"/>
    </xf>
    <xf numFmtId="168" fontId="29" fillId="0" borderId="5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righ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157" applyFont="1" applyFill="1" applyAlignment="1">
      <alignment horizontal="center" vertical="center"/>
    </xf>
    <xf numFmtId="168" fontId="30" fillId="0" borderId="0" xfId="157" applyNumberFormat="1" applyFont="1" applyFill="1" applyAlignment="1">
      <alignment horizontal="right" vertical="center"/>
    </xf>
    <xf numFmtId="180" fontId="30" fillId="0" borderId="0" xfId="157" applyNumberFormat="1" applyFont="1" applyFill="1" applyAlignment="1">
      <alignment horizontal="center" vertical="center"/>
    </xf>
    <xf numFmtId="168" fontId="30" fillId="0" borderId="4" xfId="157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center" vertical="center" wrapText="1"/>
    </xf>
    <xf numFmtId="167" fontId="29" fillId="0" borderId="0" xfId="0" applyNumberFormat="1" applyFont="1" applyFill="1" applyAlignment="1">
      <alignment horizontal="center" vertical="center"/>
    </xf>
    <xf numFmtId="168" fontId="30" fillId="0" borderId="5" xfId="0" applyNumberFormat="1" applyFont="1" applyFill="1" applyBorder="1" applyAlignment="1">
      <alignment horizontal="right" vertical="center" wrapText="1"/>
    </xf>
    <xf numFmtId="168" fontId="30" fillId="0" borderId="5" xfId="157" applyNumberFormat="1" applyFont="1" applyFill="1" applyBorder="1" applyAlignment="1">
      <alignment horizontal="right" vertical="center"/>
    </xf>
    <xf numFmtId="0" fontId="30" fillId="0" borderId="0" xfId="0" quotePrefix="1" applyFont="1" applyFill="1" applyAlignment="1">
      <alignment vertical="center"/>
    </xf>
    <xf numFmtId="168" fontId="30" fillId="0" borderId="6" xfId="0" applyNumberFormat="1" applyFont="1" applyFill="1" applyBorder="1" applyAlignment="1">
      <alignment horizontal="right" vertical="center" wrapText="1"/>
    </xf>
    <xf numFmtId="0" fontId="29" fillId="0" borderId="0" xfId="0" applyFont="1" applyFill="1" applyAlignment="1">
      <alignment horizontal="right" vertical="center" wrapText="1"/>
    </xf>
    <xf numFmtId="168" fontId="29" fillId="0" borderId="0" xfId="0" applyNumberFormat="1" applyFont="1" applyFill="1" applyAlignment="1">
      <alignment horizontal="right" vertical="center" wrapText="1"/>
    </xf>
    <xf numFmtId="0" fontId="30" fillId="0" borderId="0" xfId="0" applyFont="1" applyFill="1" applyAlignment="1">
      <alignment horizontal="right" vertical="center"/>
    </xf>
    <xf numFmtId="167" fontId="29" fillId="0" borderId="0" xfId="198" applyNumberFormat="1" applyFont="1" applyFill="1" applyAlignment="1">
      <alignment vertical="center"/>
    </xf>
    <xf numFmtId="167" fontId="29" fillId="0" borderId="0" xfId="198" applyNumberFormat="1" applyFont="1" applyFill="1" applyAlignment="1">
      <alignment horizontal="left" vertical="center"/>
    </xf>
    <xf numFmtId="168" fontId="30" fillId="0" borderId="0" xfId="198" applyNumberFormat="1" applyFont="1" applyFill="1" applyAlignment="1">
      <alignment horizontal="left" vertical="center"/>
    </xf>
    <xf numFmtId="167" fontId="29" fillId="0" borderId="4" xfId="200" applyNumberFormat="1" applyFont="1" applyFill="1" applyBorder="1" applyAlignment="1">
      <alignment vertical="center"/>
    </xf>
    <xf numFmtId="167" fontId="29" fillId="0" borderId="4" xfId="200" applyNumberFormat="1" applyFont="1" applyFill="1" applyBorder="1" applyAlignment="1">
      <alignment horizontal="left" vertical="center"/>
    </xf>
    <xf numFmtId="167" fontId="29" fillId="0" borderId="4" xfId="198" applyNumberFormat="1" applyFont="1" applyFill="1" applyBorder="1" applyAlignment="1">
      <alignment horizontal="left" vertical="center"/>
    </xf>
    <xf numFmtId="168" fontId="30" fillId="0" borderId="4" xfId="198" applyNumberFormat="1" applyFont="1" applyFill="1" applyBorder="1" applyAlignment="1">
      <alignment horizontal="left" vertical="center"/>
    </xf>
    <xf numFmtId="168" fontId="29" fillId="0" borderId="0" xfId="198" applyNumberFormat="1" applyFont="1" applyFill="1" applyAlignment="1">
      <alignment horizontal="left" vertical="center"/>
    </xf>
    <xf numFmtId="168" fontId="29" fillId="0" borderId="0" xfId="198" applyNumberFormat="1" applyFont="1" applyFill="1" applyAlignment="1">
      <alignment horizontal="center" vertical="center"/>
    </xf>
    <xf numFmtId="167" fontId="29" fillId="0" borderId="0" xfId="198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justify" vertical="center"/>
    </xf>
    <xf numFmtId="0" fontId="30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justify" vertical="center"/>
    </xf>
    <xf numFmtId="167" fontId="29" fillId="0" borderId="4" xfId="0" applyNumberFormat="1" applyFont="1" applyFill="1" applyBorder="1" applyAlignment="1">
      <alignment vertical="center"/>
    </xf>
    <xf numFmtId="167" fontId="29" fillId="0" borderId="4" xfId="0" applyNumberFormat="1" applyFont="1" applyFill="1" applyBorder="1" applyAlignment="1">
      <alignment horizontal="left" vertical="center"/>
    </xf>
    <xf numFmtId="170" fontId="30" fillId="0" borderId="0" xfId="0" quotePrefix="1" applyNumberFormat="1" applyFont="1" applyFill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0" xfId="142" applyFont="1" applyFill="1" applyAlignment="1">
      <alignment vertical="center"/>
    </xf>
    <xf numFmtId="167" fontId="29" fillId="0" borderId="5" xfId="201" applyNumberFormat="1" applyFont="1" applyFill="1" applyBorder="1" applyAlignment="1">
      <alignment horizontal="left" vertical="center"/>
    </xf>
    <xf numFmtId="0" fontId="29" fillId="0" borderId="5" xfId="199" applyFont="1" applyFill="1" applyBorder="1" applyAlignment="1">
      <alignment vertical="center"/>
    </xf>
    <xf numFmtId="0" fontId="30" fillId="0" borderId="5" xfId="199" applyFont="1" applyFill="1" applyBorder="1" applyAlignment="1">
      <alignment horizontal="center" vertical="center"/>
    </xf>
    <xf numFmtId="0" fontId="30" fillId="0" borderId="5" xfId="199" applyFont="1" applyFill="1" applyBorder="1" applyAlignment="1">
      <alignment horizontal="right" vertical="center"/>
    </xf>
    <xf numFmtId="168" fontId="30" fillId="0" borderId="5" xfId="199" applyNumberFormat="1" applyFont="1" applyFill="1" applyBorder="1" applyAlignment="1">
      <alignment horizontal="right" vertical="center"/>
    </xf>
    <xf numFmtId="0" fontId="29" fillId="0" borderId="0" xfId="199" applyFont="1" applyFill="1" applyAlignment="1">
      <alignment horizontal="right" vertical="center"/>
    </xf>
    <xf numFmtId="0" fontId="29" fillId="0" borderId="4" xfId="199" applyFont="1" applyFill="1" applyBorder="1" applyAlignment="1">
      <alignment vertical="center"/>
    </xf>
    <xf numFmtId="167" fontId="30" fillId="0" borderId="4" xfId="198" applyNumberFormat="1" applyFont="1" applyFill="1" applyBorder="1" applyAlignment="1">
      <alignment horizontal="center" vertical="center"/>
    </xf>
    <xf numFmtId="167" fontId="30" fillId="0" borderId="4" xfId="198" applyNumberFormat="1" applyFont="1" applyFill="1" applyBorder="1" applyAlignment="1">
      <alignment horizontal="left" vertical="center"/>
    </xf>
    <xf numFmtId="165" fontId="30" fillId="0" borderId="4" xfId="198" applyNumberFormat="1" applyFont="1" applyFill="1" applyBorder="1" applyAlignment="1">
      <alignment horizontal="left" vertical="center"/>
    </xf>
    <xf numFmtId="165" fontId="30" fillId="0" borderId="4" xfId="198" applyNumberFormat="1" applyFont="1" applyFill="1" applyBorder="1" applyAlignment="1">
      <alignment horizontal="center" vertical="center"/>
    </xf>
    <xf numFmtId="167" fontId="29" fillId="0" borderId="4" xfId="198" applyNumberFormat="1" applyFont="1" applyFill="1" applyBorder="1" applyAlignment="1">
      <alignment horizontal="center" vertical="center"/>
    </xf>
    <xf numFmtId="167" fontId="30" fillId="0" borderId="0" xfId="198" quotePrefix="1" applyNumberFormat="1" applyFont="1" applyFill="1" applyAlignment="1">
      <alignment horizontal="left" vertical="center"/>
    </xf>
    <xf numFmtId="170" fontId="30" fillId="0" borderId="0" xfId="198" applyNumberFormat="1" applyFont="1" applyFill="1" applyAlignment="1">
      <alignment horizontal="center" vertical="center"/>
    </xf>
    <xf numFmtId="165" fontId="30" fillId="0" borderId="0" xfId="198" applyNumberFormat="1" applyFont="1" applyFill="1" applyAlignment="1">
      <alignment horizontal="right" vertical="center"/>
    </xf>
    <xf numFmtId="167" fontId="29" fillId="0" borderId="0" xfId="198" quotePrefix="1" applyNumberFormat="1" applyFont="1" applyFill="1" applyAlignment="1">
      <alignment horizontal="left" vertical="center"/>
    </xf>
    <xf numFmtId="170" fontId="30" fillId="0" borderId="0" xfId="198" quotePrefix="1" applyNumberFormat="1" applyFont="1" applyFill="1" applyAlignment="1">
      <alignment horizontal="center" vertical="center"/>
    </xf>
    <xf numFmtId="165" fontId="30" fillId="0" borderId="0" xfId="198" applyNumberFormat="1" applyFont="1" applyFill="1" applyBorder="1" applyAlignment="1">
      <alignment horizontal="right" vertical="center"/>
    </xf>
    <xf numFmtId="167" fontId="30" fillId="0" borderId="0" xfId="198" quotePrefix="1" applyNumberFormat="1" applyFont="1" applyFill="1" applyBorder="1" applyAlignment="1">
      <alignment horizontal="left" vertical="center"/>
    </xf>
    <xf numFmtId="167" fontId="30" fillId="0" borderId="0" xfId="198" applyNumberFormat="1" applyFont="1" applyFill="1" applyBorder="1" applyAlignment="1">
      <alignment horizontal="left" vertical="center"/>
    </xf>
    <xf numFmtId="168" fontId="30" fillId="35" borderId="0" xfId="0" applyNumberFormat="1" applyFont="1" applyFill="1" applyAlignment="1">
      <alignment horizontal="right" vertical="center" wrapText="1"/>
    </xf>
    <xf numFmtId="168" fontId="30" fillId="35" borderId="0" xfId="157" applyNumberFormat="1" applyFont="1" applyFill="1" applyAlignment="1">
      <alignment horizontal="right" vertical="center"/>
    </xf>
    <xf numFmtId="168" fontId="30" fillId="35" borderId="4" xfId="157" applyNumberFormat="1" applyFont="1" applyFill="1" applyBorder="1" applyAlignment="1">
      <alignment horizontal="right" vertical="center"/>
    </xf>
    <xf numFmtId="168" fontId="30" fillId="35" borderId="5" xfId="51" applyNumberFormat="1" applyFont="1" applyFill="1" applyBorder="1" applyAlignment="1">
      <alignment horizontal="right" vertical="center" wrapText="1"/>
    </xf>
    <xf numFmtId="168" fontId="30" fillId="35" borderId="0" xfId="0" applyNumberFormat="1" applyFont="1" applyFill="1" applyAlignment="1">
      <alignment vertical="center"/>
    </xf>
    <xf numFmtId="168" fontId="30" fillId="35" borderId="0" xfId="51" applyNumberFormat="1" applyFont="1" applyFill="1" applyAlignment="1">
      <alignment horizontal="right" vertical="center" wrapText="1"/>
    </xf>
    <xf numFmtId="168" fontId="30" fillId="35" borderId="5" xfId="0" applyNumberFormat="1" applyFont="1" applyFill="1" applyBorder="1" applyAlignment="1">
      <alignment horizontal="right" vertical="center" wrapText="1"/>
    </xf>
    <xf numFmtId="168" fontId="30" fillId="35" borderId="6" xfId="51" applyNumberFormat="1" applyFont="1" applyFill="1" applyBorder="1" applyAlignment="1">
      <alignment horizontal="right" vertical="center" wrapText="1"/>
    </xf>
    <xf numFmtId="168" fontId="29" fillId="35" borderId="0" xfId="0" applyNumberFormat="1" applyFont="1" applyFill="1" applyAlignment="1">
      <alignment horizontal="right" vertical="center"/>
    </xf>
    <xf numFmtId="168" fontId="30" fillId="35" borderId="0" xfId="0" applyNumberFormat="1" applyFont="1" applyFill="1" applyAlignment="1">
      <alignment vertical="center" wrapText="1"/>
    </xf>
    <xf numFmtId="168" fontId="30" fillId="35" borderId="5" xfId="157" applyNumberFormat="1" applyFont="1" applyFill="1" applyBorder="1" applyAlignment="1">
      <alignment horizontal="right" vertical="center"/>
    </xf>
    <xf numFmtId="168" fontId="30" fillId="35" borderId="6" xfId="0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Border="1" applyAlignment="1">
      <alignment horizontal="right" vertical="center" wrapText="1"/>
    </xf>
    <xf numFmtId="168" fontId="30" fillId="35" borderId="0" xfId="51" applyNumberFormat="1" applyFont="1" applyFill="1" applyAlignment="1">
      <alignment vertical="center"/>
    </xf>
    <xf numFmtId="168" fontId="29" fillId="35" borderId="0" xfId="198" applyNumberFormat="1" applyFont="1" applyFill="1" applyAlignment="1">
      <alignment horizontal="right" vertical="center"/>
    </xf>
    <xf numFmtId="168" fontId="30" fillId="35" borderId="0" xfId="198" applyNumberFormat="1" applyFont="1" applyFill="1" applyAlignment="1">
      <alignment horizontal="right" vertical="center"/>
    </xf>
    <xf numFmtId="168" fontId="30" fillId="35" borderId="4" xfId="198" applyNumberFormat="1" applyFont="1" applyFill="1" applyBorder="1" applyAlignment="1">
      <alignment horizontal="right" vertical="center"/>
    </xf>
    <xf numFmtId="168" fontId="30" fillId="35" borderId="17" xfId="48" applyNumberFormat="1" applyFont="1" applyFill="1" applyBorder="1" applyAlignment="1">
      <alignment horizontal="right" vertical="center"/>
    </xf>
    <xf numFmtId="168" fontId="30" fillId="35" borderId="0" xfId="48" applyNumberFormat="1" applyFont="1" applyFill="1" applyAlignment="1">
      <alignment horizontal="right" vertical="center"/>
    </xf>
    <xf numFmtId="168" fontId="30" fillId="35" borderId="4" xfId="48" applyNumberFormat="1" applyFont="1" applyFill="1" applyBorder="1" applyAlignment="1">
      <alignment horizontal="right" vertical="center"/>
    </xf>
    <xf numFmtId="169" fontId="30" fillId="35" borderId="0" xfId="48" applyNumberFormat="1" applyFont="1" applyFill="1" applyAlignment="1">
      <alignment vertical="center"/>
    </xf>
    <xf numFmtId="168" fontId="30" fillId="35" borderId="0" xfId="48" applyNumberFormat="1" applyFont="1" applyFill="1" applyBorder="1" applyAlignment="1">
      <alignment vertical="center"/>
    </xf>
    <xf numFmtId="168" fontId="30" fillId="35" borderId="17" xfId="48" applyNumberFormat="1" applyFont="1" applyFill="1" applyBorder="1" applyAlignment="1">
      <alignment vertical="center"/>
    </xf>
    <xf numFmtId="168" fontId="30" fillId="35" borderId="0" xfId="48" applyNumberFormat="1" applyFont="1" applyFill="1" applyAlignment="1">
      <alignment vertical="center"/>
    </xf>
    <xf numFmtId="168" fontId="30" fillId="35" borderId="0" xfId="0" applyNumberFormat="1" applyFont="1" applyFill="1" applyAlignment="1">
      <alignment horizontal="center" vertical="center"/>
    </xf>
    <xf numFmtId="168" fontId="30" fillId="35" borderId="0" xfId="0" applyNumberFormat="1" applyFont="1" applyFill="1" applyAlignment="1">
      <alignment horizontal="right" vertical="center"/>
    </xf>
    <xf numFmtId="168" fontId="30" fillId="35" borderId="4" xfId="0" applyNumberFormat="1" applyFont="1" applyFill="1" applyBorder="1" applyAlignment="1">
      <alignment horizontal="right" vertical="center"/>
    </xf>
    <xf numFmtId="168" fontId="30" fillId="35" borderId="17" xfId="0" applyNumberFormat="1" applyFont="1" applyFill="1" applyBorder="1" applyAlignment="1">
      <alignment horizontal="right" vertical="center"/>
    </xf>
    <xf numFmtId="168" fontId="30" fillId="35" borderId="17" xfId="199" applyNumberFormat="1" applyFont="1" applyFill="1" applyBorder="1" applyAlignment="1">
      <alignment horizontal="right" vertical="center"/>
    </xf>
    <xf numFmtId="168" fontId="30" fillId="35" borderId="4" xfId="198" applyNumberFormat="1" applyFont="1" applyFill="1" applyBorder="1" applyAlignment="1">
      <alignment vertical="center"/>
    </xf>
    <xf numFmtId="168" fontId="30" fillId="35" borderId="0" xfId="198" applyNumberFormat="1" applyFont="1" applyFill="1" applyAlignment="1">
      <alignment vertical="center"/>
    </xf>
    <xf numFmtId="168" fontId="30" fillId="35" borderId="17" xfId="198" applyNumberFormat="1" applyFont="1" applyFill="1" applyBorder="1" applyAlignment="1">
      <alignment vertical="center"/>
    </xf>
    <xf numFmtId="168" fontId="30" fillId="35" borderId="0" xfId="264" applyNumberFormat="1" applyFont="1" applyFill="1" applyAlignment="1">
      <alignment horizontal="right" vertical="center"/>
    </xf>
    <xf numFmtId="10" fontId="30" fillId="0" borderId="0" xfId="265" applyNumberFormat="1" applyFont="1" applyFill="1" applyAlignment="1">
      <alignment vertical="center"/>
    </xf>
    <xf numFmtId="10" fontId="30" fillId="35" borderId="0" xfId="265" applyNumberFormat="1" applyFont="1" applyFill="1" applyAlignment="1">
      <alignment horizontal="right" vertical="center"/>
    </xf>
    <xf numFmtId="10" fontId="30" fillId="0" borderId="0" xfId="265" applyNumberFormat="1" applyFont="1" applyFill="1" applyAlignment="1">
      <alignment horizontal="right" vertical="center"/>
    </xf>
    <xf numFmtId="0" fontId="29" fillId="0" borderId="4" xfId="0" applyNumberFormat="1" applyFont="1" applyFill="1" applyBorder="1" applyAlignment="1">
      <alignment horizontal="right" vertical="center"/>
    </xf>
    <xf numFmtId="168" fontId="29" fillId="0" borderId="4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3" fontId="30" fillId="0" borderId="0" xfId="0" applyNumberFormat="1" applyFont="1" applyFill="1"/>
    <xf numFmtId="3" fontId="30" fillId="0" borderId="0" xfId="0" applyNumberFormat="1" applyFont="1" applyFill="1" applyAlignment="1">
      <alignment horizontal="right" vertical="center" wrapText="1"/>
    </xf>
    <xf numFmtId="0" fontId="30" fillId="0" borderId="5" xfId="0" applyFont="1" applyFill="1" applyBorder="1" applyAlignment="1">
      <alignment horizontal="left" vertical="center" wrapText="1"/>
    </xf>
    <xf numFmtId="168" fontId="29" fillId="0" borderId="4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4" xfId="0" applyFont="1" applyFill="1" applyBorder="1" applyAlignment="1">
      <alignment horizontal="distributed" vertical="center" wrapText="1"/>
    </xf>
    <xf numFmtId="167" fontId="30" fillId="0" borderId="5" xfId="157" applyNumberFormat="1" applyFont="1" applyFill="1" applyBorder="1" applyAlignment="1">
      <alignment horizontal="left" vertical="center"/>
    </xf>
    <xf numFmtId="168" fontId="29" fillId="0" borderId="5" xfId="199" applyNumberFormat="1" applyFont="1" applyFill="1" applyBorder="1" applyAlignment="1">
      <alignment horizontal="right" vertical="center"/>
    </xf>
    <xf numFmtId="168" fontId="29" fillId="0" borderId="18" xfId="199" applyNumberFormat="1" applyFont="1" applyFill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168" fontId="29" fillId="0" borderId="7" xfId="199" applyNumberFormat="1" applyFont="1" applyFill="1" applyBorder="1" applyAlignment="1">
      <alignment horizontal="center" vertical="center"/>
    </xf>
    <xf numFmtId="0" fontId="29" fillId="0" borderId="19" xfId="199" applyFont="1" applyFill="1" applyBorder="1" applyAlignment="1">
      <alignment horizontal="center" vertical="center"/>
    </xf>
    <xf numFmtId="167" fontId="29" fillId="0" borderId="4" xfId="156" applyNumberFormat="1" applyFont="1" applyBorder="1" applyAlignment="1">
      <alignment horizontal="center" vertical="center"/>
    </xf>
    <xf numFmtId="167" fontId="30" fillId="0" borderId="4" xfId="156" applyNumberFormat="1" applyFont="1" applyBorder="1" applyAlignment="1">
      <alignment horizontal="distributed" vertical="center" wrapText="1"/>
    </xf>
    <xf numFmtId="167" fontId="30" fillId="0" borderId="4" xfId="0" applyNumberFormat="1" applyFont="1" applyFill="1" applyBorder="1" applyAlignment="1">
      <alignment horizontal="distributed" vertical="center" wrapText="1"/>
    </xf>
  </cellXfs>
  <cellStyles count="26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3" xfId="54" xr:uid="{00000000-0005-0000-0000-000035000000}"/>
    <cellStyle name="Comma 12 2 2 4" xfId="55" xr:uid="{00000000-0005-0000-0000-000036000000}"/>
    <cellStyle name="Comma 12 2 3" xfId="56" xr:uid="{00000000-0005-0000-0000-000037000000}"/>
    <cellStyle name="Comma 12 3" xfId="57" xr:uid="{00000000-0005-0000-0000-000038000000}"/>
    <cellStyle name="Comma 13" xfId="58" xr:uid="{00000000-0005-0000-0000-000039000000}"/>
    <cellStyle name="Comma 14" xfId="59" xr:uid="{00000000-0005-0000-0000-00003A000000}"/>
    <cellStyle name="Comma 14 2" xfId="60" xr:uid="{00000000-0005-0000-0000-00003B000000}"/>
    <cellStyle name="Comma 14 3 2" xfId="61" xr:uid="{00000000-0005-0000-0000-00003C000000}"/>
    <cellStyle name="Comma 15" xfId="62" xr:uid="{00000000-0005-0000-0000-00003D000000}"/>
    <cellStyle name="Comma 15 2" xfId="63" xr:uid="{00000000-0005-0000-0000-00003E000000}"/>
    <cellStyle name="Comma 15 2 2" xfId="64" xr:uid="{00000000-0005-0000-0000-00003F000000}"/>
    <cellStyle name="Comma 15 2 2 2" xfId="65" xr:uid="{00000000-0005-0000-0000-000040000000}"/>
    <cellStyle name="Comma 15 2 3" xfId="66" xr:uid="{00000000-0005-0000-0000-000041000000}"/>
    <cellStyle name="Comma 15 3" xfId="67" xr:uid="{00000000-0005-0000-0000-000042000000}"/>
    <cellStyle name="Comma 16" xfId="68" xr:uid="{00000000-0005-0000-0000-000043000000}"/>
    <cellStyle name="Comma 16 2" xfId="69" xr:uid="{00000000-0005-0000-0000-000044000000}"/>
    <cellStyle name="Comma 17" xfId="70" xr:uid="{00000000-0005-0000-0000-000045000000}"/>
    <cellStyle name="Comma 17 2" xfId="71" xr:uid="{00000000-0005-0000-0000-000046000000}"/>
    <cellStyle name="Comma 19" xfId="72" xr:uid="{00000000-0005-0000-0000-000047000000}"/>
    <cellStyle name="Comma 19 2" xfId="73" xr:uid="{00000000-0005-0000-0000-000048000000}"/>
    <cellStyle name="Comma 2" xfId="74" xr:uid="{00000000-0005-0000-0000-000049000000}"/>
    <cellStyle name="Comma 2 2" xfId="75" xr:uid="{00000000-0005-0000-0000-00004A000000}"/>
    <cellStyle name="Comma 2 2 2" xfId="76" xr:uid="{00000000-0005-0000-0000-00004B000000}"/>
    <cellStyle name="Comma 2 2 3" xfId="77" xr:uid="{00000000-0005-0000-0000-00004C000000}"/>
    <cellStyle name="Comma 2 2 3 2" xfId="78" xr:uid="{00000000-0005-0000-0000-00004D000000}"/>
    <cellStyle name="Comma 2 3" xfId="79" xr:uid="{00000000-0005-0000-0000-00004E000000}"/>
    <cellStyle name="Comma 2 4" xfId="80" xr:uid="{00000000-0005-0000-0000-00004F000000}"/>
    <cellStyle name="Comma 2 4 2" xfId="81" xr:uid="{00000000-0005-0000-0000-000050000000}"/>
    <cellStyle name="Comma 2 5" xfId="82" xr:uid="{00000000-0005-0000-0000-000051000000}"/>
    <cellStyle name="Comma 2 6" xfId="83" xr:uid="{00000000-0005-0000-0000-000052000000}"/>
    <cellStyle name="Comma 2 9" xfId="84" xr:uid="{00000000-0005-0000-0000-000053000000}"/>
    <cellStyle name="Comma 2 9 2" xfId="85" xr:uid="{00000000-0005-0000-0000-000054000000}"/>
    <cellStyle name="Comma 2 9 2 2" xfId="86" xr:uid="{00000000-0005-0000-0000-000055000000}"/>
    <cellStyle name="Comma 2 9 3" xfId="87" xr:uid="{00000000-0005-0000-0000-000056000000}"/>
    <cellStyle name="Comma 3" xfId="88" xr:uid="{00000000-0005-0000-0000-000057000000}"/>
    <cellStyle name="Comma 3 2" xfId="89" xr:uid="{00000000-0005-0000-0000-000058000000}"/>
    <cellStyle name="Comma 32" xfId="90" xr:uid="{00000000-0005-0000-0000-000059000000}"/>
    <cellStyle name="Comma 32 2" xfId="91" xr:uid="{00000000-0005-0000-0000-00005A000000}"/>
    <cellStyle name="Comma 4" xfId="92" xr:uid="{00000000-0005-0000-0000-00005B000000}"/>
    <cellStyle name="Comma 4 2" xfId="93" xr:uid="{00000000-0005-0000-0000-00005C000000}"/>
    <cellStyle name="Comma 4 2 2" xfId="94" xr:uid="{00000000-0005-0000-0000-00005D000000}"/>
    <cellStyle name="Comma 4 2 2 2" xfId="95" xr:uid="{00000000-0005-0000-0000-00005E000000}"/>
    <cellStyle name="Comma 4 2 3" xfId="96" xr:uid="{00000000-0005-0000-0000-00005F000000}"/>
    <cellStyle name="Comma 4 2 3 2" xfId="97" xr:uid="{00000000-0005-0000-0000-000060000000}"/>
    <cellStyle name="Comma 40" xfId="98" xr:uid="{00000000-0005-0000-0000-000061000000}"/>
    <cellStyle name="Comma 44" xfId="99" xr:uid="{00000000-0005-0000-0000-000062000000}"/>
    <cellStyle name="Comma 44 2" xfId="100" xr:uid="{00000000-0005-0000-0000-000063000000}"/>
    <cellStyle name="Comma 5" xfId="101" xr:uid="{00000000-0005-0000-0000-000064000000}"/>
    <cellStyle name="Comma 6" xfId="102" xr:uid="{00000000-0005-0000-0000-000065000000}"/>
    <cellStyle name="Comma 7" xfId="103" xr:uid="{00000000-0005-0000-0000-000066000000}"/>
    <cellStyle name="Comma 8" xfId="104" xr:uid="{00000000-0005-0000-0000-000067000000}"/>
    <cellStyle name="Comma 8 2" xfId="105" xr:uid="{00000000-0005-0000-0000-000068000000}"/>
    <cellStyle name="Comma 8 3" xfId="106" xr:uid="{00000000-0005-0000-0000-000069000000}"/>
    <cellStyle name="Comma 9" xfId="107" xr:uid="{00000000-0005-0000-0000-00006A000000}"/>
    <cellStyle name="comma zerodec" xfId="108" xr:uid="{00000000-0005-0000-0000-00006B000000}"/>
    <cellStyle name="Comma_EGCO_June10 TE" xfId="264" xr:uid="{00000000-0005-0000-0000-00006C000000}"/>
    <cellStyle name="Currency 2" xfId="109" xr:uid="{00000000-0005-0000-0000-00006D000000}"/>
    <cellStyle name="Currency 3" xfId="110" xr:uid="{00000000-0005-0000-0000-00006E000000}"/>
    <cellStyle name="Currency1" xfId="111" xr:uid="{00000000-0005-0000-0000-00006F000000}"/>
    <cellStyle name="Dollar (zero dec)" xfId="112" xr:uid="{00000000-0005-0000-0000-000070000000}"/>
    <cellStyle name="E&amp;Y House" xfId="113" xr:uid="{00000000-0005-0000-0000-000071000000}"/>
    <cellStyle name="Excel Built-in Normal" xfId="114" xr:uid="{00000000-0005-0000-0000-000072000000}"/>
    <cellStyle name="Explanatory Text" xfId="115" builtinId="53" customBuiltin="1"/>
    <cellStyle name="Good" xfId="116" builtinId="26" customBuiltin="1"/>
    <cellStyle name="Grey" xfId="117" xr:uid="{00000000-0005-0000-0000-000075000000}"/>
    <cellStyle name="Heading" xfId="118" xr:uid="{00000000-0005-0000-0000-000076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B000000}"/>
    <cellStyle name="Hyperlink 3" xfId="124" xr:uid="{00000000-0005-0000-0000-00007C000000}"/>
    <cellStyle name="Hyperlink 4 3" xfId="125" xr:uid="{00000000-0005-0000-0000-00007D000000}"/>
    <cellStyle name="Hyperlink 4 3 2" xfId="126" xr:uid="{00000000-0005-0000-0000-00007E000000}"/>
    <cellStyle name="Hyperlink 4 3 3" xfId="127" xr:uid="{00000000-0005-0000-0000-00007F000000}"/>
    <cellStyle name="Hyperlink 4 3 4" xfId="128" xr:uid="{00000000-0005-0000-0000-000080000000}"/>
    <cellStyle name="Hyperlink 4 3 5" xfId="129" xr:uid="{00000000-0005-0000-0000-000081000000}"/>
    <cellStyle name="Hyperlink 4 3 6" xfId="130" xr:uid="{00000000-0005-0000-0000-000082000000}"/>
    <cellStyle name="Hyperlink 7" xfId="131" xr:uid="{00000000-0005-0000-0000-000083000000}"/>
    <cellStyle name="Hyperlink 8" xfId="132" xr:uid="{00000000-0005-0000-0000-000084000000}"/>
    <cellStyle name="Input" xfId="133" builtinId="20" customBuiltin="1"/>
    <cellStyle name="Input [yellow]" xfId="134" xr:uid="{00000000-0005-0000-0000-000086000000}"/>
    <cellStyle name="Linked Cell" xfId="135" builtinId="24" customBuiltin="1"/>
    <cellStyle name="Neutral" xfId="136" builtinId="28" customBuiltin="1"/>
    <cellStyle name="no dec" xfId="137" xr:uid="{00000000-0005-0000-0000-000089000000}"/>
    <cellStyle name="Normal" xfId="0" builtinId="0" customBuiltin="1"/>
    <cellStyle name="Normal - Style1" xfId="138" xr:uid="{00000000-0005-0000-0000-00008B000000}"/>
    <cellStyle name="Normal - Style1 10" xfId="139" xr:uid="{00000000-0005-0000-0000-00008C000000}"/>
    <cellStyle name="Normal 10" xfId="140" xr:uid="{00000000-0005-0000-0000-00008D000000}"/>
    <cellStyle name="Normal 10 4" xfId="141" xr:uid="{00000000-0005-0000-0000-00008E000000}"/>
    <cellStyle name="Normal 11" xfId="142" xr:uid="{00000000-0005-0000-0000-00008F000000}"/>
    <cellStyle name="Normal 11 2" xfId="143" xr:uid="{00000000-0005-0000-0000-000090000000}"/>
    <cellStyle name="Normal 11 3" xfId="144" xr:uid="{00000000-0005-0000-0000-000091000000}"/>
    <cellStyle name="Normal 12" xfId="145" xr:uid="{00000000-0005-0000-0000-000092000000}"/>
    <cellStyle name="Normal 13" xfId="146" xr:uid="{00000000-0005-0000-0000-000093000000}"/>
    <cellStyle name="Normal 14" xfId="147" xr:uid="{00000000-0005-0000-0000-000094000000}"/>
    <cellStyle name="Normal 14 2" xfId="148" xr:uid="{00000000-0005-0000-0000-000095000000}"/>
    <cellStyle name="Normal 14 2 2" xfId="149" xr:uid="{00000000-0005-0000-0000-000096000000}"/>
    <cellStyle name="Normal 15" xfId="150" xr:uid="{00000000-0005-0000-0000-000097000000}"/>
    <cellStyle name="Normal 15 5" xfId="151" xr:uid="{00000000-0005-0000-0000-000098000000}"/>
    <cellStyle name="Normal 16" xfId="152" xr:uid="{00000000-0005-0000-0000-000099000000}"/>
    <cellStyle name="Normal 17" xfId="153" xr:uid="{00000000-0005-0000-0000-00009A000000}"/>
    <cellStyle name="Normal 18" xfId="154" xr:uid="{00000000-0005-0000-0000-00009B000000}"/>
    <cellStyle name="Normal 19" xfId="155" xr:uid="{00000000-0005-0000-0000-00009C000000}"/>
    <cellStyle name="Normal 2" xfId="156" xr:uid="{00000000-0005-0000-0000-00009D000000}"/>
    <cellStyle name="Normal 2 13" xfId="157" xr:uid="{00000000-0005-0000-0000-00009E000000}"/>
    <cellStyle name="Normal 2 2" xfId="158" xr:uid="{00000000-0005-0000-0000-00009F000000}"/>
    <cellStyle name="Normal 2 2 2" xfId="159" xr:uid="{00000000-0005-0000-0000-0000A0000000}"/>
    <cellStyle name="Normal 2 2 2 2" xfId="160" xr:uid="{00000000-0005-0000-0000-0000A1000000}"/>
    <cellStyle name="Normal 2 2 3" xfId="161" xr:uid="{00000000-0005-0000-0000-0000A2000000}"/>
    <cellStyle name="Normal 2 3" xfId="162" xr:uid="{00000000-0005-0000-0000-0000A3000000}"/>
    <cellStyle name="Normal 2 3 2" xfId="163" xr:uid="{00000000-0005-0000-0000-0000A4000000}"/>
    <cellStyle name="Normal 2 4" xfId="164" xr:uid="{00000000-0005-0000-0000-0000A5000000}"/>
    <cellStyle name="Normal 2 5" xfId="165" xr:uid="{00000000-0005-0000-0000-0000A6000000}"/>
    <cellStyle name="Normal 2 6" xfId="166" xr:uid="{00000000-0005-0000-0000-0000A7000000}"/>
    <cellStyle name="Normal 20" xfId="167" xr:uid="{00000000-0005-0000-0000-0000A8000000}"/>
    <cellStyle name="Normal 21" xfId="168" xr:uid="{00000000-0005-0000-0000-0000A9000000}"/>
    <cellStyle name="Normal 22" xfId="169" xr:uid="{00000000-0005-0000-0000-0000AA000000}"/>
    <cellStyle name="Normal 23" xfId="170" xr:uid="{00000000-0005-0000-0000-0000AB000000}"/>
    <cellStyle name="Normal 24" xfId="171" xr:uid="{00000000-0005-0000-0000-0000AC000000}"/>
    <cellStyle name="Normal 25" xfId="263" xr:uid="{00000000-0005-0000-0000-0000AD000000}"/>
    <cellStyle name="Normal 27" xfId="172" xr:uid="{00000000-0005-0000-0000-0000AE000000}"/>
    <cellStyle name="Normal 3" xfId="173" xr:uid="{00000000-0005-0000-0000-0000AF000000}"/>
    <cellStyle name="Normal 3 2" xfId="174" xr:uid="{00000000-0005-0000-0000-0000B0000000}"/>
    <cellStyle name="Normal 3 2 2" xfId="175" xr:uid="{00000000-0005-0000-0000-0000B1000000}"/>
    <cellStyle name="Normal 3 3" xfId="176" xr:uid="{00000000-0005-0000-0000-0000B2000000}"/>
    <cellStyle name="Normal 3 3 2" xfId="177" xr:uid="{00000000-0005-0000-0000-0000B3000000}"/>
    <cellStyle name="Normal 3 4" xfId="178" xr:uid="{00000000-0005-0000-0000-0000B4000000}"/>
    <cellStyle name="Normal 3 5" xfId="179" xr:uid="{00000000-0005-0000-0000-0000B5000000}"/>
    <cellStyle name="Normal 32" xfId="180" xr:uid="{00000000-0005-0000-0000-0000B6000000}"/>
    <cellStyle name="Normal 33" xfId="181" xr:uid="{00000000-0005-0000-0000-0000B7000000}"/>
    <cellStyle name="Normal 33 2" xfId="182" xr:uid="{00000000-0005-0000-0000-0000B8000000}"/>
    <cellStyle name="Normal 34" xfId="183" xr:uid="{00000000-0005-0000-0000-0000B9000000}"/>
    <cellStyle name="Normal 4" xfId="184" xr:uid="{00000000-0005-0000-0000-0000BA000000}"/>
    <cellStyle name="Normal 4 2" xfId="185" xr:uid="{00000000-0005-0000-0000-0000BB000000}"/>
    <cellStyle name="Normal 44" xfId="186" xr:uid="{00000000-0005-0000-0000-0000BC000000}"/>
    <cellStyle name="Normal 45" xfId="187" xr:uid="{00000000-0005-0000-0000-0000BD000000}"/>
    <cellStyle name="Normal 5" xfId="188" xr:uid="{00000000-0005-0000-0000-0000BE000000}"/>
    <cellStyle name="Normal 5 2" xfId="189" xr:uid="{00000000-0005-0000-0000-0000BF000000}"/>
    <cellStyle name="Normal 6" xfId="190" xr:uid="{00000000-0005-0000-0000-0000C0000000}"/>
    <cellStyle name="Normal 7" xfId="191" xr:uid="{00000000-0005-0000-0000-0000C1000000}"/>
    <cellStyle name="Normal 8" xfId="192" xr:uid="{00000000-0005-0000-0000-0000C2000000}"/>
    <cellStyle name="Normal 8 2" xfId="193" xr:uid="{00000000-0005-0000-0000-0000C3000000}"/>
    <cellStyle name="Normal 8 2 2" xfId="194" xr:uid="{00000000-0005-0000-0000-0000C4000000}"/>
    <cellStyle name="Normal 9" xfId="195" xr:uid="{00000000-0005-0000-0000-0000C5000000}"/>
    <cellStyle name="Normal 9 2" xfId="196" xr:uid="{00000000-0005-0000-0000-0000C6000000}"/>
    <cellStyle name="Normal 9 3" xfId="197" xr:uid="{00000000-0005-0000-0000-0000C7000000}"/>
    <cellStyle name="Normal_EGCO_June10 TE" xfId="198" xr:uid="{00000000-0005-0000-0000-0000C8000000}"/>
    <cellStyle name="Normal_KEGCO_2002" xfId="199" xr:uid="{00000000-0005-0000-0000-0000C9000000}"/>
    <cellStyle name="Normal_Sheet5" xfId="200" xr:uid="{00000000-0005-0000-0000-0000CA000000}"/>
    <cellStyle name="Normal_Sheet7 2" xfId="201" xr:uid="{00000000-0005-0000-0000-0000CB000000}"/>
    <cellStyle name="Note 2" xfId="202" xr:uid="{00000000-0005-0000-0000-0000CC000000}"/>
    <cellStyle name="Note 2 2" xfId="203" xr:uid="{00000000-0005-0000-0000-0000CD000000}"/>
    <cellStyle name="Note 3" xfId="204" xr:uid="{00000000-0005-0000-0000-0000CE000000}"/>
    <cellStyle name="Note 3 2" xfId="205" xr:uid="{00000000-0005-0000-0000-0000CF000000}"/>
    <cellStyle name="Output" xfId="206" builtinId="21" customBuiltin="1"/>
    <cellStyle name="Percent" xfId="265" builtinId="5"/>
    <cellStyle name="Percent [2]" xfId="207" xr:uid="{00000000-0005-0000-0000-0000D1000000}"/>
    <cellStyle name="Percent 10" xfId="208" xr:uid="{00000000-0005-0000-0000-0000D2000000}"/>
    <cellStyle name="Percent 11" xfId="209" xr:uid="{00000000-0005-0000-0000-0000D3000000}"/>
    <cellStyle name="Percent 12" xfId="210" xr:uid="{00000000-0005-0000-0000-0000D4000000}"/>
    <cellStyle name="Percent 13" xfId="211" xr:uid="{00000000-0005-0000-0000-0000D5000000}"/>
    <cellStyle name="Percent 2" xfId="212" xr:uid="{00000000-0005-0000-0000-0000D6000000}"/>
    <cellStyle name="Percent 2 2" xfId="213" xr:uid="{00000000-0005-0000-0000-0000D7000000}"/>
    <cellStyle name="Percent 3" xfId="214" xr:uid="{00000000-0005-0000-0000-0000D8000000}"/>
    <cellStyle name="Percent 3 2" xfId="215" xr:uid="{00000000-0005-0000-0000-0000D9000000}"/>
    <cellStyle name="Percent 3 2 2" xfId="216" xr:uid="{00000000-0005-0000-0000-0000DA000000}"/>
    <cellStyle name="Percent 3 3" xfId="217" xr:uid="{00000000-0005-0000-0000-0000DB000000}"/>
    <cellStyle name="Percent 3 3 2" xfId="218" xr:uid="{00000000-0005-0000-0000-0000DC000000}"/>
    <cellStyle name="Percent 3 3 2 2" xfId="219" xr:uid="{00000000-0005-0000-0000-0000DD000000}"/>
    <cellStyle name="Percent 3 3 3" xfId="220" xr:uid="{00000000-0005-0000-0000-0000DE000000}"/>
    <cellStyle name="Percent 3 4" xfId="221" xr:uid="{00000000-0005-0000-0000-0000DF000000}"/>
    <cellStyle name="Percent 3 5" xfId="222" xr:uid="{00000000-0005-0000-0000-0000E0000000}"/>
    <cellStyle name="Percent 4" xfId="223" xr:uid="{00000000-0005-0000-0000-0000E1000000}"/>
    <cellStyle name="Percent 5" xfId="224" xr:uid="{00000000-0005-0000-0000-0000E2000000}"/>
    <cellStyle name="Percent 6" xfId="225" xr:uid="{00000000-0005-0000-0000-0000E3000000}"/>
    <cellStyle name="Percent 7" xfId="226" xr:uid="{00000000-0005-0000-0000-0000E4000000}"/>
    <cellStyle name="Percent 8" xfId="227" xr:uid="{00000000-0005-0000-0000-0000E5000000}"/>
    <cellStyle name="Percent 9" xfId="228" xr:uid="{00000000-0005-0000-0000-0000E6000000}"/>
    <cellStyle name="Quantity" xfId="229" xr:uid="{00000000-0005-0000-0000-0000E7000000}"/>
    <cellStyle name="Quantity 2" xfId="230" xr:uid="{00000000-0005-0000-0000-0000E8000000}"/>
    <cellStyle name="Quantity 2 2" xfId="231" xr:uid="{00000000-0005-0000-0000-0000E9000000}"/>
    <cellStyle name="Quantity 2 3" xfId="232" xr:uid="{00000000-0005-0000-0000-0000EA000000}"/>
    <cellStyle name="Quantity 2 4" xfId="233" xr:uid="{00000000-0005-0000-0000-0000EB000000}"/>
    <cellStyle name="Quantity 2 5" xfId="234" xr:uid="{00000000-0005-0000-0000-0000EC000000}"/>
    <cellStyle name="Quantity 2 6" xfId="235" xr:uid="{00000000-0005-0000-0000-0000ED000000}"/>
    <cellStyle name="Quantity 3" xfId="236" xr:uid="{00000000-0005-0000-0000-0000EE000000}"/>
    <cellStyle name="Standard_OPTIMIR1 (deutsch)" xfId="237" xr:uid="{00000000-0005-0000-0000-0000EF000000}"/>
    <cellStyle name="TableStyleLight1" xfId="238" xr:uid="{00000000-0005-0000-0000-0000F0000000}"/>
    <cellStyle name="Title 2" xfId="239" xr:uid="{00000000-0005-0000-0000-0000F1000000}"/>
    <cellStyle name="Total" xfId="240" builtinId="25" customBuiltin="1"/>
    <cellStyle name="Warning Text" xfId="241" builtinId="11" customBuiltin="1"/>
    <cellStyle name="Wไhrung [0]_OPTIMIR1 (deutsch)" xfId="242" xr:uid="{00000000-0005-0000-0000-0000F4000000}"/>
    <cellStyle name="Wไhrung_OPTIMIR1 (deutsch)" xfId="243" xr:uid="{00000000-0005-0000-0000-0000F5000000}"/>
    <cellStyle name="เครื่องหมายจุลภาค 2" xfId="244" xr:uid="{00000000-0005-0000-0000-0000F6000000}"/>
    <cellStyle name="เครื่องหมายจุลภาค 2 2" xfId="245" xr:uid="{00000000-0005-0000-0000-0000F7000000}"/>
    <cellStyle name="เครื่องหมายจุลภาค 2 3" xfId="246" xr:uid="{00000000-0005-0000-0000-0000F8000000}"/>
    <cellStyle name="เครื่องหมายจุลภาค 3" xfId="247" xr:uid="{00000000-0005-0000-0000-0000F9000000}"/>
    <cellStyle name="เครื่องหมายจุลภาค 4" xfId="248" xr:uid="{00000000-0005-0000-0000-0000FA000000}"/>
    <cellStyle name="เครื่องหมายจุลภาค 4 2" xfId="249" xr:uid="{00000000-0005-0000-0000-0000FB000000}"/>
    <cellStyle name="เครื่องหมายจุลภาค 4 3" xfId="250" xr:uid="{00000000-0005-0000-0000-0000FC000000}"/>
    <cellStyle name="เครื่องหมายจุลภาค 4 3 2" xfId="251" xr:uid="{00000000-0005-0000-0000-0000FD000000}"/>
    <cellStyle name="เครื่องหมายจุลภาค 4 4" xfId="252" xr:uid="{00000000-0005-0000-0000-0000FE000000}"/>
    <cellStyle name="เครื่องหมายจุลภาค_กระดาษทำการงบการเงินรวม" xfId="253" xr:uid="{00000000-0005-0000-0000-0000FF000000}"/>
    <cellStyle name="เปอร์เซ็นต์ 3" xfId="254" xr:uid="{00000000-0005-0000-0000-000007010000}"/>
    <cellStyle name="ปกติ 2" xfId="255" xr:uid="{00000000-0005-0000-0000-000000010000}"/>
    <cellStyle name="ปกติ 2 2" xfId="256" xr:uid="{00000000-0005-0000-0000-000001010000}"/>
    <cellStyle name="ปกติ 2 3" xfId="257" xr:uid="{00000000-0005-0000-0000-000002010000}"/>
    <cellStyle name="ปกติ 2 4" xfId="258" xr:uid="{00000000-0005-0000-0000-000003010000}"/>
    <cellStyle name="ปกติ 2 6" xfId="259" xr:uid="{00000000-0005-0000-0000-000004010000}"/>
    <cellStyle name="ปกติ 5" xfId="260" xr:uid="{00000000-0005-0000-0000-000005010000}"/>
    <cellStyle name="ปกติ_Sheet1" xfId="261" xr:uid="{00000000-0005-0000-0000-000006010000}"/>
    <cellStyle name="ลักษณะ 1" xfId="262" xr:uid="{00000000-0005-0000-0000-000008010000}"/>
  </cellStyles>
  <dxfs count="0"/>
  <tableStyles count="0" defaultTableStyle="TableStyleMedium9" defaultPivotStyle="PivotStyleLight16"/>
  <colors>
    <mruColors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0"/>
  <sheetViews>
    <sheetView topLeftCell="A172" zoomScaleNormal="100" zoomScaleSheetLayoutView="95" zoomScalePageLayoutView="70" workbookViewId="0">
      <selection activeCell="D186" sqref="D186"/>
    </sheetView>
  </sheetViews>
  <sheetFormatPr defaultRowHeight="18.75"/>
  <cols>
    <col min="1" max="3" width="1.42578125" style="115" customWidth="1"/>
    <col min="4" max="4" width="30.140625" style="115" customWidth="1"/>
    <col min="5" max="5" width="7.85546875" style="106" customWidth="1"/>
    <col min="6" max="6" width="0.5703125" style="115" customWidth="1"/>
    <col min="7" max="7" width="14.42578125" style="70" customWidth="1"/>
    <col min="8" max="8" width="0.5703125" style="70" customWidth="1"/>
    <col min="9" max="9" width="13.42578125" style="70" customWidth="1"/>
    <col min="10" max="10" width="0.5703125" style="70" customWidth="1"/>
    <col min="11" max="11" width="14.42578125" style="70" customWidth="1"/>
    <col min="12" max="12" width="0.5703125" style="70" customWidth="1"/>
    <col min="13" max="13" width="13.5703125" style="70" customWidth="1"/>
    <col min="14" max="216" width="9.140625" style="115"/>
    <col min="217" max="219" width="1.42578125" style="115" customWidth="1"/>
    <col min="220" max="220" width="29.42578125" style="115" customWidth="1"/>
    <col min="221" max="221" width="7.85546875" style="115" customWidth="1"/>
    <col min="222" max="222" width="0.5703125" style="115" customWidth="1"/>
    <col min="223" max="223" width="14.42578125" style="115" customWidth="1"/>
    <col min="224" max="224" width="0.5703125" style="115" customWidth="1"/>
    <col min="225" max="225" width="13.42578125" style="115" customWidth="1"/>
    <col min="226" max="226" width="0.5703125" style="115" customWidth="1"/>
    <col min="227" max="227" width="14.42578125" style="115" customWidth="1"/>
    <col min="228" max="228" width="0.5703125" style="115" customWidth="1"/>
    <col min="229" max="229" width="13.5703125" style="115" customWidth="1"/>
    <col min="230" max="472" width="9.140625" style="115"/>
    <col min="473" max="475" width="1.42578125" style="115" customWidth="1"/>
    <col min="476" max="476" width="29.42578125" style="115" customWidth="1"/>
    <col min="477" max="477" width="7.85546875" style="115" customWidth="1"/>
    <col min="478" max="478" width="0.5703125" style="115" customWidth="1"/>
    <col min="479" max="479" width="14.42578125" style="115" customWidth="1"/>
    <col min="480" max="480" width="0.5703125" style="115" customWidth="1"/>
    <col min="481" max="481" width="13.42578125" style="115" customWidth="1"/>
    <col min="482" max="482" width="0.5703125" style="115" customWidth="1"/>
    <col min="483" max="483" width="14.42578125" style="115" customWidth="1"/>
    <col min="484" max="484" width="0.5703125" style="115" customWidth="1"/>
    <col min="485" max="485" width="13.5703125" style="115" customWidth="1"/>
    <col min="486" max="728" width="9.140625" style="115"/>
    <col min="729" max="731" width="1.42578125" style="115" customWidth="1"/>
    <col min="732" max="732" width="29.42578125" style="115" customWidth="1"/>
    <col min="733" max="733" width="7.85546875" style="115" customWidth="1"/>
    <col min="734" max="734" width="0.5703125" style="115" customWidth="1"/>
    <col min="735" max="735" width="14.42578125" style="115" customWidth="1"/>
    <col min="736" max="736" width="0.5703125" style="115" customWidth="1"/>
    <col min="737" max="737" width="13.42578125" style="115" customWidth="1"/>
    <col min="738" max="738" width="0.5703125" style="115" customWidth="1"/>
    <col min="739" max="739" width="14.42578125" style="115" customWidth="1"/>
    <col min="740" max="740" width="0.5703125" style="115" customWidth="1"/>
    <col min="741" max="741" width="13.5703125" style="115" customWidth="1"/>
    <col min="742" max="984" width="9.140625" style="115"/>
    <col min="985" max="987" width="1.42578125" style="115" customWidth="1"/>
    <col min="988" max="988" width="29.42578125" style="115" customWidth="1"/>
    <col min="989" max="989" width="7.85546875" style="115" customWidth="1"/>
    <col min="990" max="990" width="0.5703125" style="115" customWidth="1"/>
    <col min="991" max="991" width="14.42578125" style="115" customWidth="1"/>
    <col min="992" max="992" width="0.5703125" style="115" customWidth="1"/>
    <col min="993" max="993" width="13.42578125" style="115" customWidth="1"/>
    <col min="994" max="994" width="0.5703125" style="115" customWidth="1"/>
    <col min="995" max="995" width="14.42578125" style="115" customWidth="1"/>
    <col min="996" max="996" width="0.5703125" style="115" customWidth="1"/>
    <col min="997" max="997" width="13.5703125" style="115" customWidth="1"/>
    <col min="998" max="1240" width="9.140625" style="115"/>
    <col min="1241" max="1243" width="1.42578125" style="115" customWidth="1"/>
    <col min="1244" max="1244" width="29.42578125" style="115" customWidth="1"/>
    <col min="1245" max="1245" width="7.85546875" style="115" customWidth="1"/>
    <col min="1246" max="1246" width="0.5703125" style="115" customWidth="1"/>
    <col min="1247" max="1247" width="14.42578125" style="115" customWidth="1"/>
    <col min="1248" max="1248" width="0.5703125" style="115" customWidth="1"/>
    <col min="1249" max="1249" width="13.42578125" style="115" customWidth="1"/>
    <col min="1250" max="1250" width="0.5703125" style="115" customWidth="1"/>
    <col min="1251" max="1251" width="14.42578125" style="115" customWidth="1"/>
    <col min="1252" max="1252" width="0.5703125" style="115" customWidth="1"/>
    <col min="1253" max="1253" width="13.5703125" style="115" customWidth="1"/>
    <col min="1254" max="1496" width="9.140625" style="115"/>
    <col min="1497" max="1499" width="1.42578125" style="115" customWidth="1"/>
    <col min="1500" max="1500" width="29.42578125" style="115" customWidth="1"/>
    <col min="1501" max="1501" width="7.85546875" style="115" customWidth="1"/>
    <col min="1502" max="1502" width="0.5703125" style="115" customWidth="1"/>
    <col min="1503" max="1503" width="14.42578125" style="115" customWidth="1"/>
    <col min="1504" max="1504" width="0.5703125" style="115" customWidth="1"/>
    <col min="1505" max="1505" width="13.42578125" style="115" customWidth="1"/>
    <col min="1506" max="1506" width="0.5703125" style="115" customWidth="1"/>
    <col min="1507" max="1507" width="14.42578125" style="115" customWidth="1"/>
    <col min="1508" max="1508" width="0.5703125" style="115" customWidth="1"/>
    <col min="1509" max="1509" width="13.5703125" style="115" customWidth="1"/>
    <col min="1510" max="1752" width="9.140625" style="115"/>
    <col min="1753" max="1755" width="1.42578125" style="115" customWidth="1"/>
    <col min="1756" max="1756" width="29.42578125" style="115" customWidth="1"/>
    <col min="1757" max="1757" width="7.85546875" style="115" customWidth="1"/>
    <col min="1758" max="1758" width="0.5703125" style="115" customWidth="1"/>
    <col min="1759" max="1759" width="14.42578125" style="115" customWidth="1"/>
    <col min="1760" max="1760" width="0.5703125" style="115" customWidth="1"/>
    <col min="1761" max="1761" width="13.42578125" style="115" customWidth="1"/>
    <col min="1762" max="1762" width="0.5703125" style="115" customWidth="1"/>
    <col min="1763" max="1763" width="14.42578125" style="115" customWidth="1"/>
    <col min="1764" max="1764" width="0.5703125" style="115" customWidth="1"/>
    <col min="1765" max="1765" width="13.5703125" style="115" customWidth="1"/>
    <col min="1766" max="2008" width="9.140625" style="115"/>
    <col min="2009" max="2011" width="1.42578125" style="115" customWidth="1"/>
    <col min="2012" max="2012" width="29.42578125" style="115" customWidth="1"/>
    <col min="2013" max="2013" width="7.85546875" style="115" customWidth="1"/>
    <col min="2014" max="2014" width="0.5703125" style="115" customWidth="1"/>
    <col min="2015" max="2015" width="14.42578125" style="115" customWidth="1"/>
    <col min="2016" max="2016" width="0.5703125" style="115" customWidth="1"/>
    <col min="2017" max="2017" width="13.42578125" style="115" customWidth="1"/>
    <col min="2018" max="2018" width="0.5703125" style="115" customWidth="1"/>
    <col min="2019" max="2019" width="14.42578125" style="115" customWidth="1"/>
    <col min="2020" max="2020" width="0.5703125" style="115" customWidth="1"/>
    <col min="2021" max="2021" width="13.5703125" style="115" customWidth="1"/>
    <col min="2022" max="2264" width="9.140625" style="115"/>
    <col min="2265" max="2267" width="1.42578125" style="115" customWidth="1"/>
    <col min="2268" max="2268" width="29.42578125" style="115" customWidth="1"/>
    <col min="2269" max="2269" width="7.85546875" style="115" customWidth="1"/>
    <col min="2270" max="2270" width="0.5703125" style="115" customWidth="1"/>
    <col min="2271" max="2271" width="14.42578125" style="115" customWidth="1"/>
    <col min="2272" max="2272" width="0.5703125" style="115" customWidth="1"/>
    <col min="2273" max="2273" width="13.42578125" style="115" customWidth="1"/>
    <col min="2274" max="2274" width="0.5703125" style="115" customWidth="1"/>
    <col min="2275" max="2275" width="14.42578125" style="115" customWidth="1"/>
    <col min="2276" max="2276" width="0.5703125" style="115" customWidth="1"/>
    <col min="2277" max="2277" width="13.5703125" style="115" customWidth="1"/>
    <col min="2278" max="2520" width="9.140625" style="115"/>
    <col min="2521" max="2523" width="1.42578125" style="115" customWidth="1"/>
    <col min="2524" max="2524" width="29.42578125" style="115" customWidth="1"/>
    <col min="2525" max="2525" width="7.85546875" style="115" customWidth="1"/>
    <col min="2526" max="2526" width="0.5703125" style="115" customWidth="1"/>
    <col min="2527" max="2527" width="14.42578125" style="115" customWidth="1"/>
    <col min="2528" max="2528" width="0.5703125" style="115" customWidth="1"/>
    <col min="2529" max="2529" width="13.42578125" style="115" customWidth="1"/>
    <col min="2530" max="2530" width="0.5703125" style="115" customWidth="1"/>
    <col min="2531" max="2531" width="14.42578125" style="115" customWidth="1"/>
    <col min="2532" max="2532" width="0.5703125" style="115" customWidth="1"/>
    <col min="2533" max="2533" width="13.5703125" style="115" customWidth="1"/>
    <col min="2534" max="2776" width="9.140625" style="115"/>
    <col min="2777" max="2779" width="1.42578125" style="115" customWidth="1"/>
    <col min="2780" max="2780" width="29.42578125" style="115" customWidth="1"/>
    <col min="2781" max="2781" width="7.85546875" style="115" customWidth="1"/>
    <col min="2782" max="2782" width="0.5703125" style="115" customWidth="1"/>
    <col min="2783" max="2783" width="14.42578125" style="115" customWidth="1"/>
    <col min="2784" max="2784" width="0.5703125" style="115" customWidth="1"/>
    <col min="2785" max="2785" width="13.42578125" style="115" customWidth="1"/>
    <col min="2786" max="2786" width="0.5703125" style="115" customWidth="1"/>
    <col min="2787" max="2787" width="14.42578125" style="115" customWidth="1"/>
    <col min="2788" max="2788" width="0.5703125" style="115" customWidth="1"/>
    <col min="2789" max="2789" width="13.5703125" style="115" customWidth="1"/>
    <col min="2790" max="3032" width="9.140625" style="115"/>
    <col min="3033" max="3035" width="1.42578125" style="115" customWidth="1"/>
    <col min="3036" max="3036" width="29.42578125" style="115" customWidth="1"/>
    <col min="3037" max="3037" width="7.85546875" style="115" customWidth="1"/>
    <col min="3038" max="3038" width="0.5703125" style="115" customWidth="1"/>
    <col min="3039" max="3039" width="14.42578125" style="115" customWidth="1"/>
    <col min="3040" max="3040" width="0.5703125" style="115" customWidth="1"/>
    <col min="3041" max="3041" width="13.42578125" style="115" customWidth="1"/>
    <col min="3042" max="3042" width="0.5703125" style="115" customWidth="1"/>
    <col min="3043" max="3043" width="14.42578125" style="115" customWidth="1"/>
    <col min="3044" max="3044" width="0.5703125" style="115" customWidth="1"/>
    <col min="3045" max="3045" width="13.5703125" style="115" customWidth="1"/>
    <col min="3046" max="3288" width="9.140625" style="115"/>
    <col min="3289" max="3291" width="1.42578125" style="115" customWidth="1"/>
    <col min="3292" max="3292" width="29.42578125" style="115" customWidth="1"/>
    <col min="3293" max="3293" width="7.85546875" style="115" customWidth="1"/>
    <col min="3294" max="3294" width="0.5703125" style="115" customWidth="1"/>
    <col min="3295" max="3295" width="14.42578125" style="115" customWidth="1"/>
    <col min="3296" max="3296" width="0.5703125" style="115" customWidth="1"/>
    <col min="3297" max="3297" width="13.42578125" style="115" customWidth="1"/>
    <col min="3298" max="3298" width="0.5703125" style="115" customWidth="1"/>
    <col min="3299" max="3299" width="14.42578125" style="115" customWidth="1"/>
    <col min="3300" max="3300" width="0.5703125" style="115" customWidth="1"/>
    <col min="3301" max="3301" width="13.5703125" style="115" customWidth="1"/>
    <col min="3302" max="3544" width="9.140625" style="115"/>
    <col min="3545" max="3547" width="1.42578125" style="115" customWidth="1"/>
    <col min="3548" max="3548" width="29.42578125" style="115" customWidth="1"/>
    <col min="3549" max="3549" width="7.85546875" style="115" customWidth="1"/>
    <col min="3550" max="3550" width="0.5703125" style="115" customWidth="1"/>
    <col min="3551" max="3551" width="14.42578125" style="115" customWidth="1"/>
    <col min="3552" max="3552" width="0.5703125" style="115" customWidth="1"/>
    <col min="3553" max="3553" width="13.42578125" style="115" customWidth="1"/>
    <col min="3554" max="3554" width="0.5703125" style="115" customWidth="1"/>
    <col min="3555" max="3555" width="14.42578125" style="115" customWidth="1"/>
    <col min="3556" max="3556" width="0.5703125" style="115" customWidth="1"/>
    <col min="3557" max="3557" width="13.5703125" style="115" customWidth="1"/>
    <col min="3558" max="3800" width="9.140625" style="115"/>
    <col min="3801" max="3803" width="1.42578125" style="115" customWidth="1"/>
    <col min="3804" max="3804" width="29.42578125" style="115" customWidth="1"/>
    <col min="3805" max="3805" width="7.85546875" style="115" customWidth="1"/>
    <col min="3806" max="3806" width="0.5703125" style="115" customWidth="1"/>
    <col min="3807" max="3807" width="14.42578125" style="115" customWidth="1"/>
    <col min="3808" max="3808" width="0.5703125" style="115" customWidth="1"/>
    <col min="3809" max="3809" width="13.42578125" style="115" customWidth="1"/>
    <col min="3810" max="3810" width="0.5703125" style="115" customWidth="1"/>
    <col min="3811" max="3811" width="14.42578125" style="115" customWidth="1"/>
    <col min="3812" max="3812" width="0.5703125" style="115" customWidth="1"/>
    <col min="3813" max="3813" width="13.5703125" style="115" customWidth="1"/>
    <col min="3814" max="4056" width="9.140625" style="115"/>
    <col min="4057" max="4059" width="1.42578125" style="115" customWidth="1"/>
    <col min="4060" max="4060" width="29.42578125" style="115" customWidth="1"/>
    <col min="4061" max="4061" width="7.85546875" style="115" customWidth="1"/>
    <col min="4062" max="4062" width="0.5703125" style="115" customWidth="1"/>
    <col min="4063" max="4063" width="14.42578125" style="115" customWidth="1"/>
    <col min="4064" max="4064" width="0.5703125" style="115" customWidth="1"/>
    <col min="4065" max="4065" width="13.42578125" style="115" customWidth="1"/>
    <col min="4066" max="4066" width="0.5703125" style="115" customWidth="1"/>
    <col min="4067" max="4067" width="14.42578125" style="115" customWidth="1"/>
    <col min="4068" max="4068" width="0.5703125" style="115" customWidth="1"/>
    <col min="4069" max="4069" width="13.5703125" style="115" customWidth="1"/>
    <col min="4070" max="4312" width="9.140625" style="115"/>
    <col min="4313" max="4315" width="1.42578125" style="115" customWidth="1"/>
    <col min="4316" max="4316" width="29.42578125" style="115" customWidth="1"/>
    <col min="4317" max="4317" width="7.85546875" style="115" customWidth="1"/>
    <col min="4318" max="4318" width="0.5703125" style="115" customWidth="1"/>
    <col min="4319" max="4319" width="14.42578125" style="115" customWidth="1"/>
    <col min="4320" max="4320" width="0.5703125" style="115" customWidth="1"/>
    <col min="4321" max="4321" width="13.42578125" style="115" customWidth="1"/>
    <col min="4322" max="4322" width="0.5703125" style="115" customWidth="1"/>
    <col min="4323" max="4323" width="14.42578125" style="115" customWidth="1"/>
    <col min="4324" max="4324" width="0.5703125" style="115" customWidth="1"/>
    <col min="4325" max="4325" width="13.5703125" style="115" customWidth="1"/>
    <col min="4326" max="4568" width="9.140625" style="115"/>
    <col min="4569" max="4571" width="1.42578125" style="115" customWidth="1"/>
    <col min="4572" max="4572" width="29.42578125" style="115" customWidth="1"/>
    <col min="4573" max="4573" width="7.85546875" style="115" customWidth="1"/>
    <col min="4574" max="4574" width="0.5703125" style="115" customWidth="1"/>
    <col min="4575" max="4575" width="14.42578125" style="115" customWidth="1"/>
    <col min="4576" max="4576" width="0.5703125" style="115" customWidth="1"/>
    <col min="4577" max="4577" width="13.42578125" style="115" customWidth="1"/>
    <col min="4578" max="4578" width="0.5703125" style="115" customWidth="1"/>
    <col min="4579" max="4579" width="14.42578125" style="115" customWidth="1"/>
    <col min="4580" max="4580" width="0.5703125" style="115" customWidth="1"/>
    <col min="4581" max="4581" width="13.5703125" style="115" customWidth="1"/>
    <col min="4582" max="4824" width="9.140625" style="115"/>
    <col min="4825" max="4827" width="1.42578125" style="115" customWidth="1"/>
    <col min="4828" max="4828" width="29.42578125" style="115" customWidth="1"/>
    <col min="4829" max="4829" width="7.85546875" style="115" customWidth="1"/>
    <col min="4830" max="4830" width="0.5703125" style="115" customWidth="1"/>
    <col min="4831" max="4831" width="14.42578125" style="115" customWidth="1"/>
    <col min="4832" max="4832" width="0.5703125" style="115" customWidth="1"/>
    <col min="4833" max="4833" width="13.42578125" style="115" customWidth="1"/>
    <col min="4834" max="4834" width="0.5703125" style="115" customWidth="1"/>
    <col min="4835" max="4835" width="14.42578125" style="115" customWidth="1"/>
    <col min="4836" max="4836" width="0.5703125" style="115" customWidth="1"/>
    <col min="4837" max="4837" width="13.5703125" style="115" customWidth="1"/>
    <col min="4838" max="5080" width="9.140625" style="115"/>
    <col min="5081" max="5083" width="1.42578125" style="115" customWidth="1"/>
    <col min="5084" max="5084" width="29.42578125" style="115" customWidth="1"/>
    <col min="5085" max="5085" width="7.85546875" style="115" customWidth="1"/>
    <col min="5086" max="5086" width="0.5703125" style="115" customWidth="1"/>
    <col min="5087" max="5087" width="14.42578125" style="115" customWidth="1"/>
    <col min="5088" max="5088" width="0.5703125" style="115" customWidth="1"/>
    <col min="5089" max="5089" width="13.42578125" style="115" customWidth="1"/>
    <col min="5090" max="5090" width="0.5703125" style="115" customWidth="1"/>
    <col min="5091" max="5091" width="14.42578125" style="115" customWidth="1"/>
    <col min="5092" max="5092" width="0.5703125" style="115" customWidth="1"/>
    <col min="5093" max="5093" width="13.5703125" style="115" customWidth="1"/>
    <col min="5094" max="5336" width="9.140625" style="115"/>
    <col min="5337" max="5339" width="1.42578125" style="115" customWidth="1"/>
    <col min="5340" max="5340" width="29.42578125" style="115" customWidth="1"/>
    <col min="5341" max="5341" width="7.85546875" style="115" customWidth="1"/>
    <col min="5342" max="5342" width="0.5703125" style="115" customWidth="1"/>
    <col min="5343" max="5343" width="14.42578125" style="115" customWidth="1"/>
    <col min="5344" max="5344" width="0.5703125" style="115" customWidth="1"/>
    <col min="5345" max="5345" width="13.42578125" style="115" customWidth="1"/>
    <col min="5346" max="5346" width="0.5703125" style="115" customWidth="1"/>
    <col min="5347" max="5347" width="14.42578125" style="115" customWidth="1"/>
    <col min="5348" max="5348" width="0.5703125" style="115" customWidth="1"/>
    <col min="5349" max="5349" width="13.5703125" style="115" customWidth="1"/>
    <col min="5350" max="5592" width="9.140625" style="115"/>
    <col min="5593" max="5595" width="1.42578125" style="115" customWidth="1"/>
    <col min="5596" max="5596" width="29.42578125" style="115" customWidth="1"/>
    <col min="5597" max="5597" width="7.85546875" style="115" customWidth="1"/>
    <col min="5598" max="5598" width="0.5703125" style="115" customWidth="1"/>
    <col min="5599" max="5599" width="14.42578125" style="115" customWidth="1"/>
    <col min="5600" max="5600" width="0.5703125" style="115" customWidth="1"/>
    <col min="5601" max="5601" width="13.42578125" style="115" customWidth="1"/>
    <col min="5602" max="5602" width="0.5703125" style="115" customWidth="1"/>
    <col min="5603" max="5603" width="14.42578125" style="115" customWidth="1"/>
    <col min="5604" max="5604" width="0.5703125" style="115" customWidth="1"/>
    <col min="5605" max="5605" width="13.5703125" style="115" customWidth="1"/>
    <col min="5606" max="5848" width="9.140625" style="115"/>
    <col min="5849" max="5851" width="1.42578125" style="115" customWidth="1"/>
    <col min="5852" max="5852" width="29.42578125" style="115" customWidth="1"/>
    <col min="5853" max="5853" width="7.85546875" style="115" customWidth="1"/>
    <col min="5854" max="5854" width="0.5703125" style="115" customWidth="1"/>
    <col min="5855" max="5855" width="14.42578125" style="115" customWidth="1"/>
    <col min="5856" max="5856" width="0.5703125" style="115" customWidth="1"/>
    <col min="5857" max="5857" width="13.42578125" style="115" customWidth="1"/>
    <col min="5858" max="5858" width="0.5703125" style="115" customWidth="1"/>
    <col min="5859" max="5859" width="14.42578125" style="115" customWidth="1"/>
    <col min="5860" max="5860" width="0.5703125" style="115" customWidth="1"/>
    <col min="5861" max="5861" width="13.5703125" style="115" customWidth="1"/>
    <col min="5862" max="6104" width="9.140625" style="115"/>
    <col min="6105" max="6107" width="1.42578125" style="115" customWidth="1"/>
    <col min="6108" max="6108" width="29.42578125" style="115" customWidth="1"/>
    <col min="6109" max="6109" width="7.85546875" style="115" customWidth="1"/>
    <col min="6110" max="6110" width="0.5703125" style="115" customWidth="1"/>
    <col min="6111" max="6111" width="14.42578125" style="115" customWidth="1"/>
    <col min="6112" max="6112" width="0.5703125" style="115" customWidth="1"/>
    <col min="6113" max="6113" width="13.42578125" style="115" customWidth="1"/>
    <col min="6114" max="6114" width="0.5703125" style="115" customWidth="1"/>
    <col min="6115" max="6115" width="14.42578125" style="115" customWidth="1"/>
    <col min="6116" max="6116" width="0.5703125" style="115" customWidth="1"/>
    <col min="6117" max="6117" width="13.5703125" style="115" customWidth="1"/>
    <col min="6118" max="6360" width="9.140625" style="115"/>
    <col min="6361" max="6363" width="1.42578125" style="115" customWidth="1"/>
    <col min="6364" max="6364" width="29.42578125" style="115" customWidth="1"/>
    <col min="6365" max="6365" width="7.85546875" style="115" customWidth="1"/>
    <col min="6366" max="6366" width="0.5703125" style="115" customWidth="1"/>
    <col min="6367" max="6367" width="14.42578125" style="115" customWidth="1"/>
    <col min="6368" max="6368" width="0.5703125" style="115" customWidth="1"/>
    <col min="6369" max="6369" width="13.42578125" style="115" customWidth="1"/>
    <col min="6370" max="6370" width="0.5703125" style="115" customWidth="1"/>
    <col min="6371" max="6371" width="14.42578125" style="115" customWidth="1"/>
    <col min="6372" max="6372" width="0.5703125" style="115" customWidth="1"/>
    <col min="6373" max="6373" width="13.5703125" style="115" customWidth="1"/>
    <col min="6374" max="6616" width="9.140625" style="115"/>
    <col min="6617" max="6619" width="1.42578125" style="115" customWidth="1"/>
    <col min="6620" max="6620" width="29.42578125" style="115" customWidth="1"/>
    <col min="6621" max="6621" width="7.85546875" style="115" customWidth="1"/>
    <col min="6622" max="6622" width="0.5703125" style="115" customWidth="1"/>
    <col min="6623" max="6623" width="14.42578125" style="115" customWidth="1"/>
    <col min="6624" max="6624" width="0.5703125" style="115" customWidth="1"/>
    <col min="6625" max="6625" width="13.42578125" style="115" customWidth="1"/>
    <col min="6626" max="6626" width="0.5703125" style="115" customWidth="1"/>
    <col min="6627" max="6627" width="14.42578125" style="115" customWidth="1"/>
    <col min="6628" max="6628" width="0.5703125" style="115" customWidth="1"/>
    <col min="6629" max="6629" width="13.5703125" style="115" customWidth="1"/>
    <col min="6630" max="6872" width="9.140625" style="115"/>
    <col min="6873" max="6875" width="1.42578125" style="115" customWidth="1"/>
    <col min="6876" max="6876" width="29.42578125" style="115" customWidth="1"/>
    <col min="6877" max="6877" width="7.85546875" style="115" customWidth="1"/>
    <col min="6878" max="6878" width="0.5703125" style="115" customWidth="1"/>
    <col min="6879" max="6879" width="14.42578125" style="115" customWidth="1"/>
    <col min="6880" max="6880" width="0.5703125" style="115" customWidth="1"/>
    <col min="6881" max="6881" width="13.42578125" style="115" customWidth="1"/>
    <col min="6882" max="6882" width="0.5703125" style="115" customWidth="1"/>
    <col min="6883" max="6883" width="14.42578125" style="115" customWidth="1"/>
    <col min="6884" max="6884" width="0.5703125" style="115" customWidth="1"/>
    <col min="6885" max="6885" width="13.5703125" style="115" customWidth="1"/>
    <col min="6886" max="7128" width="9.140625" style="115"/>
    <col min="7129" max="7131" width="1.42578125" style="115" customWidth="1"/>
    <col min="7132" max="7132" width="29.42578125" style="115" customWidth="1"/>
    <col min="7133" max="7133" width="7.85546875" style="115" customWidth="1"/>
    <col min="7134" max="7134" width="0.5703125" style="115" customWidth="1"/>
    <col min="7135" max="7135" width="14.42578125" style="115" customWidth="1"/>
    <col min="7136" max="7136" width="0.5703125" style="115" customWidth="1"/>
    <col min="7137" max="7137" width="13.42578125" style="115" customWidth="1"/>
    <col min="7138" max="7138" width="0.5703125" style="115" customWidth="1"/>
    <col min="7139" max="7139" width="14.42578125" style="115" customWidth="1"/>
    <col min="7140" max="7140" width="0.5703125" style="115" customWidth="1"/>
    <col min="7141" max="7141" width="13.5703125" style="115" customWidth="1"/>
    <col min="7142" max="7384" width="9.140625" style="115"/>
    <col min="7385" max="7387" width="1.42578125" style="115" customWidth="1"/>
    <col min="7388" max="7388" width="29.42578125" style="115" customWidth="1"/>
    <col min="7389" max="7389" width="7.85546875" style="115" customWidth="1"/>
    <col min="7390" max="7390" width="0.5703125" style="115" customWidth="1"/>
    <col min="7391" max="7391" width="14.42578125" style="115" customWidth="1"/>
    <col min="7392" max="7392" width="0.5703125" style="115" customWidth="1"/>
    <col min="7393" max="7393" width="13.42578125" style="115" customWidth="1"/>
    <col min="7394" max="7394" width="0.5703125" style="115" customWidth="1"/>
    <col min="7395" max="7395" width="14.42578125" style="115" customWidth="1"/>
    <col min="7396" max="7396" width="0.5703125" style="115" customWidth="1"/>
    <col min="7397" max="7397" width="13.5703125" style="115" customWidth="1"/>
    <col min="7398" max="7640" width="9.140625" style="115"/>
    <col min="7641" max="7643" width="1.42578125" style="115" customWidth="1"/>
    <col min="7644" max="7644" width="29.42578125" style="115" customWidth="1"/>
    <col min="7645" max="7645" width="7.85546875" style="115" customWidth="1"/>
    <col min="7646" max="7646" width="0.5703125" style="115" customWidth="1"/>
    <col min="7647" max="7647" width="14.42578125" style="115" customWidth="1"/>
    <col min="7648" max="7648" width="0.5703125" style="115" customWidth="1"/>
    <col min="7649" max="7649" width="13.42578125" style="115" customWidth="1"/>
    <col min="7650" max="7650" width="0.5703125" style="115" customWidth="1"/>
    <col min="7651" max="7651" width="14.42578125" style="115" customWidth="1"/>
    <col min="7652" max="7652" width="0.5703125" style="115" customWidth="1"/>
    <col min="7653" max="7653" width="13.5703125" style="115" customWidth="1"/>
    <col min="7654" max="7896" width="9.140625" style="115"/>
    <col min="7897" max="7899" width="1.42578125" style="115" customWidth="1"/>
    <col min="7900" max="7900" width="29.42578125" style="115" customWidth="1"/>
    <col min="7901" max="7901" width="7.85546875" style="115" customWidth="1"/>
    <col min="7902" max="7902" width="0.5703125" style="115" customWidth="1"/>
    <col min="7903" max="7903" width="14.42578125" style="115" customWidth="1"/>
    <col min="7904" max="7904" width="0.5703125" style="115" customWidth="1"/>
    <col min="7905" max="7905" width="13.42578125" style="115" customWidth="1"/>
    <col min="7906" max="7906" width="0.5703125" style="115" customWidth="1"/>
    <col min="7907" max="7907" width="14.42578125" style="115" customWidth="1"/>
    <col min="7908" max="7908" width="0.5703125" style="115" customWidth="1"/>
    <col min="7909" max="7909" width="13.5703125" style="115" customWidth="1"/>
    <col min="7910" max="8152" width="9.140625" style="115"/>
    <col min="8153" max="8155" width="1.42578125" style="115" customWidth="1"/>
    <col min="8156" max="8156" width="29.42578125" style="115" customWidth="1"/>
    <col min="8157" max="8157" width="7.85546875" style="115" customWidth="1"/>
    <col min="8158" max="8158" width="0.5703125" style="115" customWidth="1"/>
    <col min="8159" max="8159" width="14.42578125" style="115" customWidth="1"/>
    <col min="8160" max="8160" width="0.5703125" style="115" customWidth="1"/>
    <col min="8161" max="8161" width="13.42578125" style="115" customWidth="1"/>
    <col min="8162" max="8162" width="0.5703125" style="115" customWidth="1"/>
    <col min="8163" max="8163" width="14.42578125" style="115" customWidth="1"/>
    <col min="8164" max="8164" width="0.5703125" style="115" customWidth="1"/>
    <col min="8165" max="8165" width="13.5703125" style="115" customWidth="1"/>
    <col min="8166" max="8408" width="9.140625" style="115"/>
    <col min="8409" max="8411" width="1.42578125" style="115" customWidth="1"/>
    <col min="8412" max="8412" width="29.42578125" style="115" customWidth="1"/>
    <col min="8413" max="8413" width="7.85546875" style="115" customWidth="1"/>
    <col min="8414" max="8414" width="0.5703125" style="115" customWidth="1"/>
    <col min="8415" max="8415" width="14.42578125" style="115" customWidth="1"/>
    <col min="8416" max="8416" width="0.5703125" style="115" customWidth="1"/>
    <col min="8417" max="8417" width="13.42578125" style="115" customWidth="1"/>
    <col min="8418" max="8418" width="0.5703125" style="115" customWidth="1"/>
    <col min="8419" max="8419" width="14.42578125" style="115" customWidth="1"/>
    <col min="8420" max="8420" width="0.5703125" style="115" customWidth="1"/>
    <col min="8421" max="8421" width="13.5703125" style="115" customWidth="1"/>
    <col min="8422" max="8664" width="9.140625" style="115"/>
    <col min="8665" max="8667" width="1.42578125" style="115" customWidth="1"/>
    <col min="8668" max="8668" width="29.42578125" style="115" customWidth="1"/>
    <col min="8669" max="8669" width="7.85546875" style="115" customWidth="1"/>
    <col min="8670" max="8670" width="0.5703125" style="115" customWidth="1"/>
    <col min="8671" max="8671" width="14.42578125" style="115" customWidth="1"/>
    <col min="8672" max="8672" width="0.5703125" style="115" customWidth="1"/>
    <col min="8673" max="8673" width="13.42578125" style="115" customWidth="1"/>
    <col min="8674" max="8674" width="0.5703125" style="115" customWidth="1"/>
    <col min="8675" max="8675" width="14.42578125" style="115" customWidth="1"/>
    <col min="8676" max="8676" width="0.5703125" style="115" customWidth="1"/>
    <col min="8677" max="8677" width="13.5703125" style="115" customWidth="1"/>
    <col min="8678" max="8920" width="9.140625" style="115"/>
    <col min="8921" max="8923" width="1.42578125" style="115" customWidth="1"/>
    <col min="8924" max="8924" width="29.42578125" style="115" customWidth="1"/>
    <col min="8925" max="8925" width="7.85546875" style="115" customWidth="1"/>
    <col min="8926" max="8926" width="0.5703125" style="115" customWidth="1"/>
    <col min="8927" max="8927" width="14.42578125" style="115" customWidth="1"/>
    <col min="8928" max="8928" width="0.5703125" style="115" customWidth="1"/>
    <col min="8929" max="8929" width="13.42578125" style="115" customWidth="1"/>
    <col min="8930" max="8930" width="0.5703125" style="115" customWidth="1"/>
    <col min="8931" max="8931" width="14.42578125" style="115" customWidth="1"/>
    <col min="8932" max="8932" width="0.5703125" style="115" customWidth="1"/>
    <col min="8933" max="8933" width="13.5703125" style="115" customWidth="1"/>
    <col min="8934" max="9176" width="9.140625" style="115"/>
    <col min="9177" max="9179" width="1.42578125" style="115" customWidth="1"/>
    <col min="9180" max="9180" width="29.42578125" style="115" customWidth="1"/>
    <col min="9181" max="9181" width="7.85546875" style="115" customWidth="1"/>
    <col min="9182" max="9182" width="0.5703125" style="115" customWidth="1"/>
    <col min="9183" max="9183" width="14.42578125" style="115" customWidth="1"/>
    <col min="9184" max="9184" width="0.5703125" style="115" customWidth="1"/>
    <col min="9185" max="9185" width="13.42578125" style="115" customWidth="1"/>
    <col min="9186" max="9186" width="0.5703125" style="115" customWidth="1"/>
    <col min="9187" max="9187" width="14.42578125" style="115" customWidth="1"/>
    <col min="9188" max="9188" width="0.5703125" style="115" customWidth="1"/>
    <col min="9189" max="9189" width="13.5703125" style="115" customWidth="1"/>
    <col min="9190" max="9432" width="9.140625" style="115"/>
    <col min="9433" max="9435" width="1.42578125" style="115" customWidth="1"/>
    <col min="9436" max="9436" width="29.42578125" style="115" customWidth="1"/>
    <col min="9437" max="9437" width="7.85546875" style="115" customWidth="1"/>
    <col min="9438" max="9438" width="0.5703125" style="115" customWidth="1"/>
    <col min="9439" max="9439" width="14.42578125" style="115" customWidth="1"/>
    <col min="9440" max="9440" width="0.5703125" style="115" customWidth="1"/>
    <col min="9441" max="9441" width="13.42578125" style="115" customWidth="1"/>
    <col min="9442" max="9442" width="0.5703125" style="115" customWidth="1"/>
    <col min="9443" max="9443" width="14.42578125" style="115" customWidth="1"/>
    <col min="9444" max="9444" width="0.5703125" style="115" customWidth="1"/>
    <col min="9445" max="9445" width="13.5703125" style="115" customWidth="1"/>
    <col min="9446" max="9688" width="9.140625" style="115"/>
    <col min="9689" max="9691" width="1.42578125" style="115" customWidth="1"/>
    <col min="9692" max="9692" width="29.42578125" style="115" customWidth="1"/>
    <col min="9693" max="9693" width="7.85546875" style="115" customWidth="1"/>
    <col min="9694" max="9694" width="0.5703125" style="115" customWidth="1"/>
    <col min="9695" max="9695" width="14.42578125" style="115" customWidth="1"/>
    <col min="9696" max="9696" width="0.5703125" style="115" customWidth="1"/>
    <col min="9697" max="9697" width="13.42578125" style="115" customWidth="1"/>
    <col min="9698" max="9698" width="0.5703125" style="115" customWidth="1"/>
    <col min="9699" max="9699" width="14.42578125" style="115" customWidth="1"/>
    <col min="9700" max="9700" width="0.5703125" style="115" customWidth="1"/>
    <col min="9701" max="9701" width="13.5703125" style="115" customWidth="1"/>
    <col min="9702" max="9944" width="9.140625" style="115"/>
    <col min="9945" max="9947" width="1.42578125" style="115" customWidth="1"/>
    <col min="9948" max="9948" width="29.42578125" style="115" customWidth="1"/>
    <col min="9949" max="9949" width="7.85546875" style="115" customWidth="1"/>
    <col min="9950" max="9950" width="0.5703125" style="115" customWidth="1"/>
    <col min="9951" max="9951" width="14.42578125" style="115" customWidth="1"/>
    <col min="9952" max="9952" width="0.5703125" style="115" customWidth="1"/>
    <col min="9953" max="9953" width="13.42578125" style="115" customWidth="1"/>
    <col min="9954" max="9954" width="0.5703125" style="115" customWidth="1"/>
    <col min="9955" max="9955" width="14.42578125" style="115" customWidth="1"/>
    <col min="9956" max="9956" width="0.5703125" style="115" customWidth="1"/>
    <col min="9957" max="9957" width="13.5703125" style="115" customWidth="1"/>
    <col min="9958" max="10200" width="9.140625" style="115"/>
    <col min="10201" max="10203" width="1.42578125" style="115" customWidth="1"/>
    <col min="10204" max="10204" width="29.42578125" style="115" customWidth="1"/>
    <col min="10205" max="10205" width="7.85546875" style="115" customWidth="1"/>
    <col min="10206" max="10206" width="0.5703125" style="115" customWidth="1"/>
    <col min="10207" max="10207" width="14.42578125" style="115" customWidth="1"/>
    <col min="10208" max="10208" width="0.5703125" style="115" customWidth="1"/>
    <col min="10209" max="10209" width="13.42578125" style="115" customWidth="1"/>
    <col min="10210" max="10210" width="0.5703125" style="115" customWidth="1"/>
    <col min="10211" max="10211" width="14.42578125" style="115" customWidth="1"/>
    <col min="10212" max="10212" width="0.5703125" style="115" customWidth="1"/>
    <col min="10213" max="10213" width="13.5703125" style="115" customWidth="1"/>
    <col min="10214" max="10456" width="9.140625" style="115"/>
    <col min="10457" max="10459" width="1.42578125" style="115" customWidth="1"/>
    <col min="10460" max="10460" width="29.42578125" style="115" customWidth="1"/>
    <col min="10461" max="10461" width="7.85546875" style="115" customWidth="1"/>
    <col min="10462" max="10462" width="0.5703125" style="115" customWidth="1"/>
    <col min="10463" max="10463" width="14.42578125" style="115" customWidth="1"/>
    <col min="10464" max="10464" width="0.5703125" style="115" customWidth="1"/>
    <col min="10465" max="10465" width="13.42578125" style="115" customWidth="1"/>
    <col min="10466" max="10466" width="0.5703125" style="115" customWidth="1"/>
    <col min="10467" max="10467" width="14.42578125" style="115" customWidth="1"/>
    <col min="10468" max="10468" width="0.5703125" style="115" customWidth="1"/>
    <col min="10469" max="10469" width="13.5703125" style="115" customWidth="1"/>
    <col min="10470" max="10712" width="9.140625" style="115"/>
    <col min="10713" max="10715" width="1.42578125" style="115" customWidth="1"/>
    <col min="10716" max="10716" width="29.42578125" style="115" customWidth="1"/>
    <col min="10717" max="10717" width="7.85546875" style="115" customWidth="1"/>
    <col min="10718" max="10718" width="0.5703125" style="115" customWidth="1"/>
    <col min="10719" max="10719" width="14.42578125" style="115" customWidth="1"/>
    <col min="10720" max="10720" width="0.5703125" style="115" customWidth="1"/>
    <col min="10721" max="10721" width="13.42578125" style="115" customWidth="1"/>
    <col min="10722" max="10722" width="0.5703125" style="115" customWidth="1"/>
    <col min="10723" max="10723" width="14.42578125" style="115" customWidth="1"/>
    <col min="10724" max="10724" width="0.5703125" style="115" customWidth="1"/>
    <col min="10725" max="10725" width="13.5703125" style="115" customWidth="1"/>
    <col min="10726" max="10968" width="9.140625" style="115"/>
    <col min="10969" max="10971" width="1.42578125" style="115" customWidth="1"/>
    <col min="10972" max="10972" width="29.42578125" style="115" customWidth="1"/>
    <col min="10973" max="10973" width="7.85546875" style="115" customWidth="1"/>
    <col min="10974" max="10974" width="0.5703125" style="115" customWidth="1"/>
    <col min="10975" max="10975" width="14.42578125" style="115" customWidth="1"/>
    <col min="10976" max="10976" width="0.5703125" style="115" customWidth="1"/>
    <col min="10977" max="10977" width="13.42578125" style="115" customWidth="1"/>
    <col min="10978" max="10978" width="0.5703125" style="115" customWidth="1"/>
    <col min="10979" max="10979" width="14.42578125" style="115" customWidth="1"/>
    <col min="10980" max="10980" width="0.5703125" style="115" customWidth="1"/>
    <col min="10981" max="10981" width="13.5703125" style="115" customWidth="1"/>
    <col min="10982" max="11224" width="9.140625" style="115"/>
    <col min="11225" max="11227" width="1.42578125" style="115" customWidth="1"/>
    <col min="11228" max="11228" width="29.42578125" style="115" customWidth="1"/>
    <col min="11229" max="11229" width="7.85546875" style="115" customWidth="1"/>
    <col min="11230" max="11230" width="0.5703125" style="115" customWidth="1"/>
    <col min="11231" max="11231" width="14.42578125" style="115" customWidth="1"/>
    <col min="11232" max="11232" width="0.5703125" style="115" customWidth="1"/>
    <col min="11233" max="11233" width="13.42578125" style="115" customWidth="1"/>
    <col min="11234" max="11234" width="0.5703125" style="115" customWidth="1"/>
    <col min="11235" max="11235" width="14.42578125" style="115" customWidth="1"/>
    <col min="11236" max="11236" width="0.5703125" style="115" customWidth="1"/>
    <col min="11237" max="11237" width="13.5703125" style="115" customWidth="1"/>
    <col min="11238" max="11480" width="9.140625" style="115"/>
    <col min="11481" max="11483" width="1.42578125" style="115" customWidth="1"/>
    <col min="11484" max="11484" width="29.42578125" style="115" customWidth="1"/>
    <col min="11485" max="11485" width="7.85546875" style="115" customWidth="1"/>
    <col min="11486" max="11486" width="0.5703125" style="115" customWidth="1"/>
    <col min="11487" max="11487" width="14.42578125" style="115" customWidth="1"/>
    <col min="11488" max="11488" width="0.5703125" style="115" customWidth="1"/>
    <col min="11489" max="11489" width="13.42578125" style="115" customWidth="1"/>
    <col min="11490" max="11490" width="0.5703125" style="115" customWidth="1"/>
    <col min="11491" max="11491" width="14.42578125" style="115" customWidth="1"/>
    <col min="11492" max="11492" width="0.5703125" style="115" customWidth="1"/>
    <col min="11493" max="11493" width="13.5703125" style="115" customWidth="1"/>
    <col min="11494" max="11736" width="9.140625" style="115"/>
    <col min="11737" max="11739" width="1.42578125" style="115" customWidth="1"/>
    <col min="11740" max="11740" width="29.42578125" style="115" customWidth="1"/>
    <col min="11741" max="11741" width="7.85546875" style="115" customWidth="1"/>
    <col min="11742" max="11742" width="0.5703125" style="115" customWidth="1"/>
    <col min="11743" max="11743" width="14.42578125" style="115" customWidth="1"/>
    <col min="11744" max="11744" width="0.5703125" style="115" customWidth="1"/>
    <col min="11745" max="11745" width="13.42578125" style="115" customWidth="1"/>
    <col min="11746" max="11746" width="0.5703125" style="115" customWidth="1"/>
    <col min="11747" max="11747" width="14.42578125" style="115" customWidth="1"/>
    <col min="11748" max="11748" width="0.5703125" style="115" customWidth="1"/>
    <col min="11749" max="11749" width="13.5703125" style="115" customWidth="1"/>
    <col min="11750" max="11992" width="9.140625" style="115"/>
    <col min="11993" max="11995" width="1.42578125" style="115" customWidth="1"/>
    <col min="11996" max="11996" width="29.42578125" style="115" customWidth="1"/>
    <col min="11997" max="11997" width="7.85546875" style="115" customWidth="1"/>
    <col min="11998" max="11998" width="0.5703125" style="115" customWidth="1"/>
    <col min="11999" max="11999" width="14.42578125" style="115" customWidth="1"/>
    <col min="12000" max="12000" width="0.5703125" style="115" customWidth="1"/>
    <col min="12001" max="12001" width="13.42578125" style="115" customWidth="1"/>
    <col min="12002" max="12002" width="0.5703125" style="115" customWidth="1"/>
    <col min="12003" max="12003" width="14.42578125" style="115" customWidth="1"/>
    <col min="12004" max="12004" width="0.5703125" style="115" customWidth="1"/>
    <col min="12005" max="12005" width="13.5703125" style="115" customWidth="1"/>
    <col min="12006" max="12248" width="9.140625" style="115"/>
    <col min="12249" max="12251" width="1.42578125" style="115" customWidth="1"/>
    <col min="12252" max="12252" width="29.42578125" style="115" customWidth="1"/>
    <col min="12253" max="12253" width="7.85546875" style="115" customWidth="1"/>
    <col min="12254" max="12254" width="0.5703125" style="115" customWidth="1"/>
    <col min="12255" max="12255" width="14.42578125" style="115" customWidth="1"/>
    <col min="12256" max="12256" width="0.5703125" style="115" customWidth="1"/>
    <col min="12257" max="12257" width="13.42578125" style="115" customWidth="1"/>
    <col min="12258" max="12258" width="0.5703125" style="115" customWidth="1"/>
    <col min="12259" max="12259" width="14.42578125" style="115" customWidth="1"/>
    <col min="12260" max="12260" width="0.5703125" style="115" customWidth="1"/>
    <col min="12261" max="12261" width="13.5703125" style="115" customWidth="1"/>
    <col min="12262" max="12504" width="9.140625" style="115"/>
    <col min="12505" max="12507" width="1.42578125" style="115" customWidth="1"/>
    <col min="12508" max="12508" width="29.42578125" style="115" customWidth="1"/>
    <col min="12509" max="12509" width="7.85546875" style="115" customWidth="1"/>
    <col min="12510" max="12510" width="0.5703125" style="115" customWidth="1"/>
    <col min="12511" max="12511" width="14.42578125" style="115" customWidth="1"/>
    <col min="12512" max="12512" width="0.5703125" style="115" customWidth="1"/>
    <col min="12513" max="12513" width="13.42578125" style="115" customWidth="1"/>
    <col min="12514" max="12514" width="0.5703125" style="115" customWidth="1"/>
    <col min="12515" max="12515" width="14.42578125" style="115" customWidth="1"/>
    <col min="12516" max="12516" width="0.5703125" style="115" customWidth="1"/>
    <col min="12517" max="12517" width="13.5703125" style="115" customWidth="1"/>
    <col min="12518" max="12760" width="9.140625" style="115"/>
    <col min="12761" max="12763" width="1.42578125" style="115" customWidth="1"/>
    <col min="12764" max="12764" width="29.42578125" style="115" customWidth="1"/>
    <col min="12765" max="12765" width="7.85546875" style="115" customWidth="1"/>
    <col min="12766" max="12766" width="0.5703125" style="115" customWidth="1"/>
    <col min="12767" max="12767" width="14.42578125" style="115" customWidth="1"/>
    <col min="12768" max="12768" width="0.5703125" style="115" customWidth="1"/>
    <col min="12769" max="12769" width="13.42578125" style="115" customWidth="1"/>
    <col min="12770" max="12770" width="0.5703125" style="115" customWidth="1"/>
    <col min="12771" max="12771" width="14.42578125" style="115" customWidth="1"/>
    <col min="12772" max="12772" width="0.5703125" style="115" customWidth="1"/>
    <col min="12773" max="12773" width="13.5703125" style="115" customWidth="1"/>
    <col min="12774" max="13016" width="9.140625" style="115"/>
    <col min="13017" max="13019" width="1.42578125" style="115" customWidth="1"/>
    <col min="13020" max="13020" width="29.42578125" style="115" customWidth="1"/>
    <col min="13021" max="13021" width="7.85546875" style="115" customWidth="1"/>
    <col min="13022" max="13022" width="0.5703125" style="115" customWidth="1"/>
    <col min="13023" max="13023" width="14.42578125" style="115" customWidth="1"/>
    <col min="13024" max="13024" width="0.5703125" style="115" customWidth="1"/>
    <col min="13025" max="13025" width="13.42578125" style="115" customWidth="1"/>
    <col min="13026" max="13026" width="0.5703125" style="115" customWidth="1"/>
    <col min="13027" max="13027" width="14.42578125" style="115" customWidth="1"/>
    <col min="13028" max="13028" width="0.5703125" style="115" customWidth="1"/>
    <col min="13029" max="13029" width="13.5703125" style="115" customWidth="1"/>
    <col min="13030" max="13272" width="9.140625" style="115"/>
    <col min="13273" max="13275" width="1.42578125" style="115" customWidth="1"/>
    <col min="13276" max="13276" width="29.42578125" style="115" customWidth="1"/>
    <col min="13277" max="13277" width="7.85546875" style="115" customWidth="1"/>
    <col min="13278" max="13278" width="0.5703125" style="115" customWidth="1"/>
    <col min="13279" max="13279" width="14.42578125" style="115" customWidth="1"/>
    <col min="13280" max="13280" width="0.5703125" style="115" customWidth="1"/>
    <col min="13281" max="13281" width="13.42578125" style="115" customWidth="1"/>
    <col min="13282" max="13282" width="0.5703125" style="115" customWidth="1"/>
    <col min="13283" max="13283" width="14.42578125" style="115" customWidth="1"/>
    <col min="13284" max="13284" width="0.5703125" style="115" customWidth="1"/>
    <col min="13285" max="13285" width="13.5703125" style="115" customWidth="1"/>
    <col min="13286" max="13528" width="9.140625" style="115"/>
    <col min="13529" max="13531" width="1.42578125" style="115" customWidth="1"/>
    <col min="13532" max="13532" width="29.42578125" style="115" customWidth="1"/>
    <col min="13533" max="13533" width="7.85546875" style="115" customWidth="1"/>
    <col min="13534" max="13534" width="0.5703125" style="115" customWidth="1"/>
    <col min="13535" max="13535" width="14.42578125" style="115" customWidth="1"/>
    <col min="13536" max="13536" width="0.5703125" style="115" customWidth="1"/>
    <col min="13537" max="13537" width="13.42578125" style="115" customWidth="1"/>
    <col min="13538" max="13538" width="0.5703125" style="115" customWidth="1"/>
    <col min="13539" max="13539" width="14.42578125" style="115" customWidth="1"/>
    <col min="13540" max="13540" width="0.5703125" style="115" customWidth="1"/>
    <col min="13541" max="13541" width="13.5703125" style="115" customWidth="1"/>
    <col min="13542" max="13784" width="9.140625" style="115"/>
    <col min="13785" max="13787" width="1.42578125" style="115" customWidth="1"/>
    <col min="13788" max="13788" width="29.42578125" style="115" customWidth="1"/>
    <col min="13789" max="13789" width="7.85546875" style="115" customWidth="1"/>
    <col min="13790" max="13790" width="0.5703125" style="115" customWidth="1"/>
    <col min="13791" max="13791" width="14.42578125" style="115" customWidth="1"/>
    <col min="13792" max="13792" width="0.5703125" style="115" customWidth="1"/>
    <col min="13793" max="13793" width="13.42578125" style="115" customWidth="1"/>
    <col min="13794" max="13794" width="0.5703125" style="115" customWidth="1"/>
    <col min="13795" max="13795" width="14.42578125" style="115" customWidth="1"/>
    <col min="13796" max="13796" width="0.5703125" style="115" customWidth="1"/>
    <col min="13797" max="13797" width="13.5703125" style="115" customWidth="1"/>
    <col min="13798" max="14040" width="9.140625" style="115"/>
    <col min="14041" max="14043" width="1.42578125" style="115" customWidth="1"/>
    <col min="14044" max="14044" width="29.42578125" style="115" customWidth="1"/>
    <col min="14045" max="14045" width="7.85546875" style="115" customWidth="1"/>
    <col min="14046" max="14046" width="0.5703125" style="115" customWidth="1"/>
    <col min="14047" max="14047" width="14.42578125" style="115" customWidth="1"/>
    <col min="14048" max="14048" width="0.5703125" style="115" customWidth="1"/>
    <col min="14049" max="14049" width="13.42578125" style="115" customWidth="1"/>
    <col min="14050" max="14050" width="0.5703125" style="115" customWidth="1"/>
    <col min="14051" max="14051" width="14.42578125" style="115" customWidth="1"/>
    <col min="14052" max="14052" width="0.5703125" style="115" customWidth="1"/>
    <col min="14053" max="14053" width="13.5703125" style="115" customWidth="1"/>
    <col min="14054" max="14296" width="9.140625" style="115"/>
    <col min="14297" max="14299" width="1.42578125" style="115" customWidth="1"/>
    <col min="14300" max="14300" width="29.42578125" style="115" customWidth="1"/>
    <col min="14301" max="14301" width="7.85546875" style="115" customWidth="1"/>
    <col min="14302" max="14302" width="0.5703125" style="115" customWidth="1"/>
    <col min="14303" max="14303" width="14.42578125" style="115" customWidth="1"/>
    <col min="14304" max="14304" width="0.5703125" style="115" customWidth="1"/>
    <col min="14305" max="14305" width="13.42578125" style="115" customWidth="1"/>
    <col min="14306" max="14306" width="0.5703125" style="115" customWidth="1"/>
    <col min="14307" max="14307" width="14.42578125" style="115" customWidth="1"/>
    <col min="14308" max="14308" width="0.5703125" style="115" customWidth="1"/>
    <col min="14309" max="14309" width="13.5703125" style="115" customWidth="1"/>
    <col min="14310" max="14552" width="9.140625" style="115"/>
    <col min="14553" max="14555" width="1.42578125" style="115" customWidth="1"/>
    <col min="14556" max="14556" width="29.42578125" style="115" customWidth="1"/>
    <col min="14557" max="14557" width="7.85546875" style="115" customWidth="1"/>
    <col min="14558" max="14558" width="0.5703125" style="115" customWidth="1"/>
    <col min="14559" max="14559" width="14.42578125" style="115" customWidth="1"/>
    <col min="14560" max="14560" width="0.5703125" style="115" customWidth="1"/>
    <col min="14561" max="14561" width="13.42578125" style="115" customWidth="1"/>
    <col min="14562" max="14562" width="0.5703125" style="115" customWidth="1"/>
    <col min="14563" max="14563" width="14.42578125" style="115" customWidth="1"/>
    <col min="14564" max="14564" width="0.5703125" style="115" customWidth="1"/>
    <col min="14565" max="14565" width="13.5703125" style="115" customWidth="1"/>
    <col min="14566" max="14808" width="9.140625" style="115"/>
    <col min="14809" max="14811" width="1.42578125" style="115" customWidth="1"/>
    <col min="14812" max="14812" width="29.42578125" style="115" customWidth="1"/>
    <col min="14813" max="14813" width="7.85546875" style="115" customWidth="1"/>
    <col min="14814" max="14814" width="0.5703125" style="115" customWidth="1"/>
    <col min="14815" max="14815" width="14.42578125" style="115" customWidth="1"/>
    <col min="14816" max="14816" width="0.5703125" style="115" customWidth="1"/>
    <col min="14817" max="14817" width="13.42578125" style="115" customWidth="1"/>
    <col min="14818" max="14818" width="0.5703125" style="115" customWidth="1"/>
    <col min="14819" max="14819" width="14.42578125" style="115" customWidth="1"/>
    <col min="14820" max="14820" width="0.5703125" style="115" customWidth="1"/>
    <col min="14821" max="14821" width="13.5703125" style="115" customWidth="1"/>
    <col min="14822" max="15064" width="9.140625" style="115"/>
    <col min="15065" max="15067" width="1.42578125" style="115" customWidth="1"/>
    <col min="15068" max="15068" width="29.42578125" style="115" customWidth="1"/>
    <col min="15069" max="15069" width="7.85546875" style="115" customWidth="1"/>
    <col min="15070" max="15070" width="0.5703125" style="115" customWidth="1"/>
    <col min="15071" max="15071" width="14.42578125" style="115" customWidth="1"/>
    <col min="15072" max="15072" width="0.5703125" style="115" customWidth="1"/>
    <col min="15073" max="15073" width="13.42578125" style="115" customWidth="1"/>
    <col min="15074" max="15074" width="0.5703125" style="115" customWidth="1"/>
    <col min="15075" max="15075" width="14.42578125" style="115" customWidth="1"/>
    <col min="15076" max="15076" width="0.5703125" style="115" customWidth="1"/>
    <col min="15077" max="15077" width="13.5703125" style="115" customWidth="1"/>
    <col min="15078" max="15320" width="9.140625" style="115"/>
    <col min="15321" max="15323" width="1.42578125" style="115" customWidth="1"/>
    <col min="15324" max="15324" width="29.42578125" style="115" customWidth="1"/>
    <col min="15325" max="15325" width="7.85546875" style="115" customWidth="1"/>
    <col min="15326" max="15326" width="0.5703125" style="115" customWidth="1"/>
    <col min="15327" max="15327" width="14.42578125" style="115" customWidth="1"/>
    <col min="15328" max="15328" width="0.5703125" style="115" customWidth="1"/>
    <col min="15329" max="15329" width="13.42578125" style="115" customWidth="1"/>
    <col min="15330" max="15330" width="0.5703125" style="115" customWidth="1"/>
    <col min="15331" max="15331" width="14.42578125" style="115" customWidth="1"/>
    <col min="15332" max="15332" width="0.5703125" style="115" customWidth="1"/>
    <col min="15333" max="15333" width="13.5703125" style="115" customWidth="1"/>
    <col min="15334" max="15576" width="9.140625" style="115"/>
    <col min="15577" max="15579" width="1.42578125" style="115" customWidth="1"/>
    <col min="15580" max="15580" width="29.42578125" style="115" customWidth="1"/>
    <col min="15581" max="15581" width="7.85546875" style="115" customWidth="1"/>
    <col min="15582" max="15582" width="0.5703125" style="115" customWidth="1"/>
    <col min="15583" max="15583" width="14.42578125" style="115" customWidth="1"/>
    <col min="15584" max="15584" width="0.5703125" style="115" customWidth="1"/>
    <col min="15585" max="15585" width="13.42578125" style="115" customWidth="1"/>
    <col min="15586" max="15586" width="0.5703125" style="115" customWidth="1"/>
    <col min="15587" max="15587" width="14.42578125" style="115" customWidth="1"/>
    <col min="15588" max="15588" width="0.5703125" style="115" customWidth="1"/>
    <col min="15589" max="15589" width="13.5703125" style="115" customWidth="1"/>
    <col min="15590" max="15832" width="9.140625" style="115"/>
    <col min="15833" max="15835" width="1.42578125" style="115" customWidth="1"/>
    <col min="15836" max="15836" width="29.42578125" style="115" customWidth="1"/>
    <col min="15837" max="15837" width="7.85546875" style="115" customWidth="1"/>
    <col min="15838" max="15838" width="0.5703125" style="115" customWidth="1"/>
    <col min="15839" max="15839" width="14.42578125" style="115" customWidth="1"/>
    <col min="15840" max="15840" width="0.5703125" style="115" customWidth="1"/>
    <col min="15841" max="15841" width="13.42578125" style="115" customWidth="1"/>
    <col min="15842" max="15842" width="0.5703125" style="115" customWidth="1"/>
    <col min="15843" max="15843" width="14.42578125" style="115" customWidth="1"/>
    <col min="15844" max="15844" width="0.5703125" style="115" customWidth="1"/>
    <col min="15845" max="15845" width="13.5703125" style="115" customWidth="1"/>
    <col min="15846" max="16088" width="9.140625" style="115"/>
    <col min="16089" max="16091" width="1.42578125" style="115" customWidth="1"/>
    <col min="16092" max="16092" width="29.42578125" style="115" customWidth="1"/>
    <col min="16093" max="16093" width="7.85546875" style="115" customWidth="1"/>
    <col min="16094" max="16094" width="0.5703125" style="115" customWidth="1"/>
    <col min="16095" max="16095" width="14.42578125" style="115" customWidth="1"/>
    <col min="16096" max="16096" width="0.5703125" style="115" customWidth="1"/>
    <col min="16097" max="16097" width="13.42578125" style="115" customWidth="1"/>
    <col min="16098" max="16098" width="0.5703125" style="115" customWidth="1"/>
    <col min="16099" max="16099" width="14.42578125" style="115" customWidth="1"/>
    <col min="16100" max="16100" width="0.5703125" style="115" customWidth="1"/>
    <col min="16101" max="16101" width="13.5703125" style="115" customWidth="1"/>
    <col min="16102" max="16384" width="9.140625" style="115"/>
  </cols>
  <sheetData>
    <row r="1" spans="1:13" s="109" customFormat="1" ht="21.75" customHeight="1">
      <c r="A1" s="216" t="s">
        <v>143</v>
      </c>
      <c r="B1" s="105"/>
      <c r="C1" s="105"/>
      <c r="D1" s="105"/>
      <c r="E1" s="106"/>
      <c r="F1" s="107"/>
      <c r="G1" s="108"/>
      <c r="H1" s="108"/>
      <c r="I1" s="108"/>
      <c r="J1" s="65"/>
      <c r="K1" s="25"/>
      <c r="L1" s="108"/>
      <c r="M1" s="25"/>
    </row>
    <row r="2" spans="1:13" s="109" customFormat="1" ht="21.75" customHeight="1">
      <c r="A2" s="216" t="s">
        <v>0</v>
      </c>
      <c r="B2" s="105"/>
      <c r="C2" s="105"/>
      <c r="D2" s="105"/>
      <c r="E2" s="106"/>
      <c r="F2" s="107"/>
      <c r="G2" s="108"/>
      <c r="H2" s="108"/>
      <c r="I2" s="108"/>
      <c r="J2" s="65"/>
      <c r="K2" s="25"/>
      <c r="L2" s="108"/>
      <c r="M2" s="25"/>
    </row>
    <row r="3" spans="1:13" s="109" customFormat="1" ht="21.75" customHeight="1">
      <c r="A3" s="96" t="s">
        <v>184</v>
      </c>
      <c r="B3" s="97"/>
      <c r="C3" s="97"/>
      <c r="D3" s="97"/>
      <c r="E3" s="110"/>
      <c r="F3" s="111"/>
      <c r="G3" s="112"/>
      <c r="H3" s="112"/>
      <c r="I3" s="112"/>
      <c r="J3" s="113"/>
      <c r="K3" s="114"/>
      <c r="L3" s="112"/>
      <c r="M3" s="114"/>
    </row>
    <row r="4" spans="1:13" s="109" customFormat="1" ht="21.75" customHeight="1">
      <c r="A4" s="115"/>
      <c r="E4" s="106"/>
      <c r="F4" s="107"/>
      <c r="G4" s="108"/>
      <c r="H4" s="108"/>
      <c r="I4" s="108"/>
      <c r="J4" s="65"/>
      <c r="K4" s="25"/>
      <c r="L4" s="108"/>
      <c r="M4" s="25"/>
    </row>
    <row r="5" spans="1:13" s="109" customFormat="1" ht="21.75" customHeight="1">
      <c r="A5" s="115"/>
      <c r="E5" s="106"/>
      <c r="F5" s="116"/>
      <c r="G5" s="220" t="s">
        <v>78</v>
      </c>
      <c r="H5" s="220"/>
      <c r="I5" s="220"/>
      <c r="J5" s="71"/>
      <c r="K5" s="214"/>
      <c r="L5" s="214"/>
      <c r="M5" s="214" t="s">
        <v>125</v>
      </c>
    </row>
    <row r="6" spans="1:13" s="109" customFormat="1" ht="21.75" customHeight="1">
      <c r="A6" s="115"/>
      <c r="E6" s="106"/>
      <c r="F6" s="116"/>
      <c r="G6" s="71" t="s">
        <v>76</v>
      </c>
      <c r="H6" s="71"/>
      <c r="I6" s="71" t="s">
        <v>77</v>
      </c>
      <c r="J6" s="71"/>
      <c r="K6" s="71" t="s">
        <v>76</v>
      </c>
      <c r="L6" s="71"/>
      <c r="M6" s="71" t="s">
        <v>77</v>
      </c>
    </row>
    <row r="7" spans="1:13" s="109" customFormat="1" ht="21.75" customHeight="1">
      <c r="A7" s="115"/>
      <c r="E7" s="106"/>
      <c r="F7" s="116"/>
      <c r="G7" s="71" t="s">
        <v>185</v>
      </c>
      <c r="H7" s="71"/>
      <c r="I7" s="71" t="s">
        <v>1</v>
      </c>
      <c r="J7" s="71"/>
      <c r="K7" s="71" t="s">
        <v>185</v>
      </c>
      <c r="L7" s="71"/>
      <c r="M7" s="71" t="s">
        <v>1</v>
      </c>
    </row>
    <row r="8" spans="1:13" s="109" customFormat="1" ht="21.75" customHeight="1">
      <c r="A8" s="115"/>
      <c r="E8" s="106"/>
      <c r="F8" s="116"/>
      <c r="G8" s="71" t="s">
        <v>174</v>
      </c>
      <c r="H8" s="117"/>
      <c r="I8" s="71" t="s">
        <v>164</v>
      </c>
      <c r="J8" s="118"/>
      <c r="K8" s="71" t="s">
        <v>174</v>
      </c>
      <c r="L8" s="117"/>
      <c r="M8" s="71" t="s">
        <v>164</v>
      </c>
    </row>
    <row r="9" spans="1:13" s="109" customFormat="1" ht="21.75" customHeight="1">
      <c r="A9" s="115"/>
      <c r="E9" s="110" t="s">
        <v>2</v>
      </c>
      <c r="F9" s="116"/>
      <c r="G9" s="119" t="s">
        <v>66</v>
      </c>
      <c r="H9" s="117"/>
      <c r="I9" s="119" t="s">
        <v>66</v>
      </c>
      <c r="J9" s="118"/>
      <c r="K9" s="119" t="s">
        <v>66</v>
      </c>
      <c r="L9" s="117"/>
      <c r="M9" s="119" t="s">
        <v>66</v>
      </c>
    </row>
    <row r="10" spans="1:13" ht="8.1" customHeight="1">
      <c r="A10" s="216"/>
      <c r="B10" s="120"/>
      <c r="C10" s="120"/>
      <c r="D10" s="120"/>
      <c r="E10" s="121"/>
      <c r="F10" s="122"/>
      <c r="G10" s="177"/>
      <c r="H10" s="24"/>
      <c r="I10" s="24"/>
      <c r="K10" s="181"/>
    </row>
    <row r="11" spans="1:13" ht="21.75" customHeight="1">
      <c r="A11" s="216" t="s">
        <v>3</v>
      </c>
      <c r="B11" s="120"/>
      <c r="C11" s="120"/>
      <c r="D11" s="120"/>
      <c r="E11" s="121"/>
      <c r="F11" s="122"/>
      <c r="G11" s="177"/>
      <c r="H11" s="24"/>
      <c r="I11" s="24"/>
      <c r="K11" s="181"/>
    </row>
    <row r="12" spans="1:13" ht="8.1" customHeight="1">
      <c r="A12" s="216"/>
      <c r="B12" s="120"/>
      <c r="C12" s="120"/>
      <c r="D12" s="120"/>
      <c r="E12" s="121"/>
      <c r="F12" s="122"/>
      <c r="G12" s="177"/>
      <c r="H12" s="24"/>
      <c r="I12" s="24"/>
      <c r="K12" s="181"/>
    </row>
    <row r="13" spans="1:13" ht="21.75" customHeight="1">
      <c r="A13" s="216" t="s">
        <v>4</v>
      </c>
      <c r="B13" s="120"/>
      <c r="C13" s="120"/>
      <c r="D13" s="120"/>
      <c r="E13" s="121"/>
      <c r="F13" s="122"/>
      <c r="G13" s="177"/>
      <c r="H13" s="24"/>
      <c r="I13" s="24"/>
      <c r="K13" s="181"/>
    </row>
    <row r="14" spans="1:13" ht="8.1" customHeight="1">
      <c r="A14" s="216"/>
      <c r="B14" s="120"/>
      <c r="C14" s="120"/>
      <c r="D14" s="120"/>
      <c r="E14" s="121"/>
      <c r="F14" s="122"/>
      <c r="G14" s="177"/>
      <c r="H14" s="24"/>
      <c r="I14" s="24"/>
      <c r="K14" s="181"/>
    </row>
    <row r="15" spans="1:13" ht="21.75" customHeight="1">
      <c r="A15" s="115" t="s">
        <v>5</v>
      </c>
      <c r="B15" s="123"/>
      <c r="C15" s="123"/>
      <c r="D15" s="123"/>
      <c r="E15" s="124"/>
      <c r="F15" s="122"/>
      <c r="G15" s="177">
        <v>1357858</v>
      </c>
      <c r="H15" s="24"/>
      <c r="I15" s="24">
        <v>1701454</v>
      </c>
      <c r="J15" s="24"/>
      <c r="K15" s="177">
        <v>273219</v>
      </c>
      <c r="L15" s="5"/>
      <c r="M15" s="24">
        <v>194914</v>
      </c>
    </row>
    <row r="16" spans="1:13" ht="21.75" customHeight="1">
      <c r="A16" s="115" t="s">
        <v>70</v>
      </c>
      <c r="B16" s="123"/>
      <c r="C16" s="123"/>
      <c r="D16" s="123"/>
      <c r="E16" s="124">
        <v>7</v>
      </c>
      <c r="F16" s="122"/>
      <c r="G16" s="177">
        <v>1001932</v>
      </c>
      <c r="H16" s="125"/>
      <c r="I16" s="24">
        <v>721677</v>
      </c>
      <c r="J16" s="125"/>
      <c r="K16" s="177">
        <v>543877</v>
      </c>
      <c r="L16" s="125"/>
      <c r="M16" s="24">
        <v>535917</v>
      </c>
    </row>
    <row r="17" spans="1:16" ht="21.75" customHeight="1">
      <c r="A17" s="115" t="s">
        <v>6</v>
      </c>
      <c r="B17" s="123"/>
      <c r="C17" s="123"/>
      <c r="D17" s="123"/>
      <c r="E17" s="126">
        <v>16.5</v>
      </c>
      <c r="F17" s="122"/>
      <c r="G17" s="177">
        <v>196400</v>
      </c>
      <c r="H17" s="125"/>
      <c r="I17" s="24">
        <v>196400</v>
      </c>
      <c r="J17" s="125"/>
      <c r="K17" s="177">
        <v>3207132</v>
      </c>
      <c r="L17" s="125"/>
      <c r="M17" s="125">
        <v>2228307</v>
      </c>
    </row>
    <row r="18" spans="1:16" ht="21.75" customHeight="1">
      <c r="A18" s="115" t="s">
        <v>81</v>
      </c>
      <c r="B18" s="123"/>
      <c r="C18" s="123"/>
      <c r="D18" s="123"/>
      <c r="E18" s="115"/>
      <c r="F18" s="122"/>
      <c r="G18" s="177"/>
      <c r="H18" s="24"/>
      <c r="I18" s="24"/>
      <c r="J18" s="24"/>
      <c r="K18" s="177"/>
      <c r="M18" s="5"/>
    </row>
    <row r="19" spans="1:16" ht="21.75" customHeight="1">
      <c r="B19" s="115" t="s">
        <v>7</v>
      </c>
      <c r="C19" s="123"/>
      <c r="D19" s="123"/>
      <c r="E19" s="126">
        <v>16.600000000000001</v>
      </c>
      <c r="F19" s="122"/>
      <c r="G19" s="178">
        <v>0</v>
      </c>
      <c r="H19" s="125"/>
      <c r="I19" s="125" t="s">
        <v>176</v>
      </c>
      <c r="J19" s="125"/>
      <c r="K19" s="178">
        <v>860071</v>
      </c>
      <c r="L19" s="125"/>
      <c r="M19" s="125">
        <v>1042115</v>
      </c>
    </row>
    <row r="20" spans="1:16" ht="21.75" customHeight="1">
      <c r="A20" s="115" t="s">
        <v>72</v>
      </c>
      <c r="C20" s="123"/>
      <c r="D20" s="123"/>
      <c r="E20" s="124">
        <v>8</v>
      </c>
      <c r="F20" s="122"/>
      <c r="G20" s="179">
        <v>2691271</v>
      </c>
      <c r="H20" s="125"/>
      <c r="I20" s="127">
        <v>2239423</v>
      </c>
      <c r="J20" s="125"/>
      <c r="K20" s="179">
        <v>430872</v>
      </c>
      <c r="L20" s="125"/>
      <c r="M20" s="127">
        <v>344647</v>
      </c>
    </row>
    <row r="21" spans="1:16" ht="8.1" customHeight="1">
      <c r="B21" s="123"/>
      <c r="C21" s="123"/>
      <c r="D21" s="123"/>
      <c r="E21" s="124"/>
      <c r="F21" s="122"/>
      <c r="G21" s="177"/>
      <c r="H21" s="24"/>
      <c r="I21" s="24"/>
      <c r="J21" s="24"/>
      <c r="K21" s="177"/>
    </row>
    <row r="22" spans="1:16" ht="21.75" customHeight="1">
      <c r="A22" s="216" t="s">
        <v>8</v>
      </c>
      <c r="B22" s="120"/>
      <c r="C22" s="120"/>
      <c r="D22" s="120"/>
      <c r="E22" s="124"/>
      <c r="F22" s="122"/>
      <c r="G22" s="180">
        <f>SUM(G15:G20)</f>
        <v>5247461</v>
      </c>
      <c r="H22" s="24"/>
      <c r="I22" s="6">
        <f>SUM(I15:I20)</f>
        <v>4858954</v>
      </c>
      <c r="J22" s="24"/>
      <c r="K22" s="180">
        <f>SUM(K15:K20)</f>
        <v>5315171</v>
      </c>
      <c r="M22" s="6">
        <f>SUM(M15:M20)</f>
        <v>4345900</v>
      </c>
      <c r="P22" s="70"/>
    </row>
    <row r="23" spans="1:16" ht="21.75" customHeight="1"/>
    <row r="24" spans="1:16" ht="21.75" customHeight="1"/>
    <row r="25" spans="1:16" ht="21.75" customHeight="1"/>
    <row r="26" spans="1:16" ht="21.75" customHeight="1"/>
    <row r="27" spans="1:16" ht="21.75" customHeight="1"/>
    <row r="28" spans="1:16" ht="21.75" customHeight="1"/>
    <row r="29" spans="1:16" ht="21.75" customHeight="1"/>
    <row r="30" spans="1:16" ht="21.75" customHeight="1"/>
    <row r="31" spans="1:16" ht="24" customHeight="1"/>
    <row r="32" spans="1:16" ht="18" customHeight="1"/>
    <row r="33" spans="1:13" ht="21.75" customHeight="1"/>
    <row r="34" spans="1:13" ht="21.75" customHeight="1"/>
    <row r="35" spans="1:13" ht="29.45" customHeight="1"/>
    <row r="36" spans="1:13" ht="16.5" customHeight="1"/>
    <row r="37" spans="1:13" ht="21.75" customHeight="1">
      <c r="A37" s="221" t="s">
        <v>165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</row>
    <row r="38" spans="1:13" ht="21.75" customHeight="1">
      <c r="A38" s="215"/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</row>
    <row r="39" spans="1:13" ht="21.75" customHeight="1">
      <c r="A39" s="215"/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</row>
    <row r="40" spans="1:13" ht="21.75" customHeight="1">
      <c r="A40" s="215"/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</row>
    <row r="41" spans="1:13" ht="10.5" customHeight="1">
      <c r="A41" s="215"/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</row>
    <row r="42" spans="1:13" ht="10.5" customHeight="1">
      <c r="A42" s="215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</row>
    <row r="43" spans="1:13" ht="21.95" customHeight="1">
      <c r="A43" s="219" t="s">
        <v>166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</row>
    <row r="44" spans="1:13" s="109" customFormat="1" ht="21.75" customHeight="1">
      <c r="A44" s="216" t="str">
        <f>A1</f>
        <v xml:space="preserve">บริษัท พีทีจี เอ็นเนอยี จำกัด (มหาชน) </v>
      </c>
      <c r="B44" s="105"/>
      <c r="C44" s="105"/>
      <c r="D44" s="105"/>
      <c r="E44" s="106"/>
      <c r="F44" s="107"/>
      <c r="G44" s="108"/>
      <c r="H44" s="108"/>
      <c r="I44" s="108"/>
      <c r="J44" s="65"/>
      <c r="K44" s="25"/>
      <c r="L44" s="108"/>
      <c r="M44" s="25"/>
    </row>
    <row r="45" spans="1:13" s="109" customFormat="1" ht="21.75" customHeight="1">
      <c r="A45" s="216" t="s">
        <v>0</v>
      </c>
      <c r="B45" s="105"/>
      <c r="C45" s="105"/>
      <c r="D45" s="105"/>
      <c r="E45" s="106"/>
      <c r="F45" s="107"/>
      <c r="G45" s="108"/>
      <c r="H45" s="108"/>
      <c r="I45" s="108"/>
      <c r="J45" s="65"/>
      <c r="K45" s="25"/>
      <c r="L45" s="108"/>
      <c r="M45" s="25"/>
    </row>
    <row r="46" spans="1:13" s="109" customFormat="1" ht="21.75" customHeight="1">
      <c r="A46" s="96" t="str">
        <f>A3</f>
        <v>ณ วันที่ 30 มิถุนายน พ.ศ. 2565</v>
      </c>
      <c r="B46" s="97"/>
      <c r="C46" s="97"/>
      <c r="D46" s="97"/>
      <c r="E46" s="110"/>
      <c r="F46" s="111"/>
      <c r="G46" s="112"/>
      <c r="H46" s="112"/>
      <c r="I46" s="112"/>
      <c r="J46" s="113"/>
      <c r="K46" s="114"/>
      <c r="L46" s="112"/>
      <c r="M46" s="114"/>
    </row>
    <row r="47" spans="1:13" s="109" customFormat="1" ht="21.75" customHeight="1">
      <c r="A47" s="115"/>
      <c r="E47" s="106"/>
      <c r="F47" s="107"/>
      <c r="G47" s="108"/>
      <c r="H47" s="108"/>
      <c r="I47" s="108"/>
      <c r="J47" s="65"/>
      <c r="K47" s="25"/>
      <c r="L47" s="108"/>
      <c r="M47" s="25"/>
    </row>
    <row r="48" spans="1:13" s="109" customFormat="1" ht="21.75" customHeight="1">
      <c r="A48" s="115"/>
      <c r="E48" s="106"/>
      <c r="F48" s="116"/>
      <c r="G48" s="220" t="s">
        <v>78</v>
      </c>
      <c r="H48" s="220"/>
      <c r="I48" s="220"/>
      <c r="J48" s="71"/>
      <c r="K48" s="214"/>
      <c r="L48" s="214"/>
      <c r="M48" s="214" t="s">
        <v>125</v>
      </c>
    </row>
    <row r="49" spans="1:13" s="109" customFormat="1" ht="21.75" customHeight="1">
      <c r="A49" s="115"/>
      <c r="E49" s="106"/>
      <c r="F49" s="116"/>
      <c r="G49" s="71" t="s">
        <v>76</v>
      </c>
      <c r="H49" s="71"/>
      <c r="I49" s="71" t="s">
        <v>77</v>
      </c>
      <c r="J49" s="71"/>
      <c r="K49" s="71" t="s">
        <v>76</v>
      </c>
      <c r="L49" s="71"/>
      <c r="M49" s="71" t="s">
        <v>77</v>
      </c>
    </row>
    <row r="50" spans="1:13" s="109" customFormat="1" ht="21.75" customHeight="1">
      <c r="A50" s="115"/>
      <c r="E50" s="106"/>
      <c r="F50" s="116"/>
      <c r="G50" s="71" t="s">
        <v>185</v>
      </c>
      <c r="H50" s="71"/>
      <c r="I50" s="71" t="s">
        <v>1</v>
      </c>
      <c r="J50" s="71"/>
      <c r="K50" s="71" t="s">
        <v>185</v>
      </c>
      <c r="L50" s="71"/>
      <c r="M50" s="71" t="s">
        <v>1</v>
      </c>
    </row>
    <row r="51" spans="1:13" s="109" customFormat="1" ht="21.75" customHeight="1">
      <c r="A51" s="115"/>
      <c r="E51" s="106"/>
      <c r="F51" s="116"/>
      <c r="G51" s="71" t="s">
        <v>174</v>
      </c>
      <c r="H51" s="117"/>
      <c r="I51" s="71" t="s">
        <v>164</v>
      </c>
      <c r="J51" s="118"/>
      <c r="K51" s="71" t="s">
        <v>174</v>
      </c>
      <c r="L51" s="117"/>
      <c r="M51" s="71" t="s">
        <v>164</v>
      </c>
    </row>
    <row r="52" spans="1:13" s="109" customFormat="1" ht="21.75" customHeight="1">
      <c r="A52" s="115"/>
      <c r="E52" s="110" t="s">
        <v>2</v>
      </c>
      <c r="F52" s="116"/>
      <c r="G52" s="119" t="s">
        <v>66</v>
      </c>
      <c r="H52" s="117"/>
      <c r="I52" s="119" t="s">
        <v>66</v>
      </c>
      <c r="J52" s="118"/>
      <c r="K52" s="119" t="s">
        <v>66</v>
      </c>
      <c r="L52" s="117"/>
      <c r="M52" s="119" t="s">
        <v>66</v>
      </c>
    </row>
    <row r="53" spans="1:13" ht="8.1" customHeight="1">
      <c r="A53" s="216"/>
      <c r="B53" s="120"/>
      <c r="C53" s="120"/>
      <c r="D53" s="120"/>
      <c r="E53" s="121"/>
      <c r="F53" s="122"/>
      <c r="G53" s="177"/>
      <c r="H53" s="24"/>
      <c r="I53" s="24"/>
      <c r="K53" s="177"/>
    </row>
    <row r="54" spans="1:13" ht="21.75" customHeight="1">
      <c r="A54" s="216" t="s">
        <v>147</v>
      </c>
      <c r="B54" s="120"/>
      <c r="C54" s="120"/>
      <c r="D54" s="120"/>
      <c r="E54" s="121"/>
      <c r="F54" s="122"/>
      <c r="G54" s="177"/>
      <c r="H54" s="24"/>
      <c r="I54" s="24"/>
      <c r="K54" s="177"/>
    </row>
    <row r="55" spans="1:13" ht="8.1" customHeight="1">
      <c r="A55" s="216"/>
      <c r="B55" s="120"/>
      <c r="C55" s="120"/>
      <c r="D55" s="120"/>
      <c r="E55" s="121"/>
      <c r="F55" s="122"/>
      <c r="G55" s="177"/>
      <c r="H55" s="24"/>
      <c r="I55" s="24"/>
      <c r="K55" s="177"/>
    </row>
    <row r="56" spans="1:13" ht="21.75" customHeight="1">
      <c r="A56" s="216" t="s">
        <v>9</v>
      </c>
      <c r="B56" s="120"/>
      <c r="C56" s="120"/>
      <c r="D56" s="120"/>
      <c r="E56" s="124"/>
      <c r="F56" s="122"/>
      <c r="G56" s="177"/>
      <c r="H56" s="24"/>
      <c r="I56" s="24"/>
      <c r="J56" s="24"/>
      <c r="K56" s="177"/>
    </row>
    <row r="57" spans="1:13" ht="8.1" customHeight="1">
      <c r="A57" s="216"/>
      <c r="B57" s="120"/>
      <c r="C57" s="120"/>
      <c r="D57" s="120"/>
      <c r="E57" s="124"/>
      <c r="F57" s="122"/>
      <c r="G57" s="177"/>
      <c r="H57" s="24"/>
      <c r="I57" s="24"/>
      <c r="J57" s="24"/>
      <c r="K57" s="177"/>
    </row>
    <row r="58" spans="1:13" ht="21.75" customHeight="1">
      <c r="A58" s="115" t="s">
        <v>177</v>
      </c>
      <c r="B58" s="123"/>
      <c r="C58" s="123"/>
      <c r="D58" s="123"/>
      <c r="E58" s="124"/>
      <c r="F58" s="122"/>
      <c r="G58" s="178">
        <v>5052</v>
      </c>
      <c r="H58" s="24"/>
      <c r="I58" s="24">
        <v>5000</v>
      </c>
      <c r="J58" s="24"/>
      <c r="K58" s="178">
        <v>0</v>
      </c>
      <c r="L58" s="5"/>
      <c r="M58" s="24" t="s">
        <v>176</v>
      </c>
    </row>
    <row r="59" spans="1:13" ht="21.75" customHeight="1">
      <c r="A59" s="115" t="s">
        <v>146</v>
      </c>
      <c r="B59" s="123"/>
      <c r="C59" s="123"/>
      <c r="D59" s="123"/>
      <c r="E59" s="124"/>
      <c r="F59" s="122"/>
      <c r="G59" s="177"/>
      <c r="H59" s="24"/>
      <c r="I59" s="24"/>
      <c r="J59" s="24"/>
      <c r="K59" s="177"/>
      <c r="L59" s="5"/>
      <c r="M59" s="24"/>
    </row>
    <row r="60" spans="1:13" ht="21.75" customHeight="1">
      <c r="B60" s="115" t="s">
        <v>148</v>
      </c>
      <c r="C60" s="123"/>
      <c r="D60" s="123"/>
      <c r="E60" s="124">
        <v>6</v>
      </c>
      <c r="F60" s="122"/>
      <c r="G60" s="178">
        <v>698614</v>
      </c>
      <c r="H60" s="24"/>
      <c r="I60" s="24">
        <v>724742</v>
      </c>
      <c r="J60" s="24"/>
      <c r="K60" s="177">
        <v>0</v>
      </c>
      <c r="L60" s="5"/>
      <c r="M60" s="24" t="s">
        <v>176</v>
      </c>
    </row>
    <row r="61" spans="1:13" ht="21.75" customHeight="1">
      <c r="A61" s="115" t="s">
        <v>167</v>
      </c>
      <c r="B61" s="109"/>
      <c r="C61" s="109"/>
      <c r="D61" s="109"/>
      <c r="E61" s="126">
        <v>16.600000000000001</v>
      </c>
      <c r="F61" s="107"/>
      <c r="G61" s="178">
        <v>0</v>
      </c>
      <c r="H61" s="125"/>
      <c r="I61" s="125" t="s">
        <v>176</v>
      </c>
      <c r="J61" s="125"/>
      <c r="K61" s="178">
        <v>2150427</v>
      </c>
      <c r="L61" s="125"/>
      <c r="M61" s="125">
        <v>2552762</v>
      </c>
    </row>
    <row r="62" spans="1:13" ht="21.75" customHeight="1">
      <c r="A62" s="115" t="s">
        <v>63</v>
      </c>
      <c r="B62" s="109"/>
      <c r="C62" s="109"/>
      <c r="D62" s="109"/>
      <c r="E62" s="124">
        <v>9</v>
      </c>
      <c r="F62" s="107"/>
      <c r="G62" s="182">
        <v>0</v>
      </c>
      <c r="H62" s="24"/>
      <c r="I62" s="5" t="s">
        <v>176</v>
      </c>
      <c r="J62" s="24"/>
      <c r="K62" s="182">
        <v>3145314</v>
      </c>
      <c r="L62" s="7"/>
      <c r="M62" s="5">
        <v>3145314</v>
      </c>
    </row>
    <row r="63" spans="1:13" ht="21.75" customHeight="1">
      <c r="A63" s="115" t="s">
        <v>103</v>
      </c>
      <c r="B63" s="109"/>
      <c r="C63" s="109"/>
      <c r="D63" s="109"/>
      <c r="E63" s="124">
        <v>9</v>
      </c>
      <c r="F63" s="107"/>
      <c r="G63" s="182">
        <v>1166365</v>
      </c>
      <c r="H63" s="24"/>
      <c r="I63" s="5">
        <v>1184389</v>
      </c>
      <c r="J63" s="24"/>
      <c r="K63" s="182">
        <v>640000</v>
      </c>
      <c r="L63" s="7"/>
      <c r="M63" s="5">
        <v>640000</v>
      </c>
    </row>
    <row r="64" spans="1:13" ht="21.75" customHeight="1">
      <c r="A64" s="115" t="s">
        <v>108</v>
      </c>
      <c r="B64" s="109"/>
      <c r="C64" s="109"/>
      <c r="D64" s="109"/>
      <c r="E64" s="124">
        <v>9</v>
      </c>
      <c r="F64" s="107"/>
      <c r="G64" s="182">
        <v>912047</v>
      </c>
      <c r="H64" s="24"/>
      <c r="I64" s="5">
        <v>859219</v>
      </c>
      <c r="J64" s="24"/>
      <c r="K64" s="182">
        <v>28668</v>
      </c>
      <c r="L64" s="7"/>
      <c r="M64" s="5">
        <v>11816</v>
      </c>
    </row>
    <row r="65" spans="1:13" ht="21.75" customHeight="1">
      <c r="A65" s="115" t="s">
        <v>71</v>
      </c>
      <c r="B65" s="109"/>
      <c r="C65" s="109"/>
      <c r="D65" s="109"/>
      <c r="E65" s="124"/>
      <c r="F65" s="107"/>
      <c r="G65" s="182">
        <v>495774</v>
      </c>
      <c r="H65" s="24"/>
      <c r="I65" s="5">
        <v>408889</v>
      </c>
      <c r="J65" s="24"/>
      <c r="K65" s="182">
        <v>131283</v>
      </c>
      <c r="L65" s="7"/>
      <c r="M65" s="5">
        <v>131463</v>
      </c>
    </row>
    <row r="66" spans="1:13" ht="21.75" customHeight="1">
      <c r="A66" s="115" t="s">
        <v>168</v>
      </c>
      <c r="B66" s="109"/>
      <c r="C66" s="109"/>
      <c r="D66" s="109"/>
      <c r="E66" s="124">
        <v>10</v>
      </c>
      <c r="F66" s="107"/>
      <c r="G66" s="178">
        <v>11968158</v>
      </c>
      <c r="H66" s="125"/>
      <c r="I66" s="125">
        <v>11505353</v>
      </c>
      <c r="J66" s="125"/>
      <c r="K66" s="178">
        <v>937108</v>
      </c>
      <c r="L66" s="125"/>
      <c r="M66" s="125">
        <v>942230</v>
      </c>
    </row>
    <row r="67" spans="1:13" ht="21.75" customHeight="1">
      <c r="A67" s="115" t="s">
        <v>149</v>
      </c>
      <c r="B67" s="109"/>
      <c r="C67" s="109"/>
      <c r="D67" s="109"/>
      <c r="E67" s="124">
        <v>11</v>
      </c>
      <c r="F67" s="107"/>
      <c r="G67" s="178">
        <v>23646017</v>
      </c>
      <c r="H67" s="125"/>
      <c r="I67" s="125">
        <v>23865735</v>
      </c>
      <c r="J67" s="125"/>
      <c r="K67" s="178">
        <v>347292</v>
      </c>
      <c r="L67" s="125"/>
      <c r="M67" s="125">
        <v>368198</v>
      </c>
    </row>
    <row r="68" spans="1:13" ht="21.75" customHeight="1">
      <c r="A68" s="115" t="s">
        <v>10</v>
      </c>
      <c r="B68" s="109"/>
      <c r="C68" s="109"/>
      <c r="D68" s="109"/>
      <c r="E68" s="124"/>
      <c r="F68" s="107"/>
      <c r="G68" s="178">
        <v>313307</v>
      </c>
      <c r="H68" s="24"/>
      <c r="I68" s="125">
        <v>282560</v>
      </c>
      <c r="J68" s="24"/>
      <c r="K68" s="178">
        <v>184639</v>
      </c>
      <c r="M68" s="5">
        <v>170585</v>
      </c>
    </row>
    <row r="69" spans="1:13" ht="21.75" customHeight="1">
      <c r="A69" s="115" t="s">
        <v>134</v>
      </c>
      <c r="B69" s="109"/>
      <c r="C69" s="109"/>
      <c r="D69" s="109"/>
      <c r="E69" s="78"/>
      <c r="F69" s="107"/>
      <c r="G69" s="178">
        <v>52983</v>
      </c>
      <c r="H69" s="24"/>
      <c r="I69" s="125">
        <v>52983</v>
      </c>
      <c r="J69" s="24"/>
      <c r="K69" s="178">
        <v>0</v>
      </c>
      <c r="M69" s="5" t="s">
        <v>176</v>
      </c>
    </row>
    <row r="70" spans="1:13" ht="21.75" customHeight="1">
      <c r="A70" s="115" t="s">
        <v>112</v>
      </c>
      <c r="B70" s="109"/>
      <c r="C70" s="109"/>
      <c r="D70" s="109"/>
      <c r="E70" s="124"/>
      <c r="F70" s="107"/>
      <c r="G70" s="178">
        <v>360905</v>
      </c>
      <c r="H70" s="24"/>
      <c r="I70" s="125">
        <v>274243</v>
      </c>
      <c r="J70" s="24"/>
      <c r="K70" s="178">
        <v>49492</v>
      </c>
      <c r="M70" s="5">
        <v>33206</v>
      </c>
    </row>
    <row r="71" spans="1:13" ht="21.75" customHeight="1">
      <c r="A71" s="115" t="s">
        <v>64</v>
      </c>
      <c r="B71" s="109"/>
      <c r="C71" s="109"/>
      <c r="D71" s="109"/>
      <c r="E71" s="124"/>
      <c r="F71" s="107"/>
      <c r="G71" s="180">
        <v>518834</v>
      </c>
      <c r="H71" s="24"/>
      <c r="I71" s="6">
        <v>362134</v>
      </c>
      <c r="J71" s="24"/>
      <c r="K71" s="180">
        <v>180810</v>
      </c>
      <c r="M71" s="6">
        <v>125716</v>
      </c>
    </row>
    <row r="72" spans="1:13" ht="8.1" customHeight="1">
      <c r="A72" s="216"/>
      <c r="B72" s="120"/>
      <c r="C72" s="120"/>
      <c r="D72" s="120"/>
      <c r="E72" s="128"/>
      <c r="F72" s="122"/>
      <c r="G72" s="177"/>
      <c r="H72" s="24"/>
      <c r="I72" s="24"/>
      <c r="J72" s="24"/>
      <c r="K72" s="177"/>
    </row>
    <row r="73" spans="1:13" ht="21.75" customHeight="1">
      <c r="A73" s="216" t="s">
        <v>11</v>
      </c>
      <c r="B73" s="105"/>
      <c r="C73" s="105"/>
      <c r="D73" s="105"/>
      <c r="E73" s="129"/>
      <c r="F73" s="107"/>
      <c r="G73" s="183">
        <f>SUM(G58:G71)</f>
        <v>40138056</v>
      </c>
      <c r="H73" s="24"/>
      <c r="I73" s="130">
        <f>SUM(I58:I71)</f>
        <v>39525247</v>
      </c>
      <c r="J73" s="24"/>
      <c r="K73" s="183">
        <f>SUM(K58:L71)</f>
        <v>7795033</v>
      </c>
      <c r="L73" s="7"/>
      <c r="M73" s="130">
        <f>SUM(M58:M71)</f>
        <v>8121290</v>
      </c>
    </row>
    <row r="74" spans="1:13" ht="8.1" customHeight="1">
      <c r="A74" s="216"/>
      <c r="B74" s="120"/>
      <c r="C74" s="120"/>
      <c r="D74" s="120"/>
      <c r="E74" s="128"/>
      <c r="F74" s="122"/>
      <c r="G74" s="177"/>
      <c r="H74" s="24"/>
      <c r="I74" s="24"/>
      <c r="J74" s="24"/>
      <c r="K74" s="177"/>
    </row>
    <row r="75" spans="1:13" ht="21.75" customHeight="1" thickBot="1">
      <c r="A75" s="216" t="s">
        <v>12</v>
      </c>
      <c r="B75" s="120"/>
      <c r="C75" s="120"/>
      <c r="D75" s="120"/>
      <c r="E75" s="128"/>
      <c r="F75" s="122"/>
      <c r="G75" s="184">
        <f>G22+G73</f>
        <v>45385517</v>
      </c>
      <c r="H75" s="24"/>
      <c r="I75" s="8">
        <f>I22+I73</f>
        <v>44384201</v>
      </c>
      <c r="J75" s="24"/>
      <c r="K75" s="184">
        <f>K22+K73</f>
        <v>13110204</v>
      </c>
      <c r="M75" s="8">
        <f>M22+M73</f>
        <v>12467190</v>
      </c>
    </row>
    <row r="76" spans="1:13" ht="21.75" customHeight="1" thickTop="1">
      <c r="A76" s="216"/>
      <c r="B76" s="120"/>
      <c r="C76" s="120"/>
      <c r="D76" s="120"/>
      <c r="E76" s="128"/>
      <c r="F76" s="122"/>
      <c r="G76" s="24"/>
      <c r="H76" s="24"/>
      <c r="I76" s="24"/>
      <c r="J76" s="24"/>
      <c r="K76" s="24"/>
    </row>
    <row r="77" spans="1:13" ht="21.75" customHeight="1">
      <c r="A77" s="216"/>
      <c r="B77" s="120"/>
      <c r="C77" s="120"/>
      <c r="D77" s="120"/>
      <c r="E77" s="128"/>
      <c r="F77" s="122"/>
      <c r="G77" s="24"/>
      <c r="H77" s="24"/>
      <c r="I77" s="24"/>
      <c r="J77" s="24"/>
      <c r="K77" s="24"/>
    </row>
    <row r="78" spans="1:13" ht="21.75" customHeight="1">
      <c r="A78" s="216"/>
      <c r="B78" s="120"/>
      <c r="C78" s="120"/>
      <c r="D78" s="120"/>
      <c r="E78" s="128"/>
      <c r="F78" s="122"/>
      <c r="G78" s="24"/>
      <c r="H78" s="24"/>
      <c r="I78" s="24"/>
      <c r="J78" s="24"/>
      <c r="K78" s="24"/>
    </row>
    <row r="79" spans="1:13" ht="21.75" customHeight="1">
      <c r="A79" s="216"/>
      <c r="B79" s="120"/>
      <c r="C79" s="120"/>
      <c r="D79" s="120"/>
      <c r="E79" s="128"/>
      <c r="F79" s="122"/>
      <c r="G79" s="24"/>
      <c r="H79" s="24"/>
      <c r="I79" s="24"/>
      <c r="J79" s="24"/>
      <c r="K79" s="24"/>
    </row>
    <row r="80" spans="1:13" ht="21.75" customHeight="1">
      <c r="A80" s="216"/>
      <c r="B80" s="120"/>
      <c r="C80" s="120"/>
      <c r="D80" s="120"/>
      <c r="E80" s="128"/>
      <c r="F80" s="122"/>
      <c r="G80" s="24"/>
      <c r="H80" s="24"/>
      <c r="I80" s="24"/>
      <c r="J80" s="24"/>
      <c r="K80" s="24"/>
    </row>
    <row r="81" spans="1:13" ht="21.75" customHeight="1">
      <c r="A81" s="216"/>
      <c r="B81" s="120"/>
      <c r="C81" s="120"/>
      <c r="D81" s="120"/>
      <c r="E81" s="128"/>
      <c r="F81" s="122"/>
      <c r="G81" s="24"/>
      <c r="H81" s="24"/>
      <c r="I81" s="24"/>
      <c r="J81" s="24"/>
      <c r="K81" s="24"/>
    </row>
    <row r="82" spans="1:13" ht="21.75" customHeight="1">
      <c r="A82" s="216"/>
      <c r="B82" s="120"/>
      <c r="C82" s="120"/>
      <c r="D82" s="120"/>
      <c r="E82" s="128"/>
      <c r="F82" s="122"/>
      <c r="G82" s="24"/>
      <c r="H82" s="24"/>
      <c r="I82" s="24"/>
      <c r="J82" s="24"/>
      <c r="K82" s="24"/>
    </row>
    <row r="83" spans="1:13" ht="21.75" customHeight="1">
      <c r="A83" s="216"/>
      <c r="B83" s="120"/>
      <c r="C83" s="120"/>
      <c r="D83" s="120"/>
      <c r="E83" s="128"/>
      <c r="F83" s="122"/>
      <c r="G83" s="24"/>
      <c r="H83" s="24"/>
      <c r="I83" s="24"/>
      <c r="J83" s="24"/>
      <c r="K83" s="24"/>
    </row>
    <row r="84" spans="1:13" ht="21" customHeight="1">
      <c r="A84" s="216"/>
      <c r="B84" s="120"/>
      <c r="C84" s="120"/>
      <c r="D84" s="120"/>
      <c r="E84" s="128"/>
      <c r="F84" s="122"/>
      <c r="G84" s="24"/>
      <c r="H84" s="24"/>
      <c r="I84" s="24"/>
      <c r="J84" s="24"/>
      <c r="K84" s="24"/>
    </row>
    <row r="85" spans="1:13" ht="16.5" customHeight="1"/>
    <row r="86" spans="1:13" ht="21.75" customHeight="1">
      <c r="A86" s="21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</row>
    <row r="87" spans="1:13" ht="21.75" customHeight="1">
      <c r="A87" s="216" t="str">
        <f>A1</f>
        <v xml:space="preserve">บริษัท พีทีจี เอ็นเนอยี จำกัด (มหาชน) </v>
      </c>
      <c r="B87" s="105"/>
      <c r="C87" s="105"/>
      <c r="D87" s="105"/>
      <c r="F87" s="107"/>
      <c r="G87" s="108"/>
      <c r="H87" s="108"/>
      <c r="I87" s="108"/>
      <c r="J87" s="65"/>
      <c r="K87" s="25"/>
      <c r="L87" s="108"/>
      <c r="M87" s="25"/>
    </row>
    <row r="88" spans="1:13" ht="21.75" customHeight="1">
      <c r="A88" s="216" t="str">
        <f>A2</f>
        <v>งบแสดงฐานะการเงิน</v>
      </c>
      <c r="B88" s="105"/>
      <c r="C88" s="105"/>
      <c r="D88" s="105"/>
      <c r="F88" s="107"/>
      <c r="G88" s="108"/>
      <c r="H88" s="108"/>
      <c r="I88" s="108"/>
      <c r="J88" s="65"/>
      <c r="K88" s="25"/>
      <c r="L88" s="108"/>
      <c r="M88" s="25"/>
    </row>
    <row r="89" spans="1:13" s="109" customFormat="1" ht="21.75" customHeight="1">
      <c r="A89" s="97" t="str">
        <f>A3</f>
        <v>ณ วันที่ 30 มิถุนายน พ.ศ. 2565</v>
      </c>
      <c r="B89" s="97"/>
      <c r="C89" s="97"/>
      <c r="D89" s="97"/>
      <c r="E89" s="110"/>
      <c r="F89" s="111"/>
      <c r="G89" s="112"/>
      <c r="H89" s="112"/>
      <c r="I89" s="112"/>
      <c r="J89" s="113"/>
      <c r="K89" s="114"/>
      <c r="L89" s="112"/>
      <c r="M89" s="114"/>
    </row>
    <row r="90" spans="1:13" s="109" customFormat="1" ht="18" customHeight="1">
      <c r="A90" s="115"/>
      <c r="E90" s="106"/>
      <c r="F90" s="107"/>
      <c r="G90" s="108"/>
      <c r="H90" s="108"/>
      <c r="I90" s="108"/>
      <c r="J90" s="65"/>
      <c r="K90" s="25"/>
      <c r="L90" s="108"/>
      <c r="M90" s="25"/>
    </row>
    <row r="91" spans="1:13" s="109" customFormat="1" ht="20.45" customHeight="1">
      <c r="A91" s="115"/>
      <c r="E91" s="106"/>
      <c r="F91" s="116"/>
      <c r="G91" s="220" t="s">
        <v>78</v>
      </c>
      <c r="H91" s="220"/>
      <c r="I91" s="220"/>
      <c r="J91" s="71"/>
      <c r="K91" s="214"/>
      <c r="L91" s="214"/>
      <c r="M91" s="214" t="s">
        <v>125</v>
      </c>
    </row>
    <row r="92" spans="1:13" s="109" customFormat="1" ht="20.45" customHeight="1">
      <c r="A92" s="115"/>
      <c r="E92" s="106"/>
      <c r="F92" s="116"/>
      <c r="G92" s="71" t="s">
        <v>76</v>
      </c>
      <c r="H92" s="71"/>
      <c r="I92" s="71" t="s">
        <v>77</v>
      </c>
      <c r="J92" s="71"/>
      <c r="K92" s="71" t="s">
        <v>76</v>
      </c>
      <c r="L92" s="71"/>
      <c r="M92" s="71" t="s">
        <v>77</v>
      </c>
    </row>
    <row r="93" spans="1:13" s="109" customFormat="1" ht="20.45" customHeight="1">
      <c r="A93" s="115"/>
      <c r="E93" s="106"/>
      <c r="F93" s="116"/>
      <c r="G93" s="71" t="s">
        <v>185</v>
      </c>
      <c r="H93" s="71"/>
      <c r="I93" s="71" t="s">
        <v>1</v>
      </c>
      <c r="J93" s="71"/>
      <c r="K93" s="71" t="s">
        <v>185</v>
      </c>
      <c r="L93" s="71"/>
      <c r="M93" s="71" t="s">
        <v>1</v>
      </c>
    </row>
    <row r="94" spans="1:13" s="109" customFormat="1" ht="20.45" customHeight="1">
      <c r="A94" s="115"/>
      <c r="E94" s="106"/>
      <c r="F94" s="116"/>
      <c r="G94" s="71" t="s">
        <v>174</v>
      </c>
      <c r="H94" s="117"/>
      <c r="I94" s="71" t="s">
        <v>164</v>
      </c>
      <c r="J94" s="118"/>
      <c r="K94" s="71" t="s">
        <v>174</v>
      </c>
      <c r="L94" s="117"/>
      <c r="M94" s="71" t="s">
        <v>164</v>
      </c>
    </row>
    <row r="95" spans="1:13" s="109" customFormat="1" ht="20.45" customHeight="1">
      <c r="A95" s="115"/>
      <c r="E95" s="110" t="s">
        <v>2</v>
      </c>
      <c r="F95" s="116"/>
      <c r="G95" s="119" t="s">
        <v>66</v>
      </c>
      <c r="H95" s="117"/>
      <c r="I95" s="119" t="s">
        <v>66</v>
      </c>
      <c r="J95" s="118"/>
      <c r="K95" s="119" t="s">
        <v>66</v>
      </c>
      <c r="L95" s="117"/>
      <c r="M95" s="119" t="s">
        <v>66</v>
      </c>
    </row>
    <row r="96" spans="1:13" s="109" customFormat="1" ht="3.95" customHeight="1">
      <c r="A96" s="115"/>
      <c r="E96" s="106"/>
      <c r="F96" s="116"/>
      <c r="G96" s="185"/>
      <c r="H96" s="117"/>
      <c r="I96" s="71"/>
      <c r="J96" s="118"/>
      <c r="K96" s="185"/>
      <c r="L96" s="117"/>
      <c r="M96" s="71"/>
    </row>
    <row r="97" spans="1:13" s="109" customFormat="1" ht="20.45" customHeight="1">
      <c r="A97" s="216" t="s">
        <v>117</v>
      </c>
      <c r="B97" s="120"/>
      <c r="C97" s="120"/>
      <c r="D97" s="120"/>
      <c r="E97" s="128"/>
      <c r="F97" s="122"/>
      <c r="G97" s="177"/>
      <c r="H97" s="24"/>
      <c r="I97" s="24"/>
      <c r="J97" s="70"/>
      <c r="K97" s="181"/>
      <c r="L97" s="70"/>
      <c r="M97" s="70"/>
    </row>
    <row r="98" spans="1:13" s="109" customFormat="1" ht="3.95" customHeight="1">
      <c r="A98" s="115"/>
      <c r="B98" s="123"/>
      <c r="C98" s="123"/>
      <c r="D98" s="123"/>
      <c r="E98" s="128"/>
      <c r="F98" s="122"/>
      <c r="G98" s="177"/>
      <c r="H98" s="24"/>
      <c r="I98" s="24"/>
      <c r="J98" s="70"/>
      <c r="K98" s="181"/>
      <c r="L98" s="70"/>
      <c r="M98" s="70"/>
    </row>
    <row r="99" spans="1:13" s="109" customFormat="1" ht="20.45" customHeight="1">
      <c r="A99" s="216" t="s">
        <v>13</v>
      </c>
      <c r="B99" s="120"/>
      <c r="C99" s="120"/>
      <c r="D99" s="120"/>
      <c r="E99" s="128"/>
      <c r="F99" s="122"/>
      <c r="G99" s="177"/>
      <c r="H99" s="24"/>
      <c r="I99" s="24"/>
      <c r="J99" s="70"/>
      <c r="K99" s="181"/>
      <c r="L99" s="70"/>
      <c r="M99" s="70"/>
    </row>
    <row r="100" spans="1:13" s="109" customFormat="1" ht="3.95" customHeight="1">
      <c r="A100" s="216"/>
      <c r="B100" s="120"/>
      <c r="C100" s="120"/>
      <c r="D100" s="120"/>
      <c r="E100" s="128"/>
      <c r="F100" s="122"/>
      <c r="G100" s="177"/>
      <c r="H100" s="24"/>
      <c r="I100" s="24"/>
      <c r="J100" s="70"/>
      <c r="K100" s="181"/>
      <c r="L100" s="70"/>
      <c r="M100" s="70"/>
    </row>
    <row r="101" spans="1:13" s="109" customFormat="1" ht="20.45" customHeight="1">
      <c r="A101" s="115" t="s">
        <v>145</v>
      </c>
      <c r="E101" s="215"/>
      <c r="F101" s="107"/>
      <c r="G101" s="186">
        <v>0</v>
      </c>
      <c r="H101" s="24"/>
      <c r="I101" s="24">
        <v>246955</v>
      </c>
      <c r="J101" s="24"/>
      <c r="K101" s="177">
        <v>0</v>
      </c>
      <c r="L101" s="25"/>
      <c r="M101" s="25" t="s">
        <v>176</v>
      </c>
    </row>
    <row r="102" spans="1:13" s="109" customFormat="1" ht="20.45" customHeight="1">
      <c r="A102" s="115" t="s">
        <v>58</v>
      </c>
      <c r="E102" s="215"/>
      <c r="F102" s="107"/>
      <c r="G102" s="177">
        <v>6981049</v>
      </c>
      <c r="H102" s="24"/>
      <c r="I102" s="24">
        <v>5999508</v>
      </c>
      <c r="J102" s="24"/>
      <c r="K102" s="177">
        <v>1213381</v>
      </c>
      <c r="L102" s="25"/>
      <c r="M102" s="25">
        <v>903583</v>
      </c>
    </row>
    <row r="103" spans="1:13" s="109" customFormat="1" ht="20.45" customHeight="1">
      <c r="A103" s="115" t="s">
        <v>116</v>
      </c>
      <c r="E103" s="215"/>
      <c r="F103" s="107"/>
      <c r="G103" s="186">
        <v>2100000</v>
      </c>
      <c r="H103" s="24"/>
      <c r="I103" s="24">
        <v>2190000</v>
      </c>
      <c r="J103" s="24"/>
      <c r="K103" s="177">
        <v>300000</v>
      </c>
      <c r="L103" s="25"/>
      <c r="M103" s="25" t="s">
        <v>176</v>
      </c>
    </row>
    <row r="104" spans="1:13" s="109" customFormat="1" ht="20.45" customHeight="1">
      <c r="A104" s="115" t="s">
        <v>79</v>
      </c>
      <c r="B104" s="115"/>
      <c r="E104" s="121">
        <v>16.7</v>
      </c>
      <c r="F104" s="122"/>
      <c r="G104" s="177">
        <v>0</v>
      </c>
      <c r="H104" s="24"/>
      <c r="I104" s="24" t="s">
        <v>176</v>
      </c>
      <c r="J104" s="24"/>
      <c r="K104" s="177">
        <v>447680</v>
      </c>
      <c r="L104" s="25"/>
      <c r="M104" s="25">
        <v>250890</v>
      </c>
    </row>
    <row r="105" spans="1:13" s="109" customFormat="1" ht="20.45" customHeight="1">
      <c r="A105" s="109" t="s">
        <v>104</v>
      </c>
      <c r="B105" s="115"/>
      <c r="C105" s="123"/>
      <c r="D105" s="123"/>
      <c r="F105" s="122"/>
      <c r="G105" s="177"/>
      <c r="H105" s="24"/>
      <c r="I105" s="24"/>
      <c r="J105" s="24"/>
      <c r="K105" s="177"/>
      <c r="L105" s="25"/>
      <c r="M105" s="25"/>
    </row>
    <row r="106" spans="1:13" s="109" customFormat="1" ht="20.45" customHeight="1">
      <c r="B106" s="115" t="s">
        <v>169</v>
      </c>
      <c r="C106" s="123"/>
      <c r="D106" s="123"/>
      <c r="E106" s="121">
        <v>12</v>
      </c>
      <c r="F106" s="122"/>
      <c r="G106" s="177">
        <v>1376559</v>
      </c>
      <c r="H106" s="24"/>
      <c r="I106" s="24">
        <v>1211842</v>
      </c>
      <c r="J106" s="24"/>
      <c r="K106" s="177">
        <v>1052334</v>
      </c>
      <c r="L106" s="25"/>
      <c r="M106" s="25">
        <v>887617</v>
      </c>
    </row>
    <row r="107" spans="1:13" s="109" customFormat="1" ht="20.45" customHeight="1">
      <c r="A107" s="115" t="s">
        <v>182</v>
      </c>
      <c r="B107" s="115"/>
      <c r="C107" s="123"/>
      <c r="D107" s="123"/>
      <c r="E107" s="121"/>
      <c r="F107" s="122"/>
      <c r="G107" s="177"/>
      <c r="H107" s="24"/>
      <c r="I107" s="24"/>
      <c r="J107" s="24"/>
      <c r="K107" s="177"/>
      <c r="L107" s="25"/>
      <c r="M107" s="25"/>
    </row>
    <row r="108" spans="1:13" s="109" customFormat="1" ht="20.45" customHeight="1">
      <c r="A108" s="115"/>
      <c r="B108" s="115" t="s">
        <v>169</v>
      </c>
      <c r="C108" s="123"/>
      <c r="D108" s="123"/>
      <c r="E108" s="121"/>
      <c r="F108" s="122"/>
      <c r="G108" s="177">
        <v>2880</v>
      </c>
      <c r="H108" s="24"/>
      <c r="I108" s="24">
        <v>3120</v>
      </c>
      <c r="J108" s="24"/>
      <c r="K108" s="177">
        <v>0</v>
      </c>
      <c r="L108" s="25"/>
      <c r="M108" s="25">
        <v>0</v>
      </c>
    </row>
    <row r="109" spans="1:13" s="109" customFormat="1" ht="20.45" customHeight="1">
      <c r="A109" s="109" t="s">
        <v>162</v>
      </c>
      <c r="B109" s="115"/>
      <c r="C109" s="123"/>
      <c r="D109" s="123"/>
      <c r="E109" s="121"/>
      <c r="F109" s="122"/>
      <c r="G109" s="177"/>
      <c r="H109" s="24"/>
      <c r="I109" s="24"/>
      <c r="J109" s="24"/>
      <c r="K109" s="177"/>
      <c r="L109" s="25"/>
      <c r="M109" s="25"/>
    </row>
    <row r="110" spans="1:13" s="109" customFormat="1" ht="20.45" customHeight="1">
      <c r="B110" s="109" t="s">
        <v>163</v>
      </c>
      <c r="C110" s="123"/>
      <c r="D110" s="123"/>
      <c r="E110" s="121">
        <v>13</v>
      </c>
      <c r="F110" s="122"/>
      <c r="G110" s="177">
        <v>1698230</v>
      </c>
      <c r="H110" s="24"/>
      <c r="I110" s="24">
        <v>2099501</v>
      </c>
      <c r="J110" s="24"/>
      <c r="K110" s="177">
        <v>1698230</v>
      </c>
      <c r="L110" s="25"/>
      <c r="M110" s="25">
        <v>2099501</v>
      </c>
    </row>
    <row r="111" spans="1:13" s="109" customFormat="1" ht="20.45" customHeight="1">
      <c r="A111" s="115" t="s">
        <v>150</v>
      </c>
      <c r="B111" s="123"/>
      <c r="C111" s="123"/>
      <c r="D111" s="123"/>
      <c r="E111" s="121"/>
      <c r="F111" s="122"/>
      <c r="G111" s="177"/>
      <c r="H111" s="24"/>
      <c r="I111" s="24"/>
      <c r="J111" s="24"/>
      <c r="K111" s="177"/>
      <c r="L111" s="25"/>
      <c r="M111" s="25"/>
    </row>
    <row r="112" spans="1:13" s="109" customFormat="1" ht="20.45" customHeight="1">
      <c r="B112" s="115" t="s">
        <v>15</v>
      </c>
      <c r="E112" s="121">
        <v>14</v>
      </c>
      <c r="F112" s="122"/>
      <c r="G112" s="177">
        <v>608404</v>
      </c>
      <c r="H112" s="24"/>
      <c r="I112" s="24">
        <v>602665</v>
      </c>
      <c r="J112" s="24"/>
      <c r="K112" s="177">
        <v>51184</v>
      </c>
      <c r="L112" s="25"/>
      <c r="M112" s="25">
        <v>50219</v>
      </c>
    </row>
    <row r="113" spans="1:13" s="109" customFormat="1" ht="20.45" customHeight="1">
      <c r="A113" s="115" t="s">
        <v>59</v>
      </c>
      <c r="C113" s="123"/>
      <c r="D113" s="123"/>
      <c r="F113" s="122"/>
      <c r="G113" s="187">
        <v>251438</v>
      </c>
      <c r="H113" s="125"/>
      <c r="I113" s="131">
        <v>96140</v>
      </c>
      <c r="J113" s="125"/>
      <c r="K113" s="187">
        <v>12525</v>
      </c>
      <c r="L113" s="125"/>
      <c r="M113" s="131" t="s">
        <v>176</v>
      </c>
    </row>
    <row r="114" spans="1:13" ht="3.95" customHeight="1">
      <c r="B114" s="123"/>
      <c r="C114" s="123"/>
      <c r="D114" s="123"/>
      <c r="E114" s="121"/>
      <c r="F114" s="122"/>
      <c r="G114" s="181"/>
      <c r="I114" s="25"/>
      <c r="J114" s="25"/>
      <c r="K114" s="181"/>
      <c r="L114" s="25"/>
      <c r="M114" s="25"/>
    </row>
    <row r="115" spans="1:13" ht="20.45" customHeight="1">
      <c r="A115" s="216" t="s">
        <v>16</v>
      </c>
      <c r="B115" s="120"/>
      <c r="C115" s="120"/>
      <c r="D115" s="120"/>
      <c r="E115" s="121"/>
      <c r="F115" s="122"/>
      <c r="G115" s="183">
        <f>SUM(G101:G113)</f>
        <v>13018560</v>
      </c>
      <c r="H115" s="24"/>
      <c r="I115" s="130">
        <f>SUM(I101:I113)</f>
        <v>12449731</v>
      </c>
      <c r="J115" s="24"/>
      <c r="K115" s="183">
        <f>SUM(K101:K113)</f>
        <v>4775334</v>
      </c>
      <c r="L115" s="14"/>
      <c r="M115" s="130">
        <f>SUM(M101:M113)</f>
        <v>4191810</v>
      </c>
    </row>
    <row r="116" spans="1:13" ht="9.9499999999999993" customHeight="1">
      <c r="B116" s="123"/>
      <c r="C116" s="123"/>
      <c r="D116" s="123"/>
      <c r="E116" s="121"/>
      <c r="F116" s="122"/>
      <c r="G116" s="177"/>
      <c r="H116" s="24"/>
      <c r="I116" s="24"/>
      <c r="J116" s="24"/>
      <c r="K116" s="177"/>
      <c r="L116" s="25"/>
      <c r="M116" s="25"/>
    </row>
    <row r="117" spans="1:13" ht="20.45" customHeight="1">
      <c r="A117" s="216" t="s">
        <v>17</v>
      </c>
      <c r="B117" s="120"/>
      <c r="C117" s="120"/>
      <c r="D117" s="120"/>
      <c r="E117" s="121"/>
      <c r="F117" s="122"/>
      <c r="G117" s="177"/>
      <c r="H117" s="24"/>
      <c r="I117" s="24"/>
      <c r="J117" s="24"/>
      <c r="K117" s="177"/>
      <c r="L117" s="25"/>
      <c r="M117" s="25"/>
    </row>
    <row r="118" spans="1:13" ht="3.95" customHeight="1">
      <c r="A118" s="216"/>
      <c r="B118" s="120"/>
      <c r="C118" s="120"/>
      <c r="D118" s="120"/>
      <c r="E118" s="121"/>
      <c r="F118" s="122"/>
      <c r="G118" s="177"/>
      <c r="H118" s="24"/>
      <c r="I118" s="24"/>
      <c r="J118" s="24"/>
      <c r="K118" s="177"/>
      <c r="L118" s="25"/>
      <c r="M118" s="25"/>
    </row>
    <row r="119" spans="1:13" ht="20.45" customHeight="1">
      <c r="A119" s="115" t="s">
        <v>105</v>
      </c>
      <c r="B119" s="123"/>
      <c r="C119" s="123"/>
      <c r="D119" s="123"/>
      <c r="E119" s="121">
        <v>12</v>
      </c>
      <c r="F119" s="122"/>
      <c r="G119" s="177">
        <v>1375662</v>
      </c>
      <c r="H119" s="24"/>
      <c r="I119" s="24">
        <v>1825460</v>
      </c>
      <c r="J119" s="24"/>
      <c r="K119" s="177">
        <v>949168</v>
      </c>
      <c r="L119" s="14"/>
      <c r="M119" s="14">
        <v>1236853</v>
      </c>
    </row>
    <row r="120" spans="1:13" ht="20.45" customHeight="1">
      <c r="A120" s="115" t="s">
        <v>170</v>
      </c>
      <c r="B120" s="123"/>
      <c r="C120" s="123"/>
      <c r="D120" s="123"/>
      <c r="E120" s="121"/>
      <c r="F120" s="122"/>
      <c r="G120" s="177">
        <v>11819</v>
      </c>
      <c r="H120" s="24"/>
      <c r="I120" s="24">
        <v>11819</v>
      </c>
      <c r="J120" s="24"/>
      <c r="K120" s="177">
        <v>0</v>
      </c>
      <c r="L120" s="14"/>
      <c r="M120" s="14" t="s">
        <v>176</v>
      </c>
    </row>
    <row r="121" spans="1:13" ht="20.45" customHeight="1">
      <c r="A121" s="115" t="s">
        <v>182</v>
      </c>
      <c r="B121" s="123"/>
      <c r="C121" s="123"/>
      <c r="D121" s="123"/>
      <c r="E121" s="121"/>
      <c r="F121" s="122"/>
      <c r="G121" s="177">
        <v>10080</v>
      </c>
      <c r="H121" s="24"/>
      <c r="I121" s="24">
        <v>11280</v>
      </c>
      <c r="J121" s="24"/>
      <c r="K121" s="177">
        <v>0</v>
      </c>
      <c r="L121" s="14"/>
      <c r="M121" s="14" t="s">
        <v>176</v>
      </c>
    </row>
    <row r="122" spans="1:13" ht="20.45" customHeight="1">
      <c r="A122" s="115" t="s">
        <v>110</v>
      </c>
      <c r="B122" s="123"/>
      <c r="C122" s="123"/>
      <c r="D122" s="123"/>
      <c r="E122" s="121">
        <v>13</v>
      </c>
      <c r="F122" s="122"/>
      <c r="G122" s="177">
        <v>2195863</v>
      </c>
      <c r="H122" s="24"/>
      <c r="I122" s="24">
        <v>1995647</v>
      </c>
      <c r="J122" s="24"/>
      <c r="K122" s="177">
        <v>2195863</v>
      </c>
      <c r="L122" s="14"/>
      <c r="M122" s="14">
        <v>1995647</v>
      </c>
    </row>
    <row r="123" spans="1:13" ht="20.45" customHeight="1">
      <c r="A123" s="115" t="s">
        <v>18</v>
      </c>
      <c r="B123" s="123"/>
      <c r="C123" s="123"/>
      <c r="D123" s="123"/>
      <c r="E123" s="121"/>
      <c r="F123" s="122"/>
      <c r="G123" s="177"/>
      <c r="H123" s="24"/>
      <c r="I123" s="24"/>
      <c r="J123" s="24"/>
      <c r="K123" s="177"/>
      <c r="L123" s="14"/>
      <c r="M123" s="14"/>
    </row>
    <row r="124" spans="1:13" ht="20.45" customHeight="1">
      <c r="B124" s="115" t="s">
        <v>84</v>
      </c>
      <c r="C124" s="109"/>
      <c r="D124" s="109"/>
      <c r="E124" s="215"/>
      <c r="F124" s="107"/>
      <c r="G124" s="177">
        <v>243547</v>
      </c>
      <c r="H124" s="24"/>
      <c r="I124" s="24">
        <v>212847</v>
      </c>
      <c r="J124" s="24"/>
      <c r="K124" s="177">
        <v>106999</v>
      </c>
      <c r="L124" s="14"/>
      <c r="M124" s="14">
        <v>98252</v>
      </c>
    </row>
    <row r="125" spans="1:13" s="109" customFormat="1" ht="20.45" customHeight="1">
      <c r="A125" s="109" t="s">
        <v>151</v>
      </c>
      <c r="B125" s="115"/>
      <c r="C125" s="123"/>
      <c r="D125" s="123"/>
      <c r="E125" s="121"/>
      <c r="F125" s="122"/>
      <c r="G125" s="177">
        <v>47959</v>
      </c>
      <c r="H125" s="24"/>
      <c r="I125" s="24" t="s">
        <v>176</v>
      </c>
      <c r="J125" s="24"/>
      <c r="K125" s="177">
        <v>47959</v>
      </c>
      <c r="L125" s="25"/>
      <c r="M125" s="25" t="s">
        <v>176</v>
      </c>
    </row>
    <row r="126" spans="1:13" s="109" customFormat="1" ht="20.45" customHeight="1">
      <c r="A126" s="115" t="s">
        <v>152</v>
      </c>
      <c r="E126" s="121">
        <v>14</v>
      </c>
      <c r="F126" s="122"/>
      <c r="G126" s="177">
        <v>19584176</v>
      </c>
      <c r="H126" s="24"/>
      <c r="I126" s="24">
        <v>19393547</v>
      </c>
      <c r="J126" s="24"/>
      <c r="K126" s="177">
        <v>313179</v>
      </c>
      <c r="L126" s="25"/>
      <c r="M126" s="25">
        <v>333006</v>
      </c>
    </row>
    <row r="127" spans="1:13" ht="20.45" customHeight="1">
      <c r="A127" s="115" t="s">
        <v>94</v>
      </c>
      <c r="B127" s="109"/>
      <c r="C127" s="109"/>
      <c r="D127" s="109"/>
      <c r="E127" s="215"/>
      <c r="F127" s="107"/>
      <c r="G127" s="177">
        <v>56247</v>
      </c>
      <c r="H127" s="24"/>
      <c r="I127" s="24">
        <v>56277</v>
      </c>
      <c r="J127" s="24"/>
      <c r="K127" s="177">
        <v>0</v>
      </c>
      <c r="L127" s="14"/>
      <c r="M127" s="14" t="s">
        <v>176</v>
      </c>
    </row>
    <row r="128" spans="1:13" ht="20.45" customHeight="1">
      <c r="A128" s="115" t="s">
        <v>19</v>
      </c>
      <c r="B128" s="109"/>
      <c r="C128" s="109"/>
      <c r="D128" s="109"/>
      <c r="E128" s="215"/>
      <c r="F128" s="107"/>
      <c r="G128" s="183">
        <v>289281</v>
      </c>
      <c r="H128" s="24"/>
      <c r="I128" s="130">
        <v>227758</v>
      </c>
      <c r="J128" s="24"/>
      <c r="K128" s="183">
        <v>58206</v>
      </c>
      <c r="L128" s="13"/>
      <c r="M128" s="15">
        <v>53170</v>
      </c>
    </row>
    <row r="129" spans="1:13" ht="3.95" customHeight="1">
      <c r="B129" s="123"/>
      <c r="C129" s="123"/>
      <c r="D129" s="123"/>
      <c r="E129" s="121"/>
      <c r="F129" s="122"/>
      <c r="G129" s="177"/>
      <c r="H129" s="24"/>
      <c r="I129" s="24"/>
      <c r="J129" s="24"/>
      <c r="K129" s="177"/>
      <c r="L129" s="25"/>
      <c r="M129" s="25"/>
    </row>
    <row r="130" spans="1:13" ht="20.45" customHeight="1">
      <c r="A130" s="216" t="s">
        <v>20</v>
      </c>
      <c r="B130" s="120"/>
      <c r="C130" s="120"/>
      <c r="D130" s="120"/>
      <c r="E130" s="121"/>
      <c r="F130" s="122"/>
      <c r="G130" s="183">
        <f>SUM(G118:G129)</f>
        <v>23814634</v>
      </c>
      <c r="H130" s="24"/>
      <c r="I130" s="130">
        <f>SUM(I119:I128)</f>
        <v>23734635</v>
      </c>
      <c r="J130" s="24"/>
      <c r="K130" s="183">
        <f>SUM(K118:K129)</f>
        <v>3671374</v>
      </c>
      <c r="L130" s="25"/>
      <c r="M130" s="114">
        <f>SUM(M118:M129)</f>
        <v>3716928</v>
      </c>
    </row>
    <row r="131" spans="1:13" ht="3.95" customHeight="1">
      <c r="B131" s="123"/>
      <c r="C131" s="123"/>
      <c r="D131" s="123"/>
      <c r="E131" s="121"/>
      <c r="F131" s="122"/>
      <c r="G131" s="177"/>
      <c r="H131" s="24"/>
      <c r="I131" s="24"/>
      <c r="J131" s="24"/>
      <c r="K131" s="177"/>
      <c r="L131" s="25"/>
      <c r="M131" s="25"/>
    </row>
    <row r="132" spans="1:13" ht="21" customHeight="1">
      <c r="A132" s="216" t="s">
        <v>21</v>
      </c>
      <c r="B132" s="120"/>
      <c r="C132" s="120"/>
      <c r="D132" s="120"/>
      <c r="E132" s="121"/>
      <c r="F132" s="122"/>
      <c r="G132" s="183">
        <f>G115+G130</f>
        <v>36833194</v>
      </c>
      <c r="H132" s="24"/>
      <c r="I132" s="130">
        <f>SUM(I115,I130)</f>
        <v>36184366</v>
      </c>
      <c r="J132" s="24"/>
      <c r="K132" s="183">
        <f>K115+K130</f>
        <v>8446708</v>
      </c>
      <c r="L132" s="24"/>
      <c r="M132" s="130">
        <f>M115+M130</f>
        <v>7908738</v>
      </c>
    </row>
    <row r="133" spans="1:13" ht="22.5" customHeight="1">
      <c r="A133" s="216"/>
      <c r="B133" s="120"/>
      <c r="C133" s="120"/>
      <c r="D133" s="120"/>
      <c r="E133" s="121"/>
      <c r="F133" s="122"/>
      <c r="G133" s="217"/>
      <c r="H133" s="24"/>
      <c r="I133" s="24"/>
      <c r="J133" s="24"/>
      <c r="K133" s="218"/>
      <c r="L133" s="24"/>
      <c r="M133" s="24"/>
    </row>
    <row r="134" spans="1:13" ht="21.95" customHeight="1">
      <c r="A134" s="21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19"/>
      <c r="C134" s="219"/>
      <c r="D134" s="219"/>
      <c r="E134" s="219"/>
      <c r="F134" s="219"/>
      <c r="G134" s="219"/>
      <c r="H134" s="219"/>
      <c r="I134" s="219"/>
      <c r="J134" s="219"/>
      <c r="K134" s="219"/>
      <c r="L134" s="219"/>
      <c r="M134" s="219"/>
    </row>
    <row r="135" spans="1:13" ht="21.75" customHeight="1">
      <c r="A135" s="216" t="str">
        <f>A1</f>
        <v xml:space="preserve">บริษัท พีทีจี เอ็นเนอยี จำกัด (มหาชน) </v>
      </c>
      <c r="B135" s="105"/>
      <c r="C135" s="105"/>
      <c r="D135" s="105"/>
      <c r="F135" s="107"/>
      <c r="G135" s="108"/>
      <c r="H135" s="108"/>
      <c r="I135" s="108"/>
      <c r="J135" s="65"/>
      <c r="K135" s="25"/>
      <c r="L135" s="108"/>
      <c r="M135" s="25"/>
    </row>
    <row r="136" spans="1:13" ht="21.75" customHeight="1">
      <c r="A136" s="216" t="str">
        <f>A2</f>
        <v>งบแสดงฐานะการเงิน</v>
      </c>
      <c r="B136" s="105"/>
      <c r="C136" s="105"/>
      <c r="D136" s="105"/>
      <c r="F136" s="107"/>
      <c r="G136" s="108"/>
      <c r="H136" s="108"/>
      <c r="I136" s="108"/>
      <c r="J136" s="65"/>
      <c r="K136" s="25"/>
      <c r="L136" s="108"/>
      <c r="M136" s="25"/>
    </row>
    <row r="137" spans="1:13" ht="21.75" customHeight="1">
      <c r="A137" s="97" t="str">
        <f>A3</f>
        <v>ณ วันที่ 30 มิถุนายน พ.ศ. 2565</v>
      </c>
      <c r="B137" s="97"/>
      <c r="C137" s="97"/>
      <c r="D137" s="97"/>
      <c r="E137" s="110"/>
      <c r="F137" s="111"/>
      <c r="G137" s="112"/>
      <c r="H137" s="112"/>
      <c r="I137" s="112"/>
      <c r="J137" s="113"/>
      <c r="K137" s="114"/>
      <c r="L137" s="112"/>
      <c r="M137" s="114"/>
    </row>
    <row r="138" spans="1:13" ht="21.75" customHeight="1">
      <c r="B138" s="109"/>
      <c r="C138" s="109"/>
      <c r="D138" s="109"/>
      <c r="F138" s="107"/>
      <c r="G138" s="108"/>
      <c r="H138" s="108"/>
      <c r="I138" s="108"/>
      <c r="J138" s="65"/>
      <c r="K138" s="25"/>
      <c r="L138" s="108"/>
      <c r="M138" s="25"/>
    </row>
    <row r="139" spans="1:13" ht="21.75" customHeight="1">
      <c r="B139" s="109"/>
      <c r="C139" s="109"/>
      <c r="D139" s="109"/>
      <c r="F139" s="116"/>
      <c r="G139" s="220" t="s">
        <v>78</v>
      </c>
      <c r="H139" s="220"/>
      <c r="I139" s="220"/>
      <c r="J139" s="71"/>
      <c r="K139" s="214"/>
      <c r="L139" s="214"/>
      <c r="M139" s="214" t="s">
        <v>125</v>
      </c>
    </row>
    <row r="140" spans="1:13" ht="21.75" customHeight="1">
      <c r="B140" s="109"/>
      <c r="C140" s="109"/>
      <c r="D140" s="109"/>
      <c r="F140" s="116"/>
      <c r="G140" s="71" t="s">
        <v>76</v>
      </c>
      <c r="H140" s="71"/>
      <c r="I140" s="71" t="s">
        <v>77</v>
      </c>
      <c r="J140" s="71"/>
      <c r="K140" s="71" t="s">
        <v>76</v>
      </c>
      <c r="L140" s="71"/>
      <c r="M140" s="71" t="s">
        <v>77</v>
      </c>
    </row>
    <row r="141" spans="1:13" ht="21.75" customHeight="1">
      <c r="B141" s="109"/>
      <c r="C141" s="109"/>
      <c r="D141" s="109"/>
      <c r="F141" s="116"/>
      <c r="G141" s="71" t="s">
        <v>185</v>
      </c>
      <c r="H141" s="71"/>
      <c r="I141" s="71" t="s">
        <v>1</v>
      </c>
      <c r="J141" s="71"/>
      <c r="K141" s="71" t="s">
        <v>185</v>
      </c>
      <c r="L141" s="71"/>
      <c r="M141" s="71" t="s">
        <v>1</v>
      </c>
    </row>
    <row r="142" spans="1:13" ht="21.75" customHeight="1">
      <c r="B142" s="109"/>
      <c r="C142" s="109"/>
      <c r="D142" s="109"/>
      <c r="F142" s="116"/>
      <c r="G142" s="71" t="s">
        <v>174</v>
      </c>
      <c r="H142" s="117"/>
      <c r="I142" s="71" t="s">
        <v>164</v>
      </c>
      <c r="J142" s="118"/>
      <c r="K142" s="71" t="s">
        <v>174</v>
      </c>
      <c r="L142" s="117"/>
      <c r="M142" s="71" t="s">
        <v>164</v>
      </c>
    </row>
    <row r="143" spans="1:13" ht="21.75" customHeight="1">
      <c r="B143" s="109"/>
      <c r="C143" s="109"/>
      <c r="D143" s="109"/>
      <c r="F143" s="116"/>
      <c r="G143" s="119" t="s">
        <v>66</v>
      </c>
      <c r="H143" s="117"/>
      <c r="I143" s="119" t="s">
        <v>66</v>
      </c>
      <c r="J143" s="118"/>
      <c r="K143" s="119" t="s">
        <v>66</v>
      </c>
      <c r="L143" s="117"/>
      <c r="M143" s="119" t="s">
        <v>66</v>
      </c>
    </row>
    <row r="144" spans="1:13" ht="6" customHeight="1">
      <c r="B144" s="109"/>
      <c r="C144" s="109"/>
      <c r="D144" s="109"/>
      <c r="F144" s="116"/>
      <c r="G144" s="185"/>
      <c r="H144" s="117"/>
      <c r="I144" s="71"/>
      <c r="J144" s="118"/>
      <c r="K144" s="185"/>
      <c r="L144" s="117"/>
      <c r="M144" s="71"/>
    </row>
    <row r="145" spans="1:13" ht="21.75" customHeight="1">
      <c r="A145" s="216" t="s">
        <v>153</v>
      </c>
      <c r="B145" s="120"/>
      <c r="C145" s="120"/>
      <c r="D145" s="120"/>
      <c r="E145" s="121"/>
      <c r="F145" s="122"/>
      <c r="G145" s="177"/>
      <c r="H145" s="24"/>
      <c r="I145" s="24"/>
      <c r="K145" s="190"/>
      <c r="L145" s="7"/>
      <c r="M145" s="7"/>
    </row>
    <row r="146" spans="1:13" ht="6" customHeight="1">
      <c r="A146" s="216"/>
      <c r="B146" s="120"/>
      <c r="C146" s="120"/>
      <c r="D146" s="120"/>
      <c r="E146" s="121"/>
      <c r="F146" s="122"/>
      <c r="G146" s="177"/>
      <c r="H146" s="24"/>
      <c r="I146" s="24"/>
      <c r="K146" s="190"/>
      <c r="L146" s="7"/>
      <c r="M146" s="7"/>
    </row>
    <row r="147" spans="1:13" ht="21.75" customHeight="1">
      <c r="A147" s="216" t="s">
        <v>118</v>
      </c>
      <c r="B147" s="120"/>
      <c r="C147" s="120"/>
      <c r="D147" s="120"/>
      <c r="E147" s="121"/>
      <c r="F147" s="122"/>
      <c r="G147" s="177"/>
      <c r="H147" s="24"/>
      <c r="I147" s="24"/>
      <c r="K147" s="190"/>
      <c r="L147" s="7"/>
      <c r="M147" s="7"/>
    </row>
    <row r="148" spans="1:13" ht="6" customHeight="1">
      <c r="B148" s="123"/>
      <c r="C148" s="123"/>
      <c r="D148" s="123"/>
      <c r="E148" s="121"/>
      <c r="F148" s="122"/>
      <c r="G148" s="177"/>
      <c r="H148" s="24"/>
      <c r="I148" s="24"/>
      <c r="K148" s="190"/>
      <c r="L148" s="7"/>
      <c r="M148" s="7"/>
    </row>
    <row r="149" spans="1:13" ht="21.75" customHeight="1">
      <c r="A149" s="115" t="s">
        <v>22</v>
      </c>
      <c r="B149" s="123"/>
      <c r="C149" s="123"/>
      <c r="D149" s="123"/>
      <c r="E149" s="121"/>
      <c r="F149" s="122"/>
      <c r="G149" s="177"/>
      <c r="H149" s="24"/>
      <c r="I149" s="24"/>
      <c r="K149" s="190"/>
      <c r="L149" s="7"/>
      <c r="M149" s="7"/>
    </row>
    <row r="150" spans="1:13" ht="21.75" customHeight="1">
      <c r="B150" s="115" t="s">
        <v>23</v>
      </c>
      <c r="C150" s="123"/>
      <c r="D150" s="123"/>
      <c r="E150" s="123"/>
      <c r="F150" s="122"/>
      <c r="G150" s="177"/>
      <c r="H150" s="24"/>
      <c r="I150" s="24"/>
      <c r="K150" s="190"/>
      <c r="L150" s="7"/>
      <c r="M150" s="7"/>
    </row>
    <row r="151" spans="1:13" ht="21.75" customHeight="1">
      <c r="B151" s="132" t="s">
        <v>98</v>
      </c>
      <c r="D151" s="123"/>
      <c r="E151" s="123"/>
      <c r="F151" s="122"/>
      <c r="G151" s="177"/>
      <c r="H151" s="24"/>
      <c r="I151" s="24"/>
      <c r="K151" s="190"/>
      <c r="L151" s="7"/>
      <c r="M151" s="7"/>
    </row>
    <row r="152" spans="1:13" ht="21.75" customHeight="1" thickBot="1">
      <c r="C152" s="115" t="s">
        <v>65</v>
      </c>
      <c r="E152" s="123"/>
      <c r="F152" s="122"/>
      <c r="G152" s="188">
        <v>1670000</v>
      </c>
      <c r="H152" s="24"/>
      <c r="I152" s="133">
        <v>1670000</v>
      </c>
      <c r="J152" s="24"/>
      <c r="K152" s="188">
        <v>1670000</v>
      </c>
      <c r="M152" s="10">
        <v>1670000</v>
      </c>
    </row>
    <row r="153" spans="1:13" ht="6" customHeight="1" thickTop="1">
      <c r="B153" s="123"/>
      <c r="C153" s="123"/>
      <c r="D153" s="123"/>
      <c r="E153" s="121"/>
      <c r="F153" s="122"/>
      <c r="G153" s="177"/>
      <c r="H153" s="24"/>
      <c r="I153" s="24"/>
      <c r="J153" s="24"/>
      <c r="K153" s="177"/>
      <c r="M153" s="7"/>
    </row>
    <row r="154" spans="1:13" ht="21.75" customHeight="1">
      <c r="B154" s="115" t="s">
        <v>24</v>
      </c>
      <c r="D154" s="123"/>
      <c r="E154" s="123"/>
      <c r="F154" s="122"/>
      <c r="G154" s="177"/>
      <c r="H154" s="24"/>
      <c r="I154" s="24"/>
      <c r="J154" s="24"/>
      <c r="K154" s="177"/>
      <c r="M154" s="9"/>
    </row>
    <row r="155" spans="1:13" ht="21.75" customHeight="1">
      <c r="B155" s="132" t="s">
        <v>98</v>
      </c>
      <c r="D155" s="123"/>
      <c r="E155" s="123"/>
      <c r="F155" s="122"/>
      <c r="G155" s="177"/>
      <c r="H155" s="24"/>
      <c r="I155" s="24"/>
      <c r="J155" s="24"/>
      <c r="K155" s="177"/>
      <c r="M155" s="9"/>
    </row>
    <row r="156" spans="1:13" ht="21.75" customHeight="1">
      <c r="C156" s="115" t="s">
        <v>75</v>
      </c>
      <c r="E156" s="123"/>
      <c r="F156" s="122"/>
      <c r="G156" s="189">
        <v>1670000</v>
      </c>
      <c r="H156" s="24"/>
      <c r="I156" s="11">
        <v>1670000</v>
      </c>
      <c r="J156" s="24"/>
      <c r="K156" s="189">
        <v>1670000</v>
      </c>
      <c r="M156" s="9">
        <v>1670000</v>
      </c>
    </row>
    <row r="157" spans="1:13" s="109" customFormat="1" ht="21.75" customHeight="1">
      <c r="A157" s="115" t="s">
        <v>25</v>
      </c>
      <c r="E157" s="121"/>
      <c r="F157" s="122"/>
      <c r="G157" s="177">
        <v>1185430</v>
      </c>
      <c r="H157" s="24"/>
      <c r="I157" s="24">
        <v>1185430</v>
      </c>
      <c r="J157" s="24"/>
      <c r="K157" s="177">
        <v>1185430</v>
      </c>
      <c r="L157" s="70"/>
      <c r="M157" s="9">
        <v>1185430</v>
      </c>
    </row>
    <row r="158" spans="1:13" s="109" customFormat="1" ht="21.75" customHeight="1">
      <c r="A158" s="115" t="s">
        <v>26</v>
      </c>
      <c r="B158" s="123"/>
      <c r="D158" s="123"/>
      <c r="E158" s="121"/>
      <c r="F158" s="122"/>
      <c r="G158" s="177"/>
      <c r="H158" s="24"/>
      <c r="I158" s="24"/>
      <c r="J158" s="24"/>
      <c r="K158" s="177"/>
      <c r="L158" s="70"/>
      <c r="M158" s="9"/>
    </row>
    <row r="159" spans="1:13" s="109" customFormat="1" ht="21.75" customHeight="1">
      <c r="B159" s="115" t="s">
        <v>27</v>
      </c>
      <c r="D159" s="123"/>
      <c r="E159" s="121"/>
      <c r="F159" s="122"/>
      <c r="G159" s="177"/>
      <c r="H159" s="24"/>
      <c r="I159" s="24"/>
      <c r="J159" s="24"/>
      <c r="K159" s="177"/>
      <c r="L159" s="70"/>
      <c r="M159" s="9"/>
    </row>
    <row r="160" spans="1:13" s="109" customFormat="1" ht="21.75" customHeight="1">
      <c r="B160" s="132" t="s">
        <v>99</v>
      </c>
      <c r="E160" s="121"/>
      <c r="F160" s="122"/>
      <c r="G160" s="177">
        <v>178794</v>
      </c>
      <c r="H160" s="24"/>
      <c r="I160" s="24">
        <v>178794</v>
      </c>
      <c r="J160" s="24"/>
      <c r="K160" s="177">
        <v>178794</v>
      </c>
      <c r="L160" s="70"/>
      <c r="M160" s="24">
        <v>178794</v>
      </c>
    </row>
    <row r="161" spans="1:14" s="109" customFormat="1" ht="21.75" customHeight="1">
      <c r="B161" s="115" t="s">
        <v>28</v>
      </c>
      <c r="C161" s="123"/>
      <c r="D161" s="123"/>
      <c r="E161" s="121"/>
      <c r="F161" s="122"/>
      <c r="G161" s="178">
        <v>5423174</v>
      </c>
      <c r="H161" s="125"/>
      <c r="I161" s="125">
        <v>5081458</v>
      </c>
      <c r="J161" s="125"/>
      <c r="K161" s="178">
        <v>1629272</v>
      </c>
      <c r="L161" s="125"/>
      <c r="M161" s="125">
        <v>1524228</v>
      </c>
    </row>
    <row r="162" spans="1:14" s="109" customFormat="1" ht="21.75" customHeight="1">
      <c r="A162" s="115" t="s">
        <v>119</v>
      </c>
      <c r="B162" s="123"/>
      <c r="C162" s="123"/>
      <c r="D162" s="123"/>
      <c r="E162" s="121"/>
      <c r="F162" s="122"/>
      <c r="G162" s="187">
        <v>-18889</v>
      </c>
      <c r="H162" s="125"/>
      <c r="I162" s="131">
        <v>-20554</v>
      </c>
      <c r="J162" s="125"/>
      <c r="K162" s="187">
        <v>0</v>
      </c>
      <c r="L162" s="125"/>
      <c r="M162" s="131" t="s">
        <v>176</v>
      </c>
    </row>
    <row r="163" spans="1:14" s="109" customFormat="1" ht="6" customHeight="1">
      <c r="A163" s="115"/>
      <c r="B163" s="123"/>
      <c r="C163" s="123"/>
      <c r="D163" s="123"/>
      <c r="E163" s="121"/>
      <c r="F163" s="122"/>
      <c r="G163" s="177"/>
      <c r="H163" s="24"/>
      <c r="I163" s="24"/>
      <c r="J163" s="24"/>
      <c r="K163" s="177"/>
      <c r="L163" s="70"/>
      <c r="M163" s="9"/>
    </row>
    <row r="164" spans="1:14" ht="21.75" customHeight="1">
      <c r="A164" s="115" t="s">
        <v>132</v>
      </c>
      <c r="B164" s="123"/>
      <c r="C164" s="123"/>
      <c r="D164" s="123"/>
      <c r="E164" s="121"/>
      <c r="F164" s="134"/>
      <c r="G164" s="189">
        <f>SUM(G156:G162)</f>
        <v>8438509</v>
      </c>
      <c r="H164" s="135"/>
      <c r="I164" s="11">
        <f>SUM(I156:I162)</f>
        <v>8095128</v>
      </c>
      <c r="J164" s="135"/>
      <c r="K164" s="189">
        <f>SUM(K156:K162)</f>
        <v>4663496</v>
      </c>
      <c r="L164" s="25"/>
      <c r="M164" s="13">
        <f>SUM(M156:M162)</f>
        <v>4558452</v>
      </c>
      <c r="N164" s="136"/>
    </row>
    <row r="165" spans="1:14" ht="21.75" customHeight="1">
      <c r="A165" s="115" t="s">
        <v>29</v>
      </c>
      <c r="B165" s="123"/>
      <c r="C165" s="123"/>
      <c r="D165" s="123"/>
      <c r="E165" s="121"/>
      <c r="F165" s="122"/>
      <c r="G165" s="183">
        <v>113814</v>
      </c>
      <c r="H165" s="24"/>
      <c r="I165" s="130">
        <v>104707</v>
      </c>
      <c r="J165" s="24"/>
      <c r="K165" s="183">
        <v>0</v>
      </c>
      <c r="L165" s="25"/>
      <c r="M165" s="15" t="s">
        <v>176</v>
      </c>
      <c r="N165" s="136"/>
    </row>
    <row r="166" spans="1:14" ht="6" customHeight="1">
      <c r="B166" s="123"/>
      <c r="C166" s="123"/>
      <c r="D166" s="123"/>
      <c r="E166" s="121"/>
      <c r="F166" s="122"/>
      <c r="G166" s="177"/>
      <c r="H166" s="24"/>
      <c r="I166" s="24"/>
      <c r="J166" s="24"/>
      <c r="K166" s="177"/>
      <c r="L166" s="25"/>
      <c r="M166" s="13"/>
      <c r="N166" s="136"/>
    </row>
    <row r="167" spans="1:14" ht="21.75" customHeight="1">
      <c r="A167" s="216" t="s">
        <v>120</v>
      </c>
      <c r="B167" s="120"/>
      <c r="C167" s="120"/>
      <c r="D167" s="120"/>
      <c r="E167" s="121"/>
      <c r="F167" s="122"/>
      <c r="G167" s="183">
        <f>G164+G165</f>
        <v>8552323</v>
      </c>
      <c r="H167" s="24"/>
      <c r="I167" s="130">
        <f>I164+I165</f>
        <v>8199835</v>
      </c>
      <c r="J167" s="24"/>
      <c r="K167" s="183">
        <f>K164+K165</f>
        <v>4663496</v>
      </c>
      <c r="L167" s="25"/>
      <c r="M167" s="15">
        <f>SUM(M164:M165)</f>
        <v>4558452</v>
      </c>
      <c r="N167" s="136"/>
    </row>
    <row r="168" spans="1:14" ht="6" customHeight="1">
      <c r="A168" s="216"/>
      <c r="B168" s="120"/>
      <c r="C168" s="120"/>
      <c r="D168" s="120"/>
      <c r="E168" s="121"/>
      <c r="F168" s="122"/>
      <c r="G168" s="177"/>
      <c r="H168" s="24"/>
      <c r="I168" s="24"/>
      <c r="J168" s="24"/>
      <c r="K168" s="177"/>
      <c r="L168" s="25"/>
      <c r="M168" s="13"/>
      <c r="N168" s="136"/>
    </row>
    <row r="169" spans="1:14" ht="21.75" customHeight="1" thickBot="1">
      <c r="A169" s="216" t="s">
        <v>121</v>
      </c>
      <c r="B169" s="120"/>
      <c r="C169" s="120"/>
      <c r="D169" s="120"/>
      <c r="E169" s="121"/>
      <c r="F169" s="122"/>
      <c r="G169" s="188">
        <f>G167+G132</f>
        <v>45385517</v>
      </c>
      <c r="H169" s="24"/>
      <c r="I169" s="133">
        <f>SUM(I132,I167)</f>
        <v>44384201</v>
      </c>
      <c r="J169" s="24"/>
      <c r="K169" s="188">
        <f>K167+K132</f>
        <v>13110204</v>
      </c>
      <c r="L169" s="25"/>
      <c r="M169" s="16">
        <f>M167+M132</f>
        <v>12467190</v>
      </c>
      <c r="N169" s="136"/>
    </row>
    <row r="170" spans="1:14" ht="21.75" customHeight="1" thickTop="1">
      <c r="N170" s="136"/>
    </row>
    <row r="171" spans="1:14" ht="21.75" customHeight="1" thickTop="1"/>
    <row r="172" spans="1:14" ht="21.75" customHeight="1"/>
    <row r="173" spans="1:14" ht="21.75" customHeight="1"/>
    <row r="174" spans="1:14" ht="21.75" customHeight="1"/>
    <row r="175" spans="1:14" ht="12.75" customHeight="1"/>
    <row r="176" spans="1:14" ht="12.6" customHeight="1"/>
    <row r="177" spans="1:13" ht="21.75" customHeight="1"/>
    <row r="178" spans="1:13" ht="16.5" customHeight="1"/>
    <row r="179" spans="1:13" ht="15.75" customHeight="1"/>
    <row r="180" spans="1:13" ht="21.95" customHeight="1">
      <c r="A180" s="21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0" s="219"/>
      <c r="C180" s="219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</row>
  </sheetData>
  <mergeCells count="9">
    <mergeCell ref="A134:M134"/>
    <mergeCell ref="G139:I139"/>
    <mergeCell ref="A180:M180"/>
    <mergeCell ref="G5:I5"/>
    <mergeCell ref="A37:M37"/>
    <mergeCell ref="A43:M43"/>
    <mergeCell ref="G48:I48"/>
    <mergeCell ref="A86:M86"/>
    <mergeCell ref="G91:I9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6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topLeftCell="A28" zoomScaleNormal="100" zoomScaleSheetLayoutView="136" workbookViewId="0">
      <selection activeCell="I87" sqref="I87"/>
    </sheetView>
  </sheetViews>
  <sheetFormatPr defaultRowHeight="20.100000000000001" customHeight="1"/>
  <cols>
    <col min="1" max="1" width="1.5703125" style="115" customWidth="1"/>
    <col min="2" max="2" width="37.42578125" style="115" customWidth="1"/>
    <col min="3" max="3" width="3.7109375" style="115" customWidth="1"/>
    <col min="4" max="4" width="0.85546875" style="115" customWidth="1"/>
    <col min="5" max="5" width="10.85546875" style="70" customWidth="1"/>
    <col min="6" max="6" width="0.85546875" style="70" customWidth="1"/>
    <col min="7" max="7" width="10.85546875" style="70" customWidth="1"/>
    <col min="8" max="8" width="0.85546875" style="70" customWidth="1"/>
    <col min="9" max="9" width="10.85546875" style="70" customWidth="1"/>
    <col min="10" max="10" width="0.85546875" style="70" customWidth="1"/>
    <col min="11" max="11" width="10.85546875" style="70" customWidth="1"/>
    <col min="12" max="256" width="9.140625" style="115"/>
    <col min="257" max="257" width="1.5703125" style="115" customWidth="1"/>
    <col min="258" max="258" width="32.28515625" style="115" customWidth="1"/>
    <col min="259" max="259" width="7.5703125" style="115" customWidth="1"/>
    <col min="260" max="260" width="0.85546875" style="115" customWidth="1"/>
    <col min="261" max="261" width="10.85546875" style="115" customWidth="1"/>
    <col min="262" max="262" width="0.85546875" style="115" customWidth="1"/>
    <col min="263" max="263" width="10.85546875" style="115" customWidth="1"/>
    <col min="264" max="264" width="0.85546875" style="115" customWidth="1"/>
    <col min="265" max="265" width="11.5703125" style="115" customWidth="1"/>
    <col min="266" max="266" width="0.85546875" style="115" customWidth="1"/>
    <col min="267" max="267" width="11.5703125" style="115" customWidth="1"/>
    <col min="268" max="512" width="9.140625" style="115"/>
    <col min="513" max="513" width="1.5703125" style="115" customWidth="1"/>
    <col min="514" max="514" width="32.28515625" style="115" customWidth="1"/>
    <col min="515" max="515" width="7.5703125" style="115" customWidth="1"/>
    <col min="516" max="516" width="0.85546875" style="115" customWidth="1"/>
    <col min="517" max="517" width="10.85546875" style="115" customWidth="1"/>
    <col min="518" max="518" width="0.85546875" style="115" customWidth="1"/>
    <col min="519" max="519" width="10.85546875" style="115" customWidth="1"/>
    <col min="520" max="520" width="0.85546875" style="115" customWidth="1"/>
    <col min="521" max="521" width="11.5703125" style="115" customWidth="1"/>
    <col min="522" max="522" width="0.85546875" style="115" customWidth="1"/>
    <col min="523" max="523" width="11.5703125" style="115" customWidth="1"/>
    <col min="524" max="768" width="9.140625" style="115"/>
    <col min="769" max="769" width="1.5703125" style="115" customWidth="1"/>
    <col min="770" max="770" width="32.28515625" style="115" customWidth="1"/>
    <col min="771" max="771" width="7.5703125" style="115" customWidth="1"/>
    <col min="772" max="772" width="0.85546875" style="115" customWidth="1"/>
    <col min="773" max="773" width="10.85546875" style="115" customWidth="1"/>
    <col min="774" max="774" width="0.85546875" style="115" customWidth="1"/>
    <col min="775" max="775" width="10.85546875" style="115" customWidth="1"/>
    <col min="776" max="776" width="0.85546875" style="115" customWidth="1"/>
    <col min="777" max="777" width="11.5703125" style="115" customWidth="1"/>
    <col min="778" max="778" width="0.85546875" style="115" customWidth="1"/>
    <col min="779" max="779" width="11.5703125" style="115" customWidth="1"/>
    <col min="780" max="1024" width="9.140625" style="115"/>
    <col min="1025" max="1025" width="1.5703125" style="115" customWidth="1"/>
    <col min="1026" max="1026" width="32.28515625" style="115" customWidth="1"/>
    <col min="1027" max="1027" width="7.5703125" style="115" customWidth="1"/>
    <col min="1028" max="1028" width="0.85546875" style="115" customWidth="1"/>
    <col min="1029" max="1029" width="10.85546875" style="115" customWidth="1"/>
    <col min="1030" max="1030" width="0.85546875" style="115" customWidth="1"/>
    <col min="1031" max="1031" width="10.85546875" style="115" customWidth="1"/>
    <col min="1032" max="1032" width="0.85546875" style="115" customWidth="1"/>
    <col min="1033" max="1033" width="11.5703125" style="115" customWidth="1"/>
    <col min="1034" max="1034" width="0.85546875" style="115" customWidth="1"/>
    <col min="1035" max="1035" width="11.5703125" style="115" customWidth="1"/>
    <col min="1036" max="1280" width="9.140625" style="115"/>
    <col min="1281" max="1281" width="1.5703125" style="115" customWidth="1"/>
    <col min="1282" max="1282" width="32.28515625" style="115" customWidth="1"/>
    <col min="1283" max="1283" width="7.5703125" style="115" customWidth="1"/>
    <col min="1284" max="1284" width="0.85546875" style="115" customWidth="1"/>
    <col min="1285" max="1285" width="10.85546875" style="115" customWidth="1"/>
    <col min="1286" max="1286" width="0.85546875" style="115" customWidth="1"/>
    <col min="1287" max="1287" width="10.85546875" style="115" customWidth="1"/>
    <col min="1288" max="1288" width="0.85546875" style="115" customWidth="1"/>
    <col min="1289" max="1289" width="11.5703125" style="115" customWidth="1"/>
    <col min="1290" max="1290" width="0.85546875" style="115" customWidth="1"/>
    <col min="1291" max="1291" width="11.5703125" style="115" customWidth="1"/>
    <col min="1292" max="1536" width="9.140625" style="115"/>
    <col min="1537" max="1537" width="1.5703125" style="115" customWidth="1"/>
    <col min="1538" max="1538" width="32.28515625" style="115" customWidth="1"/>
    <col min="1539" max="1539" width="7.5703125" style="115" customWidth="1"/>
    <col min="1540" max="1540" width="0.85546875" style="115" customWidth="1"/>
    <col min="1541" max="1541" width="10.85546875" style="115" customWidth="1"/>
    <col min="1542" max="1542" width="0.85546875" style="115" customWidth="1"/>
    <col min="1543" max="1543" width="10.85546875" style="115" customWidth="1"/>
    <col min="1544" max="1544" width="0.85546875" style="115" customWidth="1"/>
    <col min="1545" max="1545" width="11.5703125" style="115" customWidth="1"/>
    <col min="1546" max="1546" width="0.85546875" style="115" customWidth="1"/>
    <col min="1547" max="1547" width="11.5703125" style="115" customWidth="1"/>
    <col min="1548" max="1792" width="9.140625" style="115"/>
    <col min="1793" max="1793" width="1.5703125" style="115" customWidth="1"/>
    <col min="1794" max="1794" width="32.28515625" style="115" customWidth="1"/>
    <col min="1795" max="1795" width="7.5703125" style="115" customWidth="1"/>
    <col min="1796" max="1796" width="0.85546875" style="115" customWidth="1"/>
    <col min="1797" max="1797" width="10.85546875" style="115" customWidth="1"/>
    <col min="1798" max="1798" width="0.85546875" style="115" customWidth="1"/>
    <col min="1799" max="1799" width="10.85546875" style="115" customWidth="1"/>
    <col min="1800" max="1800" width="0.85546875" style="115" customWidth="1"/>
    <col min="1801" max="1801" width="11.5703125" style="115" customWidth="1"/>
    <col min="1802" max="1802" width="0.85546875" style="115" customWidth="1"/>
    <col min="1803" max="1803" width="11.5703125" style="115" customWidth="1"/>
    <col min="1804" max="2048" width="9.140625" style="115"/>
    <col min="2049" max="2049" width="1.5703125" style="115" customWidth="1"/>
    <col min="2050" max="2050" width="32.28515625" style="115" customWidth="1"/>
    <col min="2051" max="2051" width="7.5703125" style="115" customWidth="1"/>
    <col min="2052" max="2052" width="0.85546875" style="115" customWidth="1"/>
    <col min="2053" max="2053" width="10.85546875" style="115" customWidth="1"/>
    <col min="2054" max="2054" width="0.85546875" style="115" customWidth="1"/>
    <col min="2055" max="2055" width="10.85546875" style="115" customWidth="1"/>
    <col min="2056" max="2056" width="0.85546875" style="115" customWidth="1"/>
    <col min="2057" max="2057" width="11.5703125" style="115" customWidth="1"/>
    <col min="2058" max="2058" width="0.85546875" style="115" customWidth="1"/>
    <col min="2059" max="2059" width="11.5703125" style="115" customWidth="1"/>
    <col min="2060" max="2304" width="9.140625" style="115"/>
    <col min="2305" max="2305" width="1.5703125" style="115" customWidth="1"/>
    <col min="2306" max="2306" width="32.28515625" style="115" customWidth="1"/>
    <col min="2307" max="2307" width="7.5703125" style="115" customWidth="1"/>
    <col min="2308" max="2308" width="0.85546875" style="115" customWidth="1"/>
    <col min="2309" max="2309" width="10.85546875" style="115" customWidth="1"/>
    <col min="2310" max="2310" width="0.85546875" style="115" customWidth="1"/>
    <col min="2311" max="2311" width="10.85546875" style="115" customWidth="1"/>
    <col min="2312" max="2312" width="0.85546875" style="115" customWidth="1"/>
    <col min="2313" max="2313" width="11.5703125" style="115" customWidth="1"/>
    <col min="2314" max="2314" width="0.85546875" style="115" customWidth="1"/>
    <col min="2315" max="2315" width="11.5703125" style="115" customWidth="1"/>
    <col min="2316" max="2560" width="9.140625" style="115"/>
    <col min="2561" max="2561" width="1.5703125" style="115" customWidth="1"/>
    <col min="2562" max="2562" width="32.28515625" style="115" customWidth="1"/>
    <col min="2563" max="2563" width="7.5703125" style="115" customWidth="1"/>
    <col min="2564" max="2564" width="0.85546875" style="115" customWidth="1"/>
    <col min="2565" max="2565" width="10.85546875" style="115" customWidth="1"/>
    <col min="2566" max="2566" width="0.85546875" style="115" customWidth="1"/>
    <col min="2567" max="2567" width="10.85546875" style="115" customWidth="1"/>
    <col min="2568" max="2568" width="0.85546875" style="115" customWidth="1"/>
    <col min="2569" max="2569" width="11.5703125" style="115" customWidth="1"/>
    <col min="2570" max="2570" width="0.85546875" style="115" customWidth="1"/>
    <col min="2571" max="2571" width="11.5703125" style="115" customWidth="1"/>
    <col min="2572" max="2816" width="9.140625" style="115"/>
    <col min="2817" max="2817" width="1.5703125" style="115" customWidth="1"/>
    <col min="2818" max="2818" width="32.28515625" style="115" customWidth="1"/>
    <col min="2819" max="2819" width="7.5703125" style="115" customWidth="1"/>
    <col min="2820" max="2820" width="0.85546875" style="115" customWidth="1"/>
    <col min="2821" max="2821" width="10.85546875" style="115" customWidth="1"/>
    <col min="2822" max="2822" width="0.85546875" style="115" customWidth="1"/>
    <col min="2823" max="2823" width="10.85546875" style="115" customWidth="1"/>
    <col min="2824" max="2824" width="0.85546875" style="115" customWidth="1"/>
    <col min="2825" max="2825" width="11.5703125" style="115" customWidth="1"/>
    <col min="2826" max="2826" width="0.85546875" style="115" customWidth="1"/>
    <col min="2827" max="2827" width="11.5703125" style="115" customWidth="1"/>
    <col min="2828" max="3072" width="9.140625" style="115"/>
    <col min="3073" max="3073" width="1.5703125" style="115" customWidth="1"/>
    <col min="3074" max="3074" width="32.28515625" style="115" customWidth="1"/>
    <col min="3075" max="3075" width="7.5703125" style="115" customWidth="1"/>
    <col min="3076" max="3076" width="0.85546875" style="115" customWidth="1"/>
    <col min="3077" max="3077" width="10.85546875" style="115" customWidth="1"/>
    <col min="3078" max="3078" width="0.85546875" style="115" customWidth="1"/>
    <col min="3079" max="3079" width="10.85546875" style="115" customWidth="1"/>
    <col min="3080" max="3080" width="0.85546875" style="115" customWidth="1"/>
    <col min="3081" max="3081" width="11.5703125" style="115" customWidth="1"/>
    <col min="3082" max="3082" width="0.85546875" style="115" customWidth="1"/>
    <col min="3083" max="3083" width="11.5703125" style="115" customWidth="1"/>
    <col min="3084" max="3328" width="9.140625" style="115"/>
    <col min="3329" max="3329" width="1.5703125" style="115" customWidth="1"/>
    <col min="3330" max="3330" width="32.28515625" style="115" customWidth="1"/>
    <col min="3331" max="3331" width="7.5703125" style="115" customWidth="1"/>
    <col min="3332" max="3332" width="0.85546875" style="115" customWidth="1"/>
    <col min="3333" max="3333" width="10.85546875" style="115" customWidth="1"/>
    <col min="3334" max="3334" width="0.85546875" style="115" customWidth="1"/>
    <col min="3335" max="3335" width="10.85546875" style="115" customWidth="1"/>
    <col min="3336" max="3336" width="0.85546875" style="115" customWidth="1"/>
    <col min="3337" max="3337" width="11.5703125" style="115" customWidth="1"/>
    <col min="3338" max="3338" width="0.85546875" style="115" customWidth="1"/>
    <col min="3339" max="3339" width="11.5703125" style="115" customWidth="1"/>
    <col min="3340" max="3584" width="9.140625" style="115"/>
    <col min="3585" max="3585" width="1.5703125" style="115" customWidth="1"/>
    <col min="3586" max="3586" width="32.28515625" style="115" customWidth="1"/>
    <col min="3587" max="3587" width="7.5703125" style="115" customWidth="1"/>
    <col min="3588" max="3588" width="0.85546875" style="115" customWidth="1"/>
    <col min="3589" max="3589" width="10.85546875" style="115" customWidth="1"/>
    <col min="3590" max="3590" width="0.85546875" style="115" customWidth="1"/>
    <col min="3591" max="3591" width="10.85546875" style="115" customWidth="1"/>
    <col min="3592" max="3592" width="0.85546875" style="115" customWidth="1"/>
    <col min="3593" max="3593" width="11.5703125" style="115" customWidth="1"/>
    <col min="3594" max="3594" width="0.85546875" style="115" customWidth="1"/>
    <col min="3595" max="3595" width="11.5703125" style="115" customWidth="1"/>
    <col min="3596" max="3840" width="9.140625" style="115"/>
    <col min="3841" max="3841" width="1.5703125" style="115" customWidth="1"/>
    <col min="3842" max="3842" width="32.28515625" style="115" customWidth="1"/>
    <col min="3843" max="3843" width="7.5703125" style="115" customWidth="1"/>
    <col min="3844" max="3844" width="0.85546875" style="115" customWidth="1"/>
    <col min="3845" max="3845" width="10.85546875" style="115" customWidth="1"/>
    <col min="3846" max="3846" width="0.85546875" style="115" customWidth="1"/>
    <col min="3847" max="3847" width="10.85546875" style="115" customWidth="1"/>
    <col min="3848" max="3848" width="0.85546875" style="115" customWidth="1"/>
    <col min="3849" max="3849" width="11.5703125" style="115" customWidth="1"/>
    <col min="3850" max="3850" width="0.85546875" style="115" customWidth="1"/>
    <col min="3851" max="3851" width="11.5703125" style="115" customWidth="1"/>
    <col min="3852" max="4096" width="9.140625" style="115"/>
    <col min="4097" max="4097" width="1.5703125" style="115" customWidth="1"/>
    <col min="4098" max="4098" width="32.28515625" style="115" customWidth="1"/>
    <col min="4099" max="4099" width="7.5703125" style="115" customWidth="1"/>
    <col min="4100" max="4100" width="0.85546875" style="115" customWidth="1"/>
    <col min="4101" max="4101" width="10.85546875" style="115" customWidth="1"/>
    <col min="4102" max="4102" width="0.85546875" style="115" customWidth="1"/>
    <col min="4103" max="4103" width="10.85546875" style="115" customWidth="1"/>
    <col min="4104" max="4104" width="0.85546875" style="115" customWidth="1"/>
    <col min="4105" max="4105" width="11.5703125" style="115" customWidth="1"/>
    <col min="4106" max="4106" width="0.85546875" style="115" customWidth="1"/>
    <col min="4107" max="4107" width="11.5703125" style="115" customWidth="1"/>
    <col min="4108" max="4352" width="9.140625" style="115"/>
    <col min="4353" max="4353" width="1.5703125" style="115" customWidth="1"/>
    <col min="4354" max="4354" width="32.28515625" style="115" customWidth="1"/>
    <col min="4355" max="4355" width="7.5703125" style="115" customWidth="1"/>
    <col min="4356" max="4356" width="0.85546875" style="115" customWidth="1"/>
    <col min="4357" max="4357" width="10.85546875" style="115" customWidth="1"/>
    <col min="4358" max="4358" width="0.85546875" style="115" customWidth="1"/>
    <col min="4359" max="4359" width="10.85546875" style="115" customWidth="1"/>
    <col min="4360" max="4360" width="0.85546875" style="115" customWidth="1"/>
    <col min="4361" max="4361" width="11.5703125" style="115" customWidth="1"/>
    <col min="4362" max="4362" width="0.85546875" style="115" customWidth="1"/>
    <col min="4363" max="4363" width="11.5703125" style="115" customWidth="1"/>
    <col min="4364" max="4608" width="9.140625" style="115"/>
    <col min="4609" max="4609" width="1.5703125" style="115" customWidth="1"/>
    <col min="4610" max="4610" width="32.28515625" style="115" customWidth="1"/>
    <col min="4611" max="4611" width="7.5703125" style="115" customWidth="1"/>
    <col min="4612" max="4612" width="0.85546875" style="115" customWidth="1"/>
    <col min="4613" max="4613" width="10.85546875" style="115" customWidth="1"/>
    <col min="4614" max="4614" width="0.85546875" style="115" customWidth="1"/>
    <col min="4615" max="4615" width="10.85546875" style="115" customWidth="1"/>
    <col min="4616" max="4616" width="0.85546875" style="115" customWidth="1"/>
    <col min="4617" max="4617" width="11.5703125" style="115" customWidth="1"/>
    <col min="4618" max="4618" width="0.85546875" style="115" customWidth="1"/>
    <col min="4619" max="4619" width="11.5703125" style="115" customWidth="1"/>
    <col min="4620" max="4864" width="9.140625" style="115"/>
    <col min="4865" max="4865" width="1.5703125" style="115" customWidth="1"/>
    <col min="4866" max="4866" width="32.28515625" style="115" customWidth="1"/>
    <col min="4867" max="4867" width="7.5703125" style="115" customWidth="1"/>
    <col min="4868" max="4868" width="0.85546875" style="115" customWidth="1"/>
    <col min="4869" max="4869" width="10.85546875" style="115" customWidth="1"/>
    <col min="4870" max="4870" width="0.85546875" style="115" customWidth="1"/>
    <col min="4871" max="4871" width="10.85546875" style="115" customWidth="1"/>
    <col min="4872" max="4872" width="0.85546875" style="115" customWidth="1"/>
    <col min="4873" max="4873" width="11.5703125" style="115" customWidth="1"/>
    <col min="4874" max="4874" width="0.85546875" style="115" customWidth="1"/>
    <col min="4875" max="4875" width="11.5703125" style="115" customWidth="1"/>
    <col min="4876" max="5120" width="9.140625" style="115"/>
    <col min="5121" max="5121" width="1.5703125" style="115" customWidth="1"/>
    <col min="5122" max="5122" width="32.28515625" style="115" customWidth="1"/>
    <col min="5123" max="5123" width="7.5703125" style="115" customWidth="1"/>
    <col min="5124" max="5124" width="0.85546875" style="115" customWidth="1"/>
    <col min="5125" max="5125" width="10.85546875" style="115" customWidth="1"/>
    <col min="5126" max="5126" width="0.85546875" style="115" customWidth="1"/>
    <col min="5127" max="5127" width="10.85546875" style="115" customWidth="1"/>
    <col min="5128" max="5128" width="0.85546875" style="115" customWidth="1"/>
    <col min="5129" max="5129" width="11.5703125" style="115" customWidth="1"/>
    <col min="5130" max="5130" width="0.85546875" style="115" customWidth="1"/>
    <col min="5131" max="5131" width="11.5703125" style="115" customWidth="1"/>
    <col min="5132" max="5376" width="9.140625" style="115"/>
    <col min="5377" max="5377" width="1.5703125" style="115" customWidth="1"/>
    <col min="5378" max="5378" width="32.28515625" style="115" customWidth="1"/>
    <col min="5379" max="5379" width="7.5703125" style="115" customWidth="1"/>
    <col min="5380" max="5380" width="0.85546875" style="115" customWidth="1"/>
    <col min="5381" max="5381" width="10.85546875" style="115" customWidth="1"/>
    <col min="5382" max="5382" width="0.85546875" style="115" customWidth="1"/>
    <col min="5383" max="5383" width="10.85546875" style="115" customWidth="1"/>
    <col min="5384" max="5384" width="0.85546875" style="115" customWidth="1"/>
    <col min="5385" max="5385" width="11.5703125" style="115" customWidth="1"/>
    <col min="5386" max="5386" width="0.85546875" style="115" customWidth="1"/>
    <col min="5387" max="5387" width="11.5703125" style="115" customWidth="1"/>
    <col min="5388" max="5632" width="9.140625" style="115"/>
    <col min="5633" max="5633" width="1.5703125" style="115" customWidth="1"/>
    <col min="5634" max="5634" width="32.28515625" style="115" customWidth="1"/>
    <col min="5635" max="5635" width="7.5703125" style="115" customWidth="1"/>
    <col min="5636" max="5636" width="0.85546875" style="115" customWidth="1"/>
    <col min="5637" max="5637" width="10.85546875" style="115" customWidth="1"/>
    <col min="5638" max="5638" width="0.85546875" style="115" customWidth="1"/>
    <col min="5639" max="5639" width="10.85546875" style="115" customWidth="1"/>
    <col min="5640" max="5640" width="0.85546875" style="115" customWidth="1"/>
    <col min="5641" max="5641" width="11.5703125" style="115" customWidth="1"/>
    <col min="5642" max="5642" width="0.85546875" style="115" customWidth="1"/>
    <col min="5643" max="5643" width="11.5703125" style="115" customWidth="1"/>
    <col min="5644" max="5888" width="9.140625" style="115"/>
    <col min="5889" max="5889" width="1.5703125" style="115" customWidth="1"/>
    <col min="5890" max="5890" width="32.28515625" style="115" customWidth="1"/>
    <col min="5891" max="5891" width="7.5703125" style="115" customWidth="1"/>
    <col min="5892" max="5892" width="0.85546875" style="115" customWidth="1"/>
    <col min="5893" max="5893" width="10.85546875" style="115" customWidth="1"/>
    <col min="5894" max="5894" width="0.85546875" style="115" customWidth="1"/>
    <col min="5895" max="5895" width="10.85546875" style="115" customWidth="1"/>
    <col min="5896" max="5896" width="0.85546875" style="115" customWidth="1"/>
    <col min="5897" max="5897" width="11.5703125" style="115" customWidth="1"/>
    <col min="5898" max="5898" width="0.85546875" style="115" customWidth="1"/>
    <col min="5899" max="5899" width="11.5703125" style="115" customWidth="1"/>
    <col min="5900" max="6144" width="9.140625" style="115"/>
    <col min="6145" max="6145" width="1.5703125" style="115" customWidth="1"/>
    <col min="6146" max="6146" width="32.28515625" style="115" customWidth="1"/>
    <col min="6147" max="6147" width="7.5703125" style="115" customWidth="1"/>
    <col min="6148" max="6148" width="0.85546875" style="115" customWidth="1"/>
    <col min="6149" max="6149" width="10.85546875" style="115" customWidth="1"/>
    <col min="6150" max="6150" width="0.85546875" style="115" customWidth="1"/>
    <col min="6151" max="6151" width="10.85546875" style="115" customWidth="1"/>
    <col min="6152" max="6152" width="0.85546875" style="115" customWidth="1"/>
    <col min="6153" max="6153" width="11.5703125" style="115" customWidth="1"/>
    <col min="6154" max="6154" width="0.85546875" style="115" customWidth="1"/>
    <col min="6155" max="6155" width="11.5703125" style="115" customWidth="1"/>
    <col min="6156" max="6400" width="9.140625" style="115"/>
    <col min="6401" max="6401" width="1.5703125" style="115" customWidth="1"/>
    <col min="6402" max="6402" width="32.28515625" style="115" customWidth="1"/>
    <col min="6403" max="6403" width="7.5703125" style="115" customWidth="1"/>
    <col min="6404" max="6404" width="0.85546875" style="115" customWidth="1"/>
    <col min="6405" max="6405" width="10.85546875" style="115" customWidth="1"/>
    <col min="6406" max="6406" width="0.85546875" style="115" customWidth="1"/>
    <col min="6407" max="6407" width="10.85546875" style="115" customWidth="1"/>
    <col min="6408" max="6408" width="0.85546875" style="115" customWidth="1"/>
    <col min="6409" max="6409" width="11.5703125" style="115" customWidth="1"/>
    <col min="6410" max="6410" width="0.85546875" style="115" customWidth="1"/>
    <col min="6411" max="6411" width="11.5703125" style="115" customWidth="1"/>
    <col min="6412" max="6656" width="9.140625" style="115"/>
    <col min="6657" max="6657" width="1.5703125" style="115" customWidth="1"/>
    <col min="6658" max="6658" width="32.28515625" style="115" customWidth="1"/>
    <col min="6659" max="6659" width="7.5703125" style="115" customWidth="1"/>
    <col min="6660" max="6660" width="0.85546875" style="115" customWidth="1"/>
    <col min="6661" max="6661" width="10.85546875" style="115" customWidth="1"/>
    <col min="6662" max="6662" width="0.85546875" style="115" customWidth="1"/>
    <col min="6663" max="6663" width="10.85546875" style="115" customWidth="1"/>
    <col min="6664" max="6664" width="0.85546875" style="115" customWidth="1"/>
    <col min="6665" max="6665" width="11.5703125" style="115" customWidth="1"/>
    <col min="6666" max="6666" width="0.85546875" style="115" customWidth="1"/>
    <col min="6667" max="6667" width="11.5703125" style="115" customWidth="1"/>
    <col min="6668" max="6912" width="9.140625" style="115"/>
    <col min="6913" max="6913" width="1.5703125" style="115" customWidth="1"/>
    <col min="6914" max="6914" width="32.28515625" style="115" customWidth="1"/>
    <col min="6915" max="6915" width="7.5703125" style="115" customWidth="1"/>
    <col min="6916" max="6916" width="0.85546875" style="115" customWidth="1"/>
    <col min="6917" max="6917" width="10.85546875" style="115" customWidth="1"/>
    <col min="6918" max="6918" width="0.85546875" style="115" customWidth="1"/>
    <col min="6919" max="6919" width="10.85546875" style="115" customWidth="1"/>
    <col min="6920" max="6920" width="0.85546875" style="115" customWidth="1"/>
    <col min="6921" max="6921" width="11.5703125" style="115" customWidth="1"/>
    <col min="6922" max="6922" width="0.85546875" style="115" customWidth="1"/>
    <col min="6923" max="6923" width="11.5703125" style="115" customWidth="1"/>
    <col min="6924" max="7168" width="9.140625" style="115"/>
    <col min="7169" max="7169" width="1.5703125" style="115" customWidth="1"/>
    <col min="7170" max="7170" width="32.28515625" style="115" customWidth="1"/>
    <col min="7171" max="7171" width="7.5703125" style="115" customWidth="1"/>
    <col min="7172" max="7172" width="0.85546875" style="115" customWidth="1"/>
    <col min="7173" max="7173" width="10.85546875" style="115" customWidth="1"/>
    <col min="7174" max="7174" width="0.85546875" style="115" customWidth="1"/>
    <col min="7175" max="7175" width="10.85546875" style="115" customWidth="1"/>
    <col min="7176" max="7176" width="0.85546875" style="115" customWidth="1"/>
    <col min="7177" max="7177" width="11.5703125" style="115" customWidth="1"/>
    <col min="7178" max="7178" width="0.85546875" style="115" customWidth="1"/>
    <col min="7179" max="7179" width="11.5703125" style="115" customWidth="1"/>
    <col min="7180" max="7424" width="9.140625" style="115"/>
    <col min="7425" max="7425" width="1.5703125" style="115" customWidth="1"/>
    <col min="7426" max="7426" width="32.28515625" style="115" customWidth="1"/>
    <col min="7427" max="7427" width="7.5703125" style="115" customWidth="1"/>
    <col min="7428" max="7428" width="0.85546875" style="115" customWidth="1"/>
    <col min="7429" max="7429" width="10.85546875" style="115" customWidth="1"/>
    <col min="7430" max="7430" width="0.85546875" style="115" customWidth="1"/>
    <col min="7431" max="7431" width="10.85546875" style="115" customWidth="1"/>
    <col min="7432" max="7432" width="0.85546875" style="115" customWidth="1"/>
    <col min="7433" max="7433" width="11.5703125" style="115" customWidth="1"/>
    <col min="7434" max="7434" width="0.85546875" style="115" customWidth="1"/>
    <col min="7435" max="7435" width="11.5703125" style="115" customWidth="1"/>
    <col min="7436" max="7680" width="9.140625" style="115"/>
    <col min="7681" max="7681" width="1.5703125" style="115" customWidth="1"/>
    <col min="7682" max="7682" width="32.28515625" style="115" customWidth="1"/>
    <col min="7683" max="7683" width="7.5703125" style="115" customWidth="1"/>
    <col min="7684" max="7684" width="0.85546875" style="115" customWidth="1"/>
    <col min="7685" max="7685" width="10.85546875" style="115" customWidth="1"/>
    <col min="7686" max="7686" width="0.85546875" style="115" customWidth="1"/>
    <col min="7687" max="7687" width="10.85546875" style="115" customWidth="1"/>
    <col min="7688" max="7688" width="0.85546875" style="115" customWidth="1"/>
    <col min="7689" max="7689" width="11.5703125" style="115" customWidth="1"/>
    <col min="7690" max="7690" width="0.85546875" style="115" customWidth="1"/>
    <col min="7691" max="7691" width="11.5703125" style="115" customWidth="1"/>
    <col min="7692" max="7936" width="9.140625" style="115"/>
    <col min="7937" max="7937" width="1.5703125" style="115" customWidth="1"/>
    <col min="7938" max="7938" width="32.28515625" style="115" customWidth="1"/>
    <col min="7939" max="7939" width="7.5703125" style="115" customWidth="1"/>
    <col min="7940" max="7940" width="0.85546875" style="115" customWidth="1"/>
    <col min="7941" max="7941" width="10.85546875" style="115" customWidth="1"/>
    <col min="7942" max="7942" width="0.85546875" style="115" customWidth="1"/>
    <col min="7943" max="7943" width="10.85546875" style="115" customWidth="1"/>
    <col min="7944" max="7944" width="0.85546875" style="115" customWidth="1"/>
    <col min="7945" max="7945" width="11.5703125" style="115" customWidth="1"/>
    <col min="7946" max="7946" width="0.85546875" style="115" customWidth="1"/>
    <col min="7947" max="7947" width="11.5703125" style="115" customWidth="1"/>
    <col min="7948" max="8192" width="9.140625" style="115"/>
    <col min="8193" max="8193" width="1.5703125" style="115" customWidth="1"/>
    <col min="8194" max="8194" width="32.28515625" style="115" customWidth="1"/>
    <col min="8195" max="8195" width="7.5703125" style="115" customWidth="1"/>
    <col min="8196" max="8196" width="0.85546875" style="115" customWidth="1"/>
    <col min="8197" max="8197" width="10.85546875" style="115" customWidth="1"/>
    <col min="8198" max="8198" width="0.85546875" style="115" customWidth="1"/>
    <col min="8199" max="8199" width="10.85546875" style="115" customWidth="1"/>
    <col min="8200" max="8200" width="0.85546875" style="115" customWidth="1"/>
    <col min="8201" max="8201" width="11.5703125" style="115" customWidth="1"/>
    <col min="8202" max="8202" width="0.85546875" style="115" customWidth="1"/>
    <col min="8203" max="8203" width="11.5703125" style="115" customWidth="1"/>
    <col min="8204" max="8448" width="9.140625" style="115"/>
    <col min="8449" max="8449" width="1.5703125" style="115" customWidth="1"/>
    <col min="8450" max="8450" width="32.28515625" style="115" customWidth="1"/>
    <col min="8451" max="8451" width="7.5703125" style="115" customWidth="1"/>
    <col min="8452" max="8452" width="0.85546875" style="115" customWidth="1"/>
    <col min="8453" max="8453" width="10.85546875" style="115" customWidth="1"/>
    <col min="8454" max="8454" width="0.85546875" style="115" customWidth="1"/>
    <col min="8455" max="8455" width="10.85546875" style="115" customWidth="1"/>
    <col min="8456" max="8456" width="0.85546875" style="115" customWidth="1"/>
    <col min="8457" max="8457" width="11.5703125" style="115" customWidth="1"/>
    <col min="8458" max="8458" width="0.85546875" style="115" customWidth="1"/>
    <col min="8459" max="8459" width="11.5703125" style="115" customWidth="1"/>
    <col min="8460" max="8704" width="9.140625" style="115"/>
    <col min="8705" max="8705" width="1.5703125" style="115" customWidth="1"/>
    <col min="8706" max="8706" width="32.28515625" style="115" customWidth="1"/>
    <col min="8707" max="8707" width="7.5703125" style="115" customWidth="1"/>
    <col min="8708" max="8708" width="0.85546875" style="115" customWidth="1"/>
    <col min="8709" max="8709" width="10.85546875" style="115" customWidth="1"/>
    <col min="8710" max="8710" width="0.85546875" style="115" customWidth="1"/>
    <col min="8711" max="8711" width="10.85546875" style="115" customWidth="1"/>
    <col min="8712" max="8712" width="0.85546875" style="115" customWidth="1"/>
    <col min="8713" max="8713" width="11.5703125" style="115" customWidth="1"/>
    <col min="8714" max="8714" width="0.85546875" style="115" customWidth="1"/>
    <col min="8715" max="8715" width="11.5703125" style="115" customWidth="1"/>
    <col min="8716" max="8960" width="9.140625" style="115"/>
    <col min="8961" max="8961" width="1.5703125" style="115" customWidth="1"/>
    <col min="8962" max="8962" width="32.28515625" style="115" customWidth="1"/>
    <col min="8963" max="8963" width="7.5703125" style="115" customWidth="1"/>
    <col min="8964" max="8964" width="0.85546875" style="115" customWidth="1"/>
    <col min="8965" max="8965" width="10.85546875" style="115" customWidth="1"/>
    <col min="8966" max="8966" width="0.85546875" style="115" customWidth="1"/>
    <col min="8967" max="8967" width="10.85546875" style="115" customWidth="1"/>
    <col min="8968" max="8968" width="0.85546875" style="115" customWidth="1"/>
    <col min="8969" max="8969" width="11.5703125" style="115" customWidth="1"/>
    <col min="8970" max="8970" width="0.85546875" style="115" customWidth="1"/>
    <col min="8971" max="8971" width="11.5703125" style="115" customWidth="1"/>
    <col min="8972" max="9216" width="9.140625" style="115"/>
    <col min="9217" max="9217" width="1.5703125" style="115" customWidth="1"/>
    <col min="9218" max="9218" width="32.28515625" style="115" customWidth="1"/>
    <col min="9219" max="9219" width="7.5703125" style="115" customWidth="1"/>
    <col min="9220" max="9220" width="0.85546875" style="115" customWidth="1"/>
    <col min="9221" max="9221" width="10.85546875" style="115" customWidth="1"/>
    <col min="9222" max="9222" width="0.85546875" style="115" customWidth="1"/>
    <col min="9223" max="9223" width="10.85546875" style="115" customWidth="1"/>
    <col min="9224" max="9224" width="0.85546875" style="115" customWidth="1"/>
    <col min="9225" max="9225" width="11.5703125" style="115" customWidth="1"/>
    <col min="9226" max="9226" width="0.85546875" style="115" customWidth="1"/>
    <col min="9227" max="9227" width="11.5703125" style="115" customWidth="1"/>
    <col min="9228" max="9472" width="9.140625" style="115"/>
    <col min="9473" max="9473" width="1.5703125" style="115" customWidth="1"/>
    <col min="9474" max="9474" width="32.28515625" style="115" customWidth="1"/>
    <col min="9475" max="9475" width="7.5703125" style="115" customWidth="1"/>
    <col min="9476" max="9476" width="0.85546875" style="115" customWidth="1"/>
    <col min="9477" max="9477" width="10.85546875" style="115" customWidth="1"/>
    <col min="9478" max="9478" width="0.85546875" style="115" customWidth="1"/>
    <col min="9479" max="9479" width="10.85546875" style="115" customWidth="1"/>
    <col min="9480" max="9480" width="0.85546875" style="115" customWidth="1"/>
    <col min="9481" max="9481" width="11.5703125" style="115" customWidth="1"/>
    <col min="9482" max="9482" width="0.85546875" style="115" customWidth="1"/>
    <col min="9483" max="9483" width="11.5703125" style="115" customWidth="1"/>
    <col min="9484" max="9728" width="9.140625" style="115"/>
    <col min="9729" max="9729" width="1.5703125" style="115" customWidth="1"/>
    <col min="9730" max="9730" width="32.28515625" style="115" customWidth="1"/>
    <col min="9731" max="9731" width="7.5703125" style="115" customWidth="1"/>
    <col min="9732" max="9732" width="0.85546875" style="115" customWidth="1"/>
    <col min="9733" max="9733" width="10.85546875" style="115" customWidth="1"/>
    <col min="9734" max="9734" width="0.85546875" style="115" customWidth="1"/>
    <col min="9735" max="9735" width="10.85546875" style="115" customWidth="1"/>
    <col min="9736" max="9736" width="0.85546875" style="115" customWidth="1"/>
    <col min="9737" max="9737" width="11.5703125" style="115" customWidth="1"/>
    <col min="9738" max="9738" width="0.85546875" style="115" customWidth="1"/>
    <col min="9739" max="9739" width="11.5703125" style="115" customWidth="1"/>
    <col min="9740" max="9984" width="9.140625" style="115"/>
    <col min="9985" max="9985" width="1.5703125" style="115" customWidth="1"/>
    <col min="9986" max="9986" width="32.28515625" style="115" customWidth="1"/>
    <col min="9987" max="9987" width="7.5703125" style="115" customWidth="1"/>
    <col min="9988" max="9988" width="0.85546875" style="115" customWidth="1"/>
    <col min="9989" max="9989" width="10.85546875" style="115" customWidth="1"/>
    <col min="9990" max="9990" width="0.85546875" style="115" customWidth="1"/>
    <col min="9991" max="9991" width="10.85546875" style="115" customWidth="1"/>
    <col min="9992" max="9992" width="0.85546875" style="115" customWidth="1"/>
    <col min="9993" max="9993" width="11.5703125" style="115" customWidth="1"/>
    <col min="9994" max="9994" width="0.85546875" style="115" customWidth="1"/>
    <col min="9995" max="9995" width="11.5703125" style="115" customWidth="1"/>
    <col min="9996" max="10240" width="9.140625" style="115"/>
    <col min="10241" max="10241" width="1.5703125" style="115" customWidth="1"/>
    <col min="10242" max="10242" width="32.28515625" style="115" customWidth="1"/>
    <col min="10243" max="10243" width="7.5703125" style="115" customWidth="1"/>
    <col min="10244" max="10244" width="0.85546875" style="115" customWidth="1"/>
    <col min="10245" max="10245" width="10.85546875" style="115" customWidth="1"/>
    <col min="10246" max="10246" width="0.85546875" style="115" customWidth="1"/>
    <col min="10247" max="10247" width="10.85546875" style="115" customWidth="1"/>
    <col min="10248" max="10248" width="0.85546875" style="115" customWidth="1"/>
    <col min="10249" max="10249" width="11.5703125" style="115" customWidth="1"/>
    <col min="10250" max="10250" width="0.85546875" style="115" customWidth="1"/>
    <col min="10251" max="10251" width="11.5703125" style="115" customWidth="1"/>
    <col min="10252" max="10496" width="9.140625" style="115"/>
    <col min="10497" max="10497" width="1.5703125" style="115" customWidth="1"/>
    <col min="10498" max="10498" width="32.28515625" style="115" customWidth="1"/>
    <col min="10499" max="10499" width="7.5703125" style="115" customWidth="1"/>
    <col min="10500" max="10500" width="0.85546875" style="115" customWidth="1"/>
    <col min="10501" max="10501" width="10.85546875" style="115" customWidth="1"/>
    <col min="10502" max="10502" width="0.85546875" style="115" customWidth="1"/>
    <col min="10503" max="10503" width="10.85546875" style="115" customWidth="1"/>
    <col min="10504" max="10504" width="0.85546875" style="115" customWidth="1"/>
    <col min="10505" max="10505" width="11.5703125" style="115" customWidth="1"/>
    <col min="10506" max="10506" width="0.85546875" style="115" customWidth="1"/>
    <col min="10507" max="10507" width="11.5703125" style="115" customWidth="1"/>
    <col min="10508" max="10752" width="9.140625" style="115"/>
    <col min="10753" max="10753" width="1.5703125" style="115" customWidth="1"/>
    <col min="10754" max="10754" width="32.28515625" style="115" customWidth="1"/>
    <col min="10755" max="10755" width="7.5703125" style="115" customWidth="1"/>
    <col min="10756" max="10756" width="0.85546875" style="115" customWidth="1"/>
    <col min="10757" max="10757" width="10.85546875" style="115" customWidth="1"/>
    <col min="10758" max="10758" width="0.85546875" style="115" customWidth="1"/>
    <col min="10759" max="10759" width="10.85546875" style="115" customWidth="1"/>
    <col min="10760" max="10760" width="0.85546875" style="115" customWidth="1"/>
    <col min="10761" max="10761" width="11.5703125" style="115" customWidth="1"/>
    <col min="10762" max="10762" width="0.85546875" style="115" customWidth="1"/>
    <col min="10763" max="10763" width="11.5703125" style="115" customWidth="1"/>
    <col min="10764" max="11008" width="9.140625" style="115"/>
    <col min="11009" max="11009" width="1.5703125" style="115" customWidth="1"/>
    <col min="11010" max="11010" width="32.28515625" style="115" customWidth="1"/>
    <col min="11011" max="11011" width="7.5703125" style="115" customWidth="1"/>
    <col min="11012" max="11012" width="0.85546875" style="115" customWidth="1"/>
    <col min="11013" max="11013" width="10.85546875" style="115" customWidth="1"/>
    <col min="11014" max="11014" width="0.85546875" style="115" customWidth="1"/>
    <col min="11015" max="11015" width="10.85546875" style="115" customWidth="1"/>
    <col min="11016" max="11016" width="0.85546875" style="115" customWidth="1"/>
    <col min="11017" max="11017" width="11.5703125" style="115" customWidth="1"/>
    <col min="11018" max="11018" width="0.85546875" style="115" customWidth="1"/>
    <col min="11019" max="11019" width="11.5703125" style="115" customWidth="1"/>
    <col min="11020" max="11264" width="9.140625" style="115"/>
    <col min="11265" max="11265" width="1.5703125" style="115" customWidth="1"/>
    <col min="11266" max="11266" width="32.28515625" style="115" customWidth="1"/>
    <col min="11267" max="11267" width="7.5703125" style="115" customWidth="1"/>
    <col min="11268" max="11268" width="0.85546875" style="115" customWidth="1"/>
    <col min="11269" max="11269" width="10.85546875" style="115" customWidth="1"/>
    <col min="11270" max="11270" width="0.85546875" style="115" customWidth="1"/>
    <col min="11271" max="11271" width="10.85546875" style="115" customWidth="1"/>
    <col min="11272" max="11272" width="0.85546875" style="115" customWidth="1"/>
    <col min="11273" max="11273" width="11.5703125" style="115" customWidth="1"/>
    <col min="11274" max="11274" width="0.85546875" style="115" customWidth="1"/>
    <col min="11275" max="11275" width="11.5703125" style="115" customWidth="1"/>
    <col min="11276" max="11520" width="9.140625" style="115"/>
    <col min="11521" max="11521" width="1.5703125" style="115" customWidth="1"/>
    <col min="11522" max="11522" width="32.28515625" style="115" customWidth="1"/>
    <col min="11523" max="11523" width="7.5703125" style="115" customWidth="1"/>
    <col min="11524" max="11524" width="0.85546875" style="115" customWidth="1"/>
    <col min="11525" max="11525" width="10.85546875" style="115" customWidth="1"/>
    <col min="11526" max="11526" width="0.85546875" style="115" customWidth="1"/>
    <col min="11527" max="11527" width="10.85546875" style="115" customWidth="1"/>
    <col min="11528" max="11528" width="0.85546875" style="115" customWidth="1"/>
    <col min="11529" max="11529" width="11.5703125" style="115" customWidth="1"/>
    <col min="11530" max="11530" width="0.85546875" style="115" customWidth="1"/>
    <col min="11531" max="11531" width="11.5703125" style="115" customWidth="1"/>
    <col min="11532" max="11776" width="9.140625" style="115"/>
    <col min="11777" max="11777" width="1.5703125" style="115" customWidth="1"/>
    <col min="11778" max="11778" width="32.28515625" style="115" customWidth="1"/>
    <col min="11779" max="11779" width="7.5703125" style="115" customWidth="1"/>
    <col min="11780" max="11780" width="0.85546875" style="115" customWidth="1"/>
    <col min="11781" max="11781" width="10.85546875" style="115" customWidth="1"/>
    <col min="11782" max="11782" width="0.85546875" style="115" customWidth="1"/>
    <col min="11783" max="11783" width="10.85546875" style="115" customWidth="1"/>
    <col min="11784" max="11784" width="0.85546875" style="115" customWidth="1"/>
    <col min="11785" max="11785" width="11.5703125" style="115" customWidth="1"/>
    <col min="11786" max="11786" width="0.85546875" style="115" customWidth="1"/>
    <col min="11787" max="11787" width="11.5703125" style="115" customWidth="1"/>
    <col min="11788" max="12032" width="9.140625" style="115"/>
    <col min="12033" max="12033" width="1.5703125" style="115" customWidth="1"/>
    <col min="12034" max="12034" width="32.28515625" style="115" customWidth="1"/>
    <col min="12035" max="12035" width="7.5703125" style="115" customWidth="1"/>
    <col min="12036" max="12036" width="0.85546875" style="115" customWidth="1"/>
    <col min="12037" max="12037" width="10.85546875" style="115" customWidth="1"/>
    <col min="12038" max="12038" width="0.85546875" style="115" customWidth="1"/>
    <col min="12039" max="12039" width="10.85546875" style="115" customWidth="1"/>
    <col min="12040" max="12040" width="0.85546875" style="115" customWidth="1"/>
    <col min="12041" max="12041" width="11.5703125" style="115" customWidth="1"/>
    <col min="12042" max="12042" width="0.85546875" style="115" customWidth="1"/>
    <col min="12043" max="12043" width="11.5703125" style="115" customWidth="1"/>
    <col min="12044" max="12288" width="9.140625" style="115"/>
    <col min="12289" max="12289" width="1.5703125" style="115" customWidth="1"/>
    <col min="12290" max="12290" width="32.28515625" style="115" customWidth="1"/>
    <col min="12291" max="12291" width="7.5703125" style="115" customWidth="1"/>
    <col min="12292" max="12292" width="0.85546875" style="115" customWidth="1"/>
    <col min="12293" max="12293" width="10.85546875" style="115" customWidth="1"/>
    <col min="12294" max="12294" width="0.85546875" style="115" customWidth="1"/>
    <col min="12295" max="12295" width="10.85546875" style="115" customWidth="1"/>
    <col min="12296" max="12296" width="0.85546875" style="115" customWidth="1"/>
    <col min="12297" max="12297" width="11.5703125" style="115" customWidth="1"/>
    <col min="12298" max="12298" width="0.85546875" style="115" customWidth="1"/>
    <col min="12299" max="12299" width="11.5703125" style="115" customWidth="1"/>
    <col min="12300" max="12544" width="9.140625" style="115"/>
    <col min="12545" max="12545" width="1.5703125" style="115" customWidth="1"/>
    <col min="12546" max="12546" width="32.28515625" style="115" customWidth="1"/>
    <col min="12547" max="12547" width="7.5703125" style="115" customWidth="1"/>
    <col min="12548" max="12548" width="0.85546875" style="115" customWidth="1"/>
    <col min="12549" max="12549" width="10.85546875" style="115" customWidth="1"/>
    <col min="12550" max="12550" width="0.85546875" style="115" customWidth="1"/>
    <col min="12551" max="12551" width="10.85546875" style="115" customWidth="1"/>
    <col min="12552" max="12552" width="0.85546875" style="115" customWidth="1"/>
    <col min="12553" max="12553" width="11.5703125" style="115" customWidth="1"/>
    <col min="12554" max="12554" width="0.85546875" style="115" customWidth="1"/>
    <col min="12555" max="12555" width="11.5703125" style="115" customWidth="1"/>
    <col min="12556" max="12800" width="9.140625" style="115"/>
    <col min="12801" max="12801" width="1.5703125" style="115" customWidth="1"/>
    <col min="12802" max="12802" width="32.28515625" style="115" customWidth="1"/>
    <col min="12803" max="12803" width="7.5703125" style="115" customWidth="1"/>
    <col min="12804" max="12804" width="0.85546875" style="115" customWidth="1"/>
    <col min="12805" max="12805" width="10.85546875" style="115" customWidth="1"/>
    <col min="12806" max="12806" width="0.85546875" style="115" customWidth="1"/>
    <col min="12807" max="12807" width="10.85546875" style="115" customWidth="1"/>
    <col min="12808" max="12808" width="0.85546875" style="115" customWidth="1"/>
    <col min="12809" max="12809" width="11.5703125" style="115" customWidth="1"/>
    <col min="12810" max="12810" width="0.85546875" style="115" customWidth="1"/>
    <col min="12811" max="12811" width="11.5703125" style="115" customWidth="1"/>
    <col min="12812" max="13056" width="9.140625" style="115"/>
    <col min="13057" max="13057" width="1.5703125" style="115" customWidth="1"/>
    <col min="13058" max="13058" width="32.28515625" style="115" customWidth="1"/>
    <col min="13059" max="13059" width="7.5703125" style="115" customWidth="1"/>
    <col min="13060" max="13060" width="0.85546875" style="115" customWidth="1"/>
    <col min="13061" max="13061" width="10.85546875" style="115" customWidth="1"/>
    <col min="13062" max="13062" width="0.85546875" style="115" customWidth="1"/>
    <col min="13063" max="13063" width="10.85546875" style="115" customWidth="1"/>
    <col min="13064" max="13064" width="0.85546875" style="115" customWidth="1"/>
    <col min="13065" max="13065" width="11.5703125" style="115" customWidth="1"/>
    <col min="13066" max="13066" width="0.85546875" style="115" customWidth="1"/>
    <col min="13067" max="13067" width="11.5703125" style="115" customWidth="1"/>
    <col min="13068" max="13312" width="9.140625" style="115"/>
    <col min="13313" max="13313" width="1.5703125" style="115" customWidth="1"/>
    <col min="13314" max="13314" width="32.28515625" style="115" customWidth="1"/>
    <col min="13315" max="13315" width="7.5703125" style="115" customWidth="1"/>
    <col min="13316" max="13316" width="0.85546875" style="115" customWidth="1"/>
    <col min="13317" max="13317" width="10.85546875" style="115" customWidth="1"/>
    <col min="13318" max="13318" width="0.85546875" style="115" customWidth="1"/>
    <col min="13319" max="13319" width="10.85546875" style="115" customWidth="1"/>
    <col min="13320" max="13320" width="0.85546875" style="115" customWidth="1"/>
    <col min="13321" max="13321" width="11.5703125" style="115" customWidth="1"/>
    <col min="13322" max="13322" width="0.85546875" style="115" customWidth="1"/>
    <col min="13323" max="13323" width="11.5703125" style="115" customWidth="1"/>
    <col min="13324" max="13568" width="9.140625" style="115"/>
    <col min="13569" max="13569" width="1.5703125" style="115" customWidth="1"/>
    <col min="13570" max="13570" width="32.28515625" style="115" customWidth="1"/>
    <col min="13571" max="13571" width="7.5703125" style="115" customWidth="1"/>
    <col min="13572" max="13572" width="0.85546875" style="115" customWidth="1"/>
    <col min="13573" max="13573" width="10.85546875" style="115" customWidth="1"/>
    <col min="13574" max="13574" width="0.85546875" style="115" customWidth="1"/>
    <col min="13575" max="13575" width="10.85546875" style="115" customWidth="1"/>
    <col min="13576" max="13576" width="0.85546875" style="115" customWidth="1"/>
    <col min="13577" max="13577" width="11.5703125" style="115" customWidth="1"/>
    <col min="13578" max="13578" width="0.85546875" style="115" customWidth="1"/>
    <col min="13579" max="13579" width="11.5703125" style="115" customWidth="1"/>
    <col min="13580" max="13824" width="9.140625" style="115"/>
    <col min="13825" max="13825" width="1.5703125" style="115" customWidth="1"/>
    <col min="13826" max="13826" width="32.28515625" style="115" customWidth="1"/>
    <col min="13827" max="13827" width="7.5703125" style="115" customWidth="1"/>
    <col min="13828" max="13828" width="0.85546875" style="115" customWidth="1"/>
    <col min="13829" max="13829" width="10.85546875" style="115" customWidth="1"/>
    <col min="13830" max="13830" width="0.85546875" style="115" customWidth="1"/>
    <col min="13831" max="13831" width="10.85546875" style="115" customWidth="1"/>
    <col min="13832" max="13832" width="0.85546875" style="115" customWidth="1"/>
    <col min="13833" max="13833" width="11.5703125" style="115" customWidth="1"/>
    <col min="13834" max="13834" width="0.85546875" style="115" customWidth="1"/>
    <col min="13835" max="13835" width="11.5703125" style="115" customWidth="1"/>
    <col min="13836" max="14080" width="9.140625" style="115"/>
    <col min="14081" max="14081" width="1.5703125" style="115" customWidth="1"/>
    <col min="14082" max="14082" width="32.28515625" style="115" customWidth="1"/>
    <col min="14083" max="14083" width="7.5703125" style="115" customWidth="1"/>
    <col min="14084" max="14084" width="0.85546875" style="115" customWidth="1"/>
    <col min="14085" max="14085" width="10.85546875" style="115" customWidth="1"/>
    <col min="14086" max="14086" width="0.85546875" style="115" customWidth="1"/>
    <col min="14087" max="14087" width="10.85546875" style="115" customWidth="1"/>
    <col min="14088" max="14088" width="0.85546875" style="115" customWidth="1"/>
    <col min="14089" max="14089" width="11.5703125" style="115" customWidth="1"/>
    <col min="14090" max="14090" width="0.85546875" style="115" customWidth="1"/>
    <col min="14091" max="14091" width="11.5703125" style="115" customWidth="1"/>
    <col min="14092" max="14336" width="9.140625" style="115"/>
    <col min="14337" max="14337" width="1.5703125" style="115" customWidth="1"/>
    <col min="14338" max="14338" width="32.28515625" style="115" customWidth="1"/>
    <col min="14339" max="14339" width="7.5703125" style="115" customWidth="1"/>
    <col min="14340" max="14340" width="0.85546875" style="115" customWidth="1"/>
    <col min="14341" max="14341" width="10.85546875" style="115" customWidth="1"/>
    <col min="14342" max="14342" width="0.85546875" style="115" customWidth="1"/>
    <col min="14343" max="14343" width="10.85546875" style="115" customWidth="1"/>
    <col min="14344" max="14344" width="0.85546875" style="115" customWidth="1"/>
    <col min="14345" max="14345" width="11.5703125" style="115" customWidth="1"/>
    <col min="14346" max="14346" width="0.85546875" style="115" customWidth="1"/>
    <col min="14347" max="14347" width="11.5703125" style="115" customWidth="1"/>
    <col min="14348" max="14592" width="9.140625" style="115"/>
    <col min="14593" max="14593" width="1.5703125" style="115" customWidth="1"/>
    <col min="14594" max="14594" width="32.28515625" style="115" customWidth="1"/>
    <col min="14595" max="14595" width="7.5703125" style="115" customWidth="1"/>
    <col min="14596" max="14596" width="0.85546875" style="115" customWidth="1"/>
    <col min="14597" max="14597" width="10.85546875" style="115" customWidth="1"/>
    <col min="14598" max="14598" width="0.85546875" style="115" customWidth="1"/>
    <col min="14599" max="14599" width="10.85546875" style="115" customWidth="1"/>
    <col min="14600" max="14600" width="0.85546875" style="115" customWidth="1"/>
    <col min="14601" max="14601" width="11.5703125" style="115" customWidth="1"/>
    <col min="14602" max="14602" width="0.85546875" style="115" customWidth="1"/>
    <col min="14603" max="14603" width="11.5703125" style="115" customWidth="1"/>
    <col min="14604" max="14848" width="9.140625" style="115"/>
    <col min="14849" max="14849" width="1.5703125" style="115" customWidth="1"/>
    <col min="14850" max="14850" width="32.28515625" style="115" customWidth="1"/>
    <col min="14851" max="14851" width="7.5703125" style="115" customWidth="1"/>
    <col min="14852" max="14852" width="0.85546875" style="115" customWidth="1"/>
    <col min="14853" max="14853" width="10.85546875" style="115" customWidth="1"/>
    <col min="14854" max="14854" width="0.85546875" style="115" customWidth="1"/>
    <col min="14855" max="14855" width="10.85546875" style="115" customWidth="1"/>
    <col min="14856" max="14856" width="0.85546875" style="115" customWidth="1"/>
    <col min="14857" max="14857" width="11.5703125" style="115" customWidth="1"/>
    <col min="14858" max="14858" width="0.85546875" style="115" customWidth="1"/>
    <col min="14859" max="14859" width="11.5703125" style="115" customWidth="1"/>
    <col min="14860" max="15104" width="9.140625" style="115"/>
    <col min="15105" max="15105" width="1.5703125" style="115" customWidth="1"/>
    <col min="15106" max="15106" width="32.28515625" style="115" customWidth="1"/>
    <col min="15107" max="15107" width="7.5703125" style="115" customWidth="1"/>
    <col min="15108" max="15108" width="0.85546875" style="115" customWidth="1"/>
    <col min="15109" max="15109" width="10.85546875" style="115" customWidth="1"/>
    <col min="15110" max="15110" width="0.85546875" style="115" customWidth="1"/>
    <col min="15111" max="15111" width="10.85546875" style="115" customWidth="1"/>
    <col min="15112" max="15112" width="0.85546875" style="115" customWidth="1"/>
    <col min="15113" max="15113" width="11.5703125" style="115" customWidth="1"/>
    <col min="15114" max="15114" width="0.85546875" style="115" customWidth="1"/>
    <col min="15115" max="15115" width="11.5703125" style="115" customWidth="1"/>
    <col min="15116" max="15360" width="9.140625" style="115"/>
    <col min="15361" max="15361" width="1.5703125" style="115" customWidth="1"/>
    <col min="15362" max="15362" width="32.28515625" style="115" customWidth="1"/>
    <col min="15363" max="15363" width="7.5703125" style="115" customWidth="1"/>
    <col min="15364" max="15364" width="0.85546875" style="115" customWidth="1"/>
    <col min="15365" max="15365" width="10.85546875" style="115" customWidth="1"/>
    <col min="15366" max="15366" width="0.85546875" style="115" customWidth="1"/>
    <col min="15367" max="15367" width="10.85546875" style="115" customWidth="1"/>
    <col min="15368" max="15368" width="0.85546875" style="115" customWidth="1"/>
    <col min="15369" max="15369" width="11.5703125" style="115" customWidth="1"/>
    <col min="15370" max="15370" width="0.85546875" style="115" customWidth="1"/>
    <col min="15371" max="15371" width="11.5703125" style="115" customWidth="1"/>
    <col min="15372" max="15616" width="9.140625" style="115"/>
    <col min="15617" max="15617" width="1.5703125" style="115" customWidth="1"/>
    <col min="15618" max="15618" width="32.28515625" style="115" customWidth="1"/>
    <col min="15619" max="15619" width="7.5703125" style="115" customWidth="1"/>
    <col min="15620" max="15620" width="0.85546875" style="115" customWidth="1"/>
    <col min="15621" max="15621" width="10.85546875" style="115" customWidth="1"/>
    <col min="15622" max="15622" width="0.85546875" style="115" customWidth="1"/>
    <col min="15623" max="15623" width="10.85546875" style="115" customWidth="1"/>
    <col min="15624" max="15624" width="0.85546875" style="115" customWidth="1"/>
    <col min="15625" max="15625" width="11.5703125" style="115" customWidth="1"/>
    <col min="15626" max="15626" width="0.85546875" style="115" customWidth="1"/>
    <col min="15627" max="15627" width="11.5703125" style="115" customWidth="1"/>
    <col min="15628" max="15872" width="9.140625" style="115"/>
    <col min="15873" max="15873" width="1.5703125" style="115" customWidth="1"/>
    <col min="15874" max="15874" width="32.28515625" style="115" customWidth="1"/>
    <col min="15875" max="15875" width="7.5703125" style="115" customWidth="1"/>
    <col min="15876" max="15876" width="0.85546875" style="115" customWidth="1"/>
    <col min="15877" max="15877" width="10.85546875" style="115" customWidth="1"/>
    <col min="15878" max="15878" width="0.85546875" style="115" customWidth="1"/>
    <col min="15879" max="15879" width="10.85546875" style="115" customWidth="1"/>
    <col min="15880" max="15880" width="0.85546875" style="115" customWidth="1"/>
    <col min="15881" max="15881" width="11.5703125" style="115" customWidth="1"/>
    <col min="15882" max="15882" width="0.85546875" style="115" customWidth="1"/>
    <col min="15883" max="15883" width="11.5703125" style="115" customWidth="1"/>
    <col min="15884" max="16128" width="9.140625" style="115"/>
    <col min="16129" max="16129" width="1.5703125" style="115" customWidth="1"/>
    <col min="16130" max="16130" width="32.28515625" style="115" customWidth="1"/>
    <col min="16131" max="16131" width="7.5703125" style="115" customWidth="1"/>
    <col min="16132" max="16132" width="0.85546875" style="115" customWidth="1"/>
    <col min="16133" max="16133" width="10.85546875" style="115" customWidth="1"/>
    <col min="16134" max="16134" width="0.85546875" style="115" customWidth="1"/>
    <col min="16135" max="16135" width="10.85546875" style="115" customWidth="1"/>
    <col min="16136" max="16136" width="0.85546875" style="115" customWidth="1"/>
    <col min="16137" max="16137" width="11.5703125" style="115" customWidth="1"/>
    <col min="16138" max="16138" width="0.85546875" style="115" customWidth="1"/>
    <col min="16139" max="16139" width="11.5703125" style="115" customWidth="1"/>
    <col min="16140" max="16384" width="9.140625" style="115"/>
  </cols>
  <sheetData>
    <row r="1" spans="1:11" s="101" customFormat="1" ht="20.100000000000001" customHeight="1">
      <c r="A1" s="137" t="s">
        <v>143</v>
      </c>
      <c r="B1" s="138"/>
      <c r="C1" s="138"/>
      <c r="D1" s="138"/>
      <c r="E1" s="22"/>
      <c r="F1" s="139"/>
      <c r="G1" s="22"/>
      <c r="H1" s="139"/>
      <c r="I1" s="19"/>
      <c r="J1" s="22"/>
      <c r="K1" s="71" t="s">
        <v>76</v>
      </c>
    </row>
    <row r="2" spans="1:11" s="101" customFormat="1" ht="20.100000000000001" customHeight="1">
      <c r="A2" s="137" t="s">
        <v>30</v>
      </c>
      <c r="B2" s="138"/>
      <c r="C2" s="138"/>
      <c r="D2" s="138"/>
      <c r="E2" s="22"/>
      <c r="F2" s="139"/>
      <c r="G2" s="22"/>
      <c r="H2" s="139"/>
      <c r="I2" s="19"/>
      <c r="J2" s="22"/>
      <c r="K2" s="19"/>
    </row>
    <row r="3" spans="1:11" s="101" customFormat="1" ht="20.100000000000001" customHeight="1">
      <c r="A3" s="140" t="s">
        <v>231</v>
      </c>
      <c r="B3" s="141"/>
      <c r="C3" s="142"/>
      <c r="D3" s="142"/>
      <c r="E3" s="68"/>
      <c r="F3" s="143"/>
      <c r="G3" s="68"/>
      <c r="H3" s="143"/>
      <c r="I3" s="1"/>
      <c r="J3" s="68"/>
      <c r="K3" s="1"/>
    </row>
    <row r="4" spans="1:11" s="101" customFormat="1" ht="20.100000000000001" customHeight="1">
      <c r="B4" s="98"/>
      <c r="C4" s="102"/>
      <c r="D4" s="98"/>
      <c r="E4" s="19"/>
      <c r="F4" s="139"/>
      <c r="G4" s="19"/>
      <c r="H4" s="22"/>
      <c r="I4" s="19"/>
      <c r="J4" s="139"/>
      <c r="K4" s="19"/>
    </row>
    <row r="5" spans="1:11" s="101" customFormat="1" ht="20.100000000000001" customHeight="1">
      <c r="C5" s="137"/>
      <c r="D5" s="138"/>
      <c r="E5" s="26"/>
      <c r="F5" s="27"/>
      <c r="G5" s="69" t="s">
        <v>78</v>
      </c>
      <c r="H5" s="28"/>
      <c r="I5" s="26"/>
      <c r="J5" s="27"/>
      <c r="K5" s="27" t="s">
        <v>125</v>
      </c>
    </row>
    <row r="6" spans="1:11" s="101" customFormat="1" ht="20.100000000000001" customHeight="1">
      <c r="B6" s="98"/>
      <c r="C6" s="102"/>
      <c r="D6" s="138"/>
      <c r="E6" s="20" t="s">
        <v>174</v>
      </c>
      <c r="F6" s="144"/>
      <c r="G6" s="20" t="s">
        <v>164</v>
      </c>
      <c r="H6" s="145"/>
      <c r="I6" s="20" t="s">
        <v>174</v>
      </c>
      <c r="J6" s="144"/>
      <c r="K6" s="20" t="s">
        <v>164</v>
      </c>
    </row>
    <row r="7" spans="1:11" s="101" customFormat="1" ht="20.100000000000001" customHeight="1">
      <c r="B7" s="98"/>
      <c r="C7" s="102"/>
      <c r="D7" s="138"/>
      <c r="E7" s="69" t="s">
        <v>66</v>
      </c>
      <c r="F7" s="144"/>
      <c r="G7" s="69" t="s">
        <v>66</v>
      </c>
      <c r="H7" s="145"/>
      <c r="I7" s="69" t="s">
        <v>66</v>
      </c>
      <c r="J7" s="144"/>
      <c r="K7" s="69" t="s">
        <v>66</v>
      </c>
    </row>
    <row r="8" spans="1:11" s="101" customFormat="1" ht="8.1" customHeight="1">
      <c r="B8" s="98"/>
      <c r="C8" s="146"/>
      <c r="D8" s="138"/>
      <c r="E8" s="191"/>
      <c r="F8" s="144"/>
      <c r="G8" s="20"/>
      <c r="H8" s="145"/>
      <c r="I8" s="191"/>
      <c r="J8" s="144"/>
      <c r="K8" s="20"/>
    </row>
    <row r="9" spans="1:11" ht="20.100000000000001" customHeight="1">
      <c r="A9" s="115" t="s">
        <v>82</v>
      </c>
      <c r="C9" s="147"/>
      <c r="D9" s="136"/>
      <c r="E9" s="192">
        <v>46307374</v>
      </c>
      <c r="F9" s="19"/>
      <c r="G9" s="19">
        <v>33309735</v>
      </c>
      <c r="H9" s="19"/>
      <c r="I9" s="192">
        <v>7385360</v>
      </c>
      <c r="J9" s="19"/>
      <c r="K9" s="19">
        <v>4433966</v>
      </c>
    </row>
    <row r="10" spans="1:11" ht="20.100000000000001" customHeight="1">
      <c r="A10" s="115" t="s">
        <v>68</v>
      </c>
      <c r="C10" s="147"/>
      <c r="D10" s="136"/>
      <c r="E10" s="193">
        <v>-42877211</v>
      </c>
      <c r="F10" s="19"/>
      <c r="G10" s="1">
        <v>-30472553</v>
      </c>
      <c r="H10" s="19"/>
      <c r="I10" s="193">
        <v>-7015144</v>
      </c>
      <c r="J10" s="19"/>
      <c r="K10" s="1">
        <v>-4212360</v>
      </c>
    </row>
    <row r="11" spans="1:11" ht="8.1" customHeight="1">
      <c r="C11" s="147"/>
      <c r="D11" s="136"/>
      <c r="E11" s="192"/>
      <c r="F11" s="19"/>
      <c r="G11" s="19"/>
      <c r="H11" s="19"/>
      <c r="I11" s="192"/>
      <c r="J11" s="19"/>
      <c r="K11" s="19"/>
    </row>
    <row r="12" spans="1:11" ht="20.100000000000001" customHeight="1">
      <c r="A12" s="216" t="s">
        <v>31</v>
      </c>
      <c r="B12" s="148"/>
      <c r="C12" s="147"/>
      <c r="D12" s="136"/>
      <c r="E12" s="192">
        <f>SUM(E9:E11)</f>
        <v>3430163</v>
      </c>
      <c r="F12" s="19"/>
      <c r="G12" s="19">
        <f>SUM(G9:G11)</f>
        <v>2837182</v>
      </c>
      <c r="H12" s="19"/>
      <c r="I12" s="192">
        <f>SUM(I9:I11)</f>
        <v>370216</v>
      </c>
      <c r="J12" s="19"/>
      <c r="K12" s="19">
        <f>SUM(K9:K11)</f>
        <v>221606</v>
      </c>
    </row>
    <row r="13" spans="1:11" ht="20.100000000000001" customHeight="1">
      <c r="A13" s="115" t="s">
        <v>85</v>
      </c>
      <c r="B13" s="149"/>
      <c r="C13" s="147"/>
      <c r="D13" s="136"/>
      <c r="E13" s="192">
        <v>43136</v>
      </c>
      <c r="F13" s="19"/>
      <c r="G13" s="19">
        <v>41822</v>
      </c>
      <c r="H13" s="19"/>
      <c r="I13" s="192">
        <v>120552</v>
      </c>
      <c r="J13" s="19"/>
      <c r="K13" s="19">
        <v>152148</v>
      </c>
    </row>
    <row r="14" spans="1:11" ht="20.100000000000001" customHeight="1">
      <c r="A14" s="115" t="s">
        <v>186</v>
      </c>
      <c r="B14" s="149"/>
      <c r="C14" s="147"/>
      <c r="D14" s="136"/>
      <c r="E14" s="192" t="s">
        <v>176</v>
      </c>
      <c r="F14" s="19"/>
      <c r="G14" s="19">
        <v>0</v>
      </c>
      <c r="H14" s="19"/>
      <c r="I14" s="192">
        <v>487993</v>
      </c>
      <c r="J14" s="19"/>
      <c r="K14" s="19">
        <v>797990</v>
      </c>
    </row>
    <row r="15" spans="1:11" ht="20.100000000000001" customHeight="1">
      <c r="A15" s="115" t="s">
        <v>32</v>
      </c>
      <c r="C15" s="147"/>
      <c r="D15" s="136"/>
      <c r="E15" s="192">
        <v>44940</v>
      </c>
      <c r="F15" s="19"/>
      <c r="G15" s="19">
        <v>38813</v>
      </c>
      <c r="H15" s="19"/>
      <c r="I15" s="192">
        <v>93968</v>
      </c>
      <c r="J15" s="19"/>
      <c r="K15" s="19">
        <v>68295</v>
      </c>
    </row>
    <row r="16" spans="1:11" ht="20.100000000000001" customHeight="1">
      <c r="A16" s="115" t="s">
        <v>234</v>
      </c>
      <c r="C16" s="147"/>
      <c r="D16" s="136"/>
      <c r="E16" s="192">
        <v>15553</v>
      </c>
      <c r="F16" s="19"/>
      <c r="G16" s="19">
        <v>0</v>
      </c>
      <c r="H16" s="19"/>
      <c r="I16" s="192">
        <v>14796</v>
      </c>
      <c r="J16" s="19"/>
      <c r="K16" s="19">
        <v>0</v>
      </c>
    </row>
    <row r="17" spans="1:11" ht="20.100000000000001" customHeight="1">
      <c r="A17" s="115" t="s">
        <v>60</v>
      </c>
      <c r="B17" s="149"/>
      <c r="C17" s="147"/>
      <c r="D17" s="136"/>
      <c r="E17" s="192">
        <v>-2084467</v>
      </c>
      <c r="F17" s="19"/>
      <c r="G17" s="19">
        <v>-1702233</v>
      </c>
      <c r="H17" s="19"/>
      <c r="I17" s="192">
        <v>-239409</v>
      </c>
      <c r="J17" s="19"/>
      <c r="K17" s="19">
        <v>-194014</v>
      </c>
    </row>
    <row r="18" spans="1:11" ht="20.100000000000001" customHeight="1">
      <c r="A18" s="115" t="s">
        <v>33</v>
      </c>
      <c r="B18" s="149"/>
      <c r="C18" s="147"/>
      <c r="D18" s="136"/>
      <c r="E18" s="192">
        <v>-342735</v>
      </c>
      <c r="F18" s="19"/>
      <c r="G18" s="19">
        <v>-366442</v>
      </c>
      <c r="H18" s="19"/>
      <c r="I18" s="192">
        <v>-219558</v>
      </c>
      <c r="J18" s="19"/>
      <c r="K18" s="19">
        <v>-237809</v>
      </c>
    </row>
    <row r="19" spans="1:11" ht="20.100000000000001" customHeight="1">
      <c r="A19" s="115" t="s">
        <v>243</v>
      </c>
      <c r="B19" s="149"/>
      <c r="C19" s="147"/>
      <c r="D19" s="136"/>
      <c r="E19" s="192"/>
      <c r="F19" s="115"/>
      <c r="G19" s="115"/>
      <c r="H19" s="115"/>
      <c r="I19" s="192"/>
      <c r="J19" s="115"/>
      <c r="K19" s="115"/>
    </row>
    <row r="20" spans="1:11" ht="20.100000000000001" customHeight="1">
      <c r="A20" s="115" t="s">
        <v>244</v>
      </c>
      <c r="B20" s="149"/>
      <c r="C20" s="147"/>
      <c r="D20" s="136"/>
      <c r="E20" s="192">
        <v>-10002</v>
      </c>
      <c r="F20" s="19"/>
      <c r="G20" s="19">
        <v>345</v>
      </c>
      <c r="H20" s="19"/>
      <c r="I20" s="192">
        <v>-10002</v>
      </c>
      <c r="J20" s="19"/>
      <c r="K20" s="19">
        <v>345</v>
      </c>
    </row>
    <row r="21" spans="1:11" ht="20.100000000000001" customHeight="1">
      <c r="A21" s="115" t="s">
        <v>34</v>
      </c>
      <c r="B21" s="150"/>
      <c r="C21" s="147"/>
      <c r="D21" s="136"/>
      <c r="E21" s="192">
        <v>-280235</v>
      </c>
      <c r="F21" s="19"/>
      <c r="G21" s="19">
        <v>-276207</v>
      </c>
      <c r="H21" s="19"/>
      <c r="I21" s="192">
        <v>-58436</v>
      </c>
      <c r="J21" s="19"/>
      <c r="K21" s="19">
        <v>-61116</v>
      </c>
    </row>
    <row r="22" spans="1:11" ht="20.100000000000001" customHeight="1">
      <c r="A22" s="115" t="s">
        <v>245</v>
      </c>
      <c r="B22" s="150"/>
      <c r="C22" s="147"/>
      <c r="D22" s="136"/>
      <c r="E22" s="192"/>
      <c r="F22" s="19"/>
      <c r="G22" s="19"/>
      <c r="H22" s="19"/>
      <c r="I22" s="192"/>
      <c r="J22" s="19"/>
      <c r="K22" s="19"/>
    </row>
    <row r="23" spans="1:11" ht="20.100000000000001" customHeight="1">
      <c r="B23" s="150" t="s">
        <v>187</v>
      </c>
      <c r="C23" s="147"/>
      <c r="D23" s="136"/>
      <c r="E23" s="193">
        <v>-51305</v>
      </c>
      <c r="F23" s="19"/>
      <c r="G23" s="1">
        <v>44945</v>
      </c>
      <c r="H23" s="19"/>
      <c r="I23" s="193">
        <v>0</v>
      </c>
      <c r="J23" s="19"/>
      <c r="K23" s="1">
        <v>0</v>
      </c>
    </row>
    <row r="24" spans="1:11" ht="8.1" customHeight="1">
      <c r="C24" s="147"/>
      <c r="D24" s="136"/>
      <c r="E24" s="192"/>
      <c r="F24" s="19"/>
      <c r="G24" s="19"/>
      <c r="H24" s="19"/>
      <c r="I24" s="192"/>
      <c r="J24" s="19"/>
      <c r="K24" s="19"/>
    </row>
    <row r="25" spans="1:11" ht="20.100000000000001" customHeight="1">
      <c r="A25" s="216" t="s">
        <v>188</v>
      </c>
      <c r="B25" s="151"/>
      <c r="C25" s="147"/>
      <c r="D25" s="136"/>
      <c r="E25" s="192">
        <f>SUM(E12:E24)</f>
        <v>765048</v>
      </c>
      <c r="F25" s="19"/>
      <c r="G25" s="19">
        <f>SUM(G12:G24)</f>
        <v>618225</v>
      </c>
      <c r="H25" s="19"/>
      <c r="I25" s="192">
        <f>SUM(I12:I24)</f>
        <v>560120</v>
      </c>
      <c r="J25" s="19"/>
      <c r="K25" s="19">
        <f>SUM(K12:K24)</f>
        <v>747445</v>
      </c>
    </row>
    <row r="26" spans="1:11" ht="20.100000000000001" customHeight="1">
      <c r="A26" s="115" t="s">
        <v>242</v>
      </c>
      <c r="B26" s="149"/>
      <c r="C26" s="147"/>
      <c r="D26" s="136"/>
      <c r="E26" s="193">
        <v>-158719</v>
      </c>
      <c r="F26" s="19"/>
      <c r="G26" s="1">
        <v>-117597</v>
      </c>
      <c r="H26" s="19"/>
      <c r="I26" s="193">
        <v>-16668</v>
      </c>
      <c r="J26" s="19"/>
      <c r="K26" s="1">
        <v>16742</v>
      </c>
    </row>
    <row r="27" spans="1:11" ht="8.1" customHeight="1">
      <c r="B27" s="149"/>
      <c r="C27" s="147"/>
      <c r="D27" s="136"/>
      <c r="E27" s="29"/>
      <c r="F27" s="30"/>
      <c r="G27" s="31"/>
      <c r="H27" s="32"/>
      <c r="I27" s="198"/>
      <c r="J27" s="32"/>
      <c r="K27" s="33"/>
    </row>
    <row r="28" spans="1:11" ht="20.100000000000001" customHeight="1" thickBot="1">
      <c r="A28" s="216" t="s">
        <v>189</v>
      </c>
      <c r="B28" s="216"/>
      <c r="C28" s="147"/>
      <c r="D28" s="136"/>
      <c r="E28" s="194">
        <f>SUM(E25:E27)</f>
        <v>606329</v>
      </c>
      <c r="F28" s="30"/>
      <c r="G28" s="34">
        <f>SUM(G25:G27)</f>
        <v>500628</v>
      </c>
      <c r="H28" s="32"/>
      <c r="I28" s="199">
        <f>I25+I26</f>
        <v>543452</v>
      </c>
      <c r="J28" s="32"/>
      <c r="K28" s="35">
        <f>K25+K26</f>
        <v>764187</v>
      </c>
    </row>
    <row r="29" spans="1:11" ht="20.100000000000001" customHeight="1" thickTop="1">
      <c r="A29" s="216"/>
      <c r="B29" s="216"/>
      <c r="C29" s="147"/>
      <c r="D29" s="136"/>
      <c r="E29" s="29"/>
      <c r="F29" s="30"/>
      <c r="G29" s="31"/>
      <c r="H29" s="32"/>
      <c r="I29" s="198"/>
      <c r="J29" s="32"/>
      <c r="K29" s="33"/>
    </row>
    <row r="30" spans="1:11" ht="20.100000000000001" customHeight="1">
      <c r="A30" s="216" t="s">
        <v>190</v>
      </c>
      <c r="B30" s="149"/>
      <c r="C30" s="147"/>
      <c r="D30" s="147"/>
      <c r="E30" s="195"/>
      <c r="F30" s="30"/>
      <c r="G30" s="30"/>
      <c r="H30" s="30"/>
      <c r="I30" s="200"/>
      <c r="J30" s="32"/>
      <c r="K30" s="32"/>
    </row>
    <row r="31" spans="1:11" ht="20.100000000000001" customHeight="1">
      <c r="A31" s="115" t="s">
        <v>128</v>
      </c>
      <c r="B31" s="150"/>
      <c r="C31" s="147"/>
      <c r="D31" s="147"/>
      <c r="E31" s="192">
        <f>E34-E32</f>
        <v>600666</v>
      </c>
      <c r="F31" s="19"/>
      <c r="G31" s="19">
        <f>G34-G32</f>
        <v>497721</v>
      </c>
      <c r="H31" s="19"/>
      <c r="I31" s="192">
        <f>I28</f>
        <v>543452</v>
      </c>
      <c r="J31" s="19"/>
      <c r="K31" s="19">
        <f>K28</f>
        <v>764187</v>
      </c>
    </row>
    <row r="32" spans="1:11" ht="20.100000000000001" customHeight="1">
      <c r="A32" s="115" t="s">
        <v>35</v>
      </c>
      <c r="C32" s="147"/>
      <c r="D32" s="147"/>
      <c r="E32" s="196">
        <v>5663</v>
      </c>
      <c r="F32" s="30"/>
      <c r="G32" s="26">
        <v>2907</v>
      </c>
      <c r="H32" s="30"/>
      <c r="I32" s="196">
        <v>0</v>
      </c>
      <c r="J32" s="30"/>
      <c r="K32" s="26">
        <v>0</v>
      </c>
    </row>
    <row r="33" spans="1:11" ht="8.1" customHeight="1">
      <c r="B33" s="149"/>
      <c r="C33" s="147"/>
      <c r="D33" s="147"/>
      <c r="E33" s="29"/>
      <c r="F33" s="31"/>
      <c r="G33" s="31"/>
      <c r="H33" s="31"/>
      <c r="I33" s="198"/>
      <c r="J33" s="33"/>
      <c r="K33" s="33"/>
    </row>
    <row r="34" spans="1:11" ht="20.100000000000001" customHeight="1" thickBot="1">
      <c r="A34" s="222" t="s">
        <v>189</v>
      </c>
      <c r="B34" s="222"/>
      <c r="C34" s="222"/>
      <c r="D34" s="136"/>
      <c r="E34" s="194">
        <f>E28</f>
        <v>606329</v>
      </c>
      <c r="F34" s="30"/>
      <c r="G34" s="34">
        <f>G28</f>
        <v>500628</v>
      </c>
      <c r="H34" s="32"/>
      <c r="I34" s="199">
        <f>I28</f>
        <v>543452</v>
      </c>
      <c r="J34" s="32"/>
      <c r="K34" s="35">
        <f>K28</f>
        <v>764187</v>
      </c>
    </row>
    <row r="35" spans="1:11" ht="20.100000000000001" customHeight="1" thickTop="1">
      <c r="E35" s="181"/>
      <c r="I35" s="181"/>
    </row>
    <row r="36" spans="1:11" ht="20.100000000000001" customHeight="1">
      <c r="A36" s="216" t="s">
        <v>191</v>
      </c>
      <c r="B36" s="149"/>
      <c r="C36" s="147"/>
      <c r="D36" s="136"/>
      <c r="E36" s="195"/>
      <c r="F36" s="30"/>
      <c r="G36" s="30"/>
      <c r="H36" s="32"/>
      <c r="I36" s="200"/>
      <c r="J36" s="32"/>
      <c r="K36" s="32"/>
    </row>
    <row r="37" spans="1:11" ht="8.1" customHeight="1">
      <c r="B37" s="149"/>
      <c r="C37" s="147"/>
      <c r="D37" s="136"/>
      <c r="E37" s="195"/>
      <c r="F37" s="30"/>
      <c r="G37" s="30"/>
      <c r="H37" s="32"/>
      <c r="I37" s="200"/>
      <c r="J37" s="32"/>
      <c r="K37" s="32"/>
    </row>
    <row r="38" spans="1:11" ht="20.100000000000001" customHeight="1">
      <c r="A38" s="115" t="s">
        <v>192</v>
      </c>
      <c r="B38" s="149"/>
      <c r="C38" s="147"/>
      <c r="D38" s="136"/>
      <c r="E38" s="197">
        <v>0.36</v>
      </c>
      <c r="F38" s="36"/>
      <c r="G38" s="36">
        <v>0.3</v>
      </c>
      <c r="H38" s="36"/>
      <c r="I38" s="197">
        <v>0.33</v>
      </c>
      <c r="J38" s="36"/>
      <c r="K38" s="36">
        <v>0.46</v>
      </c>
    </row>
    <row r="39" spans="1:11" ht="20.100000000000001" customHeight="1">
      <c r="B39" s="149"/>
      <c r="C39" s="147"/>
      <c r="D39" s="136"/>
      <c r="E39" s="36"/>
      <c r="F39" s="36"/>
      <c r="G39" s="36"/>
      <c r="H39" s="36"/>
      <c r="I39" s="36"/>
      <c r="J39" s="36"/>
      <c r="K39" s="36"/>
    </row>
    <row r="40" spans="1:11" ht="20.100000000000001" customHeight="1">
      <c r="B40" s="149"/>
      <c r="C40" s="147"/>
      <c r="D40" s="136"/>
      <c r="E40" s="210"/>
      <c r="F40" s="36"/>
      <c r="G40" s="210"/>
      <c r="H40" s="36"/>
      <c r="I40" s="210"/>
      <c r="J40" s="36"/>
      <c r="K40" s="210"/>
    </row>
    <row r="41" spans="1:11" ht="21" customHeight="1">
      <c r="B41" s="149"/>
      <c r="C41" s="147"/>
      <c r="D41" s="136"/>
      <c r="E41" s="36"/>
      <c r="F41" s="36"/>
      <c r="G41" s="36"/>
      <c r="H41" s="36"/>
      <c r="I41" s="36"/>
      <c r="J41" s="36"/>
      <c r="K41" s="36"/>
    </row>
    <row r="42" spans="1:11" ht="21.95" customHeight="1">
      <c r="A42" s="223" t="s">
        <v>166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</row>
    <row r="43" spans="1:11" s="101" customFormat="1" ht="20.100000000000001" customHeight="1">
      <c r="A43" s="105" t="str">
        <f>A1</f>
        <v xml:space="preserve">บริษัท พีทีจี เอ็นเนอยี จำกัด (มหาชน) </v>
      </c>
      <c r="B43" s="116"/>
      <c r="C43" s="116"/>
      <c r="D43" s="116"/>
      <c r="E43" s="37"/>
      <c r="F43" s="38"/>
      <c r="G43" s="37"/>
      <c r="H43" s="38"/>
      <c r="I43" s="31"/>
      <c r="J43" s="37"/>
      <c r="K43" s="71" t="s">
        <v>76</v>
      </c>
    </row>
    <row r="44" spans="1:11" s="101" customFormat="1" ht="20.100000000000001" customHeight="1">
      <c r="A44" s="105" t="s">
        <v>36</v>
      </c>
      <c r="B44" s="116"/>
      <c r="C44" s="116"/>
      <c r="D44" s="116"/>
      <c r="E44" s="37"/>
      <c r="F44" s="38"/>
      <c r="G44" s="37"/>
      <c r="H44" s="38"/>
      <c r="I44" s="31"/>
      <c r="J44" s="37"/>
      <c r="K44" s="31"/>
    </row>
    <row r="45" spans="1:11" s="101" customFormat="1" ht="20.100000000000001" customHeight="1">
      <c r="A45" s="152" t="s">
        <v>231</v>
      </c>
      <c r="B45" s="153"/>
      <c r="C45" s="153"/>
      <c r="D45" s="153"/>
      <c r="E45" s="39"/>
      <c r="F45" s="40"/>
      <c r="G45" s="39"/>
      <c r="H45" s="40"/>
      <c r="I45" s="26"/>
      <c r="J45" s="39"/>
      <c r="K45" s="26"/>
    </row>
    <row r="46" spans="1:11" s="101" customFormat="1" ht="20.100000000000001" customHeight="1">
      <c r="A46" s="109"/>
      <c r="B46" s="107"/>
      <c r="C46" s="107"/>
      <c r="D46" s="107"/>
      <c r="E46" s="31"/>
      <c r="F46" s="38"/>
      <c r="G46" s="31"/>
      <c r="H46" s="37"/>
      <c r="I46" s="31"/>
      <c r="J46" s="38"/>
      <c r="K46" s="31"/>
    </row>
    <row r="47" spans="1:11" s="101" customFormat="1" ht="20.100000000000001" customHeight="1">
      <c r="A47" s="109"/>
      <c r="B47" s="109"/>
      <c r="C47" s="107"/>
      <c r="D47" s="107"/>
      <c r="E47" s="26"/>
      <c r="F47" s="27"/>
      <c r="G47" s="69" t="s">
        <v>78</v>
      </c>
      <c r="H47" s="28"/>
      <c r="I47" s="26"/>
      <c r="J47" s="27"/>
      <c r="K47" s="27" t="s">
        <v>125</v>
      </c>
    </row>
    <row r="48" spans="1:11" s="101" customFormat="1" ht="20.100000000000001" customHeight="1">
      <c r="A48" s="109"/>
      <c r="B48" s="107"/>
      <c r="C48" s="107"/>
      <c r="D48" s="107"/>
      <c r="E48" s="20" t="s">
        <v>174</v>
      </c>
      <c r="F48" s="144"/>
      <c r="G48" s="20" t="s">
        <v>164</v>
      </c>
      <c r="H48" s="145"/>
      <c r="I48" s="20" t="s">
        <v>174</v>
      </c>
      <c r="J48" s="144"/>
      <c r="K48" s="20" t="s">
        <v>164</v>
      </c>
    </row>
    <row r="49" spans="1:11" s="101" customFormat="1" ht="20.100000000000001" customHeight="1">
      <c r="A49" s="109"/>
      <c r="B49" s="107"/>
      <c r="C49" s="107"/>
      <c r="D49" s="107"/>
      <c r="E49" s="69" t="s">
        <v>66</v>
      </c>
      <c r="F49" s="144"/>
      <c r="G49" s="69" t="s">
        <v>66</v>
      </c>
      <c r="H49" s="145"/>
      <c r="I49" s="69" t="s">
        <v>66</v>
      </c>
      <c r="J49" s="144"/>
      <c r="K49" s="69" t="s">
        <v>66</v>
      </c>
    </row>
    <row r="50" spans="1:11" ht="8.1" customHeight="1">
      <c r="B50" s="150"/>
      <c r="C50" s="107"/>
      <c r="D50" s="136"/>
      <c r="E50" s="195"/>
      <c r="F50" s="30"/>
      <c r="G50" s="30"/>
      <c r="H50" s="32"/>
      <c r="I50" s="200"/>
      <c r="J50" s="32"/>
      <c r="K50" s="32"/>
    </row>
    <row r="51" spans="1:11" ht="20.100000000000001" customHeight="1">
      <c r="A51" s="216" t="s">
        <v>189</v>
      </c>
      <c r="B51" s="149"/>
      <c r="C51" s="107"/>
      <c r="D51" s="147"/>
      <c r="E51" s="195">
        <f>E28</f>
        <v>606329</v>
      </c>
      <c r="F51" s="30"/>
      <c r="G51" s="30">
        <f>G28</f>
        <v>500628</v>
      </c>
      <c r="H51" s="30"/>
      <c r="I51" s="195">
        <f>I34</f>
        <v>543452</v>
      </c>
      <c r="J51" s="30"/>
      <c r="K51" s="30">
        <f>K34</f>
        <v>764187</v>
      </c>
    </row>
    <row r="52" spans="1:11" ht="8.1" customHeight="1">
      <c r="B52" s="149"/>
      <c r="C52" s="107"/>
      <c r="D52" s="136"/>
      <c r="E52" s="29"/>
      <c r="F52" s="31"/>
      <c r="G52" s="31"/>
      <c r="H52" s="33"/>
      <c r="I52" s="198"/>
      <c r="J52" s="33"/>
      <c r="K52" s="33"/>
    </row>
    <row r="53" spans="1:11" ht="20.100000000000001" customHeight="1">
      <c r="A53" s="105" t="s">
        <v>246</v>
      </c>
      <c r="B53" s="116"/>
      <c r="C53" s="107"/>
      <c r="D53" s="107"/>
      <c r="E53" s="201"/>
      <c r="F53" s="108"/>
      <c r="G53" s="65"/>
      <c r="H53" s="108"/>
      <c r="I53" s="202"/>
      <c r="J53" s="65"/>
      <c r="K53" s="25"/>
    </row>
    <row r="54" spans="1:11" ht="20.100000000000001" customHeight="1">
      <c r="B54" s="109" t="s">
        <v>154</v>
      </c>
      <c r="C54" s="107"/>
      <c r="D54" s="107"/>
      <c r="E54" s="201"/>
      <c r="F54" s="108"/>
      <c r="G54" s="65"/>
      <c r="H54" s="108"/>
      <c r="I54" s="202"/>
      <c r="J54" s="65"/>
      <c r="K54" s="25"/>
    </row>
    <row r="55" spans="1:11" ht="20.100000000000001" customHeight="1">
      <c r="B55" s="115" t="s">
        <v>101</v>
      </c>
      <c r="C55" s="107"/>
      <c r="D55" s="107"/>
      <c r="E55" s="202"/>
      <c r="F55" s="108"/>
      <c r="G55" s="25"/>
      <c r="H55" s="108"/>
      <c r="I55" s="202"/>
      <c r="J55" s="65"/>
      <c r="K55" s="25"/>
    </row>
    <row r="56" spans="1:11" ht="20.100000000000001" customHeight="1">
      <c r="B56" s="115" t="s">
        <v>193</v>
      </c>
      <c r="C56" s="107"/>
      <c r="D56" s="107"/>
      <c r="E56" s="202"/>
      <c r="F56" s="108"/>
      <c r="G56" s="25"/>
      <c r="H56" s="108"/>
      <c r="I56" s="202"/>
      <c r="J56" s="65"/>
      <c r="K56" s="25"/>
    </row>
    <row r="57" spans="1:11" ht="20.100000000000001" customHeight="1">
      <c r="B57" s="115" t="s">
        <v>194</v>
      </c>
      <c r="C57" s="154"/>
      <c r="D57" s="107"/>
      <c r="E57" s="29">
        <v>0</v>
      </c>
      <c r="F57" s="31"/>
      <c r="G57" s="31">
        <v>7496</v>
      </c>
      <c r="H57" s="31"/>
      <c r="I57" s="202">
        <v>0</v>
      </c>
      <c r="J57" s="31"/>
      <c r="K57" s="25">
        <v>1661</v>
      </c>
    </row>
    <row r="58" spans="1:11" ht="20.100000000000001" customHeight="1">
      <c r="B58" s="109" t="s">
        <v>195</v>
      </c>
      <c r="C58" s="154"/>
      <c r="D58" s="107"/>
      <c r="E58" s="29"/>
      <c r="F58" s="31"/>
      <c r="G58" s="31"/>
      <c r="H58" s="31"/>
      <c r="I58" s="202"/>
      <c r="J58" s="31"/>
      <c r="K58" s="25"/>
    </row>
    <row r="59" spans="1:11" ht="20.100000000000001" customHeight="1">
      <c r="B59" s="109" t="s">
        <v>196</v>
      </c>
      <c r="C59" s="154"/>
      <c r="D59" s="107"/>
      <c r="E59" s="29"/>
      <c r="F59" s="31"/>
      <c r="G59" s="31"/>
      <c r="H59" s="31"/>
      <c r="I59" s="202"/>
      <c r="J59" s="31"/>
      <c r="K59" s="25"/>
    </row>
    <row r="60" spans="1:11" ht="21" customHeight="1">
      <c r="A60" s="109"/>
      <c r="B60" s="109" t="s">
        <v>197</v>
      </c>
      <c r="C60" s="107"/>
      <c r="D60" s="107"/>
      <c r="E60" s="203">
        <v>0</v>
      </c>
      <c r="F60" s="115"/>
      <c r="G60" s="66">
        <v>-1499</v>
      </c>
      <c r="H60" s="115"/>
      <c r="I60" s="203">
        <v>0</v>
      </c>
      <c r="J60" s="115"/>
      <c r="K60" s="66">
        <v>-332</v>
      </c>
    </row>
    <row r="61" spans="1:11" ht="21" customHeight="1">
      <c r="A61" s="109"/>
      <c r="B61" s="109" t="s">
        <v>155</v>
      </c>
      <c r="C61" s="107"/>
      <c r="D61" s="107"/>
      <c r="E61" s="201"/>
      <c r="F61" s="108"/>
      <c r="G61" s="65"/>
      <c r="H61" s="108"/>
      <c r="I61" s="202"/>
      <c r="J61" s="65"/>
      <c r="K61" s="25"/>
    </row>
    <row r="62" spans="1:11" ht="21" customHeight="1">
      <c r="B62" s="109" t="s">
        <v>136</v>
      </c>
      <c r="C62" s="154"/>
      <c r="D62" s="107"/>
      <c r="E62" s="196">
        <f>SUM(E56:E60)</f>
        <v>0</v>
      </c>
      <c r="F62" s="31"/>
      <c r="G62" s="26">
        <f>SUM(G56:G60)</f>
        <v>5997</v>
      </c>
      <c r="H62" s="31"/>
      <c r="I62" s="196">
        <f>SUM(I56:I60)</f>
        <v>0</v>
      </c>
      <c r="J62" s="31"/>
      <c r="K62" s="26">
        <f>SUM(K56:K60)</f>
        <v>1329</v>
      </c>
    </row>
    <row r="63" spans="1:11" ht="6" customHeight="1">
      <c r="A63" s="105"/>
      <c r="B63" s="116"/>
      <c r="C63" s="107"/>
      <c r="D63" s="107"/>
      <c r="E63" s="195"/>
      <c r="F63" s="30"/>
      <c r="G63" s="30"/>
      <c r="H63" s="30"/>
      <c r="I63" s="195"/>
      <c r="J63" s="30"/>
      <c r="K63" s="30"/>
    </row>
    <row r="64" spans="1:11" ht="20.100000000000001" customHeight="1">
      <c r="B64" s="109" t="s">
        <v>102</v>
      </c>
      <c r="C64" s="107"/>
      <c r="D64" s="107"/>
      <c r="E64" s="201"/>
      <c r="F64" s="108"/>
      <c r="G64" s="65"/>
      <c r="H64" s="108"/>
      <c r="I64" s="202"/>
      <c r="J64" s="65"/>
      <c r="K64" s="25"/>
    </row>
    <row r="65" spans="1:11" ht="20.100000000000001" customHeight="1">
      <c r="B65" s="115" t="s">
        <v>101</v>
      </c>
      <c r="C65" s="107"/>
      <c r="D65" s="107"/>
      <c r="E65" s="202"/>
      <c r="F65" s="108"/>
      <c r="G65" s="25"/>
      <c r="H65" s="108"/>
      <c r="I65" s="202"/>
      <c r="J65" s="65"/>
      <c r="K65" s="25"/>
    </row>
    <row r="66" spans="1:11" ht="20.100000000000001" customHeight="1">
      <c r="B66" s="115" t="s">
        <v>204</v>
      </c>
      <c r="C66" s="107"/>
      <c r="D66" s="107"/>
      <c r="E66" s="202"/>
      <c r="F66" s="108"/>
      <c r="G66" s="25"/>
      <c r="H66" s="108"/>
      <c r="I66" s="202"/>
      <c r="J66" s="65"/>
      <c r="K66" s="25"/>
    </row>
    <row r="67" spans="1:11" ht="20.100000000000001" customHeight="1">
      <c r="B67" s="115" t="s">
        <v>198</v>
      </c>
      <c r="C67" s="154"/>
      <c r="D67" s="107"/>
      <c r="E67" s="203">
        <v>25726</v>
      </c>
      <c r="F67" s="31"/>
      <c r="G67" s="66">
        <v>9603</v>
      </c>
      <c r="H67" s="31"/>
      <c r="I67" s="203">
        <v>0</v>
      </c>
      <c r="J67" s="31"/>
      <c r="K67" s="66">
        <v>0</v>
      </c>
    </row>
    <row r="68" spans="1:11" ht="21" customHeight="1">
      <c r="A68" s="109"/>
      <c r="B68" s="109" t="s">
        <v>137</v>
      </c>
      <c r="C68" s="107"/>
      <c r="D68" s="107"/>
      <c r="E68" s="201"/>
      <c r="F68" s="108"/>
      <c r="G68" s="65"/>
      <c r="H68" s="108"/>
      <c r="I68" s="202"/>
      <c r="J68" s="65"/>
      <c r="K68" s="25"/>
    </row>
    <row r="69" spans="1:11" ht="21" customHeight="1">
      <c r="B69" s="109" t="s">
        <v>136</v>
      </c>
      <c r="C69" s="154"/>
      <c r="D69" s="107"/>
      <c r="E69" s="196">
        <f>SUM(E66:E67)</f>
        <v>25726</v>
      </c>
      <c r="F69" s="31"/>
      <c r="G69" s="26">
        <f>SUM(G66:G67)</f>
        <v>9603</v>
      </c>
      <c r="H69" s="31"/>
      <c r="I69" s="196">
        <f>SUM(I66:I67)</f>
        <v>0</v>
      </c>
      <c r="J69" s="31"/>
      <c r="K69" s="26">
        <f>SUM(K66:K67)</f>
        <v>0</v>
      </c>
    </row>
    <row r="70" spans="1:11" ht="6" customHeight="1">
      <c r="A70" s="105"/>
      <c r="B70" s="116"/>
      <c r="C70" s="107"/>
      <c r="D70" s="107"/>
      <c r="E70" s="195"/>
      <c r="F70" s="30"/>
      <c r="G70" s="30"/>
      <c r="H70" s="30"/>
      <c r="I70" s="195"/>
      <c r="J70" s="30"/>
      <c r="K70" s="30"/>
    </row>
    <row r="71" spans="1:11" ht="21" customHeight="1">
      <c r="A71" s="105" t="s">
        <v>246</v>
      </c>
      <c r="B71" s="109"/>
      <c r="C71" s="154"/>
      <c r="D71" s="107"/>
      <c r="E71" s="29"/>
      <c r="F71" s="31"/>
      <c r="G71" s="31"/>
      <c r="H71" s="31"/>
      <c r="I71" s="29"/>
      <c r="J71" s="31"/>
      <c r="K71" s="31"/>
    </row>
    <row r="72" spans="1:11" ht="21" customHeight="1">
      <c r="A72" s="216" t="s">
        <v>199</v>
      </c>
      <c r="B72" s="105"/>
      <c r="C72" s="107"/>
      <c r="D72" s="107"/>
      <c r="E72" s="196">
        <f>E69+E62</f>
        <v>25726</v>
      </c>
      <c r="F72" s="30"/>
      <c r="G72" s="26">
        <f>G69+G62</f>
        <v>15600</v>
      </c>
      <c r="H72" s="30"/>
      <c r="I72" s="196">
        <f>I62</f>
        <v>0</v>
      </c>
      <c r="J72" s="30"/>
      <c r="K72" s="26">
        <f>K62</f>
        <v>1329</v>
      </c>
    </row>
    <row r="73" spans="1:11" ht="8.1" customHeight="1">
      <c r="A73" s="105"/>
      <c r="B73" s="116"/>
      <c r="C73" s="107"/>
      <c r="D73" s="107"/>
      <c r="E73" s="201"/>
      <c r="F73" s="108"/>
      <c r="G73" s="65"/>
      <c r="H73" s="108"/>
      <c r="I73" s="202"/>
      <c r="J73" s="65"/>
      <c r="K73" s="25"/>
    </row>
    <row r="74" spans="1:11" ht="20.100000000000001" customHeight="1" thickBot="1">
      <c r="A74" s="105" t="s">
        <v>61</v>
      </c>
      <c r="B74" s="116"/>
      <c r="C74" s="107"/>
      <c r="D74" s="107"/>
      <c r="E74" s="204">
        <f>SUM(E34,E72)</f>
        <v>632055</v>
      </c>
      <c r="F74" s="108"/>
      <c r="G74" s="67">
        <f>SUM(G34,G72)</f>
        <v>516228</v>
      </c>
      <c r="H74" s="108"/>
      <c r="I74" s="204">
        <f>SUM(I34,I72)</f>
        <v>543452</v>
      </c>
      <c r="J74" s="65"/>
      <c r="K74" s="67">
        <f>SUM(K34,K72)</f>
        <v>765516</v>
      </c>
    </row>
    <row r="75" spans="1:11" ht="20.100000000000001" customHeight="1" thickTop="1">
      <c r="A75" s="105"/>
      <c r="B75" s="116"/>
      <c r="C75" s="107"/>
      <c r="D75" s="107"/>
      <c r="E75" s="201"/>
      <c r="F75" s="108"/>
      <c r="G75" s="65"/>
      <c r="H75" s="108"/>
      <c r="I75" s="202"/>
      <c r="J75" s="65"/>
      <c r="K75" s="25"/>
    </row>
    <row r="76" spans="1:11" ht="20.100000000000001" customHeight="1">
      <c r="A76" s="105" t="s">
        <v>200</v>
      </c>
      <c r="B76" s="116"/>
      <c r="C76" s="107"/>
      <c r="D76" s="107"/>
      <c r="E76" s="201"/>
      <c r="F76" s="108"/>
      <c r="G76" s="65"/>
      <c r="H76" s="108"/>
      <c r="I76" s="202"/>
      <c r="J76" s="65"/>
      <c r="K76" s="25"/>
    </row>
    <row r="77" spans="1:11" ht="8.1" customHeight="1">
      <c r="A77" s="105"/>
      <c r="B77" s="116"/>
      <c r="C77" s="107"/>
      <c r="D77" s="107"/>
      <c r="E77" s="201"/>
      <c r="F77" s="108"/>
      <c r="G77" s="65"/>
      <c r="H77" s="108"/>
      <c r="I77" s="202"/>
      <c r="J77" s="65"/>
      <c r="K77" s="25"/>
    </row>
    <row r="78" spans="1:11" ht="20.100000000000001" customHeight="1">
      <c r="A78" s="109" t="s">
        <v>128</v>
      </c>
      <c r="B78" s="107"/>
      <c r="C78" s="107"/>
      <c r="D78" s="107"/>
      <c r="E78" s="195">
        <v>626392</v>
      </c>
      <c r="F78" s="108"/>
      <c r="G78" s="30">
        <v>513321</v>
      </c>
      <c r="H78" s="108"/>
      <c r="I78" s="195">
        <v>543452</v>
      </c>
      <c r="J78" s="108"/>
      <c r="K78" s="30">
        <v>765516</v>
      </c>
    </row>
    <row r="79" spans="1:11" ht="20.100000000000001" customHeight="1">
      <c r="A79" s="109" t="s">
        <v>35</v>
      </c>
      <c r="B79" s="107"/>
      <c r="C79" s="107"/>
      <c r="D79" s="107"/>
      <c r="E79" s="203">
        <v>5663</v>
      </c>
      <c r="F79" s="108"/>
      <c r="G79" s="66">
        <v>2907</v>
      </c>
      <c r="H79" s="108"/>
      <c r="I79" s="203">
        <v>0</v>
      </c>
      <c r="J79" s="108"/>
      <c r="K79" s="66">
        <v>0</v>
      </c>
    </row>
    <row r="80" spans="1:11" ht="8.1" customHeight="1">
      <c r="A80" s="105"/>
      <c r="B80" s="116"/>
      <c r="C80" s="107"/>
      <c r="D80" s="107"/>
      <c r="E80" s="201"/>
      <c r="F80" s="108"/>
      <c r="G80" s="65"/>
      <c r="H80" s="108"/>
      <c r="I80" s="202"/>
      <c r="J80" s="65"/>
      <c r="K80" s="25"/>
    </row>
    <row r="81" spans="1:11" ht="20.100000000000001" customHeight="1" thickBot="1">
      <c r="A81" s="105" t="s">
        <v>61</v>
      </c>
      <c r="B81" s="116"/>
      <c r="C81" s="107"/>
      <c r="D81" s="107"/>
      <c r="E81" s="204">
        <f>E74</f>
        <v>632055</v>
      </c>
      <c r="F81" s="108"/>
      <c r="G81" s="67">
        <f>G74</f>
        <v>516228</v>
      </c>
      <c r="H81" s="108"/>
      <c r="I81" s="204">
        <f>I74</f>
        <v>543452</v>
      </c>
      <c r="J81" s="65"/>
      <c r="K81" s="67">
        <f>K74</f>
        <v>765516</v>
      </c>
    </row>
    <row r="82" spans="1:11" ht="20.100000000000001" customHeight="1" thickTop="1">
      <c r="A82" s="105"/>
      <c r="B82" s="116"/>
      <c r="C82" s="107"/>
      <c r="D82" s="107"/>
      <c r="E82" s="25"/>
      <c r="F82" s="108"/>
      <c r="G82" s="25"/>
      <c r="H82" s="108"/>
      <c r="I82" s="25"/>
      <c r="J82" s="65"/>
      <c r="K82" s="25"/>
    </row>
    <row r="83" spans="1:11" ht="18" customHeight="1">
      <c r="A83" s="105"/>
      <c r="B83" s="116"/>
      <c r="C83" s="107"/>
      <c r="D83" s="107"/>
      <c r="E83" s="25"/>
      <c r="F83" s="108"/>
      <c r="G83" s="25"/>
      <c r="H83" s="108"/>
      <c r="I83" s="25"/>
      <c r="J83" s="65"/>
      <c r="K83" s="25"/>
    </row>
    <row r="84" spans="1:11" ht="12" customHeight="1"/>
    <row r="85" spans="1:11" ht="21.95" customHeight="1">
      <c r="A85" s="223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223"/>
      <c r="C85" s="223"/>
      <c r="D85" s="223"/>
      <c r="E85" s="223"/>
      <c r="F85" s="223"/>
      <c r="G85" s="223"/>
      <c r="H85" s="223"/>
      <c r="I85" s="223"/>
      <c r="J85" s="223"/>
      <c r="K85" s="223"/>
    </row>
  </sheetData>
  <mergeCells count="3">
    <mergeCell ref="A34:C34"/>
    <mergeCell ref="A42:K42"/>
    <mergeCell ref="A85:K8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0"/>
  <sheetViews>
    <sheetView zoomScaleNormal="100" zoomScaleSheetLayoutView="152" workbookViewId="0">
      <selection activeCell="O85" sqref="O85"/>
    </sheetView>
  </sheetViews>
  <sheetFormatPr defaultRowHeight="20.100000000000001" customHeight="1"/>
  <cols>
    <col min="1" max="1" width="1.5703125" style="115" customWidth="1"/>
    <col min="2" max="2" width="38.5703125" style="115" customWidth="1"/>
    <col min="3" max="3" width="7.5703125" style="115" customWidth="1"/>
    <col min="4" max="4" width="0.85546875" style="115" customWidth="1"/>
    <col min="5" max="5" width="10.85546875" style="70" customWidth="1"/>
    <col min="6" max="6" width="0.85546875" style="70" customWidth="1"/>
    <col min="7" max="7" width="10.85546875" style="70" customWidth="1"/>
    <col min="8" max="8" width="0.85546875" style="70" customWidth="1"/>
    <col min="9" max="9" width="10.85546875" style="70" customWidth="1"/>
    <col min="10" max="10" width="0.85546875" style="70" customWidth="1"/>
    <col min="11" max="11" width="10.85546875" style="70" customWidth="1"/>
    <col min="12" max="12" width="9.140625" style="115"/>
    <col min="13" max="13" width="10" style="115" bestFit="1" customWidth="1"/>
    <col min="14" max="256" width="9.140625" style="115"/>
    <col min="257" max="257" width="1.5703125" style="115" customWidth="1"/>
    <col min="258" max="258" width="37" style="115" customWidth="1"/>
    <col min="259" max="259" width="7.5703125" style="115" customWidth="1"/>
    <col min="260" max="260" width="0.85546875" style="115" customWidth="1"/>
    <col min="261" max="261" width="10.85546875" style="115" customWidth="1"/>
    <col min="262" max="262" width="0.85546875" style="115" customWidth="1"/>
    <col min="263" max="263" width="10.85546875" style="115" customWidth="1"/>
    <col min="264" max="264" width="0.85546875" style="115" customWidth="1"/>
    <col min="265" max="265" width="11.5703125" style="115" customWidth="1"/>
    <col min="266" max="266" width="0.85546875" style="115" customWidth="1"/>
    <col min="267" max="267" width="11.5703125" style="115" customWidth="1"/>
    <col min="268" max="512" width="9.140625" style="115"/>
    <col min="513" max="513" width="1.5703125" style="115" customWidth="1"/>
    <col min="514" max="514" width="37" style="115" customWidth="1"/>
    <col min="515" max="515" width="7.5703125" style="115" customWidth="1"/>
    <col min="516" max="516" width="0.85546875" style="115" customWidth="1"/>
    <col min="517" max="517" width="10.85546875" style="115" customWidth="1"/>
    <col min="518" max="518" width="0.85546875" style="115" customWidth="1"/>
    <col min="519" max="519" width="10.85546875" style="115" customWidth="1"/>
    <col min="520" max="520" width="0.85546875" style="115" customWidth="1"/>
    <col min="521" max="521" width="11.5703125" style="115" customWidth="1"/>
    <col min="522" max="522" width="0.85546875" style="115" customWidth="1"/>
    <col min="523" max="523" width="11.5703125" style="115" customWidth="1"/>
    <col min="524" max="768" width="9.140625" style="115"/>
    <col min="769" max="769" width="1.5703125" style="115" customWidth="1"/>
    <col min="770" max="770" width="37" style="115" customWidth="1"/>
    <col min="771" max="771" width="7.5703125" style="115" customWidth="1"/>
    <col min="772" max="772" width="0.85546875" style="115" customWidth="1"/>
    <col min="773" max="773" width="10.85546875" style="115" customWidth="1"/>
    <col min="774" max="774" width="0.85546875" style="115" customWidth="1"/>
    <col min="775" max="775" width="10.85546875" style="115" customWidth="1"/>
    <col min="776" max="776" width="0.85546875" style="115" customWidth="1"/>
    <col min="777" max="777" width="11.5703125" style="115" customWidth="1"/>
    <col min="778" max="778" width="0.85546875" style="115" customWidth="1"/>
    <col min="779" max="779" width="11.5703125" style="115" customWidth="1"/>
    <col min="780" max="1024" width="9.140625" style="115"/>
    <col min="1025" max="1025" width="1.5703125" style="115" customWidth="1"/>
    <col min="1026" max="1026" width="37" style="115" customWidth="1"/>
    <col min="1027" max="1027" width="7.5703125" style="115" customWidth="1"/>
    <col min="1028" max="1028" width="0.85546875" style="115" customWidth="1"/>
    <col min="1029" max="1029" width="10.85546875" style="115" customWidth="1"/>
    <col min="1030" max="1030" width="0.85546875" style="115" customWidth="1"/>
    <col min="1031" max="1031" width="10.85546875" style="115" customWidth="1"/>
    <col min="1032" max="1032" width="0.85546875" style="115" customWidth="1"/>
    <col min="1033" max="1033" width="11.5703125" style="115" customWidth="1"/>
    <col min="1034" max="1034" width="0.85546875" style="115" customWidth="1"/>
    <col min="1035" max="1035" width="11.5703125" style="115" customWidth="1"/>
    <col min="1036" max="1280" width="9.140625" style="115"/>
    <col min="1281" max="1281" width="1.5703125" style="115" customWidth="1"/>
    <col min="1282" max="1282" width="37" style="115" customWidth="1"/>
    <col min="1283" max="1283" width="7.5703125" style="115" customWidth="1"/>
    <col min="1284" max="1284" width="0.85546875" style="115" customWidth="1"/>
    <col min="1285" max="1285" width="10.85546875" style="115" customWidth="1"/>
    <col min="1286" max="1286" width="0.85546875" style="115" customWidth="1"/>
    <col min="1287" max="1287" width="10.85546875" style="115" customWidth="1"/>
    <col min="1288" max="1288" width="0.85546875" style="115" customWidth="1"/>
    <col min="1289" max="1289" width="11.5703125" style="115" customWidth="1"/>
    <col min="1290" max="1290" width="0.85546875" style="115" customWidth="1"/>
    <col min="1291" max="1291" width="11.5703125" style="115" customWidth="1"/>
    <col min="1292" max="1536" width="9.140625" style="115"/>
    <col min="1537" max="1537" width="1.5703125" style="115" customWidth="1"/>
    <col min="1538" max="1538" width="37" style="115" customWidth="1"/>
    <col min="1539" max="1539" width="7.5703125" style="115" customWidth="1"/>
    <col min="1540" max="1540" width="0.85546875" style="115" customWidth="1"/>
    <col min="1541" max="1541" width="10.85546875" style="115" customWidth="1"/>
    <col min="1542" max="1542" width="0.85546875" style="115" customWidth="1"/>
    <col min="1543" max="1543" width="10.85546875" style="115" customWidth="1"/>
    <col min="1544" max="1544" width="0.85546875" style="115" customWidth="1"/>
    <col min="1545" max="1545" width="11.5703125" style="115" customWidth="1"/>
    <col min="1546" max="1546" width="0.85546875" style="115" customWidth="1"/>
    <col min="1547" max="1547" width="11.5703125" style="115" customWidth="1"/>
    <col min="1548" max="1792" width="9.140625" style="115"/>
    <col min="1793" max="1793" width="1.5703125" style="115" customWidth="1"/>
    <col min="1794" max="1794" width="37" style="115" customWidth="1"/>
    <col min="1795" max="1795" width="7.5703125" style="115" customWidth="1"/>
    <col min="1796" max="1796" width="0.85546875" style="115" customWidth="1"/>
    <col min="1797" max="1797" width="10.85546875" style="115" customWidth="1"/>
    <col min="1798" max="1798" width="0.85546875" style="115" customWidth="1"/>
    <col min="1799" max="1799" width="10.85546875" style="115" customWidth="1"/>
    <col min="1800" max="1800" width="0.85546875" style="115" customWidth="1"/>
    <col min="1801" max="1801" width="11.5703125" style="115" customWidth="1"/>
    <col min="1802" max="1802" width="0.85546875" style="115" customWidth="1"/>
    <col min="1803" max="1803" width="11.5703125" style="115" customWidth="1"/>
    <col min="1804" max="2048" width="9.140625" style="115"/>
    <col min="2049" max="2049" width="1.5703125" style="115" customWidth="1"/>
    <col min="2050" max="2050" width="37" style="115" customWidth="1"/>
    <col min="2051" max="2051" width="7.5703125" style="115" customWidth="1"/>
    <col min="2052" max="2052" width="0.85546875" style="115" customWidth="1"/>
    <col min="2053" max="2053" width="10.85546875" style="115" customWidth="1"/>
    <col min="2054" max="2054" width="0.85546875" style="115" customWidth="1"/>
    <col min="2055" max="2055" width="10.85546875" style="115" customWidth="1"/>
    <col min="2056" max="2056" width="0.85546875" style="115" customWidth="1"/>
    <col min="2057" max="2057" width="11.5703125" style="115" customWidth="1"/>
    <col min="2058" max="2058" width="0.85546875" style="115" customWidth="1"/>
    <col min="2059" max="2059" width="11.5703125" style="115" customWidth="1"/>
    <col min="2060" max="2304" width="9.140625" style="115"/>
    <col min="2305" max="2305" width="1.5703125" style="115" customWidth="1"/>
    <col min="2306" max="2306" width="37" style="115" customWidth="1"/>
    <col min="2307" max="2307" width="7.5703125" style="115" customWidth="1"/>
    <col min="2308" max="2308" width="0.85546875" style="115" customWidth="1"/>
    <col min="2309" max="2309" width="10.85546875" style="115" customWidth="1"/>
    <col min="2310" max="2310" width="0.85546875" style="115" customWidth="1"/>
    <col min="2311" max="2311" width="10.85546875" style="115" customWidth="1"/>
    <col min="2312" max="2312" width="0.85546875" style="115" customWidth="1"/>
    <col min="2313" max="2313" width="11.5703125" style="115" customWidth="1"/>
    <col min="2314" max="2314" width="0.85546875" style="115" customWidth="1"/>
    <col min="2315" max="2315" width="11.5703125" style="115" customWidth="1"/>
    <col min="2316" max="2560" width="9.140625" style="115"/>
    <col min="2561" max="2561" width="1.5703125" style="115" customWidth="1"/>
    <col min="2562" max="2562" width="37" style="115" customWidth="1"/>
    <col min="2563" max="2563" width="7.5703125" style="115" customWidth="1"/>
    <col min="2564" max="2564" width="0.85546875" style="115" customWidth="1"/>
    <col min="2565" max="2565" width="10.85546875" style="115" customWidth="1"/>
    <col min="2566" max="2566" width="0.85546875" style="115" customWidth="1"/>
    <col min="2567" max="2567" width="10.85546875" style="115" customWidth="1"/>
    <col min="2568" max="2568" width="0.85546875" style="115" customWidth="1"/>
    <col min="2569" max="2569" width="11.5703125" style="115" customWidth="1"/>
    <col min="2570" max="2570" width="0.85546875" style="115" customWidth="1"/>
    <col min="2571" max="2571" width="11.5703125" style="115" customWidth="1"/>
    <col min="2572" max="2816" width="9.140625" style="115"/>
    <col min="2817" max="2817" width="1.5703125" style="115" customWidth="1"/>
    <col min="2818" max="2818" width="37" style="115" customWidth="1"/>
    <col min="2819" max="2819" width="7.5703125" style="115" customWidth="1"/>
    <col min="2820" max="2820" width="0.85546875" style="115" customWidth="1"/>
    <col min="2821" max="2821" width="10.85546875" style="115" customWidth="1"/>
    <col min="2822" max="2822" width="0.85546875" style="115" customWidth="1"/>
    <col min="2823" max="2823" width="10.85546875" style="115" customWidth="1"/>
    <col min="2824" max="2824" width="0.85546875" style="115" customWidth="1"/>
    <col min="2825" max="2825" width="11.5703125" style="115" customWidth="1"/>
    <col min="2826" max="2826" width="0.85546875" style="115" customWidth="1"/>
    <col min="2827" max="2827" width="11.5703125" style="115" customWidth="1"/>
    <col min="2828" max="3072" width="9.140625" style="115"/>
    <col min="3073" max="3073" width="1.5703125" style="115" customWidth="1"/>
    <col min="3074" max="3074" width="37" style="115" customWidth="1"/>
    <col min="3075" max="3075" width="7.5703125" style="115" customWidth="1"/>
    <col min="3076" max="3076" width="0.85546875" style="115" customWidth="1"/>
    <col min="3077" max="3077" width="10.85546875" style="115" customWidth="1"/>
    <col min="3078" max="3078" width="0.85546875" style="115" customWidth="1"/>
    <col min="3079" max="3079" width="10.85546875" style="115" customWidth="1"/>
    <col min="3080" max="3080" width="0.85546875" style="115" customWidth="1"/>
    <col min="3081" max="3081" width="11.5703125" style="115" customWidth="1"/>
    <col min="3082" max="3082" width="0.85546875" style="115" customWidth="1"/>
    <col min="3083" max="3083" width="11.5703125" style="115" customWidth="1"/>
    <col min="3084" max="3328" width="9.140625" style="115"/>
    <col min="3329" max="3329" width="1.5703125" style="115" customWidth="1"/>
    <col min="3330" max="3330" width="37" style="115" customWidth="1"/>
    <col min="3331" max="3331" width="7.5703125" style="115" customWidth="1"/>
    <col min="3332" max="3332" width="0.85546875" style="115" customWidth="1"/>
    <col min="3333" max="3333" width="10.85546875" style="115" customWidth="1"/>
    <col min="3334" max="3334" width="0.85546875" style="115" customWidth="1"/>
    <col min="3335" max="3335" width="10.85546875" style="115" customWidth="1"/>
    <col min="3336" max="3336" width="0.85546875" style="115" customWidth="1"/>
    <col min="3337" max="3337" width="11.5703125" style="115" customWidth="1"/>
    <col min="3338" max="3338" width="0.85546875" style="115" customWidth="1"/>
    <col min="3339" max="3339" width="11.5703125" style="115" customWidth="1"/>
    <col min="3340" max="3584" width="9.140625" style="115"/>
    <col min="3585" max="3585" width="1.5703125" style="115" customWidth="1"/>
    <col min="3586" max="3586" width="37" style="115" customWidth="1"/>
    <col min="3587" max="3587" width="7.5703125" style="115" customWidth="1"/>
    <col min="3588" max="3588" width="0.85546875" style="115" customWidth="1"/>
    <col min="3589" max="3589" width="10.85546875" style="115" customWidth="1"/>
    <col min="3590" max="3590" width="0.85546875" style="115" customWidth="1"/>
    <col min="3591" max="3591" width="10.85546875" style="115" customWidth="1"/>
    <col min="3592" max="3592" width="0.85546875" style="115" customWidth="1"/>
    <col min="3593" max="3593" width="11.5703125" style="115" customWidth="1"/>
    <col min="3594" max="3594" width="0.85546875" style="115" customWidth="1"/>
    <col min="3595" max="3595" width="11.5703125" style="115" customWidth="1"/>
    <col min="3596" max="3840" width="9.140625" style="115"/>
    <col min="3841" max="3841" width="1.5703125" style="115" customWidth="1"/>
    <col min="3842" max="3842" width="37" style="115" customWidth="1"/>
    <col min="3843" max="3843" width="7.5703125" style="115" customWidth="1"/>
    <col min="3844" max="3844" width="0.85546875" style="115" customWidth="1"/>
    <col min="3845" max="3845" width="10.85546875" style="115" customWidth="1"/>
    <col min="3846" max="3846" width="0.85546875" style="115" customWidth="1"/>
    <col min="3847" max="3847" width="10.85546875" style="115" customWidth="1"/>
    <col min="3848" max="3848" width="0.85546875" style="115" customWidth="1"/>
    <col min="3849" max="3849" width="11.5703125" style="115" customWidth="1"/>
    <col min="3850" max="3850" width="0.85546875" style="115" customWidth="1"/>
    <col min="3851" max="3851" width="11.5703125" style="115" customWidth="1"/>
    <col min="3852" max="4096" width="9.140625" style="115"/>
    <col min="4097" max="4097" width="1.5703125" style="115" customWidth="1"/>
    <col min="4098" max="4098" width="37" style="115" customWidth="1"/>
    <col min="4099" max="4099" width="7.5703125" style="115" customWidth="1"/>
    <col min="4100" max="4100" width="0.85546875" style="115" customWidth="1"/>
    <col min="4101" max="4101" width="10.85546875" style="115" customWidth="1"/>
    <col min="4102" max="4102" width="0.85546875" style="115" customWidth="1"/>
    <col min="4103" max="4103" width="10.85546875" style="115" customWidth="1"/>
    <col min="4104" max="4104" width="0.85546875" style="115" customWidth="1"/>
    <col min="4105" max="4105" width="11.5703125" style="115" customWidth="1"/>
    <col min="4106" max="4106" width="0.85546875" style="115" customWidth="1"/>
    <col min="4107" max="4107" width="11.5703125" style="115" customWidth="1"/>
    <col min="4108" max="4352" width="9.140625" style="115"/>
    <col min="4353" max="4353" width="1.5703125" style="115" customWidth="1"/>
    <col min="4354" max="4354" width="37" style="115" customWidth="1"/>
    <col min="4355" max="4355" width="7.5703125" style="115" customWidth="1"/>
    <col min="4356" max="4356" width="0.85546875" style="115" customWidth="1"/>
    <col min="4357" max="4357" width="10.85546875" style="115" customWidth="1"/>
    <col min="4358" max="4358" width="0.85546875" style="115" customWidth="1"/>
    <col min="4359" max="4359" width="10.85546875" style="115" customWidth="1"/>
    <col min="4360" max="4360" width="0.85546875" style="115" customWidth="1"/>
    <col min="4361" max="4361" width="11.5703125" style="115" customWidth="1"/>
    <col min="4362" max="4362" width="0.85546875" style="115" customWidth="1"/>
    <col min="4363" max="4363" width="11.5703125" style="115" customWidth="1"/>
    <col min="4364" max="4608" width="9.140625" style="115"/>
    <col min="4609" max="4609" width="1.5703125" style="115" customWidth="1"/>
    <col min="4610" max="4610" width="37" style="115" customWidth="1"/>
    <col min="4611" max="4611" width="7.5703125" style="115" customWidth="1"/>
    <col min="4612" max="4612" width="0.85546875" style="115" customWidth="1"/>
    <col min="4613" max="4613" width="10.85546875" style="115" customWidth="1"/>
    <col min="4614" max="4614" width="0.85546875" style="115" customWidth="1"/>
    <col min="4615" max="4615" width="10.85546875" style="115" customWidth="1"/>
    <col min="4616" max="4616" width="0.85546875" style="115" customWidth="1"/>
    <col min="4617" max="4617" width="11.5703125" style="115" customWidth="1"/>
    <col min="4618" max="4618" width="0.85546875" style="115" customWidth="1"/>
    <col min="4619" max="4619" width="11.5703125" style="115" customWidth="1"/>
    <col min="4620" max="4864" width="9.140625" style="115"/>
    <col min="4865" max="4865" width="1.5703125" style="115" customWidth="1"/>
    <col min="4866" max="4866" width="37" style="115" customWidth="1"/>
    <col min="4867" max="4867" width="7.5703125" style="115" customWidth="1"/>
    <col min="4868" max="4868" width="0.85546875" style="115" customWidth="1"/>
    <col min="4869" max="4869" width="10.85546875" style="115" customWidth="1"/>
    <col min="4870" max="4870" width="0.85546875" style="115" customWidth="1"/>
    <col min="4871" max="4871" width="10.85546875" style="115" customWidth="1"/>
    <col min="4872" max="4872" width="0.85546875" style="115" customWidth="1"/>
    <col min="4873" max="4873" width="11.5703125" style="115" customWidth="1"/>
    <col min="4874" max="4874" width="0.85546875" style="115" customWidth="1"/>
    <col min="4875" max="4875" width="11.5703125" style="115" customWidth="1"/>
    <col min="4876" max="5120" width="9.140625" style="115"/>
    <col min="5121" max="5121" width="1.5703125" style="115" customWidth="1"/>
    <col min="5122" max="5122" width="37" style="115" customWidth="1"/>
    <col min="5123" max="5123" width="7.5703125" style="115" customWidth="1"/>
    <col min="5124" max="5124" width="0.85546875" style="115" customWidth="1"/>
    <col min="5125" max="5125" width="10.85546875" style="115" customWidth="1"/>
    <col min="5126" max="5126" width="0.85546875" style="115" customWidth="1"/>
    <col min="5127" max="5127" width="10.85546875" style="115" customWidth="1"/>
    <col min="5128" max="5128" width="0.85546875" style="115" customWidth="1"/>
    <col min="5129" max="5129" width="11.5703125" style="115" customWidth="1"/>
    <col min="5130" max="5130" width="0.85546875" style="115" customWidth="1"/>
    <col min="5131" max="5131" width="11.5703125" style="115" customWidth="1"/>
    <col min="5132" max="5376" width="9.140625" style="115"/>
    <col min="5377" max="5377" width="1.5703125" style="115" customWidth="1"/>
    <col min="5378" max="5378" width="37" style="115" customWidth="1"/>
    <col min="5379" max="5379" width="7.5703125" style="115" customWidth="1"/>
    <col min="5380" max="5380" width="0.85546875" style="115" customWidth="1"/>
    <col min="5381" max="5381" width="10.85546875" style="115" customWidth="1"/>
    <col min="5382" max="5382" width="0.85546875" style="115" customWidth="1"/>
    <col min="5383" max="5383" width="10.85546875" style="115" customWidth="1"/>
    <col min="5384" max="5384" width="0.85546875" style="115" customWidth="1"/>
    <col min="5385" max="5385" width="11.5703125" style="115" customWidth="1"/>
    <col min="5386" max="5386" width="0.85546875" style="115" customWidth="1"/>
    <col min="5387" max="5387" width="11.5703125" style="115" customWidth="1"/>
    <col min="5388" max="5632" width="9.140625" style="115"/>
    <col min="5633" max="5633" width="1.5703125" style="115" customWidth="1"/>
    <col min="5634" max="5634" width="37" style="115" customWidth="1"/>
    <col min="5635" max="5635" width="7.5703125" style="115" customWidth="1"/>
    <col min="5636" max="5636" width="0.85546875" style="115" customWidth="1"/>
    <col min="5637" max="5637" width="10.85546875" style="115" customWidth="1"/>
    <col min="5638" max="5638" width="0.85546875" style="115" customWidth="1"/>
    <col min="5639" max="5639" width="10.85546875" style="115" customWidth="1"/>
    <col min="5640" max="5640" width="0.85546875" style="115" customWidth="1"/>
    <col min="5641" max="5641" width="11.5703125" style="115" customWidth="1"/>
    <col min="5642" max="5642" width="0.85546875" style="115" customWidth="1"/>
    <col min="5643" max="5643" width="11.5703125" style="115" customWidth="1"/>
    <col min="5644" max="5888" width="9.140625" style="115"/>
    <col min="5889" max="5889" width="1.5703125" style="115" customWidth="1"/>
    <col min="5890" max="5890" width="37" style="115" customWidth="1"/>
    <col min="5891" max="5891" width="7.5703125" style="115" customWidth="1"/>
    <col min="5892" max="5892" width="0.85546875" style="115" customWidth="1"/>
    <col min="5893" max="5893" width="10.85546875" style="115" customWidth="1"/>
    <col min="5894" max="5894" width="0.85546875" style="115" customWidth="1"/>
    <col min="5895" max="5895" width="10.85546875" style="115" customWidth="1"/>
    <col min="5896" max="5896" width="0.85546875" style="115" customWidth="1"/>
    <col min="5897" max="5897" width="11.5703125" style="115" customWidth="1"/>
    <col min="5898" max="5898" width="0.85546875" style="115" customWidth="1"/>
    <col min="5899" max="5899" width="11.5703125" style="115" customWidth="1"/>
    <col min="5900" max="6144" width="9.140625" style="115"/>
    <col min="6145" max="6145" width="1.5703125" style="115" customWidth="1"/>
    <col min="6146" max="6146" width="37" style="115" customWidth="1"/>
    <col min="6147" max="6147" width="7.5703125" style="115" customWidth="1"/>
    <col min="6148" max="6148" width="0.85546875" style="115" customWidth="1"/>
    <col min="6149" max="6149" width="10.85546875" style="115" customWidth="1"/>
    <col min="6150" max="6150" width="0.85546875" style="115" customWidth="1"/>
    <col min="6151" max="6151" width="10.85546875" style="115" customWidth="1"/>
    <col min="6152" max="6152" width="0.85546875" style="115" customWidth="1"/>
    <col min="6153" max="6153" width="11.5703125" style="115" customWidth="1"/>
    <col min="6154" max="6154" width="0.85546875" style="115" customWidth="1"/>
    <col min="6155" max="6155" width="11.5703125" style="115" customWidth="1"/>
    <col min="6156" max="6400" width="9.140625" style="115"/>
    <col min="6401" max="6401" width="1.5703125" style="115" customWidth="1"/>
    <col min="6402" max="6402" width="37" style="115" customWidth="1"/>
    <col min="6403" max="6403" width="7.5703125" style="115" customWidth="1"/>
    <col min="6404" max="6404" width="0.85546875" style="115" customWidth="1"/>
    <col min="6405" max="6405" width="10.85546875" style="115" customWidth="1"/>
    <col min="6406" max="6406" width="0.85546875" style="115" customWidth="1"/>
    <col min="6407" max="6407" width="10.85546875" style="115" customWidth="1"/>
    <col min="6408" max="6408" width="0.85546875" style="115" customWidth="1"/>
    <col min="6409" max="6409" width="11.5703125" style="115" customWidth="1"/>
    <col min="6410" max="6410" width="0.85546875" style="115" customWidth="1"/>
    <col min="6411" max="6411" width="11.5703125" style="115" customWidth="1"/>
    <col min="6412" max="6656" width="9.140625" style="115"/>
    <col min="6657" max="6657" width="1.5703125" style="115" customWidth="1"/>
    <col min="6658" max="6658" width="37" style="115" customWidth="1"/>
    <col min="6659" max="6659" width="7.5703125" style="115" customWidth="1"/>
    <col min="6660" max="6660" width="0.85546875" style="115" customWidth="1"/>
    <col min="6661" max="6661" width="10.85546875" style="115" customWidth="1"/>
    <col min="6662" max="6662" width="0.85546875" style="115" customWidth="1"/>
    <col min="6663" max="6663" width="10.85546875" style="115" customWidth="1"/>
    <col min="6664" max="6664" width="0.85546875" style="115" customWidth="1"/>
    <col min="6665" max="6665" width="11.5703125" style="115" customWidth="1"/>
    <col min="6666" max="6666" width="0.85546875" style="115" customWidth="1"/>
    <col min="6667" max="6667" width="11.5703125" style="115" customWidth="1"/>
    <col min="6668" max="6912" width="9.140625" style="115"/>
    <col min="6913" max="6913" width="1.5703125" style="115" customWidth="1"/>
    <col min="6914" max="6914" width="37" style="115" customWidth="1"/>
    <col min="6915" max="6915" width="7.5703125" style="115" customWidth="1"/>
    <col min="6916" max="6916" width="0.85546875" style="115" customWidth="1"/>
    <col min="6917" max="6917" width="10.85546875" style="115" customWidth="1"/>
    <col min="6918" max="6918" width="0.85546875" style="115" customWidth="1"/>
    <col min="6919" max="6919" width="10.85546875" style="115" customWidth="1"/>
    <col min="6920" max="6920" width="0.85546875" style="115" customWidth="1"/>
    <col min="6921" max="6921" width="11.5703125" style="115" customWidth="1"/>
    <col min="6922" max="6922" width="0.85546875" style="115" customWidth="1"/>
    <col min="6923" max="6923" width="11.5703125" style="115" customWidth="1"/>
    <col min="6924" max="7168" width="9.140625" style="115"/>
    <col min="7169" max="7169" width="1.5703125" style="115" customWidth="1"/>
    <col min="7170" max="7170" width="37" style="115" customWidth="1"/>
    <col min="7171" max="7171" width="7.5703125" style="115" customWidth="1"/>
    <col min="7172" max="7172" width="0.85546875" style="115" customWidth="1"/>
    <col min="7173" max="7173" width="10.85546875" style="115" customWidth="1"/>
    <col min="7174" max="7174" width="0.85546875" style="115" customWidth="1"/>
    <col min="7175" max="7175" width="10.85546875" style="115" customWidth="1"/>
    <col min="7176" max="7176" width="0.85546875" style="115" customWidth="1"/>
    <col min="7177" max="7177" width="11.5703125" style="115" customWidth="1"/>
    <col min="7178" max="7178" width="0.85546875" style="115" customWidth="1"/>
    <col min="7179" max="7179" width="11.5703125" style="115" customWidth="1"/>
    <col min="7180" max="7424" width="9.140625" style="115"/>
    <col min="7425" max="7425" width="1.5703125" style="115" customWidth="1"/>
    <col min="7426" max="7426" width="37" style="115" customWidth="1"/>
    <col min="7427" max="7427" width="7.5703125" style="115" customWidth="1"/>
    <col min="7428" max="7428" width="0.85546875" style="115" customWidth="1"/>
    <col min="7429" max="7429" width="10.85546875" style="115" customWidth="1"/>
    <col min="7430" max="7430" width="0.85546875" style="115" customWidth="1"/>
    <col min="7431" max="7431" width="10.85546875" style="115" customWidth="1"/>
    <col min="7432" max="7432" width="0.85546875" style="115" customWidth="1"/>
    <col min="7433" max="7433" width="11.5703125" style="115" customWidth="1"/>
    <col min="7434" max="7434" width="0.85546875" style="115" customWidth="1"/>
    <col min="7435" max="7435" width="11.5703125" style="115" customWidth="1"/>
    <col min="7436" max="7680" width="9.140625" style="115"/>
    <col min="7681" max="7681" width="1.5703125" style="115" customWidth="1"/>
    <col min="7682" max="7682" width="37" style="115" customWidth="1"/>
    <col min="7683" max="7683" width="7.5703125" style="115" customWidth="1"/>
    <col min="7684" max="7684" width="0.85546875" style="115" customWidth="1"/>
    <col min="7685" max="7685" width="10.85546875" style="115" customWidth="1"/>
    <col min="7686" max="7686" width="0.85546875" style="115" customWidth="1"/>
    <col min="7687" max="7687" width="10.85546875" style="115" customWidth="1"/>
    <col min="7688" max="7688" width="0.85546875" style="115" customWidth="1"/>
    <col min="7689" max="7689" width="11.5703125" style="115" customWidth="1"/>
    <col min="7690" max="7690" width="0.85546875" style="115" customWidth="1"/>
    <col min="7691" max="7691" width="11.5703125" style="115" customWidth="1"/>
    <col min="7692" max="7936" width="9.140625" style="115"/>
    <col min="7937" max="7937" width="1.5703125" style="115" customWidth="1"/>
    <col min="7938" max="7938" width="37" style="115" customWidth="1"/>
    <col min="7939" max="7939" width="7.5703125" style="115" customWidth="1"/>
    <col min="7940" max="7940" width="0.85546875" style="115" customWidth="1"/>
    <col min="7941" max="7941" width="10.85546875" style="115" customWidth="1"/>
    <col min="7942" max="7942" width="0.85546875" style="115" customWidth="1"/>
    <col min="7943" max="7943" width="10.85546875" style="115" customWidth="1"/>
    <col min="7944" max="7944" width="0.85546875" style="115" customWidth="1"/>
    <col min="7945" max="7945" width="11.5703125" style="115" customWidth="1"/>
    <col min="7946" max="7946" width="0.85546875" style="115" customWidth="1"/>
    <col min="7947" max="7947" width="11.5703125" style="115" customWidth="1"/>
    <col min="7948" max="8192" width="9.140625" style="115"/>
    <col min="8193" max="8193" width="1.5703125" style="115" customWidth="1"/>
    <col min="8194" max="8194" width="37" style="115" customWidth="1"/>
    <col min="8195" max="8195" width="7.5703125" style="115" customWidth="1"/>
    <col min="8196" max="8196" width="0.85546875" style="115" customWidth="1"/>
    <col min="8197" max="8197" width="10.85546875" style="115" customWidth="1"/>
    <col min="8198" max="8198" width="0.85546875" style="115" customWidth="1"/>
    <col min="8199" max="8199" width="10.85546875" style="115" customWidth="1"/>
    <col min="8200" max="8200" width="0.85546875" style="115" customWidth="1"/>
    <col min="8201" max="8201" width="11.5703125" style="115" customWidth="1"/>
    <col min="8202" max="8202" width="0.85546875" style="115" customWidth="1"/>
    <col min="8203" max="8203" width="11.5703125" style="115" customWidth="1"/>
    <col min="8204" max="8448" width="9.140625" style="115"/>
    <col min="8449" max="8449" width="1.5703125" style="115" customWidth="1"/>
    <col min="8450" max="8450" width="37" style="115" customWidth="1"/>
    <col min="8451" max="8451" width="7.5703125" style="115" customWidth="1"/>
    <col min="8452" max="8452" width="0.85546875" style="115" customWidth="1"/>
    <col min="8453" max="8453" width="10.85546875" style="115" customWidth="1"/>
    <col min="8454" max="8454" width="0.85546875" style="115" customWidth="1"/>
    <col min="8455" max="8455" width="10.85546875" style="115" customWidth="1"/>
    <col min="8456" max="8456" width="0.85546875" style="115" customWidth="1"/>
    <col min="8457" max="8457" width="11.5703125" style="115" customWidth="1"/>
    <col min="8458" max="8458" width="0.85546875" style="115" customWidth="1"/>
    <col min="8459" max="8459" width="11.5703125" style="115" customWidth="1"/>
    <col min="8460" max="8704" width="9.140625" style="115"/>
    <col min="8705" max="8705" width="1.5703125" style="115" customWidth="1"/>
    <col min="8706" max="8706" width="37" style="115" customWidth="1"/>
    <col min="8707" max="8707" width="7.5703125" style="115" customWidth="1"/>
    <col min="8708" max="8708" width="0.85546875" style="115" customWidth="1"/>
    <col min="8709" max="8709" width="10.85546875" style="115" customWidth="1"/>
    <col min="8710" max="8710" width="0.85546875" style="115" customWidth="1"/>
    <col min="8711" max="8711" width="10.85546875" style="115" customWidth="1"/>
    <col min="8712" max="8712" width="0.85546875" style="115" customWidth="1"/>
    <col min="8713" max="8713" width="11.5703125" style="115" customWidth="1"/>
    <col min="8714" max="8714" width="0.85546875" style="115" customWidth="1"/>
    <col min="8715" max="8715" width="11.5703125" style="115" customWidth="1"/>
    <col min="8716" max="8960" width="9.140625" style="115"/>
    <col min="8961" max="8961" width="1.5703125" style="115" customWidth="1"/>
    <col min="8962" max="8962" width="37" style="115" customWidth="1"/>
    <col min="8963" max="8963" width="7.5703125" style="115" customWidth="1"/>
    <col min="8964" max="8964" width="0.85546875" style="115" customWidth="1"/>
    <col min="8965" max="8965" width="10.85546875" style="115" customWidth="1"/>
    <col min="8966" max="8966" width="0.85546875" style="115" customWidth="1"/>
    <col min="8967" max="8967" width="10.85546875" style="115" customWidth="1"/>
    <col min="8968" max="8968" width="0.85546875" style="115" customWidth="1"/>
    <col min="8969" max="8969" width="11.5703125" style="115" customWidth="1"/>
    <col min="8970" max="8970" width="0.85546875" style="115" customWidth="1"/>
    <col min="8971" max="8971" width="11.5703125" style="115" customWidth="1"/>
    <col min="8972" max="9216" width="9.140625" style="115"/>
    <col min="9217" max="9217" width="1.5703125" style="115" customWidth="1"/>
    <col min="9218" max="9218" width="37" style="115" customWidth="1"/>
    <col min="9219" max="9219" width="7.5703125" style="115" customWidth="1"/>
    <col min="9220" max="9220" width="0.85546875" style="115" customWidth="1"/>
    <col min="9221" max="9221" width="10.85546875" style="115" customWidth="1"/>
    <col min="9222" max="9222" width="0.85546875" style="115" customWidth="1"/>
    <col min="9223" max="9223" width="10.85546875" style="115" customWidth="1"/>
    <col min="9224" max="9224" width="0.85546875" style="115" customWidth="1"/>
    <col min="9225" max="9225" width="11.5703125" style="115" customWidth="1"/>
    <col min="9226" max="9226" width="0.85546875" style="115" customWidth="1"/>
    <col min="9227" max="9227" width="11.5703125" style="115" customWidth="1"/>
    <col min="9228" max="9472" width="9.140625" style="115"/>
    <col min="9473" max="9473" width="1.5703125" style="115" customWidth="1"/>
    <col min="9474" max="9474" width="37" style="115" customWidth="1"/>
    <col min="9475" max="9475" width="7.5703125" style="115" customWidth="1"/>
    <col min="9476" max="9476" width="0.85546875" style="115" customWidth="1"/>
    <col min="9477" max="9477" width="10.85546875" style="115" customWidth="1"/>
    <col min="9478" max="9478" width="0.85546875" style="115" customWidth="1"/>
    <col min="9479" max="9479" width="10.85546875" style="115" customWidth="1"/>
    <col min="9480" max="9480" width="0.85546875" style="115" customWidth="1"/>
    <col min="9481" max="9481" width="11.5703125" style="115" customWidth="1"/>
    <col min="9482" max="9482" width="0.85546875" style="115" customWidth="1"/>
    <col min="9483" max="9483" width="11.5703125" style="115" customWidth="1"/>
    <col min="9484" max="9728" width="9.140625" style="115"/>
    <col min="9729" max="9729" width="1.5703125" style="115" customWidth="1"/>
    <col min="9730" max="9730" width="37" style="115" customWidth="1"/>
    <col min="9731" max="9731" width="7.5703125" style="115" customWidth="1"/>
    <col min="9732" max="9732" width="0.85546875" style="115" customWidth="1"/>
    <col min="9733" max="9733" width="10.85546875" style="115" customWidth="1"/>
    <col min="9734" max="9734" width="0.85546875" style="115" customWidth="1"/>
    <col min="9735" max="9735" width="10.85546875" style="115" customWidth="1"/>
    <col min="9736" max="9736" width="0.85546875" style="115" customWidth="1"/>
    <col min="9737" max="9737" width="11.5703125" style="115" customWidth="1"/>
    <col min="9738" max="9738" width="0.85546875" style="115" customWidth="1"/>
    <col min="9739" max="9739" width="11.5703125" style="115" customWidth="1"/>
    <col min="9740" max="9984" width="9.140625" style="115"/>
    <col min="9985" max="9985" width="1.5703125" style="115" customWidth="1"/>
    <col min="9986" max="9986" width="37" style="115" customWidth="1"/>
    <col min="9987" max="9987" width="7.5703125" style="115" customWidth="1"/>
    <col min="9988" max="9988" width="0.85546875" style="115" customWidth="1"/>
    <col min="9989" max="9989" width="10.85546875" style="115" customWidth="1"/>
    <col min="9990" max="9990" width="0.85546875" style="115" customWidth="1"/>
    <col min="9991" max="9991" width="10.85546875" style="115" customWidth="1"/>
    <col min="9992" max="9992" width="0.85546875" style="115" customWidth="1"/>
    <col min="9993" max="9993" width="11.5703125" style="115" customWidth="1"/>
    <col min="9994" max="9994" width="0.85546875" style="115" customWidth="1"/>
    <col min="9995" max="9995" width="11.5703125" style="115" customWidth="1"/>
    <col min="9996" max="10240" width="9.140625" style="115"/>
    <col min="10241" max="10241" width="1.5703125" style="115" customWidth="1"/>
    <col min="10242" max="10242" width="37" style="115" customWidth="1"/>
    <col min="10243" max="10243" width="7.5703125" style="115" customWidth="1"/>
    <col min="10244" max="10244" width="0.85546875" style="115" customWidth="1"/>
    <col min="10245" max="10245" width="10.85546875" style="115" customWidth="1"/>
    <col min="10246" max="10246" width="0.85546875" style="115" customWidth="1"/>
    <col min="10247" max="10247" width="10.85546875" style="115" customWidth="1"/>
    <col min="10248" max="10248" width="0.85546875" style="115" customWidth="1"/>
    <col min="10249" max="10249" width="11.5703125" style="115" customWidth="1"/>
    <col min="10250" max="10250" width="0.85546875" style="115" customWidth="1"/>
    <col min="10251" max="10251" width="11.5703125" style="115" customWidth="1"/>
    <col min="10252" max="10496" width="9.140625" style="115"/>
    <col min="10497" max="10497" width="1.5703125" style="115" customWidth="1"/>
    <col min="10498" max="10498" width="37" style="115" customWidth="1"/>
    <col min="10499" max="10499" width="7.5703125" style="115" customWidth="1"/>
    <col min="10500" max="10500" width="0.85546875" style="115" customWidth="1"/>
    <col min="10501" max="10501" width="10.85546875" style="115" customWidth="1"/>
    <col min="10502" max="10502" width="0.85546875" style="115" customWidth="1"/>
    <col min="10503" max="10503" width="10.85546875" style="115" customWidth="1"/>
    <col min="10504" max="10504" width="0.85546875" style="115" customWidth="1"/>
    <col min="10505" max="10505" width="11.5703125" style="115" customWidth="1"/>
    <col min="10506" max="10506" width="0.85546875" style="115" customWidth="1"/>
    <col min="10507" max="10507" width="11.5703125" style="115" customWidth="1"/>
    <col min="10508" max="10752" width="9.140625" style="115"/>
    <col min="10753" max="10753" width="1.5703125" style="115" customWidth="1"/>
    <col min="10754" max="10754" width="37" style="115" customWidth="1"/>
    <col min="10755" max="10755" width="7.5703125" style="115" customWidth="1"/>
    <col min="10756" max="10756" width="0.85546875" style="115" customWidth="1"/>
    <col min="10757" max="10757" width="10.85546875" style="115" customWidth="1"/>
    <col min="10758" max="10758" width="0.85546875" style="115" customWidth="1"/>
    <col min="10759" max="10759" width="10.85546875" style="115" customWidth="1"/>
    <col min="10760" max="10760" width="0.85546875" style="115" customWidth="1"/>
    <col min="10761" max="10761" width="11.5703125" style="115" customWidth="1"/>
    <col min="10762" max="10762" width="0.85546875" style="115" customWidth="1"/>
    <col min="10763" max="10763" width="11.5703125" style="115" customWidth="1"/>
    <col min="10764" max="11008" width="9.140625" style="115"/>
    <col min="11009" max="11009" width="1.5703125" style="115" customWidth="1"/>
    <col min="11010" max="11010" width="37" style="115" customWidth="1"/>
    <col min="11011" max="11011" width="7.5703125" style="115" customWidth="1"/>
    <col min="11012" max="11012" width="0.85546875" style="115" customWidth="1"/>
    <col min="11013" max="11013" width="10.85546875" style="115" customWidth="1"/>
    <col min="11014" max="11014" width="0.85546875" style="115" customWidth="1"/>
    <col min="11015" max="11015" width="10.85546875" style="115" customWidth="1"/>
    <col min="11016" max="11016" width="0.85546875" style="115" customWidth="1"/>
    <col min="11017" max="11017" width="11.5703125" style="115" customWidth="1"/>
    <col min="11018" max="11018" width="0.85546875" style="115" customWidth="1"/>
    <col min="11019" max="11019" width="11.5703125" style="115" customWidth="1"/>
    <col min="11020" max="11264" width="9.140625" style="115"/>
    <col min="11265" max="11265" width="1.5703125" style="115" customWidth="1"/>
    <col min="11266" max="11266" width="37" style="115" customWidth="1"/>
    <col min="11267" max="11267" width="7.5703125" style="115" customWidth="1"/>
    <col min="11268" max="11268" width="0.85546875" style="115" customWidth="1"/>
    <col min="11269" max="11269" width="10.85546875" style="115" customWidth="1"/>
    <col min="11270" max="11270" width="0.85546875" style="115" customWidth="1"/>
    <col min="11271" max="11271" width="10.85546875" style="115" customWidth="1"/>
    <col min="11272" max="11272" width="0.85546875" style="115" customWidth="1"/>
    <col min="11273" max="11273" width="11.5703125" style="115" customWidth="1"/>
    <col min="11274" max="11274" width="0.85546875" style="115" customWidth="1"/>
    <col min="11275" max="11275" width="11.5703125" style="115" customWidth="1"/>
    <col min="11276" max="11520" width="9.140625" style="115"/>
    <col min="11521" max="11521" width="1.5703125" style="115" customWidth="1"/>
    <col min="11522" max="11522" width="37" style="115" customWidth="1"/>
    <col min="11523" max="11523" width="7.5703125" style="115" customWidth="1"/>
    <col min="11524" max="11524" width="0.85546875" style="115" customWidth="1"/>
    <col min="11525" max="11525" width="10.85546875" style="115" customWidth="1"/>
    <col min="11526" max="11526" width="0.85546875" style="115" customWidth="1"/>
    <col min="11527" max="11527" width="10.85546875" style="115" customWidth="1"/>
    <col min="11528" max="11528" width="0.85546875" style="115" customWidth="1"/>
    <col min="11529" max="11529" width="11.5703125" style="115" customWidth="1"/>
    <col min="11530" max="11530" width="0.85546875" style="115" customWidth="1"/>
    <col min="11531" max="11531" width="11.5703125" style="115" customWidth="1"/>
    <col min="11532" max="11776" width="9.140625" style="115"/>
    <col min="11777" max="11777" width="1.5703125" style="115" customWidth="1"/>
    <col min="11778" max="11778" width="37" style="115" customWidth="1"/>
    <col min="11779" max="11779" width="7.5703125" style="115" customWidth="1"/>
    <col min="11780" max="11780" width="0.85546875" style="115" customWidth="1"/>
    <col min="11781" max="11781" width="10.85546875" style="115" customWidth="1"/>
    <col min="11782" max="11782" width="0.85546875" style="115" customWidth="1"/>
    <col min="11783" max="11783" width="10.85546875" style="115" customWidth="1"/>
    <col min="11784" max="11784" width="0.85546875" style="115" customWidth="1"/>
    <col min="11785" max="11785" width="11.5703125" style="115" customWidth="1"/>
    <col min="11786" max="11786" width="0.85546875" style="115" customWidth="1"/>
    <col min="11787" max="11787" width="11.5703125" style="115" customWidth="1"/>
    <col min="11788" max="12032" width="9.140625" style="115"/>
    <col min="12033" max="12033" width="1.5703125" style="115" customWidth="1"/>
    <col min="12034" max="12034" width="37" style="115" customWidth="1"/>
    <col min="12035" max="12035" width="7.5703125" style="115" customWidth="1"/>
    <col min="12036" max="12036" width="0.85546875" style="115" customWidth="1"/>
    <col min="12037" max="12037" width="10.85546875" style="115" customWidth="1"/>
    <col min="12038" max="12038" width="0.85546875" style="115" customWidth="1"/>
    <col min="12039" max="12039" width="10.85546875" style="115" customWidth="1"/>
    <col min="12040" max="12040" width="0.85546875" style="115" customWidth="1"/>
    <col min="12041" max="12041" width="11.5703125" style="115" customWidth="1"/>
    <col min="12042" max="12042" width="0.85546875" style="115" customWidth="1"/>
    <col min="12043" max="12043" width="11.5703125" style="115" customWidth="1"/>
    <col min="12044" max="12288" width="9.140625" style="115"/>
    <col min="12289" max="12289" width="1.5703125" style="115" customWidth="1"/>
    <col min="12290" max="12290" width="37" style="115" customWidth="1"/>
    <col min="12291" max="12291" width="7.5703125" style="115" customWidth="1"/>
    <col min="12292" max="12292" width="0.85546875" style="115" customWidth="1"/>
    <col min="12293" max="12293" width="10.85546875" style="115" customWidth="1"/>
    <col min="12294" max="12294" width="0.85546875" style="115" customWidth="1"/>
    <col min="12295" max="12295" width="10.85546875" style="115" customWidth="1"/>
    <col min="12296" max="12296" width="0.85546875" style="115" customWidth="1"/>
    <col min="12297" max="12297" width="11.5703125" style="115" customWidth="1"/>
    <col min="12298" max="12298" width="0.85546875" style="115" customWidth="1"/>
    <col min="12299" max="12299" width="11.5703125" style="115" customWidth="1"/>
    <col min="12300" max="12544" width="9.140625" style="115"/>
    <col min="12545" max="12545" width="1.5703125" style="115" customWidth="1"/>
    <col min="12546" max="12546" width="37" style="115" customWidth="1"/>
    <col min="12547" max="12547" width="7.5703125" style="115" customWidth="1"/>
    <col min="12548" max="12548" width="0.85546875" style="115" customWidth="1"/>
    <col min="12549" max="12549" width="10.85546875" style="115" customWidth="1"/>
    <col min="12550" max="12550" width="0.85546875" style="115" customWidth="1"/>
    <col min="12551" max="12551" width="10.85546875" style="115" customWidth="1"/>
    <col min="12552" max="12552" width="0.85546875" style="115" customWidth="1"/>
    <col min="12553" max="12553" width="11.5703125" style="115" customWidth="1"/>
    <col min="12554" max="12554" width="0.85546875" style="115" customWidth="1"/>
    <col min="12555" max="12555" width="11.5703125" style="115" customWidth="1"/>
    <col min="12556" max="12800" width="9.140625" style="115"/>
    <col min="12801" max="12801" width="1.5703125" style="115" customWidth="1"/>
    <col min="12802" max="12802" width="37" style="115" customWidth="1"/>
    <col min="12803" max="12803" width="7.5703125" style="115" customWidth="1"/>
    <col min="12804" max="12804" width="0.85546875" style="115" customWidth="1"/>
    <col min="12805" max="12805" width="10.85546875" style="115" customWidth="1"/>
    <col min="12806" max="12806" width="0.85546875" style="115" customWidth="1"/>
    <col min="12807" max="12807" width="10.85546875" style="115" customWidth="1"/>
    <col min="12808" max="12808" width="0.85546875" style="115" customWidth="1"/>
    <col min="12809" max="12809" width="11.5703125" style="115" customWidth="1"/>
    <col min="12810" max="12810" width="0.85546875" style="115" customWidth="1"/>
    <col min="12811" max="12811" width="11.5703125" style="115" customWidth="1"/>
    <col min="12812" max="13056" width="9.140625" style="115"/>
    <col min="13057" max="13057" width="1.5703125" style="115" customWidth="1"/>
    <col min="13058" max="13058" width="37" style="115" customWidth="1"/>
    <col min="13059" max="13059" width="7.5703125" style="115" customWidth="1"/>
    <col min="13060" max="13060" width="0.85546875" style="115" customWidth="1"/>
    <col min="13061" max="13061" width="10.85546875" style="115" customWidth="1"/>
    <col min="13062" max="13062" width="0.85546875" style="115" customWidth="1"/>
    <col min="13063" max="13063" width="10.85546875" style="115" customWidth="1"/>
    <col min="13064" max="13064" width="0.85546875" style="115" customWidth="1"/>
    <col min="13065" max="13065" width="11.5703125" style="115" customWidth="1"/>
    <col min="13066" max="13066" width="0.85546875" style="115" customWidth="1"/>
    <col min="13067" max="13067" width="11.5703125" style="115" customWidth="1"/>
    <col min="13068" max="13312" width="9.140625" style="115"/>
    <col min="13313" max="13313" width="1.5703125" style="115" customWidth="1"/>
    <col min="13314" max="13314" width="37" style="115" customWidth="1"/>
    <col min="13315" max="13315" width="7.5703125" style="115" customWidth="1"/>
    <col min="13316" max="13316" width="0.85546875" style="115" customWidth="1"/>
    <col min="13317" max="13317" width="10.85546875" style="115" customWidth="1"/>
    <col min="13318" max="13318" width="0.85546875" style="115" customWidth="1"/>
    <col min="13319" max="13319" width="10.85546875" style="115" customWidth="1"/>
    <col min="13320" max="13320" width="0.85546875" style="115" customWidth="1"/>
    <col min="13321" max="13321" width="11.5703125" style="115" customWidth="1"/>
    <col min="13322" max="13322" width="0.85546875" style="115" customWidth="1"/>
    <col min="13323" max="13323" width="11.5703125" style="115" customWidth="1"/>
    <col min="13324" max="13568" width="9.140625" style="115"/>
    <col min="13569" max="13569" width="1.5703125" style="115" customWidth="1"/>
    <col min="13570" max="13570" width="37" style="115" customWidth="1"/>
    <col min="13571" max="13571" width="7.5703125" style="115" customWidth="1"/>
    <col min="13572" max="13572" width="0.85546875" style="115" customWidth="1"/>
    <col min="13573" max="13573" width="10.85546875" style="115" customWidth="1"/>
    <col min="13574" max="13574" width="0.85546875" style="115" customWidth="1"/>
    <col min="13575" max="13575" width="10.85546875" style="115" customWidth="1"/>
    <col min="13576" max="13576" width="0.85546875" style="115" customWidth="1"/>
    <col min="13577" max="13577" width="11.5703125" style="115" customWidth="1"/>
    <col min="13578" max="13578" width="0.85546875" style="115" customWidth="1"/>
    <col min="13579" max="13579" width="11.5703125" style="115" customWidth="1"/>
    <col min="13580" max="13824" width="9.140625" style="115"/>
    <col min="13825" max="13825" width="1.5703125" style="115" customWidth="1"/>
    <col min="13826" max="13826" width="37" style="115" customWidth="1"/>
    <col min="13827" max="13827" width="7.5703125" style="115" customWidth="1"/>
    <col min="13828" max="13828" width="0.85546875" style="115" customWidth="1"/>
    <col min="13829" max="13829" width="10.85546875" style="115" customWidth="1"/>
    <col min="13830" max="13830" width="0.85546875" style="115" customWidth="1"/>
    <col min="13831" max="13831" width="10.85546875" style="115" customWidth="1"/>
    <col min="13832" max="13832" width="0.85546875" style="115" customWidth="1"/>
    <col min="13833" max="13833" width="11.5703125" style="115" customWidth="1"/>
    <col min="13834" max="13834" width="0.85546875" style="115" customWidth="1"/>
    <col min="13835" max="13835" width="11.5703125" style="115" customWidth="1"/>
    <col min="13836" max="14080" width="9.140625" style="115"/>
    <col min="14081" max="14081" width="1.5703125" style="115" customWidth="1"/>
    <col min="14082" max="14082" width="37" style="115" customWidth="1"/>
    <col min="14083" max="14083" width="7.5703125" style="115" customWidth="1"/>
    <col min="14084" max="14084" width="0.85546875" style="115" customWidth="1"/>
    <col min="14085" max="14085" width="10.85546875" style="115" customWidth="1"/>
    <col min="14086" max="14086" width="0.85546875" style="115" customWidth="1"/>
    <col min="14087" max="14087" width="10.85546875" style="115" customWidth="1"/>
    <col min="14088" max="14088" width="0.85546875" style="115" customWidth="1"/>
    <col min="14089" max="14089" width="11.5703125" style="115" customWidth="1"/>
    <col min="14090" max="14090" width="0.85546875" style="115" customWidth="1"/>
    <col min="14091" max="14091" width="11.5703125" style="115" customWidth="1"/>
    <col min="14092" max="14336" width="9.140625" style="115"/>
    <col min="14337" max="14337" width="1.5703125" style="115" customWidth="1"/>
    <col min="14338" max="14338" width="37" style="115" customWidth="1"/>
    <col min="14339" max="14339" width="7.5703125" style="115" customWidth="1"/>
    <col min="14340" max="14340" width="0.85546875" style="115" customWidth="1"/>
    <col min="14341" max="14341" width="10.85546875" style="115" customWidth="1"/>
    <col min="14342" max="14342" width="0.85546875" style="115" customWidth="1"/>
    <col min="14343" max="14343" width="10.85546875" style="115" customWidth="1"/>
    <col min="14344" max="14344" width="0.85546875" style="115" customWidth="1"/>
    <col min="14345" max="14345" width="11.5703125" style="115" customWidth="1"/>
    <col min="14346" max="14346" width="0.85546875" style="115" customWidth="1"/>
    <col min="14347" max="14347" width="11.5703125" style="115" customWidth="1"/>
    <col min="14348" max="14592" width="9.140625" style="115"/>
    <col min="14593" max="14593" width="1.5703125" style="115" customWidth="1"/>
    <col min="14594" max="14594" width="37" style="115" customWidth="1"/>
    <col min="14595" max="14595" width="7.5703125" style="115" customWidth="1"/>
    <col min="14596" max="14596" width="0.85546875" style="115" customWidth="1"/>
    <col min="14597" max="14597" width="10.85546875" style="115" customWidth="1"/>
    <col min="14598" max="14598" width="0.85546875" style="115" customWidth="1"/>
    <col min="14599" max="14599" width="10.85546875" style="115" customWidth="1"/>
    <col min="14600" max="14600" width="0.85546875" style="115" customWidth="1"/>
    <col min="14601" max="14601" width="11.5703125" style="115" customWidth="1"/>
    <col min="14602" max="14602" width="0.85546875" style="115" customWidth="1"/>
    <col min="14603" max="14603" width="11.5703125" style="115" customWidth="1"/>
    <col min="14604" max="14848" width="9.140625" style="115"/>
    <col min="14849" max="14849" width="1.5703125" style="115" customWidth="1"/>
    <col min="14850" max="14850" width="37" style="115" customWidth="1"/>
    <col min="14851" max="14851" width="7.5703125" style="115" customWidth="1"/>
    <col min="14852" max="14852" width="0.85546875" style="115" customWidth="1"/>
    <col min="14853" max="14853" width="10.85546875" style="115" customWidth="1"/>
    <col min="14854" max="14854" width="0.85546875" style="115" customWidth="1"/>
    <col min="14855" max="14855" width="10.85546875" style="115" customWidth="1"/>
    <col min="14856" max="14856" width="0.85546875" style="115" customWidth="1"/>
    <col min="14857" max="14857" width="11.5703125" style="115" customWidth="1"/>
    <col min="14858" max="14858" width="0.85546875" style="115" customWidth="1"/>
    <col min="14859" max="14859" width="11.5703125" style="115" customWidth="1"/>
    <col min="14860" max="15104" width="9.140625" style="115"/>
    <col min="15105" max="15105" width="1.5703125" style="115" customWidth="1"/>
    <col min="15106" max="15106" width="37" style="115" customWidth="1"/>
    <col min="15107" max="15107" width="7.5703125" style="115" customWidth="1"/>
    <col min="15108" max="15108" width="0.85546875" style="115" customWidth="1"/>
    <col min="15109" max="15109" width="10.85546875" style="115" customWidth="1"/>
    <col min="15110" max="15110" width="0.85546875" style="115" customWidth="1"/>
    <col min="15111" max="15111" width="10.85546875" style="115" customWidth="1"/>
    <col min="15112" max="15112" width="0.85546875" style="115" customWidth="1"/>
    <col min="15113" max="15113" width="11.5703125" style="115" customWidth="1"/>
    <col min="15114" max="15114" width="0.85546875" style="115" customWidth="1"/>
    <col min="15115" max="15115" width="11.5703125" style="115" customWidth="1"/>
    <col min="15116" max="15360" width="9.140625" style="115"/>
    <col min="15361" max="15361" width="1.5703125" style="115" customWidth="1"/>
    <col min="15362" max="15362" width="37" style="115" customWidth="1"/>
    <col min="15363" max="15363" width="7.5703125" style="115" customWidth="1"/>
    <col min="15364" max="15364" width="0.85546875" style="115" customWidth="1"/>
    <col min="15365" max="15365" width="10.85546875" style="115" customWidth="1"/>
    <col min="15366" max="15366" width="0.85546875" style="115" customWidth="1"/>
    <col min="15367" max="15367" width="10.85546875" style="115" customWidth="1"/>
    <col min="15368" max="15368" width="0.85546875" style="115" customWidth="1"/>
    <col min="15369" max="15369" width="11.5703125" style="115" customWidth="1"/>
    <col min="15370" max="15370" width="0.85546875" style="115" customWidth="1"/>
    <col min="15371" max="15371" width="11.5703125" style="115" customWidth="1"/>
    <col min="15372" max="15616" width="9.140625" style="115"/>
    <col min="15617" max="15617" width="1.5703125" style="115" customWidth="1"/>
    <col min="15618" max="15618" width="37" style="115" customWidth="1"/>
    <col min="15619" max="15619" width="7.5703125" style="115" customWidth="1"/>
    <col min="15620" max="15620" width="0.85546875" style="115" customWidth="1"/>
    <col min="15621" max="15621" width="10.85546875" style="115" customWidth="1"/>
    <col min="15622" max="15622" width="0.85546875" style="115" customWidth="1"/>
    <col min="15623" max="15623" width="10.85546875" style="115" customWidth="1"/>
    <col min="15624" max="15624" width="0.85546875" style="115" customWidth="1"/>
    <col min="15625" max="15625" width="11.5703125" style="115" customWidth="1"/>
    <col min="15626" max="15626" width="0.85546875" style="115" customWidth="1"/>
    <col min="15627" max="15627" width="11.5703125" style="115" customWidth="1"/>
    <col min="15628" max="15872" width="9.140625" style="115"/>
    <col min="15873" max="15873" width="1.5703125" style="115" customWidth="1"/>
    <col min="15874" max="15874" width="37" style="115" customWidth="1"/>
    <col min="15875" max="15875" width="7.5703125" style="115" customWidth="1"/>
    <col min="15876" max="15876" width="0.85546875" style="115" customWidth="1"/>
    <col min="15877" max="15877" width="10.85546875" style="115" customWidth="1"/>
    <col min="15878" max="15878" width="0.85546875" style="115" customWidth="1"/>
    <col min="15879" max="15879" width="10.85546875" style="115" customWidth="1"/>
    <col min="15880" max="15880" width="0.85546875" style="115" customWidth="1"/>
    <col min="15881" max="15881" width="11.5703125" style="115" customWidth="1"/>
    <col min="15882" max="15882" width="0.85546875" style="115" customWidth="1"/>
    <col min="15883" max="15883" width="11.5703125" style="115" customWidth="1"/>
    <col min="15884" max="16128" width="9.140625" style="115"/>
    <col min="16129" max="16129" width="1.5703125" style="115" customWidth="1"/>
    <col min="16130" max="16130" width="37" style="115" customWidth="1"/>
    <col min="16131" max="16131" width="7.5703125" style="115" customWidth="1"/>
    <col min="16132" max="16132" width="0.85546875" style="115" customWidth="1"/>
    <col min="16133" max="16133" width="10.85546875" style="115" customWidth="1"/>
    <col min="16134" max="16134" width="0.85546875" style="115" customWidth="1"/>
    <col min="16135" max="16135" width="10.85546875" style="115" customWidth="1"/>
    <col min="16136" max="16136" width="0.85546875" style="115" customWidth="1"/>
    <col min="16137" max="16137" width="11.5703125" style="115" customWidth="1"/>
    <col min="16138" max="16138" width="0.85546875" style="115" customWidth="1"/>
    <col min="16139" max="16139" width="11.5703125" style="115" customWidth="1"/>
    <col min="16140" max="16384" width="9.140625" style="115"/>
  </cols>
  <sheetData>
    <row r="1" spans="1:17" s="101" customFormat="1" ht="20.100000000000001" customHeight="1">
      <c r="A1" s="137" t="s">
        <v>143</v>
      </c>
      <c r="B1" s="138"/>
      <c r="C1" s="138"/>
      <c r="D1" s="138"/>
      <c r="E1" s="22"/>
      <c r="F1" s="139"/>
      <c r="G1" s="22"/>
      <c r="H1" s="139"/>
      <c r="I1" s="19"/>
      <c r="J1" s="22"/>
      <c r="K1" s="71" t="s">
        <v>76</v>
      </c>
    </row>
    <row r="2" spans="1:17" s="101" customFormat="1" ht="20.100000000000001" customHeight="1">
      <c r="A2" s="137" t="s">
        <v>30</v>
      </c>
      <c r="B2" s="138"/>
      <c r="C2" s="138"/>
      <c r="D2" s="138"/>
      <c r="E2" s="22"/>
      <c r="F2" s="139"/>
      <c r="G2" s="22"/>
      <c r="H2" s="139"/>
      <c r="I2" s="19"/>
      <c r="J2" s="22"/>
      <c r="K2" s="19"/>
    </row>
    <row r="3" spans="1:17" s="101" customFormat="1" ht="20.100000000000001" customHeight="1">
      <c r="A3" s="140" t="s">
        <v>232</v>
      </c>
      <c r="B3" s="141"/>
      <c r="C3" s="142"/>
      <c r="D3" s="142"/>
      <c r="E3" s="68"/>
      <c r="F3" s="143"/>
      <c r="G3" s="68"/>
      <c r="H3" s="143"/>
      <c r="I3" s="1"/>
      <c r="J3" s="68"/>
      <c r="K3" s="1"/>
    </row>
    <row r="4" spans="1:17" s="101" customFormat="1" ht="20.100000000000001" customHeight="1">
      <c r="B4" s="98"/>
      <c r="C4" s="102"/>
      <c r="D4" s="98"/>
      <c r="E4" s="19"/>
      <c r="F4" s="139"/>
      <c r="G4" s="19"/>
      <c r="H4" s="22"/>
      <c r="I4" s="19"/>
      <c r="J4" s="139"/>
      <c r="K4" s="19"/>
    </row>
    <row r="5" spans="1:17" s="101" customFormat="1" ht="20.100000000000001" customHeight="1">
      <c r="C5" s="137"/>
      <c r="D5" s="138"/>
      <c r="E5" s="26"/>
      <c r="F5" s="27"/>
      <c r="G5" s="69" t="s">
        <v>78</v>
      </c>
      <c r="H5" s="28"/>
      <c r="I5" s="26"/>
      <c r="J5" s="27"/>
      <c r="K5" s="27" t="s">
        <v>125</v>
      </c>
    </row>
    <row r="6" spans="1:17" s="101" customFormat="1" ht="20.100000000000001" customHeight="1">
      <c r="B6" s="98"/>
      <c r="C6" s="102"/>
      <c r="D6" s="138"/>
      <c r="E6" s="20" t="s">
        <v>174</v>
      </c>
      <c r="F6" s="144"/>
      <c r="G6" s="20" t="s">
        <v>164</v>
      </c>
      <c r="H6" s="145"/>
      <c r="I6" s="20" t="s">
        <v>174</v>
      </c>
      <c r="J6" s="144"/>
      <c r="K6" s="20" t="s">
        <v>164</v>
      </c>
    </row>
    <row r="7" spans="1:17" s="101" customFormat="1" ht="20.100000000000001" customHeight="1">
      <c r="B7" s="98"/>
      <c r="C7" s="155" t="s">
        <v>2</v>
      </c>
      <c r="D7" s="138"/>
      <c r="E7" s="69" t="s">
        <v>66</v>
      </c>
      <c r="F7" s="144"/>
      <c r="G7" s="69" t="s">
        <v>66</v>
      </c>
      <c r="H7" s="145"/>
      <c r="I7" s="69" t="s">
        <v>66</v>
      </c>
      <c r="J7" s="144"/>
      <c r="K7" s="69" t="s">
        <v>66</v>
      </c>
    </row>
    <row r="8" spans="1:17" s="101" customFormat="1" ht="8.1" customHeight="1">
      <c r="B8" s="98"/>
      <c r="C8" s="146"/>
      <c r="D8" s="138"/>
      <c r="E8" s="191"/>
      <c r="F8" s="144"/>
      <c r="G8" s="20"/>
      <c r="H8" s="145"/>
      <c r="I8" s="191"/>
      <c r="J8" s="144"/>
      <c r="K8" s="20"/>
    </row>
    <row r="9" spans="1:17" ht="20.100000000000001" customHeight="1">
      <c r="A9" s="115" t="s">
        <v>82</v>
      </c>
      <c r="C9" s="147"/>
      <c r="D9" s="136"/>
      <c r="E9" s="192">
        <v>85276717</v>
      </c>
      <c r="F9" s="19"/>
      <c r="G9" s="19">
        <v>65573397</v>
      </c>
      <c r="H9" s="19"/>
      <c r="I9" s="192">
        <v>13778286</v>
      </c>
      <c r="J9" s="19"/>
      <c r="K9" s="19">
        <v>8779353</v>
      </c>
      <c r="M9" s="70"/>
      <c r="N9" s="70"/>
      <c r="P9" s="70"/>
      <c r="Q9" s="70"/>
    </row>
    <row r="10" spans="1:17" ht="20.100000000000001" customHeight="1">
      <c r="A10" s="115" t="s">
        <v>68</v>
      </c>
      <c r="C10" s="147"/>
      <c r="D10" s="136"/>
      <c r="E10" s="193">
        <v>-79270894</v>
      </c>
      <c r="F10" s="19"/>
      <c r="G10" s="1">
        <v>-59907787</v>
      </c>
      <c r="H10" s="19"/>
      <c r="I10" s="193">
        <v>-13167351</v>
      </c>
      <c r="J10" s="19"/>
      <c r="K10" s="1">
        <v>-8305435</v>
      </c>
      <c r="M10" s="70"/>
      <c r="N10" s="70"/>
      <c r="P10" s="70"/>
      <c r="Q10" s="70"/>
    </row>
    <row r="11" spans="1:17" ht="8.1" customHeight="1">
      <c r="C11" s="147"/>
      <c r="D11" s="136"/>
      <c r="E11" s="192"/>
      <c r="F11" s="19"/>
      <c r="G11" s="19"/>
      <c r="H11" s="19"/>
      <c r="I11" s="192"/>
      <c r="J11" s="19"/>
      <c r="K11" s="19"/>
      <c r="N11" s="70"/>
    </row>
    <row r="12" spans="1:17" ht="20.100000000000001" customHeight="1">
      <c r="A12" s="216" t="s">
        <v>31</v>
      </c>
      <c r="B12" s="148"/>
      <c r="C12" s="147"/>
      <c r="D12" s="136"/>
      <c r="E12" s="192">
        <f>SUM(E9:E11)</f>
        <v>6005823</v>
      </c>
      <c r="F12" s="19"/>
      <c r="G12" s="19">
        <f>SUM(G9:G11)</f>
        <v>5665610</v>
      </c>
      <c r="H12" s="19"/>
      <c r="I12" s="192">
        <f>SUM(I9:I11)</f>
        <v>610935</v>
      </c>
      <c r="J12" s="19"/>
      <c r="K12" s="19">
        <f>SUM(K9:K11)</f>
        <v>473918</v>
      </c>
      <c r="M12" s="70"/>
      <c r="N12" s="70"/>
      <c r="P12" s="70"/>
      <c r="Q12" s="70"/>
    </row>
    <row r="13" spans="1:17" ht="20.100000000000001" customHeight="1">
      <c r="A13" s="115" t="s">
        <v>85</v>
      </c>
      <c r="B13" s="149"/>
      <c r="C13" s="147"/>
      <c r="D13" s="136"/>
      <c r="E13" s="192">
        <v>94125</v>
      </c>
      <c r="F13" s="19"/>
      <c r="G13" s="19">
        <v>77236</v>
      </c>
      <c r="H13" s="19"/>
      <c r="I13" s="192">
        <v>238279</v>
      </c>
      <c r="J13" s="19"/>
      <c r="K13" s="19">
        <v>307977</v>
      </c>
      <c r="M13" s="70"/>
      <c r="N13" s="70"/>
      <c r="P13" s="70"/>
      <c r="Q13" s="70"/>
    </row>
    <row r="14" spans="1:17" ht="20.100000000000001" customHeight="1">
      <c r="A14" s="115" t="s">
        <v>186</v>
      </c>
      <c r="B14" s="149"/>
      <c r="C14" s="147">
        <v>9.1999999999999993</v>
      </c>
      <c r="D14" s="136"/>
      <c r="E14" s="192">
        <v>0</v>
      </c>
      <c r="F14" s="19"/>
      <c r="G14" s="19">
        <v>0</v>
      </c>
      <c r="H14" s="19"/>
      <c r="I14" s="192">
        <v>487993</v>
      </c>
      <c r="J14" s="19"/>
      <c r="K14" s="19">
        <v>797990</v>
      </c>
      <c r="M14" s="70"/>
      <c r="P14" s="70"/>
      <c r="Q14" s="70"/>
    </row>
    <row r="15" spans="1:17" ht="20.100000000000001" customHeight="1">
      <c r="A15" s="115" t="s">
        <v>32</v>
      </c>
      <c r="C15" s="147"/>
      <c r="D15" s="136"/>
      <c r="E15" s="192">
        <v>82768</v>
      </c>
      <c r="F15" s="19"/>
      <c r="G15" s="19">
        <v>82462</v>
      </c>
      <c r="H15" s="19"/>
      <c r="I15" s="192">
        <v>189061</v>
      </c>
      <c r="J15" s="19"/>
      <c r="K15" s="19">
        <v>156708</v>
      </c>
      <c r="M15" s="70"/>
      <c r="N15" s="70"/>
      <c r="P15" s="70"/>
      <c r="Q15" s="70"/>
    </row>
    <row r="16" spans="1:17" ht="20.100000000000001" customHeight="1">
      <c r="A16" s="115" t="s">
        <v>234</v>
      </c>
      <c r="C16" s="147"/>
      <c r="D16" s="136"/>
      <c r="E16" s="192">
        <v>47067</v>
      </c>
      <c r="F16" s="19"/>
      <c r="G16" s="19">
        <v>0</v>
      </c>
      <c r="H16" s="19"/>
      <c r="I16" s="192">
        <v>46324</v>
      </c>
      <c r="J16" s="19"/>
      <c r="K16" s="19">
        <v>0</v>
      </c>
      <c r="M16" s="70"/>
      <c r="N16" s="70"/>
      <c r="P16" s="70"/>
      <c r="Q16" s="70"/>
    </row>
    <row r="17" spans="1:17" ht="20.100000000000001" customHeight="1">
      <c r="A17" s="115" t="s">
        <v>60</v>
      </c>
      <c r="B17" s="149"/>
      <c r="C17" s="147"/>
      <c r="D17" s="136"/>
      <c r="E17" s="192">
        <v>-3894040</v>
      </c>
      <c r="F17" s="19"/>
      <c r="G17" s="19">
        <v>-3432132</v>
      </c>
      <c r="H17" s="19"/>
      <c r="I17" s="192">
        <v>-451576</v>
      </c>
      <c r="J17" s="19"/>
      <c r="K17" s="19">
        <v>-370171</v>
      </c>
      <c r="M17" s="70"/>
      <c r="N17" s="70"/>
      <c r="P17" s="70"/>
      <c r="Q17" s="70"/>
    </row>
    <row r="18" spans="1:17" ht="20.100000000000001" customHeight="1">
      <c r="A18" s="115" t="s">
        <v>33</v>
      </c>
      <c r="B18" s="149"/>
      <c r="C18" s="147"/>
      <c r="D18" s="136"/>
      <c r="E18" s="192">
        <v>-719192</v>
      </c>
      <c r="F18" s="19"/>
      <c r="G18" s="19">
        <v>-693128</v>
      </c>
      <c r="H18" s="19"/>
      <c r="I18" s="192">
        <v>-424793</v>
      </c>
      <c r="J18" s="19"/>
      <c r="K18" s="19">
        <v>-452224</v>
      </c>
      <c r="L18" s="70"/>
      <c r="M18" s="70"/>
      <c r="N18" s="70"/>
      <c r="P18" s="70"/>
      <c r="Q18" s="70"/>
    </row>
    <row r="19" spans="1:17" ht="20.100000000000001" customHeight="1">
      <c r="A19" s="115" t="s">
        <v>243</v>
      </c>
      <c r="B19" s="149"/>
      <c r="C19" s="147"/>
      <c r="D19" s="136"/>
      <c r="E19" s="192"/>
      <c r="F19" s="115"/>
      <c r="G19" s="115"/>
      <c r="H19" s="115"/>
      <c r="I19" s="192"/>
      <c r="J19" s="115"/>
      <c r="K19" s="115"/>
    </row>
    <row r="20" spans="1:17" ht="20.100000000000001" customHeight="1">
      <c r="A20" s="115" t="s">
        <v>244</v>
      </c>
      <c r="B20" s="149"/>
      <c r="C20" s="147"/>
      <c r="D20" s="136"/>
      <c r="E20" s="192">
        <v>-47959</v>
      </c>
      <c r="F20" s="19"/>
      <c r="G20" s="19">
        <v>958</v>
      </c>
      <c r="H20" s="19"/>
      <c r="I20" s="192">
        <v>-47959</v>
      </c>
      <c r="J20" s="19"/>
      <c r="K20" s="19">
        <v>958</v>
      </c>
      <c r="M20" s="70"/>
      <c r="N20" s="70"/>
      <c r="P20" s="70"/>
      <c r="Q20" s="70"/>
    </row>
    <row r="21" spans="1:17" ht="20.100000000000001" customHeight="1">
      <c r="A21" s="115" t="s">
        <v>34</v>
      </c>
      <c r="B21" s="150"/>
      <c r="C21" s="147"/>
      <c r="D21" s="136"/>
      <c r="E21" s="192">
        <v>-562272</v>
      </c>
      <c r="F21" s="19"/>
      <c r="G21" s="19">
        <v>-550054</v>
      </c>
      <c r="H21" s="19"/>
      <c r="I21" s="192">
        <v>-120036</v>
      </c>
      <c r="J21" s="19"/>
      <c r="K21" s="19">
        <v>-125373</v>
      </c>
      <c r="M21" s="70"/>
      <c r="N21" s="70"/>
      <c r="P21" s="70"/>
      <c r="Q21" s="70"/>
    </row>
    <row r="22" spans="1:17" ht="20.100000000000001" customHeight="1">
      <c r="A22" s="115" t="s">
        <v>240</v>
      </c>
      <c r="B22" s="150"/>
      <c r="C22" s="147"/>
      <c r="D22" s="136"/>
      <c r="E22" s="192"/>
      <c r="F22" s="19"/>
      <c r="G22" s="19"/>
      <c r="H22" s="19"/>
      <c r="I22" s="192"/>
      <c r="J22" s="19"/>
      <c r="K22" s="19"/>
      <c r="M22" s="70"/>
    </row>
    <row r="23" spans="1:17" ht="20.100000000000001" customHeight="1">
      <c r="B23" s="150" t="s">
        <v>111</v>
      </c>
      <c r="C23" s="147">
        <v>9.1</v>
      </c>
      <c r="D23" s="136"/>
      <c r="E23" s="193">
        <v>-24616</v>
      </c>
      <c r="F23" s="19"/>
      <c r="G23" s="1">
        <v>123217</v>
      </c>
      <c r="H23" s="19"/>
      <c r="I23" s="193">
        <v>0</v>
      </c>
      <c r="J23" s="19"/>
      <c r="K23" s="1">
        <v>0</v>
      </c>
      <c r="L23" s="70"/>
      <c r="M23" s="70"/>
      <c r="N23" s="70"/>
      <c r="P23" s="70"/>
      <c r="Q23" s="70"/>
    </row>
    <row r="24" spans="1:17" ht="8.1" customHeight="1">
      <c r="C24" s="147"/>
      <c r="D24" s="136"/>
      <c r="E24" s="192"/>
      <c r="F24" s="19"/>
      <c r="G24" s="19"/>
      <c r="H24" s="19"/>
      <c r="I24" s="192"/>
      <c r="J24" s="19"/>
      <c r="K24" s="19"/>
    </row>
    <row r="25" spans="1:17" ht="20.100000000000001" customHeight="1">
      <c r="A25" s="216" t="s">
        <v>188</v>
      </c>
      <c r="B25" s="151"/>
      <c r="C25" s="147"/>
      <c r="D25" s="136"/>
      <c r="E25" s="192">
        <f>SUM(E12:E24)</f>
        <v>981704</v>
      </c>
      <c r="F25" s="19"/>
      <c r="G25" s="19">
        <f>SUM(G12:G24)</f>
        <v>1274169</v>
      </c>
      <c r="H25" s="19"/>
      <c r="I25" s="192">
        <f>SUM(I12:I24)</f>
        <v>528228</v>
      </c>
      <c r="J25" s="19"/>
      <c r="K25" s="19">
        <f>SUM(K12:K24)</f>
        <v>789783</v>
      </c>
      <c r="M25" s="70"/>
      <c r="N25" s="70"/>
      <c r="P25" s="70"/>
      <c r="Q25" s="70"/>
    </row>
    <row r="26" spans="1:17" ht="20.100000000000001" customHeight="1">
      <c r="A26" s="115" t="s">
        <v>242</v>
      </c>
      <c r="B26" s="149"/>
      <c r="C26" s="147">
        <v>15</v>
      </c>
      <c r="D26" s="136"/>
      <c r="E26" s="193">
        <v>-211884</v>
      </c>
      <c r="F26" s="19"/>
      <c r="G26" s="1">
        <v>-242170</v>
      </c>
      <c r="H26" s="19"/>
      <c r="I26" s="193">
        <v>-5684</v>
      </c>
      <c r="J26" s="19"/>
      <c r="K26" s="1">
        <v>4463</v>
      </c>
      <c r="M26" s="70"/>
      <c r="N26" s="70"/>
      <c r="P26" s="70"/>
      <c r="Q26" s="70"/>
    </row>
    <row r="27" spans="1:17" ht="8.1" customHeight="1">
      <c r="B27" s="149"/>
      <c r="C27" s="147"/>
      <c r="D27" s="136"/>
      <c r="E27" s="198"/>
      <c r="F27" s="30"/>
      <c r="G27" s="33"/>
      <c r="H27" s="32"/>
      <c r="I27" s="198"/>
      <c r="J27" s="32"/>
      <c r="K27" s="33"/>
    </row>
    <row r="28" spans="1:17" ht="20.100000000000001" customHeight="1" thickBot="1">
      <c r="A28" s="216" t="s">
        <v>189</v>
      </c>
      <c r="B28" s="216"/>
      <c r="C28" s="147"/>
      <c r="D28" s="136"/>
      <c r="E28" s="199">
        <f>SUM(E25:E27)</f>
        <v>769820</v>
      </c>
      <c r="F28" s="30"/>
      <c r="G28" s="35">
        <f>SUM(G25:G27)</f>
        <v>1031999</v>
      </c>
      <c r="H28" s="32"/>
      <c r="I28" s="199">
        <f>I25+I26</f>
        <v>522544</v>
      </c>
      <c r="J28" s="32"/>
      <c r="K28" s="35">
        <f>K25+K26</f>
        <v>794246</v>
      </c>
      <c r="M28" s="70"/>
      <c r="N28" s="70"/>
      <c r="P28" s="70"/>
      <c r="Q28" s="70"/>
    </row>
    <row r="29" spans="1:17" ht="20.100000000000001" customHeight="1" thickTop="1">
      <c r="A29" s="216"/>
      <c r="B29" s="216"/>
      <c r="C29" s="147"/>
      <c r="D29" s="136"/>
      <c r="E29" s="198"/>
      <c r="F29" s="30"/>
      <c r="G29" s="33"/>
      <c r="H29" s="32"/>
      <c r="I29" s="198"/>
      <c r="J29" s="32"/>
      <c r="K29" s="33"/>
    </row>
    <row r="30" spans="1:17" ht="20.100000000000001" customHeight="1">
      <c r="A30" s="216" t="s">
        <v>190</v>
      </c>
      <c r="B30" s="149"/>
      <c r="C30" s="147"/>
      <c r="D30" s="147"/>
      <c r="E30" s="200"/>
      <c r="F30" s="30"/>
      <c r="G30" s="32"/>
      <c r="H30" s="30"/>
      <c r="I30" s="200"/>
      <c r="J30" s="32"/>
      <c r="K30" s="32"/>
    </row>
    <row r="31" spans="1:17" ht="20.100000000000001" customHeight="1">
      <c r="A31" s="115" t="s">
        <v>128</v>
      </c>
      <c r="B31" s="150"/>
      <c r="C31" s="147"/>
      <c r="D31" s="147"/>
      <c r="E31" s="192">
        <v>760707</v>
      </c>
      <c r="F31" s="19"/>
      <c r="G31" s="19">
        <v>1029091</v>
      </c>
      <c r="H31" s="19"/>
      <c r="I31" s="192">
        <v>522544</v>
      </c>
      <c r="J31" s="19"/>
      <c r="K31" s="19">
        <v>794246</v>
      </c>
      <c r="M31" s="70"/>
      <c r="N31" s="70"/>
      <c r="P31" s="70"/>
      <c r="Q31" s="70"/>
    </row>
    <row r="32" spans="1:17" ht="20.100000000000001" customHeight="1">
      <c r="A32" s="115" t="s">
        <v>35</v>
      </c>
      <c r="C32" s="147"/>
      <c r="D32" s="147"/>
      <c r="E32" s="196">
        <v>9113</v>
      </c>
      <c r="F32" s="30"/>
      <c r="G32" s="26">
        <v>2908</v>
      </c>
      <c r="H32" s="30"/>
      <c r="I32" s="196">
        <v>0</v>
      </c>
      <c r="J32" s="30"/>
      <c r="K32" s="26">
        <v>0</v>
      </c>
      <c r="M32" s="70"/>
      <c r="N32" s="70"/>
    </row>
    <row r="33" spans="1:14" ht="8.1" customHeight="1">
      <c r="B33" s="149"/>
      <c r="C33" s="147"/>
      <c r="D33" s="147"/>
      <c r="E33" s="29"/>
      <c r="F33" s="31"/>
      <c r="G33" s="31"/>
      <c r="H33" s="31"/>
      <c r="I33" s="198"/>
      <c r="J33" s="33"/>
      <c r="K33" s="33"/>
    </row>
    <row r="34" spans="1:14" ht="20.100000000000001" customHeight="1" thickBot="1">
      <c r="A34" s="222" t="s">
        <v>189</v>
      </c>
      <c r="B34" s="222"/>
      <c r="C34" s="222"/>
      <c r="D34" s="136"/>
      <c r="E34" s="194">
        <f>E28</f>
        <v>769820</v>
      </c>
      <c r="F34" s="30"/>
      <c r="G34" s="34">
        <f>G28</f>
        <v>1031999</v>
      </c>
      <c r="H34" s="32"/>
      <c r="I34" s="199">
        <f>I28</f>
        <v>522544</v>
      </c>
      <c r="J34" s="32"/>
      <c r="K34" s="35">
        <f>K28</f>
        <v>794246</v>
      </c>
      <c r="M34" s="70"/>
      <c r="N34" s="70"/>
    </row>
    <row r="35" spans="1:14" ht="20.100000000000001" customHeight="1" thickTop="1">
      <c r="E35" s="181"/>
      <c r="I35" s="181"/>
    </row>
    <row r="36" spans="1:14" ht="20.100000000000001" customHeight="1">
      <c r="A36" s="216" t="s">
        <v>191</v>
      </c>
      <c r="B36" s="149"/>
      <c r="C36" s="147"/>
      <c r="D36" s="136"/>
      <c r="E36" s="211"/>
      <c r="F36" s="30"/>
      <c r="G36" s="212"/>
      <c r="H36" s="32"/>
      <c r="I36" s="211"/>
      <c r="J36" s="32"/>
      <c r="K36" s="212"/>
    </row>
    <row r="37" spans="1:14" ht="8.1" customHeight="1">
      <c r="B37" s="149"/>
      <c r="C37" s="147"/>
      <c r="D37" s="136"/>
      <c r="E37" s="195"/>
      <c r="F37" s="30"/>
      <c r="G37" s="30"/>
      <c r="H37" s="32"/>
      <c r="I37" s="200"/>
      <c r="J37" s="32"/>
      <c r="K37" s="32"/>
    </row>
    <row r="38" spans="1:14" ht="20.100000000000001" customHeight="1">
      <c r="A38" s="115" t="s">
        <v>192</v>
      </c>
      <c r="B38" s="149"/>
      <c r="C38" s="147"/>
      <c r="D38" s="136"/>
      <c r="E38" s="197">
        <v>0.46</v>
      </c>
      <c r="F38" s="36"/>
      <c r="G38" s="36">
        <v>0.62</v>
      </c>
      <c r="H38" s="36"/>
      <c r="I38" s="197">
        <v>0.31</v>
      </c>
      <c r="J38" s="36"/>
      <c r="K38" s="36">
        <v>0.48</v>
      </c>
    </row>
    <row r="39" spans="1:14" ht="20.100000000000001" customHeight="1">
      <c r="B39" s="149"/>
      <c r="C39" s="147"/>
      <c r="D39" s="136"/>
      <c r="E39" s="36"/>
      <c r="F39" s="36"/>
      <c r="G39" s="36"/>
      <c r="H39" s="36"/>
      <c r="I39" s="36"/>
      <c r="J39" s="36"/>
      <c r="K39" s="36"/>
    </row>
    <row r="40" spans="1:14" ht="20.100000000000001" customHeight="1">
      <c r="B40" s="149"/>
      <c r="C40" s="147"/>
      <c r="D40" s="136"/>
      <c r="E40" s="36"/>
      <c r="F40" s="36"/>
      <c r="G40" s="36"/>
      <c r="H40" s="36"/>
      <c r="I40" s="36"/>
      <c r="J40" s="36"/>
      <c r="K40" s="36"/>
    </row>
    <row r="41" spans="1:14" ht="20.100000000000001" customHeight="1">
      <c r="B41" s="149"/>
      <c r="C41" s="147"/>
      <c r="D41" s="136"/>
      <c r="E41" s="36"/>
      <c r="F41" s="36"/>
      <c r="G41" s="36"/>
      <c r="H41" s="36"/>
      <c r="I41" s="36"/>
      <c r="J41" s="36"/>
      <c r="K41" s="36"/>
    </row>
    <row r="42" spans="1:14" ht="20.100000000000001" customHeight="1">
      <c r="B42" s="149"/>
      <c r="C42" s="147"/>
      <c r="D42" s="136"/>
      <c r="E42" s="36"/>
      <c r="F42" s="36"/>
      <c r="G42" s="36"/>
      <c r="H42" s="36"/>
      <c r="I42" s="36"/>
      <c r="J42" s="36"/>
      <c r="K42" s="36"/>
    </row>
    <row r="43" spans="1:14" ht="20.100000000000001" customHeight="1">
      <c r="B43" s="149"/>
      <c r="C43" s="147"/>
      <c r="D43" s="136"/>
      <c r="F43" s="36"/>
      <c r="G43" s="36"/>
      <c r="H43" s="36"/>
      <c r="I43" s="36"/>
      <c r="J43" s="36"/>
      <c r="K43" s="36"/>
    </row>
    <row r="44" spans="1:14" ht="11.25" customHeight="1">
      <c r="B44" s="149"/>
      <c r="C44" s="147"/>
      <c r="D44" s="136"/>
      <c r="F44" s="36"/>
      <c r="G44" s="36"/>
      <c r="H44" s="36"/>
      <c r="I44" s="36"/>
      <c r="J44" s="36"/>
      <c r="K44" s="36"/>
    </row>
    <row r="45" spans="1:14" ht="21.95" customHeight="1">
      <c r="A45" s="223" t="str">
        <f>+'6-7 Th Baht''000 (3M)'!A42:K42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</row>
    <row r="46" spans="1:14" s="101" customFormat="1" ht="20.100000000000001" customHeight="1">
      <c r="A46" s="105" t="s">
        <v>143</v>
      </c>
      <c r="B46" s="116"/>
      <c r="C46" s="116"/>
      <c r="D46" s="116"/>
      <c r="E46" s="37"/>
      <c r="F46" s="38"/>
      <c r="G46" s="37"/>
      <c r="H46" s="38"/>
      <c r="I46" s="31"/>
      <c r="J46" s="37"/>
      <c r="K46" s="71" t="s">
        <v>76</v>
      </c>
    </row>
    <row r="47" spans="1:14" s="101" customFormat="1" ht="20.100000000000001" customHeight="1">
      <c r="A47" s="105" t="s">
        <v>36</v>
      </c>
      <c r="B47" s="116"/>
      <c r="C47" s="116"/>
      <c r="D47" s="116"/>
      <c r="E47" s="37"/>
      <c r="F47" s="38"/>
      <c r="G47" s="37"/>
      <c r="H47" s="38"/>
      <c r="I47" s="31"/>
      <c r="J47" s="37"/>
      <c r="K47" s="31"/>
    </row>
    <row r="48" spans="1:14" s="101" customFormat="1" ht="20.100000000000001" customHeight="1">
      <c r="A48" s="152" t="s">
        <v>232</v>
      </c>
      <c r="B48" s="153"/>
      <c r="C48" s="153"/>
      <c r="D48" s="153"/>
      <c r="E48" s="39"/>
      <c r="F48" s="40"/>
      <c r="G48" s="39"/>
      <c r="H48" s="40"/>
      <c r="I48" s="26"/>
      <c r="J48" s="39"/>
      <c r="K48" s="26"/>
    </row>
    <row r="49" spans="1:14" s="101" customFormat="1" ht="20.100000000000001" customHeight="1">
      <c r="A49" s="109"/>
      <c r="B49" s="107"/>
      <c r="C49" s="107"/>
      <c r="D49" s="107"/>
      <c r="E49" s="31"/>
      <c r="F49" s="38"/>
      <c r="G49" s="31"/>
      <c r="H49" s="37"/>
      <c r="I49" s="31"/>
      <c r="J49" s="38"/>
      <c r="K49" s="31"/>
    </row>
    <row r="50" spans="1:14" s="101" customFormat="1" ht="20.100000000000001" customHeight="1">
      <c r="A50" s="109"/>
      <c r="B50" s="109"/>
      <c r="C50" s="107"/>
      <c r="D50" s="107"/>
      <c r="E50" s="26"/>
      <c r="F50" s="27"/>
      <c r="G50" s="69" t="s">
        <v>78</v>
      </c>
      <c r="H50" s="28"/>
      <c r="I50" s="26"/>
      <c r="J50" s="27"/>
      <c r="K50" s="27" t="s">
        <v>125</v>
      </c>
    </row>
    <row r="51" spans="1:14" s="101" customFormat="1" ht="20.100000000000001" customHeight="1">
      <c r="A51" s="109"/>
      <c r="B51" s="107"/>
      <c r="C51" s="107"/>
      <c r="D51" s="107"/>
      <c r="E51" s="20" t="s">
        <v>174</v>
      </c>
      <c r="F51" s="144"/>
      <c r="G51" s="20" t="s">
        <v>164</v>
      </c>
      <c r="H51" s="145"/>
      <c r="I51" s="20" t="s">
        <v>174</v>
      </c>
      <c r="J51" s="144"/>
      <c r="K51" s="20" t="s">
        <v>164</v>
      </c>
    </row>
    <row r="52" spans="1:14" s="101" customFormat="1" ht="20.100000000000001" customHeight="1">
      <c r="A52" s="109"/>
      <c r="B52" s="107"/>
      <c r="C52" s="155" t="s">
        <v>2</v>
      </c>
      <c r="D52" s="107"/>
      <c r="E52" s="69" t="s">
        <v>66</v>
      </c>
      <c r="F52" s="144"/>
      <c r="G52" s="69" t="s">
        <v>66</v>
      </c>
      <c r="H52" s="145"/>
      <c r="I52" s="69" t="s">
        <v>66</v>
      </c>
      <c r="J52" s="144"/>
      <c r="K52" s="69" t="s">
        <v>66</v>
      </c>
    </row>
    <row r="53" spans="1:14" ht="8.1" customHeight="1">
      <c r="B53" s="150"/>
      <c r="C53" s="107"/>
      <c r="D53" s="136"/>
      <c r="E53" s="195"/>
      <c r="F53" s="30"/>
      <c r="G53" s="30"/>
      <c r="H53" s="32"/>
      <c r="I53" s="200"/>
      <c r="J53" s="32"/>
      <c r="K53" s="32"/>
    </row>
    <row r="54" spans="1:14" ht="20.100000000000001" customHeight="1">
      <c r="A54" s="216" t="s">
        <v>189</v>
      </c>
      <c r="B54" s="149"/>
      <c r="C54" s="107"/>
      <c r="D54" s="147"/>
      <c r="E54" s="195">
        <v>769820</v>
      </c>
      <c r="F54" s="30"/>
      <c r="G54" s="30">
        <f>G34</f>
        <v>1031999</v>
      </c>
      <c r="H54" s="30"/>
      <c r="I54" s="195">
        <f>I34</f>
        <v>522544</v>
      </c>
      <c r="J54" s="30"/>
      <c r="K54" s="30">
        <f>K34</f>
        <v>794246</v>
      </c>
    </row>
    <row r="55" spans="1:14" ht="8.1" customHeight="1">
      <c r="B55" s="149"/>
      <c r="C55" s="107"/>
      <c r="D55" s="136"/>
      <c r="E55" s="29"/>
      <c r="F55" s="31"/>
      <c r="G55" s="31"/>
      <c r="H55" s="33"/>
      <c r="I55" s="198"/>
      <c r="J55" s="33"/>
      <c r="K55" s="33"/>
    </row>
    <row r="56" spans="1:14" ht="20.100000000000001" customHeight="1">
      <c r="A56" s="105" t="s">
        <v>246</v>
      </c>
      <c r="B56" s="116"/>
      <c r="C56" s="107"/>
      <c r="D56" s="107"/>
      <c r="E56" s="201"/>
      <c r="F56" s="108"/>
      <c r="G56" s="65"/>
      <c r="H56" s="108"/>
      <c r="I56" s="202"/>
      <c r="J56" s="65"/>
      <c r="K56" s="25"/>
    </row>
    <row r="57" spans="1:14" ht="20.100000000000001" customHeight="1">
      <c r="B57" s="109" t="s">
        <v>154</v>
      </c>
      <c r="C57" s="107"/>
      <c r="D57" s="107"/>
      <c r="E57" s="201"/>
      <c r="F57" s="108"/>
      <c r="G57" s="65"/>
      <c r="H57" s="108"/>
      <c r="I57" s="202"/>
      <c r="J57" s="65"/>
      <c r="K57" s="25"/>
    </row>
    <row r="58" spans="1:14" ht="20.100000000000001" customHeight="1">
      <c r="B58" s="115" t="s">
        <v>101</v>
      </c>
      <c r="C58" s="107"/>
      <c r="D58" s="107"/>
      <c r="E58" s="202"/>
      <c r="F58" s="108"/>
      <c r="G58" s="25"/>
      <c r="H58" s="108"/>
      <c r="I58" s="202"/>
      <c r="J58" s="65"/>
      <c r="K58" s="25"/>
    </row>
    <row r="59" spans="1:14" ht="20.100000000000001" customHeight="1">
      <c r="B59" s="115" t="s">
        <v>193</v>
      </c>
      <c r="C59" s="107"/>
      <c r="D59" s="107"/>
      <c r="E59" s="202"/>
      <c r="F59" s="108"/>
      <c r="G59" s="25"/>
      <c r="H59" s="108"/>
      <c r="I59" s="202"/>
      <c r="J59" s="65"/>
      <c r="K59" s="25"/>
    </row>
    <row r="60" spans="1:14" ht="20.100000000000001" customHeight="1">
      <c r="B60" s="115" t="s">
        <v>194</v>
      </c>
      <c r="C60" s="154"/>
      <c r="D60" s="107"/>
      <c r="E60" s="29">
        <v>-1864</v>
      </c>
      <c r="F60" s="31"/>
      <c r="G60" s="31">
        <v>7496</v>
      </c>
      <c r="H60" s="31"/>
      <c r="I60" s="202">
        <v>0</v>
      </c>
      <c r="J60" s="31"/>
      <c r="K60" s="25">
        <v>1661</v>
      </c>
      <c r="M60" s="70"/>
      <c r="N60" s="70"/>
    </row>
    <row r="61" spans="1:14" ht="20.100000000000001" customHeight="1">
      <c r="B61" s="115" t="s">
        <v>201</v>
      </c>
      <c r="C61" s="154"/>
      <c r="D61" s="107"/>
      <c r="E61" s="29"/>
      <c r="F61" s="31"/>
      <c r="G61" s="31"/>
      <c r="H61" s="31"/>
      <c r="I61" s="202"/>
      <c r="J61" s="31"/>
      <c r="K61" s="25"/>
    </row>
    <row r="62" spans="1:14" ht="20.100000000000001" customHeight="1">
      <c r="B62" s="109" t="s">
        <v>202</v>
      </c>
      <c r="C62" s="154"/>
      <c r="D62" s="107"/>
      <c r="E62" s="29"/>
      <c r="F62" s="31"/>
      <c r="G62" s="31"/>
      <c r="H62" s="31"/>
      <c r="I62" s="202"/>
      <c r="J62" s="31"/>
      <c r="K62" s="25"/>
    </row>
    <row r="63" spans="1:14" ht="20.100000000000001" customHeight="1">
      <c r="B63" s="109" t="s">
        <v>203</v>
      </c>
      <c r="C63" s="154"/>
      <c r="D63" s="107"/>
      <c r="E63" s="29">
        <v>-26128</v>
      </c>
      <c r="F63" s="31"/>
      <c r="G63" s="31">
        <v>-9621</v>
      </c>
      <c r="H63" s="31"/>
      <c r="I63" s="202">
        <v>0</v>
      </c>
      <c r="J63" s="31"/>
      <c r="K63" s="25">
        <v>0</v>
      </c>
      <c r="M63" s="70"/>
      <c r="N63" s="70"/>
    </row>
    <row r="64" spans="1:14" ht="20.100000000000001" customHeight="1">
      <c r="B64" s="109" t="s">
        <v>195</v>
      </c>
      <c r="C64" s="154"/>
      <c r="D64" s="107"/>
      <c r="E64" s="29"/>
      <c r="F64" s="31"/>
      <c r="G64" s="31"/>
      <c r="H64" s="31"/>
      <c r="I64" s="202"/>
      <c r="J64" s="31"/>
      <c r="K64" s="25"/>
      <c r="N64" s="70"/>
    </row>
    <row r="65" spans="1:14" ht="20.100000000000001" customHeight="1">
      <c r="B65" s="109" t="s">
        <v>196</v>
      </c>
      <c r="C65" s="154"/>
      <c r="D65" s="107"/>
      <c r="E65" s="29"/>
      <c r="F65" s="31"/>
      <c r="G65" s="31"/>
      <c r="H65" s="31"/>
      <c r="I65" s="202"/>
      <c r="J65" s="31"/>
      <c r="K65" s="25"/>
    </row>
    <row r="66" spans="1:14" ht="21" customHeight="1">
      <c r="A66" s="109"/>
      <c r="B66" s="109" t="s">
        <v>197</v>
      </c>
      <c r="C66" s="107"/>
      <c r="D66" s="107"/>
      <c r="E66" s="203">
        <v>5598</v>
      </c>
      <c r="F66" s="115"/>
      <c r="G66" s="66">
        <f>-1499+1924</f>
        <v>425</v>
      </c>
      <c r="H66" s="115"/>
      <c r="I66" s="203">
        <v>0</v>
      </c>
      <c r="J66" s="115"/>
      <c r="K66" s="66">
        <v>-332</v>
      </c>
      <c r="M66" s="70"/>
      <c r="N66" s="70"/>
    </row>
    <row r="67" spans="1:14" ht="21" customHeight="1">
      <c r="A67" s="109"/>
      <c r="B67" s="109" t="s">
        <v>155</v>
      </c>
      <c r="C67" s="107"/>
      <c r="D67" s="107"/>
      <c r="E67" s="201"/>
      <c r="F67" s="108"/>
      <c r="G67" s="65"/>
      <c r="H67" s="108"/>
      <c r="I67" s="202"/>
      <c r="J67" s="65"/>
      <c r="K67" s="25"/>
    </row>
    <row r="68" spans="1:14" ht="21" customHeight="1">
      <c r="B68" s="109" t="s">
        <v>136</v>
      </c>
      <c r="C68" s="154"/>
      <c r="D68" s="107"/>
      <c r="E68" s="196">
        <f>SUM(E59:E66)</f>
        <v>-22394</v>
      </c>
      <c r="F68" s="31"/>
      <c r="G68" s="26">
        <f>SUM(G59:G66)</f>
        <v>-1700</v>
      </c>
      <c r="H68" s="31"/>
      <c r="I68" s="196">
        <f>SUM(I59:I66)</f>
        <v>0</v>
      </c>
      <c r="J68" s="31"/>
      <c r="K68" s="26">
        <f>SUM(K59:K66)</f>
        <v>1329</v>
      </c>
      <c r="M68" s="70"/>
      <c r="N68" s="70"/>
    </row>
    <row r="69" spans="1:14" ht="6" customHeight="1">
      <c r="A69" s="105"/>
      <c r="B69" s="116"/>
      <c r="C69" s="107"/>
      <c r="D69" s="107"/>
      <c r="E69" s="195"/>
      <c r="F69" s="30"/>
      <c r="G69" s="30"/>
      <c r="H69" s="30"/>
      <c r="I69" s="195"/>
      <c r="J69" s="30"/>
      <c r="K69" s="30"/>
    </row>
    <row r="70" spans="1:14" ht="20.100000000000001" customHeight="1">
      <c r="B70" s="109" t="s">
        <v>102</v>
      </c>
      <c r="C70" s="107"/>
      <c r="D70" s="107"/>
      <c r="E70" s="201"/>
      <c r="F70" s="108"/>
      <c r="G70" s="65"/>
      <c r="H70" s="108"/>
      <c r="I70" s="202"/>
      <c r="J70" s="65"/>
      <c r="K70" s="25"/>
    </row>
    <row r="71" spans="1:14" ht="20.100000000000001" customHeight="1">
      <c r="B71" s="115" t="s">
        <v>101</v>
      </c>
      <c r="C71" s="107"/>
      <c r="D71" s="107"/>
      <c r="E71" s="202"/>
      <c r="F71" s="108"/>
      <c r="G71" s="25"/>
      <c r="H71" s="108"/>
      <c r="I71" s="202"/>
      <c r="J71" s="65"/>
      <c r="K71" s="25"/>
    </row>
    <row r="72" spans="1:14" ht="20.100000000000001" customHeight="1">
      <c r="B72" s="115" t="s">
        <v>204</v>
      </c>
      <c r="C72" s="107"/>
      <c r="D72" s="107"/>
      <c r="E72" s="202"/>
      <c r="F72" s="108"/>
      <c r="G72" s="25"/>
      <c r="H72" s="108"/>
      <c r="I72" s="202"/>
      <c r="J72" s="65"/>
      <c r="K72" s="25"/>
    </row>
    <row r="73" spans="1:14" ht="20.100000000000001" customHeight="1">
      <c r="B73" s="115" t="s">
        <v>198</v>
      </c>
      <c r="C73" s="154">
        <v>9.1</v>
      </c>
      <c r="D73" s="107"/>
      <c r="E73" s="203">
        <v>22568</v>
      </c>
      <c r="F73" s="31"/>
      <c r="G73" s="66">
        <v>24857</v>
      </c>
      <c r="H73" s="31"/>
      <c r="I73" s="203">
        <v>0</v>
      </c>
      <c r="J73" s="31"/>
      <c r="K73" s="66">
        <v>0</v>
      </c>
      <c r="M73" s="70"/>
      <c r="N73" s="70"/>
    </row>
    <row r="74" spans="1:14" ht="21" customHeight="1">
      <c r="A74" s="109"/>
      <c r="B74" s="109" t="s">
        <v>137</v>
      </c>
      <c r="C74" s="107"/>
      <c r="D74" s="107"/>
      <c r="E74" s="201"/>
      <c r="F74" s="108"/>
      <c r="G74" s="65"/>
      <c r="H74" s="108"/>
      <c r="I74" s="202"/>
      <c r="J74" s="65"/>
      <c r="K74" s="25"/>
    </row>
    <row r="75" spans="1:14" ht="21" customHeight="1">
      <c r="B75" s="109" t="s">
        <v>136</v>
      </c>
      <c r="C75" s="154"/>
      <c r="D75" s="107"/>
      <c r="E75" s="196">
        <f>SUM(E72:E73)</f>
        <v>22568</v>
      </c>
      <c r="F75" s="31"/>
      <c r="G75" s="26">
        <f>SUM(G72:G73)</f>
        <v>24857</v>
      </c>
      <c r="H75" s="31"/>
      <c r="I75" s="196">
        <f>SUM(I72:I73)</f>
        <v>0</v>
      </c>
      <c r="J75" s="31"/>
      <c r="K75" s="26">
        <f>SUM(K72:K73)</f>
        <v>0</v>
      </c>
    </row>
    <row r="76" spans="1:14" ht="8.1" customHeight="1">
      <c r="B76" s="109"/>
      <c r="C76" s="154"/>
      <c r="D76" s="107"/>
      <c r="E76" s="29"/>
      <c r="F76" s="31"/>
      <c r="G76" s="31"/>
      <c r="H76" s="31"/>
      <c r="I76" s="29"/>
      <c r="J76" s="31"/>
      <c r="K76" s="31"/>
    </row>
    <row r="77" spans="1:14" ht="21" customHeight="1">
      <c r="A77" s="105" t="s">
        <v>205</v>
      </c>
      <c r="B77" s="109"/>
      <c r="C77" s="154"/>
      <c r="D77" s="107"/>
      <c r="E77" s="196">
        <f>E68+E75</f>
        <v>174</v>
      </c>
      <c r="F77" s="30"/>
      <c r="G77" s="26">
        <f>G68+G75</f>
        <v>23157</v>
      </c>
      <c r="H77" s="30"/>
      <c r="I77" s="196">
        <f>I68</f>
        <v>0</v>
      </c>
      <c r="J77" s="30"/>
      <c r="K77" s="26">
        <f>K68</f>
        <v>1329</v>
      </c>
      <c r="M77" s="70"/>
      <c r="N77" s="70"/>
    </row>
    <row r="78" spans="1:14" ht="8.1" customHeight="1">
      <c r="A78" s="105"/>
      <c r="B78" s="116"/>
      <c r="C78" s="107"/>
      <c r="D78" s="107"/>
      <c r="E78" s="201"/>
      <c r="F78" s="108"/>
      <c r="G78" s="65"/>
      <c r="H78" s="108"/>
      <c r="I78" s="202"/>
      <c r="J78" s="65"/>
      <c r="K78" s="25"/>
    </row>
    <row r="79" spans="1:14" ht="20.100000000000001" customHeight="1" thickBot="1">
      <c r="A79" s="105" t="s">
        <v>61</v>
      </c>
      <c r="B79" s="116"/>
      <c r="C79" s="107"/>
      <c r="D79" s="107"/>
      <c r="E79" s="204">
        <f>SUM(E34,E77)</f>
        <v>769994</v>
      </c>
      <c r="F79" s="108"/>
      <c r="G79" s="67">
        <f>SUM(G34,G77)</f>
        <v>1055156</v>
      </c>
      <c r="H79" s="108"/>
      <c r="I79" s="204">
        <f>SUM(I34,I77)</f>
        <v>522544</v>
      </c>
      <c r="J79" s="65"/>
      <c r="K79" s="67">
        <f>SUM(K34,K77)</f>
        <v>795575</v>
      </c>
      <c r="M79" s="70"/>
      <c r="N79" s="70"/>
    </row>
    <row r="80" spans="1:14" ht="20.100000000000001" customHeight="1" thickTop="1">
      <c r="A80" s="105"/>
      <c r="B80" s="116"/>
      <c r="C80" s="107"/>
      <c r="D80" s="107"/>
      <c r="E80" s="201"/>
      <c r="F80" s="108"/>
      <c r="G80" s="65"/>
      <c r="H80" s="108"/>
      <c r="I80" s="202"/>
      <c r="J80" s="65"/>
      <c r="K80" s="25"/>
    </row>
    <row r="81" spans="1:14" ht="20.100000000000001" customHeight="1">
      <c r="A81" s="105" t="s">
        <v>200</v>
      </c>
      <c r="B81" s="116"/>
      <c r="C81" s="107"/>
      <c r="D81" s="107"/>
      <c r="E81" s="201"/>
      <c r="F81" s="108"/>
      <c r="G81" s="65"/>
      <c r="H81" s="108"/>
      <c r="I81" s="202"/>
      <c r="J81" s="65"/>
      <c r="K81" s="25"/>
    </row>
    <row r="82" spans="1:14" ht="8.1" customHeight="1">
      <c r="A82" s="105"/>
      <c r="B82" s="116"/>
      <c r="C82" s="107"/>
      <c r="D82" s="107"/>
      <c r="E82" s="201"/>
      <c r="F82" s="108"/>
      <c r="G82" s="65"/>
      <c r="H82" s="108"/>
      <c r="I82" s="202"/>
      <c r="J82" s="65"/>
      <c r="K82" s="25"/>
    </row>
    <row r="83" spans="1:14" ht="20.100000000000001" customHeight="1">
      <c r="A83" s="109" t="s">
        <v>128</v>
      </c>
      <c r="B83" s="107"/>
      <c r="C83" s="107"/>
      <c r="D83" s="107"/>
      <c r="E83" s="195">
        <f>E86-E84</f>
        <v>760881</v>
      </c>
      <c r="F83" s="108"/>
      <c r="G83" s="30">
        <v>1052248</v>
      </c>
      <c r="H83" s="108"/>
      <c r="I83" s="195">
        <f>I79</f>
        <v>522544</v>
      </c>
      <c r="J83" s="108"/>
      <c r="K83" s="30">
        <f>K79</f>
        <v>795575</v>
      </c>
      <c r="M83" s="70"/>
      <c r="N83" s="70"/>
    </row>
    <row r="84" spans="1:14" ht="20.100000000000001" customHeight="1">
      <c r="A84" s="109" t="s">
        <v>35</v>
      </c>
      <c r="B84" s="107"/>
      <c r="C84" s="107"/>
      <c r="D84" s="107"/>
      <c r="E84" s="203">
        <v>9113</v>
      </c>
      <c r="F84" s="108"/>
      <c r="G84" s="66">
        <v>2908</v>
      </c>
      <c r="H84" s="108"/>
      <c r="I84" s="203">
        <v>0</v>
      </c>
      <c r="J84" s="108"/>
      <c r="K84" s="66">
        <v>0</v>
      </c>
      <c r="M84" s="70"/>
      <c r="N84" s="70"/>
    </row>
    <row r="85" spans="1:14" ht="8.1" customHeight="1">
      <c r="A85" s="105"/>
      <c r="B85" s="116"/>
      <c r="C85" s="107"/>
      <c r="D85" s="107"/>
      <c r="E85" s="201"/>
      <c r="F85" s="108"/>
      <c r="G85" s="65"/>
      <c r="H85" s="108"/>
      <c r="I85" s="202"/>
      <c r="J85" s="65"/>
      <c r="K85" s="25"/>
    </row>
    <row r="86" spans="1:14" ht="20.100000000000001" customHeight="1" thickBot="1">
      <c r="A86" s="105" t="s">
        <v>61</v>
      </c>
      <c r="B86" s="116"/>
      <c r="C86" s="107"/>
      <c r="D86" s="107"/>
      <c r="E86" s="204">
        <f>E79</f>
        <v>769994</v>
      </c>
      <c r="F86" s="108"/>
      <c r="G86" s="67">
        <f>G79</f>
        <v>1055156</v>
      </c>
      <c r="H86" s="108"/>
      <c r="I86" s="204">
        <f>I79</f>
        <v>522544</v>
      </c>
      <c r="J86" s="65"/>
      <c r="K86" s="67">
        <f>K79</f>
        <v>795575</v>
      </c>
    </row>
    <row r="87" spans="1:14" ht="20.100000000000001" customHeight="1" thickTop="1">
      <c r="A87" s="105"/>
      <c r="B87" s="116"/>
      <c r="C87" s="107"/>
      <c r="D87" s="107"/>
      <c r="E87" s="25"/>
      <c r="F87" s="108"/>
      <c r="G87" s="25"/>
      <c r="H87" s="108"/>
      <c r="I87" s="25"/>
      <c r="J87" s="65"/>
      <c r="K87" s="25"/>
    </row>
    <row r="88" spans="1:14" ht="20.100000000000001" customHeight="1">
      <c r="A88" s="105"/>
      <c r="B88" s="116"/>
      <c r="C88" s="107"/>
      <c r="D88" s="107"/>
      <c r="E88" s="25"/>
      <c r="F88" s="108"/>
      <c r="G88" s="25"/>
      <c r="H88" s="108"/>
      <c r="I88" s="25"/>
      <c r="J88" s="65"/>
      <c r="K88" s="25"/>
    </row>
    <row r="89" spans="1:14" ht="20.100000000000001" customHeight="1">
      <c r="A89" s="105"/>
      <c r="B89" s="116"/>
      <c r="C89" s="107"/>
      <c r="D89" s="107"/>
      <c r="E89" s="25"/>
      <c r="F89" s="108"/>
      <c r="G89" s="25"/>
      <c r="H89" s="108"/>
      <c r="I89" s="25"/>
      <c r="J89" s="65"/>
      <c r="K89" s="25"/>
    </row>
    <row r="90" spans="1:14" ht="21.95" customHeight="1">
      <c r="A90" s="223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23"/>
      <c r="C90" s="223"/>
      <c r="D90" s="223"/>
      <c r="E90" s="223"/>
      <c r="F90" s="223"/>
      <c r="G90" s="223"/>
      <c r="H90" s="223"/>
      <c r="I90" s="223"/>
      <c r="J90" s="223"/>
      <c r="K90" s="223"/>
    </row>
  </sheetData>
  <mergeCells count="3">
    <mergeCell ref="A34:C34"/>
    <mergeCell ref="A45:K45"/>
    <mergeCell ref="A90:K9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7"/>
  <sheetViews>
    <sheetView zoomScaleNormal="100" zoomScaleSheetLayoutView="80" workbookViewId="0">
      <selection activeCell="N16" sqref="N16"/>
    </sheetView>
  </sheetViews>
  <sheetFormatPr defaultRowHeight="20.100000000000001" customHeight="1"/>
  <cols>
    <col min="1" max="1" width="1" style="72" customWidth="1"/>
    <col min="2" max="2" width="0.85546875" style="72" customWidth="1"/>
    <col min="3" max="3" width="38" style="72" customWidth="1"/>
    <col min="4" max="4" width="7.5703125" style="78" customWidth="1"/>
    <col min="5" max="5" width="0.5703125" style="79" customWidth="1"/>
    <col min="6" max="6" width="10.42578125" style="3" customWidth="1"/>
    <col min="7" max="7" width="0.5703125" style="79" customWidth="1"/>
    <col min="8" max="8" width="8.5703125" style="3" customWidth="1"/>
    <col min="9" max="9" width="0.5703125" style="79" customWidth="1"/>
    <col min="10" max="10" width="9.7109375" style="3" customWidth="1"/>
    <col min="11" max="11" width="0.5703125" style="79" customWidth="1"/>
    <col min="12" max="12" width="11.5703125" style="3" customWidth="1"/>
    <col min="13" max="13" width="0.5703125" style="79" customWidth="1"/>
    <col min="14" max="14" width="12.140625" style="3" customWidth="1"/>
    <col min="15" max="15" width="0.5703125" style="3" customWidth="1"/>
    <col min="16" max="16" width="12" style="3" customWidth="1"/>
    <col min="17" max="17" width="0.5703125" style="3" customWidth="1"/>
    <col min="18" max="18" width="12" style="3" customWidth="1"/>
    <col min="19" max="19" width="0.5703125" style="79" customWidth="1"/>
    <col min="20" max="20" width="15.140625" style="3" customWidth="1"/>
    <col min="21" max="21" width="0.5703125" style="79" customWidth="1"/>
    <col min="22" max="22" width="11.5703125" style="3" customWidth="1"/>
    <col min="23" max="23" width="0.5703125" style="79" customWidth="1"/>
    <col min="24" max="24" width="12.42578125" style="3" customWidth="1"/>
    <col min="25" max="25" width="0.5703125" style="79" customWidth="1"/>
    <col min="26" max="26" width="10.42578125" style="3" customWidth="1"/>
    <col min="27" max="254" width="9.140625" style="72"/>
    <col min="255" max="255" width="1" style="72" customWidth="1"/>
    <col min="256" max="256" width="0.85546875" style="72" customWidth="1"/>
    <col min="257" max="257" width="38.5703125" style="72" customWidth="1"/>
    <col min="258" max="258" width="7.5703125" style="72" customWidth="1"/>
    <col min="259" max="259" width="0.5703125" style="72" customWidth="1"/>
    <col min="260" max="260" width="11.42578125" style="72" customWidth="1"/>
    <col min="261" max="261" width="0.5703125" style="72" customWidth="1"/>
    <col min="262" max="262" width="8.5703125" style="72" customWidth="1"/>
    <col min="263" max="263" width="0.5703125" style="72" customWidth="1"/>
    <col min="264" max="264" width="10.5703125" style="72" bestFit="1" customWidth="1"/>
    <col min="265" max="265" width="0.5703125" style="72" customWidth="1"/>
    <col min="266" max="266" width="11.5703125" style="72" customWidth="1"/>
    <col min="267" max="267" width="0.5703125" style="72" customWidth="1"/>
    <col min="268" max="268" width="8.5703125" style="72" customWidth="1"/>
    <col min="269" max="269" width="0.5703125" style="72" customWidth="1"/>
    <col min="270" max="270" width="13.140625" style="72" customWidth="1"/>
    <col min="271" max="271" width="0.5703125" style="72" customWidth="1"/>
    <col min="272" max="272" width="12.42578125" style="72" customWidth="1"/>
    <col min="273" max="273" width="0.5703125" style="72" customWidth="1"/>
    <col min="274" max="274" width="12" style="72" customWidth="1"/>
    <col min="275" max="275" width="0.5703125" style="72" customWidth="1"/>
    <col min="276" max="276" width="16.140625" style="72" customWidth="1"/>
    <col min="277" max="277" width="0.5703125" style="72" customWidth="1"/>
    <col min="278" max="278" width="11.5703125" style="72" customWidth="1"/>
    <col min="279" max="279" width="0.5703125" style="72" customWidth="1"/>
    <col min="280" max="280" width="13.42578125" style="72" customWidth="1"/>
    <col min="281" max="281" width="0.5703125" style="72" customWidth="1"/>
    <col min="282" max="282" width="11.42578125" style="72" customWidth="1"/>
    <col min="283" max="510" width="9.140625" style="72"/>
    <col min="511" max="511" width="1" style="72" customWidth="1"/>
    <col min="512" max="512" width="0.85546875" style="72" customWidth="1"/>
    <col min="513" max="513" width="38.5703125" style="72" customWidth="1"/>
    <col min="514" max="514" width="7.5703125" style="72" customWidth="1"/>
    <col min="515" max="515" width="0.5703125" style="72" customWidth="1"/>
    <col min="516" max="516" width="11.42578125" style="72" customWidth="1"/>
    <col min="517" max="517" width="0.5703125" style="72" customWidth="1"/>
    <col min="518" max="518" width="8.5703125" style="72" customWidth="1"/>
    <col min="519" max="519" width="0.5703125" style="72" customWidth="1"/>
    <col min="520" max="520" width="10.5703125" style="72" bestFit="1" customWidth="1"/>
    <col min="521" max="521" width="0.5703125" style="72" customWidth="1"/>
    <col min="522" max="522" width="11.5703125" style="72" customWidth="1"/>
    <col min="523" max="523" width="0.5703125" style="72" customWidth="1"/>
    <col min="524" max="524" width="8.5703125" style="72" customWidth="1"/>
    <col min="525" max="525" width="0.5703125" style="72" customWidth="1"/>
    <col min="526" max="526" width="13.140625" style="72" customWidth="1"/>
    <col min="527" max="527" width="0.5703125" style="72" customWidth="1"/>
    <col min="528" max="528" width="12.42578125" style="72" customWidth="1"/>
    <col min="529" max="529" width="0.5703125" style="72" customWidth="1"/>
    <col min="530" max="530" width="12" style="72" customWidth="1"/>
    <col min="531" max="531" width="0.5703125" style="72" customWidth="1"/>
    <col min="532" max="532" width="16.140625" style="72" customWidth="1"/>
    <col min="533" max="533" width="0.5703125" style="72" customWidth="1"/>
    <col min="534" max="534" width="11.5703125" style="72" customWidth="1"/>
    <col min="535" max="535" width="0.5703125" style="72" customWidth="1"/>
    <col min="536" max="536" width="13.42578125" style="72" customWidth="1"/>
    <col min="537" max="537" width="0.5703125" style="72" customWidth="1"/>
    <col min="538" max="538" width="11.42578125" style="72" customWidth="1"/>
    <col min="539" max="766" width="9.140625" style="72"/>
    <col min="767" max="767" width="1" style="72" customWidth="1"/>
    <col min="768" max="768" width="0.85546875" style="72" customWidth="1"/>
    <col min="769" max="769" width="38.5703125" style="72" customWidth="1"/>
    <col min="770" max="770" width="7.5703125" style="72" customWidth="1"/>
    <col min="771" max="771" width="0.5703125" style="72" customWidth="1"/>
    <col min="772" max="772" width="11.42578125" style="72" customWidth="1"/>
    <col min="773" max="773" width="0.5703125" style="72" customWidth="1"/>
    <col min="774" max="774" width="8.5703125" style="72" customWidth="1"/>
    <col min="775" max="775" width="0.5703125" style="72" customWidth="1"/>
    <col min="776" max="776" width="10.5703125" style="72" bestFit="1" customWidth="1"/>
    <col min="777" max="777" width="0.5703125" style="72" customWidth="1"/>
    <col min="778" max="778" width="11.5703125" style="72" customWidth="1"/>
    <col min="779" max="779" width="0.5703125" style="72" customWidth="1"/>
    <col min="780" max="780" width="8.5703125" style="72" customWidth="1"/>
    <col min="781" max="781" width="0.5703125" style="72" customWidth="1"/>
    <col min="782" max="782" width="13.140625" style="72" customWidth="1"/>
    <col min="783" max="783" width="0.5703125" style="72" customWidth="1"/>
    <col min="784" max="784" width="12.42578125" style="72" customWidth="1"/>
    <col min="785" max="785" width="0.5703125" style="72" customWidth="1"/>
    <col min="786" max="786" width="12" style="72" customWidth="1"/>
    <col min="787" max="787" width="0.5703125" style="72" customWidth="1"/>
    <col min="788" max="788" width="16.140625" style="72" customWidth="1"/>
    <col min="789" max="789" width="0.5703125" style="72" customWidth="1"/>
    <col min="790" max="790" width="11.5703125" style="72" customWidth="1"/>
    <col min="791" max="791" width="0.5703125" style="72" customWidth="1"/>
    <col min="792" max="792" width="13.42578125" style="72" customWidth="1"/>
    <col min="793" max="793" width="0.5703125" style="72" customWidth="1"/>
    <col min="794" max="794" width="11.42578125" style="72" customWidth="1"/>
    <col min="795" max="1022" width="9.140625" style="72"/>
    <col min="1023" max="1023" width="1" style="72" customWidth="1"/>
    <col min="1024" max="1024" width="0.85546875" style="72" customWidth="1"/>
    <col min="1025" max="1025" width="38.5703125" style="72" customWidth="1"/>
    <col min="1026" max="1026" width="7.5703125" style="72" customWidth="1"/>
    <col min="1027" max="1027" width="0.5703125" style="72" customWidth="1"/>
    <col min="1028" max="1028" width="11.42578125" style="72" customWidth="1"/>
    <col min="1029" max="1029" width="0.5703125" style="72" customWidth="1"/>
    <col min="1030" max="1030" width="8.5703125" style="72" customWidth="1"/>
    <col min="1031" max="1031" width="0.5703125" style="72" customWidth="1"/>
    <col min="1032" max="1032" width="10.5703125" style="72" bestFit="1" customWidth="1"/>
    <col min="1033" max="1033" width="0.5703125" style="72" customWidth="1"/>
    <col min="1034" max="1034" width="11.5703125" style="72" customWidth="1"/>
    <col min="1035" max="1035" width="0.5703125" style="72" customWidth="1"/>
    <col min="1036" max="1036" width="8.5703125" style="72" customWidth="1"/>
    <col min="1037" max="1037" width="0.5703125" style="72" customWidth="1"/>
    <col min="1038" max="1038" width="13.140625" style="72" customWidth="1"/>
    <col min="1039" max="1039" width="0.5703125" style="72" customWidth="1"/>
    <col min="1040" max="1040" width="12.42578125" style="72" customWidth="1"/>
    <col min="1041" max="1041" width="0.5703125" style="72" customWidth="1"/>
    <col min="1042" max="1042" width="12" style="72" customWidth="1"/>
    <col min="1043" max="1043" width="0.5703125" style="72" customWidth="1"/>
    <col min="1044" max="1044" width="16.140625" style="72" customWidth="1"/>
    <col min="1045" max="1045" width="0.5703125" style="72" customWidth="1"/>
    <col min="1046" max="1046" width="11.5703125" style="72" customWidth="1"/>
    <col min="1047" max="1047" width="0.5703125" style="72" customWidth="1"/>
    <col min="1048" max="1048" width="13.42578125" style="72" customWidth="1"/>
    <col min="1049" max="1049" width="0.5703125" style="72" customWidth="1"/>
    <col min="1050" max="1050" width="11.42578125" style="72" customWidth="1"/>
    <col min="1051" max="1278" width="9.140625" style="72"/>
    <col min="1279" max="1279" width="1" style="72" customWidth="1"/>
    <col min="1280" max="1280" width="0.85546875" style="72" customWidth="1"/>
    <col min="1281" max="1281" width="38.5703125" style="72" customWidth="1"/>
    <col min="1282" max="1282" width="7.5703125" style="72" customWidth="1"/>
    <col min="1283" max="1283" width="0.5703125" style="72" customWidth="1"/>
    <col min="1284" max="1284" width="11.42578125" style="72" customWidth="1"/>
    <col min="1285" max="1285" width="0.5703125" style="72" customWidth="1"/>
    <col min="1286" max="1286" width="8.5703125" style="72" customWidth="1"/>
    <col min="1287" max="1287" width="0.5703125" style="72" customWidth="1"/>
    <col min="1288" max="1288" width="10.5703125" style="72" bestFit="1" customWidth="1"/>
    <col min="1289" max="1289" width="0.5703125" style="72" customWidth="1"/>
    <col min="1290" max="1290" width="11.5703125" style="72" customWidth="1"/>
    <col min="1291" max="1291" width="0.5703125" style="72" customWidth="1"/>
    <col min="1292" max="1292" width="8.5703125" style="72" customWidth="1"/>
    <col min="1293" max="1293" width="0.5703125" style="72" customWidth="1"/>
    <col min="1294" max="1294" width="13.140625" style="72" customWidth="1"/>
    <col min="1295" max="1295" width="0.5703125" style="72" customWidth="1"/>
    <col min="1296" max="1296" width="12.42578125" style="72" customWidth="1"/>
    <col min="1297" max="1297" width="0.5703125" style="72" customWidth="1"/>
    <col min="1298" max="1298" width="12" style="72" customWidth="1"/>
    <col min="1299" max="1299" width="0.5703125" style="72" customWidth="1"/>
    <col min="1300" max="1300" width="16.140625" style="72" customWidth="1"/>
    <col min="1301" max="1301" width="0.5703125" style="72" customWidth="1"/>
    <col min="1302" max="1302" width="11.5703125" style="72" customWidth="1"/>
    <col min="1303" max="1303" width="0.5703125" style="72" customWidth="1"/>
    <col min="1304" max="1304" width="13.42578125" style="72" customWidth="1"/>
    <col min="1305" max="1305" width="0.5703125" style="72" customWidth="1"/>
    <col min="1306" max="1306" width="11.42578125" style="72" customWidth="1"/>
    <col min="1307" max="1534" width="9.140625" style="72"/>
    <col min="1535" max="1535" width="1" style="72" customWidth="1"/>
    <col min="1536" max="1536" width="0.85546875" style="72" customWidth="1"/>
    <col min="1537" max="1537" width="38.5703125" style="72" customWidth="1"/>
    <col min="1538" max="1538" width="7.5703125" style="72" customWidth="1"/>
    <col min="1539" max="1539" width="0.5703125" style="72" customWidth="1"/>
    <col min="1540" max="1540" width="11.42578125" style="72" customWidth="1"/>
    <col min="1541" max="1541" width="0.5703125" style="72" customWidth="1"/>
    <col min="1542" max="1542" width="8.5703125" style="72" customWidth="1"/>
    <col min="1543" max="1543" width="0.5703125" style="72" customWidth="1"/>
    <col min="1544" max="1544" width="10.5703125" style="72" bestFit="1" customWidth="1"/>
    <col min="1545" max="1545" width="0.5703125" style="72" customWidth="1"/>
    <col min="1546" max="1546" width="11.5703125" style="72" customWidth="1"/>
    <col min="1547" max="1547" width="0.5703125" style="72" customWidth="1"/>
    <col min="1548" max="1548" width="8.5703125" style="72" customWidth="1"/>
    <col min="1549" max="1549" width="0.5703125" style="72" customWidth="1"/>
    <col min="1550" max="1550" width="13.140625" style="72" customWidth="1"/>
    <col min="1551" max="1551" width="0.5703125" style="72" customWidth="1"/>
    <col min="1552" max="1552" width="12.42578125" style="72" customWidth="1"/>
    <col min="1553" max="1553" width="0.5703125" style="72" customWidth="1"/>
    <col min="1554" max="1554" width="12" style="72" customWidth="1"/>
    <col min="1555" max="1555" width="0.5703125" style="72" customWidth="1"/>
    <col min="1556" max="1556" width="16.140625" style="72" customWidth="1"/>
    <col min="1557" max="1557" width="0.5703125" style="72" customWidth="1"/>
    <col min="1558" max="1558" width="11.5703125" style="72" customWidth="1"/>
    <col min="1559" max="1559" width="0.5703125" style="72" customWidth="1"/>
    <col min="1560" max="1560" width="13.42578125" style="72" customWidth="1"/>
    <col min="1561" max="1561" width="0.5703125" style="72" customWidth="1"/>
    <col min="1562" max="1562" width="11.42578125" style="72" customWidth="1"/>
    <col min="1563" max="1790" width="9.140625" style="72"/>
    <col min="1791" max="1791" width="1" style="72" customWidth="1"/>
    <col min="1792" max="1792" width="0.85546875" style="72" customWidth="1"/>
    <col min="1793" max="1793" width="38.5703125" style="72" customWidth="1"/>
    <col min="1794" max="1794" width="7.5703125" style="72" customWidth="1"/>
    <col min="1795" max="1795" width="0.5703125" style="72" customWidth="1"/>
    <col min="1796" max="1796" width="11.42578125" style="72" customWidth="1"/>
    <col min="1797" max="1797" width="0.5703125" style="72" customWidth="1"/>
    <col min="1798" max="1798" width="8.5703125" style="72" customWidth="1"/>
    <col min="1799" max="1799" width="0.5703125" style="72" customWidth="1"/>
    <col min="1800" max="1800" width="10.5703125" style="72" bestFit="1" customWidth="1"/>
    <col min="1801" max="1801" width="0.5703125" style="72" customWidth="1"/>
    <col min="1802" max="1802" width="11.5703125" style="72" customWidth="1"/>
    <col min="1803" max="1803" width="0.5703125" style="72" customWidth="1"/>
    <col min="1804" max="1804" width="8.5703125" style="72" customWidth="1"/>
    <col min="1805" max="1805" width="0.5703125" style="72" customWidth="1"/>
    <col min="1806" max="1806" width="13.140625" style="72" customWidth="1"/>
    <col min="1807" max="1807" width="0.5703125" style="72" customWidth="1"/>
    <col min="1808" max="1808" width="12.42578125" style="72" customWidth="1"/>
    <col min="1809" max="1809" width="0.5703125" style="72" customWidth="1"/>
    <col min="1810" max="1810" width="12" style="72" customWidth="1"/>
    <col min="1811" max="1811" width="0.5703125" style="72" customWidth="1"/>
    <col min="1812" max="1812" width="16.140625" style="72" customWidth="1"/>
    <col min="1813" max="1813" width="0.5703125" style="72" customWidth="1"/>
    <col min="1814" max="1814" width="11.5703125" style="72" customWidth="1"/>
    <col min="1815" max="1815" width="0.5703125" style="72" customWidth="1"/>
    <col min="1816" max="1816" width="13.42578125" style="72" customWidth="1"/>
    <col min="1817" max="1817" width="0.5703125" style="72" customWidth="1"/>
    <col min="1818" max="1818" width="11.42578125" style="72" customWidth="1"/>
    <col min="1819" max="2046" width="9.140625" style="72"/>
    <col min="2047" max="2047" width="1" style="72" customWidth="1"/>
    <col min="2048" max="2048" width="0.85546875" style="72" customWidth="1"/>
    <col min="2049" max="2049" width="38.5703125" style="72" customWidth="1"/>
    <col min="2050" max="2050" width="7.5703125" style="72" customWidth="1"/>
    <col min="2051" max="2051" width="0.5703125" style="72" customWidth="1"/>
    <col min="2052" max="2052" width="11.42578125" style="72" customWidth="1"/>
    <col min="2053" max="2053" width="0.5703125" style="72" customWidth="1"/>
    <col min="2054" max="2054" width="8.5703125" style="72" customWidth="1"/>
    <col min="2055" max="2055" width="0.5703125" style="72" customWidth="1"/>
    <col min="2056" max="2056" width="10.5703125" style="72" bestFit="1" customWidth="1"/>
    <col min="2057" max="2057" width="0.5703125" style="72" customWidth="1"/>
    <col min="2058" max="2058" width="11.5703125" style="72" customWidth="1"/>
    <col min="2059" max="2059" width="0.5703125" style="72" customWidth="1"/>
    <col min="2060" max="2060" width="8.5703125" style="72" customWidth="1"/>
    <col min="2061" max="2061" width="0.5703125" style="72" customWidth="1"/>
    <col min="2062" max="2062" width="13.140625" style="72" customWidth="1"/>
    <col min="2063" max="2063" width="0.5703125" style="72" customWidth="1"/>
    <col min="2064" max="2064" width="12.42578125" style="72" customWidth="1"/>
    <col min="2065" max="2065" width="0.5703125" style="72" customWidth="1"/>
    <col min="2066" max="2066" width="12" style="72" customWidth="1"/>
    <col min="2067" max="2067" width="0.5703125" style="72" customWidth="1"/>
    <col min="2068" max="2068" width="16.140625" style="72" customWidth="1"/>
    <col min="2069" max="2069" width="0.5703125" style="72" customWidth="1"/>
    <col min="2070" max="2070" width="11.5703125" style="72" customWidth="1"/>
    <col min="2071" max="2071" width="0.5703125" style="72" customWidth="1"/>
    <col min="2072" max="2072" width="13.42578125" style="72" customWidth="1"/>
    <col min="2073" max="2073" width="0.5703125" style="72" customWidth="1"/>
    <col min="2074" max="2074" width="11.42578125" style="72" customWidth="1"/>
    <col min="2075" max="2302" width="9.140625" style="72"/>
    <col min="2303" max="2303" width="1" style="72" customWidth="1"/>
    <col min="2304" max="2304" width="0.85546875" style="72" customWidth="1"/>
    <col min="2305" max="2305" width="38.5703125" style="72" customWidth="1"/>
    <col min="2306" max="2306" width="7.5703125" style="72" customWidth="1"/>
    <col min="2307" max="2307" width="0.5703125" style="72" customWidth="1"/>
    <col min="2308" max="2308" width="11.42578125" style="72" customWidth="1"/>
    <col min="2309" max="2309" width="0.5703125" style="72" customWidth="1"/>
    <col min="2310" max="2310" width="8.5703125" style="72" customWidth="1"/>
    <col min="2311" max="2311" width="0.5703125" style="72" customWidth="1"/>
    <col min="2312" max="2312" width="10.5703125" style="72" bestFit="1" customWidth="1"/>
    <col min="2313" max="2313" width="0.5703125" style="72" customWidth="1"/>
    <col min="2314" max="2314" width="11.5703125" style="72" customWidth="1"/>
    <col min="2315" max="2315" width="0.5703125" style="72" customWidth="1"/>
    <col min="2316" max="2316" width="8.5703125" style="72" customWidth="1"/>
    <col min="2317" max="2317" width="0.5703125" style="72" customWidth="1"/>
    <col min="2318" max="2318" width="13.140625" style="72" customWidth="1"/>
    <col min="2319" max="2319" width="0.5703125" style="72" customWidth="1"/>
    <col min="2320" max="2320" width="12.42578125" style="72" customWidth="1"/>
    <col min="2321" max="2321" width="0.5703125" style="72" customWidth="1"/>
    <col min="2322" max="2322" width="12" style="72" customWidth="1"/>
    <col min="2323" max="2323" width="0.5703125" style="72" customWidth="1"/>
    <col min="2324" max="2324" width="16.140625" style="72" customWidth="1"/>
    <col min="2325" max="2325" width="0.5703125" style="72" customWidth="1"/>
    <col min="2326" max="2326" width="11.5703125" style="72" customWidth="1"/>
    <col min="2327" max="2327" width="0.5703125" style="72" customWidth="1"/>
    <col min="2328" max="2328" width="13.42578125" style="72" customWidth="1"/>
    <col min="2329" max="2329" width="0.5703125" style="72" customWidth="1"/>
    <col min="2330" max="2330" width="11.42578125" style="72" customWidth="1"/>
    <col min="2331" max="2558" width="9.140625" style="72"/>
    <col min="2559" max="2559" width="1" style="72" customWidth="1"/>
    <col min="2560" max="2560" width="0.85546875" style="72" customWidth="1"/>
    <col min="2561" max="2561" width="38.5703125" style="72" customWidth="1"/>
    <col min="2562" max="2562" width="7.5703125" style="72" customWidth="1"/>
    <col min="2563" max="2563" width="0.5703125" style="72" customWidth="1"/>
    <col min="2564" max="2564" width="11.42578125" style="72" customWidth="1"/>
    <col min="2565" max="2565" width="0.5703125" style="72" customWidth="1"/>
    <col min="2566" max="2566" width="8.5703125" style="72" customWidth="1"/>
    <col min="2567" max="2567" width="0.5703125" style="72" customWidth="1"/>
    <col min="2568" max="2568" width="10.5703125" style="72" bestFit="1" customWidth="1"/>
    <col min="2569" max="2569" width="0.5703125" style="72" customWidth="1"/>
    <col min="2570" max="2570" width="11.5703125" style="72" customWidth="1"/>
    <col min="2571" max="2571" width="0.5703125" style="72" customWidth="1"/>
    <col min="2572" max="2572" width="8.5703125" style="72" customWidth="1"/>
    <col min="2573" max="2573" width="0.5703125" style="72" customWidth="1"/>
    <col min="2574" max="2574" width="13.140625" style="72" customWidth="1"/>
    <col min="2575" max="2575" width="0.5703125" style="72" customWidth="1"/>
    <col min="2576" max="2576" width="12.42578125" style="72" customWidth="1"/>
    <col min="2577" max="2577" width="0.5703125" style="72" customWidth="1"/>
    <col min="2578" max="2578" width="12" style="72" customWidth="1"/>
    <col min="2579" max="2579" width="0.5703125" style="72" customWidth="1"/>
    <col min="2580" max="2580" width="16.140625" style="72" customWidth="1"/>
    <col min="2581" max="2581" width="0.5703125" style="72" customWidth="1"/>
    <col min="2582" max="2582" width="11.5703125" style="72" customWidth="1"/>
    <col min="2583" max="2583" width="0.5703125" style="72" customWidth="1"/>
    <col min="2584" max="2584" width="13.42578125" style="72" customWidth="1"/>
    <col min="2585" max="2585" width="0.5703125" style="72" customWidth="1"/>
    <col min="2586" max="2586" width="11.42578125" style="72" customWidth="1"/>
    <col min="2587" max="2814" width="9.140625" style="72"/>
    <col min="2815" max="2815" width="1" style="72" customWidth="1"/>
    <col min="2816" max="2816" width="0.85546875" style="72" customWidth="1"/>
    <col min="2817" max="2817" width="38.5703125" style="72" customWidth="1"/>
    <col min="2818" max="2818" width="7.5703125" style="72" customWidth="1"/>
    <col min="2819" max="2819" width="0.5703125" style="72" customWidth="1"/>
    <col min="2820" max="2820" width="11.42578125" style="72" customWidth="1"/>
    <col min="2821" max="2821" width="0.5703125" style="72" customWidth="1"/>
    <col min="2822" max="2822" width="8.5703125" style="72" customWidth="1"/>
    <col min="2823" max="2823" width="0.5703125" style="72" customWidth="1"/>
    <col min="2824" max="2824" width="10.5703125" style="72" bestFit="1" customWidth="1"/>
    <col min="2825" max="2825" width="0.5703125" style="72" customWidth="1"/>
    <col min="2826" max="2826" width="11.5703125" style="72" customWidth="1"/>
    <col min="2827" max="2827" width="0.5703125" style="72" customWidth="1"/>
    <col min="2828" max="2828" width="8.5703125" style="72" customWidth="1"/>
    <col min="2829" max="2829" width="0.5703125" style="72" customWidth="1"/>
    <col min="2830" max="2830" width="13.140625" style="72" customWidth="1"/>
    <col min="2831" max="2831" width="0.5703125" style="72" customWidth="1"/>
    <col min="2832" max="2832" width="12.42578125" style="72" customWidth="1"/>
    <col min="2833" max="2833" width="0.5703125" style="72" customWidth="1"/>
    <col min="2834" max="2834" width="12" style="72" customWidth="1"/>
    <col min="2835" max="2835" width="0.5703125" style="72" customWidth="1"/>
    <col min="2836" max="2836" width="16.140625" style="72" customWidth="1"/>
    <col min="2837" max="2837" width="0.5703125" style="72" customWidth="1"/>
    <col min="2838" max="2838" width="11.5703125" style="72" customWidth="1"/>
    <col min="2839" max="2839" width="0.5703125" style="72" customWidth="1"/>
    <col min="2840" max="2840" width="13.42578125" style="72" customWidth="1"/>
    <col min="2841" max="2841" width="0.5703125" style="72" customWidth="1"/>
    <col min="2842" max="2842" width="11.42578125" style="72" customWidth="1"/>
    <col min="2843" max="3070" width="9.140625" style="72"/>
    <col min="3071" max="3071" width="1" style="72" customWidth="1"/>
    <col min="3072" max="3072" width="0.85546875" style="72" customWidth="1"/>
    <col min="3073" max="3073" width="38.5703125" style="72" customWidth="1"/>
    <col min="3074" max="3074" width="7.5703125" style="72" customWidth="1"/>
    <col min="3075" max="3075" width="0.5703125" style="72" customWidth="1"/>
    <col min="3076" max="3076" width="11.42578125" style="72" customWidth="1"/>
    <col min="3077" max="3077" width="0.5703125" style="72" customWidth="1"/>
    <col min="3078" max="3078" width="8.5703125" style="72" customWidth="1"/>
    <col min="3079" max="3079" width="0.5703125" style="72" customWidth="1"/>
    <col min="3080" max="3080" width="10.5703125" style="72" bestFit="1" customWidth="1"/>
    <col min="3081" max="3081" width="0.5703125" style="72" customWidth="1"/>
    <col min="3082" max="3082" width="11.5703125" style="72" customWidth="1"/>
    <col min="3083" max="3083" width="0.5703125" style="72" customWidth="1"/>
    <col min="3084" max="3084" width="8.5703125" style="72" customWidth="1"/>
    <col min="3085" max="3085" width="0.5703125" style="72" customWidth="1"/>
    <col min="3086" max="3086" width="13.140625" style="72" customWidth="1"/>
    <col min="3087" max="3087" width="0.5703125" style="72" customWidth="1"/>
    <col min="3088" max="3088" width="12.42578125" style="72" customWidth="1"/>
    <col min="3089" max="3089" width="0.5703125" style="72" customWidth="1"/>
    <col min="3090" max="3090" width="12" style="72" customWidth="1"/>
    <col min="3091" max="3091" width="0.5703125" style="72" customWidth="1"/>
    <col min="3092" max="3092" width="16.140625" style="72" customWidth="1"/>
    <col min="3093" max="3093" width="0.5703125" style="72" customWidth="1"/>
    <col min="3094" max="3094" width="11.5703125" style="72" customWidth="1"/>
    <col min="3095" max="3095" width="0.5703125" style="72" customWidth="1"/>
    <col min="3096" max="3096" width="13.42578125" style="72" customWidth="1"/>
    <col min="3097" max="3097" width="0.5703125" style="72" customWidth="1"/>
    <col min="3098" max="3098" width="11.42578125" style="72" customWidth="1"/>
    <col min="3099" max="3326" width="9.140625" style="72"/>
    <col min="3327" max="3327" width="1" style="72" customWidth="1"/>
    <col min="3328" max="3328" width="0.85546875" style="72" customWidth="1"/>
    <col min="3329" max="3329" width="38.5703125" style="72" customWidth="1"/>
    <col min="3330" max="3330" width="7.5703125" style="72" customWidth="1"/>
    <col min="3331" max="3331" width="0.5703125" style="72" customWidth="1"/>
    <col min="3332" max="3332" width="11.42578125" style="72" customWidth="1"/>
    <col min="3333" max="3333" width="0.5703125" style="72" customWidth="1"/>
    <col min="3334" max="3334" width="8.5703125" style="72" customWidth="1"/>
    <col min="3335" max="3335" width="0.5703125" style="72" customWidth="1"/>
    <col min="3336" max="3336" width="10.5703125" style="72" bestFit="1" customWidth="1"/>
    <col min="3337" max="3337" width="0.5703125" style="72" customWidth="1"/>
    <col min="3338" max="3338" width="11.5703125" style="72" customWidth="1"/>
    <col min="3339" max="3339" width="0.5703125" style="72" customWidth="1"/>
    <col min="3340" max="3340" width="8.5703125" style="72" customWidth="1"/>
    <col min="3341" max="3341" width="0.5703125" style="72" customWidth="1"/>
    <col min="3342" max="3342" width="13.140625" style="72" customWidth="1"/>
    <col min="3343" max="3343" width="0.5703125" style="72" customWidth="1"/>
    <col min="3344" max="3344" width="12.42578125" style="72" customWidth="1"/>
    <col min="3345" max="3345" width="0.5703125" style="72" customWidth="1"/>
    <col min="3346" max="3346" width="12" style="72" customWidth="1"/>
    <col min="3347" max="3347" width="0.5703125" style="72" customWidth="1"/>
    <col min="3348" max="3348" width="16.140625" style="72" customWidth="1"/>
    <col min="3349" max="3349" width="0.5703125" style="72" customWidth="1"/>
    <col min="3350" max="3350" width="11.5703125" style="72" customWidth="1"/>
    <col min="3351" max="3351" width="0.5703125" style="72" customWidth="1"/>
    <col min="3352" max="3352" width="13.42578125" style="72" customWidth="1"/>
    <col min="3353" max="3353" width="0.5703125" style="72" customWidth="1"/>
    <col min="3354" max="3354" width="11.42578125" style="72" customWidth="1"/>
    <col min="3355" max="3582" width="9.140625" style="72"/>
    <col min="3583" max="3583" width="1" style="72" customWidth="1"/>
    <col min="3584" max="3584" width="0.85546875" style="72" customWidth="1"/>
    <col min="3585" max="3585" width="38.5703125" style="72" customWidth="1"/>
    <col min="3586" max="3586" width="7.5703125" style="72" customWidth="1"/>
    <col min="3587" max="3587" width="0.5703125" style="72" customWidth="1"/>
    <col min="3588" max="3588" width="11.42578125" style="72" customWidth="1"/>
    <col min="3589" max="3589" width="0.5703125" style="72" customWidth="1"/>
    <col min="3590" max="3590" width="8.5703125" style="72" customWidth="1"/>
    <col min="3591" max="3591" width="0.5703125" style="72" customWidth="1"/>
    <col min="3592" max="3592" width="10.5703125" style="72" bestFit="1" customWidth="1"/>
    <col min="3593" max="3593" width="0.5703125" style="72" customWidth="1"/>
    <col min="3594" max="3594" width="11.5703125" style="72" customWidth="1"/>
    <col min="3595" max="3595" width="0.5703125" style="72" customWidth="1"/>
    <col min="3596" max="3596" width="8.5703125" style="72" customWidth="1"/>
    <col min="3597" max="3597" width="0.5703125" style="72" customWidth="1"/>
    <col min="3598" max="3598" width="13.140625" style="72" customWidth="1"/>
    <col min="3599" max="3599" width="0.5703125" style="72" customWidth="1"/>
    <col min="3600" max="3600" width="12.42578125" style="72" customWidth="1"/>
    <col min="3601" max="3601" width="0.5703125" style="72" customWidth="1"/>
    <col min="3602" max="3602" width="12" style="72" customWidth="1"/>
    <col min="3603" max="3603" width="0.5703125" style="72" customWidth="1"/>
    <col min="3604" max="3604" width="16.140625" style="72" customWidth="1"/>
    <col min="3605" max="3605" width="0.5703125" style="72" customWidth="1"/>
    <col min="3606" max="3606" width="11.5703125" style="72" customWidth="1"/>
    <col min="3607" max="3607" width="0.5703125" style="72" customWidth="1"/>
    <col min="3608" max="3608" width="13.42578125" style="72" customWidth="1"/>
    <col min="3609" max="3609" width="0.5703125" style="72" customWidth="1"/>
    <col min="3610" max="3610" width="11.42578125" style="72" customWidth="1"/>
    <col min="3611" max="3838" width="9.140625" style="72"/>
    <col min="3839" max="3839" width="1" style="72" customWidth="1"/>
    <col min="3840" max="3840" width="0.85546875" style="72" customWidth="1"/>
    <col min="3841" max="3841" width="38.5703125" style="72" customWidth="1"/>
    <col min="3842" max="3842" width="7.5703125" style="72" customWidth="1"/>
    <col min="3843" max="3843" width="0.5703125" style="72" customWidth="1"/>
    <col min="3844" max="3844" width="11.42578125" style="72" customWidth="1"/>
    <col min="3845" max="3845" width="0.5703125" style="72" customWidth="1"/>
    <col min="3846" max="3846" width="8.5703125" style="72" customWidth="1"/>
    <col min="3847" max="3847" width="0.5703125" style="72" customWidth="1"/>
    <col min="3848" max="3848" width="10.5703125" style="72" bestFit="1" customWidth="1"/>
    <col min="3849" max="3849" width="0.5703125" style="72" customWidth="1"/>
    <col min="3850" max="3850" width="11.5703125" style="72" customWidth="1"/>
    <col min="3851" max="3851" width="0.5703125" style="72" customWidth="1"/>
    <col min="3852" max="3852" width="8.5703125" style="72" customWidth="1"/>
    <col min="3853" max="3853" width="0.5703125" style="72" customWidth="1"/>
    <col min="3854" max="3854" width="13.140625" style="72" customWidth="1"/>
    <col min="3855" max="3855" width="0.5703125" style="72" customWidth="1"/>
    <col min="3856" max="3856" width="12.42578125" style="72" customWidth="1"/>
    <col min="3857" max="3857" width="0.5703125" style="72" customWidth="1"/>
    <col min="3858" max="3858" width="12" style="72" customWidth="1"/>
    <col min="3859" max="3859" width="0.5703125" style="72" customWidth="1"/>
    <col min="3860" max="3860" width="16.140625" style="72" customWidth="1"/>
    <col min="3861" max="3861" width="0.5703125" style="72" customWidth="1"/>
    <col min="3862" max="3862" width="11.5703125" style="72" customWidth="1"/>
    <col min="3863" max="3863" width="0.5703125" style="72" customWidth="1"/>
    <col min="3864" max="3864" width="13.42578125" style="72" customWidth="1"/>
    <col min="3865" max="3865" width="0.5703125" style="72" customWidth="1"/>
    <col min="3866" max="3866" width="11.42578125" style="72" customWidth="1"/>
    <col min="3867" max="4094" width="9.140625" style="72"/>
    <col min="4095" max="4095" width="1" style="72" customWidth="1"/>
    <col min="4096" max="4096" width="0.85546875" style="72" customWidth="1"/>
    <col min="4097" max="4097" width="38.5703125" style="72" customWidth="1"/>
    <col min="4098" max="4098" width="7.5703125" style="72" customWidth="1"/>
    <col min="4099" max="4099" width="0.5703125" style="72" customWidth="1"/>
    <col min="4100" max="4100" width="11.42578125" style="72" customWidth="1"/>
    <col min="4101" max="4101" width="0.5703125" style="72" customWidth="1"/>
    <col min="4102" max="4102" width="8.5703125" style="72" customWidth="1"/>
    <col min="4103" max="4103" width="0.5703125" style="72" customWidth="1"/>
    <col min="4104" max="4104" width="10.5703125" style="72" bestFit="1" customWidth="1"/>
    <col min="4105" max="4105" width="0.5703125" style="72" customWidth="1"/>
    <col min="4106" max="4106" width="11.5703125" style="72" customWidth="1"/>
    <col min="4107" max="4107" width="0.5703125" style="72" customWidth="1"/>
    <col min="4108" max="4108" width="8.5703125" style="72" customWidth="1"/>
    <col min="4109" max="4109" width="0.5703125" style="72" customWidth="1"/>
    <col min="4110" max="4110" width="13.140625" style="72" customWidth="1"/>
    <col min="4111" max="4111" width="0.5703125" style="72" customWidth="1"/>
    <col min="4112" max="4112" width="12.42578125" style="72" customWidth="1"/>
    <col min="4113" max="4113" width="0.5703125" style="72" customWidth="1"/>
    <col min="4114" max="4114" width="12" style="72" customWidth="1"/>
    <col min="4115" max="4115" width="0.5703125" style="72" customWidth="1"/>
    <col min="4116" max="4116" width="16.140625" style="72" customWidth="1"/>
    <col min="4117" max="4117" width="0.5703125" style="72" customWidth="1"/>
    <col min="4118" max="4118" width="11.5703125" style="72" customWidth="1"/>
    <col min="4119" max="4119" width="0.5703125" style="72" customWidth="1"/>
    <col min="4120" max="4120" width="13.42578125" style="72" customWidth="1"/>
    <col min="4121" max="4121" width="0.5703125" style="72" customWidth="1"/>
    <col min="4122" max="4122" width="11.42578125" style="72" customWidth="1"/>
    <col min="4123" max="4350" width="9.140625" style="72"/>
    <col min="4351" max="4351" width="1" style="72" customWidth="1"/>
    <col min="4352" max="4352" width="0.85546875" style="72" customWidth="1"/>
    <col min="4353" max="4353" width="38.5703125" style="72" customWidth="1"/>
    <col min="4354" max="4354" width="7.5703125" style="72" customWidth="1"/>
    <col min="4355" max="4355" width="0.5703125" style="72" customWidth="1"/>
    <col min="4356" max="4356" width="11.42578125" style="72" customWidth="1"/>
    <col min="4357" max="4357" width="0.5703125" style="72" customWidth="1"/>
    <col min="4358" max="4358" width="8.5703125" style="72" customWidth="1"/>
    <col min="4359" max="4359" width="0.5703125" style="72" customWidth="1"/>
    <col min="4360" max="4360" width="10.5703125" style="72" bestFit="1" customWidth="1"/>
    <col min="4361" max="4361" width="0.5703125" style="72" customWidth="1"/>
    <col min="4362" max="4362" width="11.5703125" style="72" customWidth="1"/>
    <col min="4363" max="4363" width="0.5703125" style="72" customWidth="1"/>
    <col min="4364" max="4364" width="8.5703125" style="72" customWidth="1"/>
    <col min="4365" max="4365" width="0.5703125" style="72" customWidth="1"/>
    <col min="4366" max="4366" width="13.140625" style="72" customWidth="1"/>
    <col min="4367" max="4367" width="0.5703125" style="72" customWidth="1"/>
    <col min="4368" max="4368" width="12.42578125" style="72" customWidth="1"/>
    <col min="4369" max="4369" width="0.5703125" style="72" customWidth="1"/>
    <col min="4370" max="4370" width="12" style="72" customWidth="1"/>
    <col min="4371" max="4371" width="0.5703125" style="72" customWidth="1"/>
    <col min="4372" max="4372" width="16.140625" style="72" customWidth="1"/>
    <col min="4373" max="4373" width="0.5703125" style="72" customWidth="1"/>
    <col min="4374" max="4374" width="11.5703125" style="72" customWidth="1"/>
    <col min="4375" max="4375" width="0.5703125" style="72" customWidth="1"/>
    <col min="4376" max="4376" width="13.42578125" style="72" customWidth="1"/>
    <col min="4377" max="4377" width="0.5703125" style="72" customWidth="1"/>
    <col min="4378" max="4378" width="11.42578125" style="72" customWidth="1"/>
    <col min="4379" max="4606" width="9.140625" style="72"/>
    <col min="4607" max="4607" width="1" style="72" customWidth="1"/>
    <col min="4608" max="4608" width="0.85546875" style="72" customWidth="1"/>
    <col min="4609" max="4609" width="38.5703125" style="72" customWidth="1"/>
    <col min="4610" max="4610" width="7.5703125" style="72" customWidth="1"/>
    <col min="4611" max="4611" width="0.5703125" style="72" customWidth="1"/>
    <col min="4612" max="4612" width="11.42578125" style="72" customWidth="1"/>
    <col min="4613" max="4613" width="0.5703125" style="72" customWidth="1"/>
    <col min="4614" max="4614" width="8.5703125" style="72" customWidth="1"/>
    <col min="4615" max="4615" width="0.5703125" style="72" customWidth="1"/>
    <col min="4616" max="4616" width="10.5703125" style="72" bestFit="1" customWidth="1"/>
    <col min="4617" max="4617" width="0.5703125" style="72" customWidth="1"/>
    <col min="4618" max="4618" width="11.5703125" style="72" customWidth="1"/>
    <col min="4619" max="4619" width="0.5703125" style="72" customWidth="1"/>
    <col min="4620" max="4620" width="8.5703125" style="72" customWidth="1"/>
    <col min="4621" max="4621" width="0.5703125" style="72" customWidth="1"/>
    <col min="4622" max="4622" width="13.140625" style="72" customWidth="1"/>
    <col min="4623" max="4623" width="0.5703125" style="72" customWidth="1"/>
    <col min="4624" max="4624" width="12.42578125" style="72" customWidth="1"/>
    <col min="4625" max="4625" width="0.5703125" style="72" customWidth="1"/>
    <col min="4626" max="4626" width="12" style="72" customWidth="1"/>
    <col min="4627" max="4627" width="0.5703125" style="72" customWidth="1"/>
    <col min="4628" max="4628" width="16.140625" style="72" customWidth="1"/>
    <col min="4629" max="4629" width="0.5703125" style="72" customWidth="1"/>
    <col min="4630" max="4630" width="11.5703125" style="72" customWidth="1"/>
    <col min="4631" max="4631" width="0.5703125" style="72" customWidth="1"/>
    <col min="4632" max="4632" width="13.42578125" style="72" customWidth="1"/>
    <col min="4633" max="4633" width="0.5703125" style="72" customWidth="1"/>
    <col min="4634" max="4634" width="11.42578125" style="72" customWidth="1"/>
    <col min="4635" max="4862" width="9.140625" style="72"/>
    <col min="4863" max="4863" width="1" style="72" customWidth="1"/>
    <col min="4864" max="4864" width="0.85546875" style="72" customWidth="1"/>
    <col min="4865" max="4865" width="38.5703125" style="72" customWidth="1"/>
    <col min="4866" max="4866" width="7.5703125" style="72" customWidth="1"/>
    <col min="4867" max="4867" width="0.5703125" style="72" customWidth="1"/>
    <col min="4868" max="4868" width="11.42578125" style="72" customWidth="1"/>
    <col min="4869" max="4869" width="0.5703125" style="72" customWidth="1"/>
    <col min="4870" max="4870" width="8.5703125" style="72" customWidth="1"/>
    <col min="4871" max="4871" width="0.5703125" style="72" customWidth="1"/>
    <col min="4872" max="4872" width="10.5703125" style="72" bestFit="1" customWidth="1"/>
    <col min="4873" max="4873" width="0.5703125" style="72" customWidth="1"/>
    <col min="4874" max="4874" width="11.5703125" style="72" customWidth="1"/>
    <col min="4875" max="4875" width="0.5703125" style="72" customWidth="1"/>
    <col min="4876" max="4876" width="8.5703125" style="72" customWidth="1"/>
    <col min="4877" max="4877" width="0.5703125" style="72" customWidth="1"/>
    <col min="4878" max="4878" width="13.140625" style="72" customWidth="1"/>
    <col min="4879" max="4879" width="0.5703125" style="72" customWidth="1"/>
    <col min="4880" max="4880" width="12.42578125" style="72" customWidth="1"/>
    <col min="4881" max="4881" width="0.5703125" style="72" customWidth="1"/>
    <col min="4882" max="4882" width="12" style="72" customWidth="1"/>
    <col min="4883" max="4883" width="0.5703125" style="72" customWidth="1"/>
    <col min="4884" max="4884" width="16.140625" style="72" customWidth="1"/>
    <col min="4885" max="4885" width="0.5703125" style="72" customWidth="1"/>
    <col min="4886" max="4886" width="11.5703125" style="72" customWidth="1"/>
    <col min="4887" max="4887" width="0.5703125" style="72" customWidth="1"/>
    <col min="4888" max="4888" width="13.42578125" style="72" customWidth="1"/>
    <col min="4889" max="4889" width="0.5703125" style="72" customWidth="1"/>
    <col min="4890" max="4890" width="11.42578125" style="72" customWidth="1"/>
    <col min="4891" max="5118" width="9.140625" style="72"/>
    <col min="5119" max="5119" width="1" style="72" customWidth="1"/>
    <col min="5120" max="5120" width="0.85546875" style="72" customWidth="1"/>
    <col min="5121" max="5121" width="38.5703125" style="72" customWidth="1"/>
    <col min="5122" max="5122" width="7.5703125" style="72" customWidth="1"/>
    <col min="5123" max="5123" width="0.5703125" style="72" customWidth="1"/>
    <col min="5124" max="5124" width="11.42578125" style="72" customWidth="1"/>
    <col min="5125" max="5125" width="0.5703125" style="72" customWidth="1"/>
    <col min="5126" max="5126" width="8.5703125" style="72" customWidth="1"/>
    <col min="5127" max="5127" width="0.5703125" style="72" customWidth="1"/>
    <col min="5128" max="5128" width="10.5703125" style="72" bestFit="1" customWidth="1"/>
    <col min="5129" max="5129" width="0.5703125" style="72" customWidth="1"/>
    <col min="5130" max="5130" width="11.5703125" style="72" customWidth="1"/>
    <col min="5131" max="5131" width="0.5703125" style="72" customWidth="1"/>
    <col min="5132" max="5132" width="8.5703125" style="72" customWidth="1"/>
    <col min="5133" max="5133" width="0.5703125" style="72" customWidth="1"/>
    <col min="5134" max="5134" width="13.140625" style="72" customWidth="1"/>
    <col min="5135" max="5135" width="0.5703125" style="72" customWidth="1"/>
    <col min="5136" max="5136" width="12.42578125" style="72" customWidth="1"/>
    <col min="5137" max="5137" width="0.5703125" style="72" customWidth="1"/>
    <col min="5138" max="5138" width="12" style="72" customWidth="1"/>
    <col min="5139" max="5139" width="0.5703125" style="72" customWidth="1"/>
    <col min="5140" max="5140" width="16.140625" style="72" customWidth="1"/>
    <col min="5141" max="5141" width="0.5703125" style="72" customWidth="1"/>
    <col min="5142" max="5142" width="11.5703125" style="72" customWidth="1"/>
    <col min="5143" max="5143" width="0.5703125" style="72" customWidth="1"/>
    <col min="5144" max="5144" width="13.42578125" style="72" customWidth="1"/>
    <col min="5145" max="5145" width="0.5703125" style="72" customWidth="1"/>
    <col min="5146" max="5146" width="11.42578125" style="72" customWidth="1"/>
    <col min="5147" max="5374" width="9.140625" style="72"/>
    <col min="5375" max="5375" width="1" style="72" customWidth="1"/>
    <col min="5376" max="5376" width="0.85546875" style="72" customWidth="1"/>
    <col min="5377" max="5377" width="38.5703125" style="72" customWidth="1"/>
    <col min="5378" max="5378" width="7.5703125" style="72" customWidth="1"/>
    <col min="5379" max="5379" width="0.5703125" style="72" customWidth="1"/>
    <col min="5380" max="5380" width="11.42578125" style="72" customWidth="1"/>
    <col min="5381" max="5381" width="0.5703125" style="72" customWidth="1"/>
    <col min="5382" max="5382" width="8.5703125" style="72" customWidth="1"/>
    <col min="5383" max="5383" width="0.5703125" style="72" customWidth="1"/>
    <col min="5384" max="5384" width="10.5703125" style="72" bestFit="1" customWidth="1"/>
    <col min="5385" max="5385" width="0.5703125" style="72" customWidth="1"/>
    <col min="5386" max="5386" width="11.5703125" style="72" customWidth="1"/>
    <col min="5387" max="5387" width="0.5703125" style="72" customWidth="1"/>
    <col min="5388" max="5388" width="8.5703125" style="72" customWidth="1"/>
    <col min="5389" max="5389" width="0.5703125" style="72" customWidth="1"/>
    <col min="5390" max="5390" width="13.140625" style="72" customWidth="1"/>
    <col min="5391" max="5391" width="0.5703125" style="72" customWidth="1"/>
    <col min="5392" max="5392" width="12.42578125" style="72" customWidth="1"/>
    <col min="5393" max="5393" width="0.5703125" style="72" customWidth="1"/>
    <col min="5394" max="5394" width="12" style="72" customWidth="1"/>
    <col min="5395" max="5395" width="0.5703125" style="72" customWidth="1"/>
    <col min="5396" max="5396" width="16.140625" style="72" customWidth="1"/>
    <col min="5397" max="5397" width="0.5703125" style="72" customWidth="1"/>
    <col min="5398" max="5398" width="11.5703125" style="72" customWidth="1"/>
    <col min="5399" max="5399" width="0.5703125" style="72" customWidth="1"/>
    <col min="5400" max="5400" width="13.42578125" style="72" customWidth="1"/>
    <col min="5401" max="5401" width="0.5703125" style="72" customWidth="1"/>
    <col min="5402" max="5402" width="11.42578125" style="72" customWidth="1"/>
    <col min="5403" max="5630" width="9.140625" style="72"/>
    <col min="5631" max="5631" width="1" style="72" customWidth="1"/>
    <col min="5632" max="5632" width="0.85546875" style="72" customWidth="1"/>
    <col min="5633" max="5633" width="38.5703125" style="72" customWidth="1"/>
    <col min="5634" max="5634" width="7.5703125" style="72" customWidth="1"/>
    <col min="5635" max="5635" width="0.5703125" style="72" customWidth="1"/>
    <col min="5636" max="5636" width="11.42578125" style="72" customWidth="1"/>
    <col min="5637" max="5637" width="0.5703125" style="72" customWidth="1"/>
    <col min="5638" max="5638" width="8.5703125" style="72" customWidth="1"/>
    <col min="5639" max="5639" width="0.5703125" style="72" customWidth="1"/>
    <col min="5640" max="5640" width="10.5703125" style="72" bestFit="1" customWidth="1"/>
    <col min="5641" max="5641" width="0.5703125" style="72" customWidth="1"/>
    <col min="5642" max="5642" width="11.5703125" style="72" customWidth="1"/>
    <col min="5643" max="5643" width="0.5703125" style="72" customWidth="1"/>
    <col min="5644" max="5644" width="8.5703125" style="72" customWidth="1"/>
    <col min="5645" max="5645" width="0.5703125" style="72" customWidth="1"/>
    <col min="5646" max="5646" width="13.140625" style="72" customWidth="1"/>
    <col min="5647" max="5647" width="0.5703125" style="72" customWidth="1"/>
    <col min="5648" max="5648" width="12.42578125" style="72" customWidth="1"/>
    <col min="5649" max="5649" width="0.5703125" style="72" customWidth="1"/>
    <col min="5650" max="5650" width="12" style="72" customWidth="1"/>
    <col min="5651" max="5651" width="0.5703125" style="72" customWidth="1"/>
    <col min="5652" max="5652" width="16.140625" style="72" customWidth="1"/>
    <col min="5653" max="5653" width="0.5703125" style="72" customWidth="1"/>
    <col min="5654" max="5654" width="11.5703125" style="72" customWidth="1"/>
    <col min="5655" max="5655" width="0.5703125" style="72" customWidth="1"/>
    <col min="5656" max="5656" width="13.42578125" style="72" customWidth="1"/>
    <col min="5657" max="5657" width="0.5703125" style="72" customWidth="1"/>
    <col min="5658" max="5658" width="11.42578125" style="72" customWidth="1"/>
    <col min="5659" max="5886" width="9.140625" style="72"/>
    <col min="5887" max="5887" width="1" style="72" customWidth="1"/>
    <col min="5888" max="5888" width="0.85546875" style="72" customWidth="1"/>
    <col min="5889" max="5889" width="38.5703125" style="72" customWidth="1"/>
    <col min="5890" max="5890" width="7.5703125" style="72" customWidth="1"/>
    <col min="5891" max="5891" width="0.5703125" style="72" customWidth="1"/>
    <col min="5892" max="5892" width="11.42578125" style="72" customWidth="1"/>
    <col min="5893" max="5893" width="0.5703125" style="72" customWidth="1"/>
    <col min="5894" max="5894" width="8.5703125" style="72" customWidth="1"/>
    <col min="5895" max="5895" width="0.5703125" style="72" customWidth="1"/>
    <col min="5896" max="5896" width="10.5703125" style="72" bestFit="1" customWidth="1"/>
    <col min="5897" max="5897" width="0.5703125" style="72" customWidth="1"/>
    <col min="5898" max="5898" width="11.5703125" style="72" customWidth="1"/>
    <col min="5899" max="5899" width="0.5703125" style="72" customWidth="1"/>
    <col min="5900" max="5900" width="8.5703125" style="72" customWidth="1"/>
    <col min="5901" max="5901" width="0.5703125" style="72" customWidth="1"/>
    <col min="5902" max="5902" width="13.140625" style="72" customWidth="1"/>
    <col min="5903" max="5903" width="0.5703125" style="72" customWidth="1"/>
    <col min="5904" max="5904" width="12.42578125" style="72" customWidth="1"/>
    <col min="5905" max="5905" width="0.5703125" style="72" customWidth="1"/>
    <col min="5906" max="5906" width="12" style="72" customWidth="1"/>
    <col min="5907" max="5907" width="0.5703125" style="72" customWidth="1"/>
    <col min="5908" max="5908" width="16.140625" style="72" customWidth="1"/>
    <col min="5909" max="5909" width="0.5703125" style="72" customWidth="1"/>
    <col min="5910" max="5910" width="11.5703125" style="72" customWidth="1"/>
    <col min="5911" max="5911" width="0.5703125" style="72" customWidth="1"/>
    <col min="5912" max="5912" width="13.42578125" style="72" customWidth="1"/>
    <col min="5913" max="5913" width="0.5703125" style="72" customWidth="1"/>
    <col min="5914" max="5914" width="11.42578125" style="72" customWidth="1"/>
    <col min="5915" max="6142" width="9.140625" style="72"/>
    <col min="6143" max="6143" width="1" style="72" customWidth="1"/>
    <col min="6144" max="6144" width="0.85546875" style="72" customWidth="1"/>
    <col min="6145" max="6145" width="38.5703125" style="72" customWidth="1"/>
    <col min="6146" max="6146" width="7.5703125" style="72" customWidth="1"/>
    <col min="6147" max="6147" width="0.5703125" style="72" customWidth="1"/>
    <col min="6148" max="6148" width="11.42578125" style="72" customWidth="1"/>
    <col min="6149" max="6149" width="0.5703125" style="72" customWidth="1"/>
    <col min="6150" max="6150" width="8.5703125" style="72" customWidth="1"/>
    <col min="6151" max="6151" width="0.5703125" style="72" customWidth="1"/>
    <col min="6152" max="6152" width="10.5703125" style="72" bestFit="1" customWidth="1"/>
    <col min="6153" max="6153" width="0.5703125" style="72" customWidth="1"/>
    <col min="6154" max="6154" width="11.5703125" style="72" customWidth="1"/>
    <col min="6155" max="6155" width="0.5703125" style="72" customWidth="1"/>
    <col min="6156" max="6156" width="8.5703125" style="72" customWidth="1"/>
    <col min="6157" max="6157" width="0.5703125" style="72" customWidth="1"/>
    <col min="6158" max="6158" width="13.140625" style="72" customWidth="1"/>
    <col min="6159" max="6159" width="0.5703125" style="72" customWidth="1"/>
    <col min="6160" max="6160" width="12.42578125" style="72" customWidth="1"/>
    <col min="6161" max="6161" width="0.5703125" style="72" customWidth="1"/>
    <col min="6162" max="6162" width="12" style="72" customWidth="1"/>
    <col min="6163" max="6163" width="0.5703125" style="72" customWidth="1"/>
    <col min="6164" max="6164" width="16.140625" style="72" customWidth="1"/>
    <col min="6165" max="6165" width="0.5703125" style="72" customWidth="1"/>
    <col min="6166" max="6166" width="11.5703125" style="72" customWidth="1"/>
    <col min="6167" max="6167" width="0.5703125" style="72" customWidth="1"/>
    <col min="6168" max="6168" width="13.42578125" style="72" customWidth="1"/>
    <col min="6169" max="6169" width="0.5703125" style="72" customWidth="1"/>
    <col min="6170" max="6170" width="11.42578125" style="72" customWidth="1"/>
    <col min="6171" max="6398" width="9.140625" style="72"/>
    <col min="6399" max="6399" width="1" style="72" customWidth="1"/>
    <col min="6400" max="6400" width="0.85546875" style="72" customWidth="1"/>
    <col min="6401" max="6401" width="38.5703125" style="72" customWidth="1"/>
    <col min="6402" max="6402" width="7.5703125" style="72" customWidth="1"/>
    <col min="6403" max="6403" width="0.5703125" style="72" customWidth="1"/>
    <col min="6404" max="6404" width="11.42578125" style="72" customWidth="1"/>
    <col min="6405" max="6405" width="0.5703125" style="72" customWidth="1"/>
    <col min="6406" max="6406" width="8.5703125" style="72" customWidth="1"/>
    <col min="6407" max="6407" width="0.5703125" style="72" customWidth="1"/>
    <col min="6408" max="6408" width="10.5703125" style="72" bestFit="1" customWidth="1"/>
    <col min="6409" max="6409" width="0.5703125" style="72" customWidth="1"/>
    <col min="6410" max="6410" width="11.5703125" style="72" customWidth="1"/>
    <col min="6411" max="6411" width="0.5703125" style="72" customWidth="1"/>
    <col min="6412" max="6412" width="8.5703125" style="72" customWidth="1"/>
    <col min="6413" max="6413" width="0.5703125" style="72" customWidth="1"/>
    <col min="6414" max="6414" width="13.140625" style="72" customWidth="1"/>
    <col min="6415" max="6415" width="0.5703125" style="72" customWidth="1"/>
    <col min="6416" max="6416" width="12.42578125" style="72" customWidth="1"/>
    <col min="6417" max="6417" width="0.5703125" style="72" customWidth="1"/>
    <col min="6418" max="6418" width="12" style="72" customWidth="1"/>
    <col min="6419" max="6419" width="0.5703125" style="72" customWidth="1"/>
    <col min="6420" max="6420" width="16.140625" style="72" customWidth="1"/>
    <col min="6421" max="6421" width="0.5703125" style="72" customWidth="1"/>
    <col min="6422" max="6422" width="11.5703125" style="72" customWidth="1"/>
    <col min="6423" max="6423" width="0.5703125" style="72" customWidth="1"/>
    <col min="6424" max="6424" width="13.42578125" style="72" customWidth="1"/>
    <col min="6425" max="6425" width="0.5703125" style="72" customWidth="1"/>
    <col min="6426" max="6426" width="11.42578125" style="72" customWidth="1"/>
    <col min="6427" max="6654" width="9.140625" style="72"/>
    <col min="6655" max="6655" width="1" style="72" customWidth="1"/>
    <col min="6656" max="6656" width="0.85546875" style="72" customWidth="1"/>
    <col min="6657" max="6657" width="38.5703125" style="72" customWidth="1"/>
    <col min="6658" max="6658" width="7.5703125" style="72" customWidth="1"/>
    <col min="6659" max="6659" width="0.5703125" style="72" customWidth="1"/>
    <col min="6660" max="6660" width="11.42578125" style="72" customWidth="1"/>
    <col min="6661" max="6661" width="0.5703125" style="72" customWidth="1"/>
    <col min="6662" max="6662" width="8.5703125" style="72" customWidth="1"/>
    <col min="6663" max="6663" width="0.5703125" style="72" customWidth="1"/>
    <col min="6664" max="6664" width="10.5703125" style="72" bestFit="1" customWidth="1"/>
    <col min="6665" max="6665" width="0.5703125" style="72" customWidth="1"/>
    <col min="6666" max="6666" width="11.5703125" style="72" customWidth="1"/>
    <col min="6667" max="6667" width="0.5703125" style="72" customWidth="1"/>
    <col min="6668" max="6668" width="8.5703125" style="72" customWidth="1"/>
    <col min="6669" max="6669" width="0.5703125" style="72" customWidth="1"/>
    <col min="6670" max="6670" width="13.140625" style="72" customWidth="1"/>
    <col min="6671" max="6671" width="0.5703125" style="72" customWidth="1"/>
    <col min="6672" max="6672" width="12.42578125" style="72" customWidth="1"/>
    <col min="6673" max="6673" width="0.5703125" style="72" customWidth="1"/>
    <col min="6674" max="6674" width="12" style="72" customWidth="1"/>
    <col min="6675" max="6675" width="0.5703125" style="72" customWidth="1"/>
    <col min="6676" max="6676" width="16.140625" style="72" customWidth="1"/>
    <col min="6677" max="6677" width="0.5703125" style="72" customWidth="1"/>
    <col min="6678" max="6678" width="11.5703125" style="72" customWidth="1"/>
    <col min="6679" max="6679" width="0.5703125" style="72" customWidth="1"/>
    <col min="6680" max="6680" width="13.42578125" style="72" customWidth="1"/>
    <col min="6681" max="6681" width="0.5703125" style="72" customWidth="1"/>
    <col min="6682" max="6682" width="11.42578125" style="72" customWidth="1"/>
    <col min="6683" max="6910" width="9.140625" style="72"/>
    <col min="6911" max="6911" width="1" style="72" customWidth="1"/>
    <col min="6912" max="6912" width="0.85546875" style="72" customWidth="1"/>
    <col min="6913" max="6913" width="38.5703125" style="72" customWidth="1"/>
    <col min="6914" max="6914" width="7.5703125" style="72" customWidth="1"/>
    <col min="6915" max="6915" width="0.5703125" style="72" customWidth="1"/>
    <col min="6916" max="6916" width="11.42578125" style="72" customWidth="1"/>
    <col min="6917" max="6917" width="0.5703125" style="72" customWidth="1"/>
    <col min="6918" max="6918" width="8.5703125" style="72" customWidth="1"/>
    <col min="6919" max="6919" width="0.5703125" style="72" customWidth="1"/>
    <col min="6920" max="6920" width="10.5703125" style="72" bestFit="1" customWidth="1"/>
    <col min="6921" max="6921" width="0.5703125" style="72" customWidth="1"/>
    <col min="6922" max="6922" width="11.5703125" style="72" customWidth="1"/>
    <col min="6923" max="6923" width="0.5703125" style="72" customWidth="1"/>
    <col min="6924" max="6924" width="8.5703125" style="72" customWidth="1"/>
    <col min="6925" max="6925" width="0.5703125" style="72" customWidth="1"/>
    <col min="6926" max="6926" width="13.140625" style="72" customWidth="1"/>
    <col min="6927" max="6927" width="0.5703125" style="72" customWidth="1"/>
    <col min="6928" max="6928" width="12.42578125" style="72" customWidth="1"/>
    <col min="6929" max="6929" width="0.5703125" style="72" customWidth="1"/>
    <col min="6930" max="6930" width="12" style="72" customWidth="1"/>
    <col min="6931" max="6931" width="0.5703125" style="72" customWidth="1"/>
    <col min="6932" max="6932" width="16.140625" style="72" customWidth="1"/>
    <col min="6933" max="6933" width="0.5703125" style="72" customWidth="1"/>
    <col min="6934" max="6934" width="11.5703125" style="72" customWidth="1"/>
    <col min="6935" max="6935" width="0.5703125" style="72" customWidth="1"/>
    <col min="6936" max="6936" width="13.42578125" style="72" customWidth="1"/>
    <col min="6937" max="6937" width="0.5703125" style="72" customWidth="1"/>
    <col min="6938" max="6938" width="11.42578125" style="72" customWidth="1"/>
    <col min="6939" max="7166" width="9.140625" style="72"/>
    <col min="7167" max="7167" width="1" style="72" customWidth="1"/>
    <col min="7168" max="7168" width="0.85546875" style="72" customWidth="1"/>
    <col min="7169" max="7169" width="38.5703125" style="72" customWidth="1"/>
    <col min="7170" max="7170" width="7.5703125" style="72" customWidth="1"/>
    <col min="7171" max="7171" width="0.5703125" style="72" customWidth="1"/>
    <col min="7172" max="7172" width="11.42578125" style="72" customWidth="1"/>
    <col min="7173" max="7173" width="0.5703125" style="72" customWidth="1"/>
    <col min="7174" max="7174" width="8.5703125" style="72" customWidth="1"/>
    <col min="7175" max="7175" width="0.5703125" style="72" customWidth="1"/>
    <col min="7176" max="7176" width="10.5703125" style="72" bestFit="1" customWidth="1"/>
    <col min="7177" max="7177" width="0.5703125" style="72" customWidth="1"/>
    <col min="7178" max="7178" width="11.5703125" style="72" customWidth="1"/>
    <col min="7179" max="7179" width="0.5703125" style="72" customWidth="1"/>
    <col min="7180" max="7180" width="8.5703125" style="72" customWidth="1"/>
    <col min="7181" max="7181" width="0.5703125" style="72" customWidth="1"/>
    <col min="7182" max="7182" width="13.140625" style="72" customWidth="1"/>
    <col min="7183" max="7183" width="0.5703125" style="72" customWidth="1"/>
    <col min="7184" max="7184" width="12.42578125" style="72" customWidth="1"/>
    <col min="7185" max="7185" width="0.5703125" style="72" customWidth="1"/>
    <col min="7186" max="7186" width="12" style="72" customWidth="1"/>
    <col min="7187" max="7187" width="0.5703125" style="72" customWidth="1"/>
    <col min="7188" max="7188" width="16.140625" style="72" customWidth="1"/>
    <col min="7189" max="7189" width="0.5703125" style="72" customWidth="1"/>
    <col min="7190" max="7190" width="11.5703125" style="72" customWidth="1"/>
    <col min="7191" max="7191" width="0.5703125" style="72" customWidth="1"/>
    <col min="7192" max="7192" width="13.42578125" style="72" customWidth="1"/>
    <col min="7193" max="7193" width="0.5703125" style="72" customWidth="1"/>
    <col min="7194" max="7194" width="11.42578125" style="72" customWidth="1"/>
    <col min="7195" max="7422" width="9.140625" style="72"/>
    <col min="7423" max="7423" width="1" style="72" customWidth="1"/>
    <col min="7424" max="7424" width="0.85546875" style="72" customWidth="1"/>
    <col min="7425" max="7425" width="38.5703125" style="72" customWidth="1"/>
    <col min="7426" max="7426" width="7.5703125" style="72" customWidth="1"/>
    <col min="7427" max="7427" width="0.5703125" style="72" customWidth="1"/>
    <col min="7428" max="7428" width="11.42578125" style="72" customWidth="1"/>
    <col min="7429" max="7429" width="0.5703125" style="72" customWidth="1"/>
    <col min="7430" max="7430" width="8.5703125" style="72" customWidth="1"/>
    <col min="7431" max="7431" width="0.5703125" style="72" customWidth="1"/>
    <col min="7432" max="7432" width="10.5703125" style="72" bestFit="1" customWidth="1"/>
    <col min="7433" max="7433" width="0.5703125" style="72" customWidth="1"/>
    <col min="7434" max="7434" width="11.5703125" style="72" customWidth="1"/>
    <col min="7435" max="7435" width="0.5703125" style="72" customWidth="1"/>
    <col min="7436" max="7436" width="8.5703125" style="72" customWidth="1"/>
    <col min="7437" max="7437" width="0.5703125" style="72" customWidth="1"/>
    <col min="7438" max="7438" width="13.140625" style="72" customWidth="1"/>
    <col min="7439" max="7439" width="0.5703125" style="72" customWidth="1"/>
    <col min="7440" max="7440" width="12.42578125" style="72" customWidth="1"/>
    <col min="7441" max="7441" width="0.5703125" style="72" customWidth="1"/>
    <col min="7442" max="7442" width="12" style="72" customWidth="1"/>
    <col min="7443" max="7443" width="0.5703125" style="72" customWidth="1"/>
    <col min="7444" max="7444" width="16.140625" style="72" customWidth="1"/>
    <col min="7445" max="7445" width="0.5703125" style="72" customWidth="1"/>
    <col min="7446" max="7446" width="11.5703125" style="72" customWidth="1"/>
    <col min="7447" max="7447" width="0.5703125" style="72" customWidth="1"/>
    <col min="7448" max="7448" width="13.42578125" style="72" customWidth="1"/>
    <col min="7449" max="7449" width="0.5703125" style="72" customWidth="1"/>
    <col min="7450" max="7450" width="11.42578125" style="72" customWidth="1"/>
    <col min="7451" max="7678" width="9.140625" style="72"/>
    <col min="7679" max="7679" width="1" style="72" customWidth="1"/>
    <col min="7680" max="7680" width="0.85546875" style="72" customWidth="1"/>
    <col min="7681" max="7681" width="38.5703125" style="72" customWidth="1"/>
    <col min="7682" max="7682" width="7.5703125" style="72" customWidth="1"/>
    <col min="7683" max="7683" width="0.5703125" style="72" customWidth="1"/>
    <col min="7684" max="7684" width="11.42578125" style="72" customWidth="1"/>
    <col min="7685" max="7685" width="0.5703125" style="72" customWidth="1"/>
    <col min="7686" max="7686" width="8.5703125" style="72" customWidth="1"/>
    <col min="7687" max="7687" width="0.5703125" style="72" customWidth="1"/>
    <col min="7688" max="7688" width="10.5703125" style="72" bestFit="1" customWidth="1"/>
    <col min="7689" max="7689" width="0.5703125" style="72" customWidth="1"/>
    <col min="7690" max="7690" width="11.5703125" style="72" customWidth="1"/>
    <col min="7691" max="7691" width="0.5703125" style="72" customWidth="1"/>
    <col min="7692" max="7692" width="8.5703125" style="72" customWidth="1"/>
    <col min="7693" max="7693" width="0.5703125" style="72" customWidth="1"/>
    <col min="7694" max="7694" width="13.140625" style="72" customWidth="1"/>
    <col min="7695" max="7695" width="0.5703125" style="72" customWidth="1"/>
    <col min="7696" max="7696" width="12.42578125" style="72" customWidth="1"/>
    <col min="7697" max="7697" width="0.5703125" style="72" customWidth="1"/>
    <col min="7698" max="7698" width="12" style="72" customWidth="1"/>
    <col min="7699" max="7699" width="0.5703125" style="72" customWidth="1"/>
    <col min="7700" max="7700" width="16.140625" style="72" customWidth="1"/>
    <col min="7701" max="7701" width="0.5703125" style="72" customWidth="1"/>
    <col min="7702" max="7702" width="11.5703125" style="72" customWidth="1"/>
    <col min="7703" max="7703" width="0.5703125" style="72" customWidth="1"/>
    <col min="7704" max="7704" width="13.42578125" style="72" customWidth="1"/>
    <col min="7705" max="7705" width="0.5703125" style="72" customWidth="1"/>
    <col min="7706" max="7706" width="11.42578125" style="72" customWidth="1"/>
    <col min="7707" max="7934" width="9.140625" style="72"/>
    <col min="7935" max="7935" width="1" style="72" customWidth="1"/>
    <col min="7936" max="7936" width="0.85546875" style="72" customWidth="1"/>
    <col min="7937" max="7937" width="38.5703125" style="72" customWidth="1"/>
    <col min="7938" max="7938" width="7.5703125" style="72" customWidth="1"/>
    <col min="7939" max="7939" width="0.5703125" style="72" customWidth="1"/>
    <col min="7940" max="7940" width="11.42578125" style="72" customWidth="1"/>
    <col min="7941" max="7941" width="0.5703125" style="72" customWidth="1"/>
    <col min="7942" max="7942" width="8.5703125" style="72" customWidth="1"/>
    <col min="7943" max="7943" width="0.5703125" style="72" customWidth="1"/>
    <col min="7944" max="7944" width="10.5703125" style="72" bestFit="1" customWidth="1"/>
    <col min="7945" max="7945" width="0.5703125" style="72" customWidth="1"/>
    <col min="7946" max="7946" width="11.5703125" style="72" customWidth="1"/>
    <col min="7947" max="7947" width="0.5703125" style="72" customWidth="1"/>
    <col min="7948" max="7948" width="8.5703125" style="72" customWidth="1"/>
    <col min="7949" max="7949" width="0.5703125" style="72" customWidth="1"/>
    <col min="7950" max="7950" width="13.140625" style="72" customWidth="1"/>
    <col min="7951" max="7951" width="0.5703125" style="72" customWidth="1"/>
    <col min="7952" max="7952" width="12.42578125" style="72" customWidth="1"/>
    <col min="7953" max="7953" width="0.5703125" style="72" customWidth="1"/>
    <col min="7954" max="7954" width="12" style="72" customWidth="1"/>
    <col min="7955" max="7955" width="0.5703125" style="72" customWidth="1"/>
    <col min="7956" max="7956" width="16.140625" style="72" customWidth="1"/>
    <col min="7957" max="7957" width="0.5703125" style="72" customWidth="1"/>
    <col min="7958" max="7958" width="11.5703125" style="72" customWidth="1"/>
    <col min="7959" max="7959" width="0.5703125" style="72" customWidth="1"/>
    <col min="7960" max="7960" width="13.42578125" style="72" customWidth="1"/>
    <col min="7961" max="7961" width="0.5703125" style="72" customWidth="1"/>
    <col min="7962" max="7962" width="11.42578125" style="72" customWidth="1"/>
    <col min="7963" max="8190" width="9.140625" style="72"/>
    <col min="8191" max="8191" width="1" style="72" customWidth="1"/>
    <col min="8192" max="8192" width="0.85546875" style="72" customWidth="1"/>
    <col min="8193" max="8193" width="38.5703125" style="72" customWidth="1"/>
    <col min="8194" max="8194" width="7.5703125" style="72" customWidth="1"/>
    <col min="8195" max="8195" width="0.5703125" style="72" customWidth="1"/>
    <col min="8196" max="8196" width="11.42578125" style="72" customWidth="1"/>
    <col min="8197" max="8197" width="0.5703125" style="72" customWidth="1"/>
    <col min="8198" max="8198" width="8.5703125" style="72" customWidth="1"/>
    <col min="8199" max="8199" width="0.5703125" style="72" customWidth="1"/>
    <col min="8200" max="8200" width="10.5703125" style="72" bestFit="1" customWidth="1"/>
    <col min="8201" max="8201" width="0.5703125" style="72" customWidth="1"/>
    <col min="8202" max="8202" width="11.5703125" style="72" customWidth="1"/>
    <col min="8203" max="8203" width="0.5703125" style="72" customWidth="1"/>
    <col min="8204" max="8204" width="8.5703125" style="72" customWidth="1"/>
    <col min="8205" max="8205" width="0.5703125" style="72" customWidth="1"/>
    <col min="8206" max="8206" width="13.140625" style="72" customWidth="1"/>
    <col min="8207" max="8207" width="0.5703125" style="72" customWidth="1"/>
    <col min="8208" max="8208" width="12.42578125" style="72" customWidth="1"/>
    <col min="8209" max="8209" width="0.5703125" style="72" customWidth="1"/>
    <col min="8210" max="8210" width="12" style="72" customWidth="1"/>
    <col min="8211" max="8211" width="0.5703125" style="72" customWidth="1"/>
    <col min="8212" max="8212" width="16.140625" style="72" customWidth="1"/>
    <col min="8213" max="8213" width="0.5703125" style="72" customWidth="1"/>
    <col min="8214" max="8214" width="11.5703125" style="72" customWidth="1"/>
    <col min="8215" max="8215" width="0.5703125" style="72" customWidth="1"/>
    <col min="8216" max="8216" width="13.42578125" style="72" customWidth="1"/>
    <col min="8217" max="8217" width="0.5703125" style="72" customWidth="1"/>
    <col min="8218" max="8218" width="11.42578125" style="72" customWidth="1"/>
    <col min="8219" max="8446" width="9.140625" style="72"/>
    <col min="8447" max="8447" width="1" style="72" customWidth="1"/>
    <col min="8448" max="8448" width="0.85546875" style="72" customWidth="1"/>
    <col min="8449" max="8449" width="38.5703125" style="72" customWidth="1"/>
    <col min="8450" max="8450" width="7.5703125" style="72" customWidth="1"/>
    <col min="8451" max="8451" width="0.5703125" style="72" customWidth="1"/>
    <col min="8452" max="8452" width="11.42578125" style="72" customWidth="1"/>
    <col min="8453" max="8453" width="0.5703125" style="72" customWidth="1"/>
    <col min="8454" max="8454" width="8.5703125" style="72" customWidth="1"/>
    <col min="8455" max="8455" width="0.5703125" style="72" customWidth="1"/>
    <col min="8456" max="8456" width="10.5703125" style="72" bestFit="1" customWidth="1"/>
    <col min="8457" max="8457" width="0.5703125" style="72" customWidth="1"/>
    <col min="8458" max="8458" width="11.5703125" style="72" customWidth="1"/>
    <col min="8459" max="8459" width="0.5703125" style="72" customWidth="1"/>
    <col min="8460" max="8460" width="8.5703125" style="72" customWidth="1"/>
    <col min="8461" max="8461" width="0.5703125" style="72" customWidth="1"/>
    <col min="8462" max="8462" width="13.140625" style="72" customWidth="1"/>
    <col min="8463" max="8463" width="0.5703125" style="72" customWidth="1"/>
    <col min="8464" max="8464" width="12.42578125" style="72" customWidth="1"/>
    <col min="8465" max="8465" width="0.5703125" style="72" customWidth="1"/>
    <col min="8466" max="8466" width="12" style="72" customWidth="1"/>
    <col min="8467" max="8467" width="0.5703125" style="72" customWidth="1"/>
    <col min="8468" max="8468" width="16.140625" style="72" customWidth="1"/>
    <col min="8469" max="8469" width="0.5703125" style="72" customWidth="1"/>
    <col min="8470" max="8470" width="11.5703125" style="72" customWidth="1"/>
    <col min="8471" max="8471" width="0.5703125" style="72" customWidth="1"/>
    <col min="8472" max="8472" width="13.42578125" style="72" customWidth="1"/>
    <col min="8473" max="8473" width="0.5703125" style="72" customWidth="1"/>
    <col min="8474" max="8474" width="11.42578125" style="72" customWidth="1"/>
    <col min="8475" max="8702" width="9.140625" style="72"/>
    <col min="8703" max="8703" width="1" style="72" customWidth="1"/>
    <col min="8704" max="8704" width="0.85546875" style="72" customWidth="1"/>
    <col min="8705" max="8705" width="38.5703125" style="72" customWidth="1"/>
    <col min="8706" max="8706" width="7.5703125" style="72" customWidth="1"/>
    <col min="8707" max="8707" width="0.5703125" style="72" customWidth="1"/>
    <col min="8708" max="8708" width="11.42578125" style="72" customWidth="1"/>
    <col min="8709" max="8709" width="0.5703125" style="72" customWidth="1"/>
    <col min="8710" max="8710" width="8.5703125" style="72" customWidth="1"/>
    <col min="8711" max="8711" width="0.5703125" style="72" customWidth="1"/>
    <col min="8712" max="8712" width="10.5703125" style="72" bestFit="1" customWidth="1"/>
    <col min="8713" max="8713" width="0.5703125" style="72" customWidth="1"/>
    <col min="8714" max="8714" width="11.5703125" style="72" customWidth="1"/>
    <col min="8715" max="8715" width="0.5703125" style="72" customWidth="1"/>
    <col min="8716" max="8716" width="8.5703125" style="72" customWidth="1"/>
    <col min="8717" max="8717" width="0.5703125" style="72" customWidth="1"/>
    <col min="8718" max="8718" width="13.140625" style="72" customWidth="1"/>
    <col min="8719" max="8719" width="0.5703125" style="72" customWidth="1"/>
    <col min="8720" max="8720" width="12.42578125" style="72" customWidth="1"/>
    <col min="8721" max="8721" width="0.5703125" style="72" customWidth="1"/>
    <col min="8722" max="8722" width="12" style="72" customWidth="1"/>
    <col min="8723" max="8723" width="0.5703125" style="72" customWidth="1"/>
    <col min="8724" max="8724" width="16.140625" style="72" customWidth="1"/>
    <col min="8725" max="8725" width="0.5703125" style="72" customWidth="1"/>
    <col min="8726" max="8726" width="11.5703125" style="72" customWidth="1"/>
    <col min="8727" max="8727" width="0.5703125" style="72" customWidth="1"/>
    <col min="8728" max="8728" width="13.42578125" style="72" customWidth="1"/>
    <col min="8729" max="8729" width="0.5703125" style="72" customWidth="1"/>
    <col min="8730" max="8730" width="11.42578125" style="72" customWidth="1"/>
    <col min="8731" max="8958" width="9.140625" style="72"/>
    <col min="8959" max="8959" width="1" style="72" customWidth="1"/>
    <col min="8960" max="8960" width="0.85546875" style="72" customWidth="1"/>
    <col min="8961" max="8961" width="38.5703125" style="72" customWidth="1"/>
    <col min="8962" max="8962" width="7.5703125" style="72" customWidth="1"/>
    <col min="8963" max="8963" width="0.5703125" style="72" customWidth="1"/>
    <col min="8964" max="8964" width="11.42578125" style="72" customWidth="1"/>
    <col min="8965" max="8965" width="0.5703125" style="72" customWidth="1"/>
    <col min="8966" max="8966" width="8.5703125" style="72" customWidth="1"/>
    <col min="8967" max="8967" width="0.5703125" style="72" customWidth="1"/>
    <col min="8968" max="8968" width="10.5703125" style="72" bestFit="1" customWidth="1"/>
    <col min="8969" max="8969" width="0.5703125" style="72" customWidth="1"/>
    <col min="8970" max="8970" width="11.5703125" style="72" customWidth="1"/>
    <col min="8971" max="8971" width="0.5703125" style="72" customWidth="1"/>
    <col min="8972" max="8972" width="8.5703125" style="72" customWidth="1"/>
    <col min="8973" max="8973" width="0.5703125" style="72" customWidth="1"/>
    <col min="8974" max="8974" width="13.140625" style="72" customWidth="1"/>
    <col min="8975" max="8975" width="0.5703125" style="72" customWidth="1"/>
    <col min="8976" max="8976" width="12.42578125" style="72" customWidth="1"/>
    <col min="8977" max="8977" width="0.5703125" style="72" customWidth="1"/>
    <col min="8978" max="8978" width="12" style="72" customWidth="1"/>
    <col min="8979" max="8979" width="0.5703125" style="72" customWidth="1"/>
    <col min="8980" max="8980" width="16.140625" style="72" customWidth="1"/>
    <col min="8981" max="8981" width="0.5703125" style="72" customWidth="1"/>
    <col min="8982" max="8982" width="11.5703125" style="72" customWidth="1"/>
    <col min="8983" max="8983" width="0.5703125" style="72" customWidth="1"/>
    <col min="8984" max="8984" width="13.42578125" style="72" customWidth="1"/>
    <col min="8985" max="8985" width="0.5703125" style="72" customWidth="1"/>
    <col min="8986" max="8986" width="11.42578125" style="72" customWidth="1"/>
    <col min="8987" max="9214" width="9.140625" style="72"/>
    <col min="9215" max="9215" width="1" style="72" customWidth="1"/>
    <col min="9216" max="9216" width="0.85546875" style="72" customWidth="1"/>
    <col min="9217" max="9217" width="38.5703125" style="72" customWidth="1"/>
    <col min="9218" max="9218" width="7.5703125" style="72" customWidth="1"/>
    <col min="9219" max="9219" width="0.5703125" style="72" customWidth="1"/>
    <col min="9220" max="9220" width="11.42578125" style="72" customWidth="1"/>
    <col min="9221" max="9221" width="0.5703125" style="72" customWidth="1"/>
    <col min="9222" max="9222" width="8.5703125" style="72" customWidth="1"/>
    <col min="9223" max="9223" width="0.5703125" style="72" customWidth="1"/>
    <col min="9224" max="9224" width="10.5703125" style="72" bestFit="1" customWidth="1"/>
    <col min="9225" max="9225" width="0.5703125" style="72" customWidth="1"/>
    <col min="9226" max="9226" width="11.5703125" style="72" customWidth="1"/>
    <col min="9227" max="9227" width="0.5703125" style="72" customWidth="1"/>
    <col min="9228" max="9228" width="8.5703125" style="72" customWidth="1"/>
    <col min="9229" max="9229" width="0.5703125" style="72" customWidth="1"/>
    <col min="9230" max="9230" width="13.140625" style="72" customWidth="1"/>
    <col min="9231" max="9231" width="0.5703125" style="72" customWidth="1"/>
    <col min="9232" max="9232" width="12.42578125" style="72" customWidth="1"/>
    <col min="9233" max="9233" width="0.5703125" style="72" customWidth="1"/>
    <col min="9234" max="9234" width="12" style="72" customWidth="1"/>
    <col min="9235" max="9235" width="0.5703125" style="72" customWidth="1"/>
    <col min="9236" max="9236" width="16.140625" style="72" customWidth="1"/>
    <col min="9237" max="9237" width="0.5703125" style="72" customWidth="1"/>
    <col min="9238" max="9238" width="11.5703125" style="72" customWidth="1"/>
    <col min="9239" max="9239" width="0.5703125" style="72" customWidth="1"/>
    <col min="9240" max="9240" width="13.42578125" style="72" customWidth="1"/>
    <col min="9241" max="9241" width="0.5703125" style="72" customWidth="1"/>
    <col min="9242" max="9242" width="11.42578125" style="72" customWidth="1"/>
    <col min="9243" max="9470" width="9.140625" style="72"/>
    <col min="9471" max="9471" width="1" style="72" customWidth="1"/>
    <col min="9472" max="9472" width="0.85546875" style="72" customWidth="1"/>
    <col min="9473" max="9473" width="38.5703125" style="72" customWidth="1"/>
    <col min="9474" max="9474" width="7.5703125" style="72" customWidth="1"/>
    <col min="9475" max="9475" width="0.5703125" style="72" customWidth="1"/>
    <col min="9476" max="9476" width="11.42578125" style="72" customWidth="1"/>
    <col min="9477" max="9477" width="0.5703125" style="72" customWidth="1"/>
    <col min="9478" max="9478" width="8.5703125" style="72" customWidth="1"/>
    <col min="9479" max="9479" width="0.5703125" style="72" customWidth="1"/>
    <col min="9480" max="9480" width="10.5703125" style="72" bestFit="1" customWidth="1"/>
    <col min="9481" max="9481" width="0.5703125" style="72" customWidth="1"/>
    <col min="9482" max="9482" width="11.5703125" style="72" customWidth="1"/>
    <col min="9483" max="9483" width="0.5703125" style="72" customWidth="1"/>
    <col min="9484" max="9484" width="8.5703125" style="72" customWidth="1"/>
    <col min="9485" max="9485" width="0.5703125" style="72" customWidth="1"/>
    <col min="9486" max="9486" width="13.140625" style="72" customWidth="1"/>
    <col min="9487" max="9487" width="0.5703125" style="72" customWidth="1"/>
    <col min="9488" max="9488" width="12.42578125" style="72" customWidth="1"/>
    <col min="9489" max="9489" width="0.5703125" style="72" customWidth="1"/>
    <col min="9490" max="9490" width="12" style="72" customWidth="1"/>
    <col min="9491" max="9491" width="0.5703125" style="72" customWidth="1"/>
    <col min="9492" max="9492" width="16.140625" style="72" customWidth="1"/>
    <col min="9493" max="9493" width="0.5703125" style="72" customWidth="1"/>
    <col min="9494" max="9494" width="11.5703125" style="72" customWidth="1"/>
    <col min="9495" max="9495" width="0.5703125" style="72" customWidth="1"/>
    <col min="9496" max="9496" width="13.42578125" style="72" customWidth="1"/>
    <col min="9497" max="9497" width="0.5703125" style="72" customWidth="1"/>
    <col min="9498" max="9498" width="11.42578125" style="72" customWidth="1"/>
    <col min="9499" max="9726" width="9.140625" style="72"/>
    <col min="9727" max="9727" width="1" style="72" customWidth="1"/>
    <col min="9728" max="9728" width="0.85546875" style="72" customWidth="1"/>
    <col min="9729" max="9729" width="38.5703125" style="72" customWidth="1"/>
    <col min="9730" max="9730" width="7.5703125" style="72" customWidth="1"/>
    <col min="9731" max="9731" width="0.5703125" style="72" customWidth="1"/>
    <col min="9732" max="9732" width="11.42578125" style="72" customWidth="1"/>
    <col min="9733" max="9733" width="0.5703125" style="72" customWidth="1"/>
    <col min="9734" max="9734" width="8.5703125" style="72" customWidth="1"/>
    <col min="9735" max="9735" width="0.5703125" style="72" customWidth="1"/>
    <col min="9736" max="9736" width="10.5703125" style="72" bestFit="1" customWidth="1"/>
    <col min="9737" max="9737" width="0.5703125" style="72" customWidth="1"/>
    <col min="9738" max="9738" width="11.5703125" style="72" customWidth="1"/>
    <col min="9739" max="9739" width="0.5703125" style="72" customWidth="1"/>
    <col min="9740" max="9740" width="8.5703125" style="72" customWidth="1"/>
    <col min="9741" max="9741" width="0.5703125" style="72" customWidth="1"/>
    <col min="9742" max="9742" width="13.140625" style="72" customWidth="1"/>
    <col min="9743" max="9743" width="0.5703125" style="72" customWidth="1"/>
    <col min="9744" max="9744" width="12.42578125" style="72" customWidth="1"/>
    <col min="9745" max="9745" width="0.5703125" style="72" customWidth="1"/>
    <col min="9746" max="9746" width="12" style="72" customWidth="1"/>
    <col min="9747" max="9747" width="0.5703125" style="72" customWidth="1"/>
    <col min="9748" max="9748" width="16.140625" style="72" customWidth="1"/>
    <col min="9749" max="9749" width="0.5703125" style="72" customWidth="1"/>
    <col min="9750" max="9750" width="11.5703125" style="72" customWidth="1"/>
    <col min="9751" max="9751" width="0.5703125" style="72" customWidth="1"/>
    <col min="9752" max="9752" width="13.42578125" style="72" customWidth="1"/>
    <col min="9753" max="9753" width="0.5703125" style="72" customWidth="1"/>
    <col min="9754" max="9754" width="11.42578125" style="72" customWidth="1"/>
    <col min="9755" max="9982" width="9.140625" style="72"/>
    <col min="9983" max="9983" width="1" style="72" customWidth="1"/>
    <col min="9984" max="9984" width="0.85546875" style="72" customWidth="1"/>
    <col min="9985" max="9985" width="38.5703125" style="72" customWidth="1"/>
    <col min="9986" max="9986" width="7.5703125" style="72" customWidth="1"/>
    <col min="9987" max="9987" width="0.5703125" style="72" customWidth="1"/>
    <col min="9988" max="9988" width="11.42578125" style="72" customWidth="1"/>
    <col min="9989" max="9989" width="0.5703125" style="72" customWidth="1"/>
    <col min="9990" max="9990" width="8.5703125" style="72" customWidth="1"/>
    <col min="9991" max="9991" width="0.5703125" style="72" customWidth="1"/>
    <col min="9992" max="9992" width="10.5703125" style="72" bestFit="1" customWidth="1"/>
    <col min="9993" max="9993" width="0.5703125" style="72" customWidth="1"/>
    <col min="9994" max="9994" width="11.5703125" style="72" customWidth="1"/>
    <col min="9995" max="9995" width="0.5703125" style="72" customWidth="1"/>
    <col min="9996" max="9996" width="8.5703125" style="72" customWidth="1"/>
    <col min="9997" max="9997" width="0.5703125" style="72" customWidth="1"/>
    <col min="9998" max="9998" width="13.140625" style="72" customWidth="1"/>
    <col min="9999" max="9999" width="0.5703125" style="72" customWidth="1"/>
    <col min="10000" max="10000" width="12.42578125" style="72" customWidth="1"/>
    <col min="10001" max="10001" width="0.5703125" style="72" customWidth="1"/>
    <col min="10002" max="10002" width="12" style="72" customWidth="1"/>
    <col min="10003" max="10003" width="0.5703125" style="72" customWidth="1"/>
    <col min="10004" max="10004" width="16.140625" style="72" customWidth="1"/>
    <col min="10005" max="10005" width="0.5703125" style="72" customWidth="1"/>
    <col min="10006" max="10006" width="11.5703125" style="72" customWidth="1"/>
    <col min="10007" max="10007" width="0.5703125" style="72" customWidth="1"/>
    <col min="10008" max="10008" width="13.42578125" style="72" customWidth="1"/>
    <col min="10009" max="10009" width="0.5703125" style="72" customWidth="1"/>
    <col min="10010" max="10010" width="11.42578125" style="72" customWidth="1"/>
    <col min="10011" max="10238" width="9.140625" style="72"/>
    <col min="10239" max="10239" width="1" style="72" customWidth="1"/>
    <col min="10240" max="10240" width="0.85546875" style="72" customWidth="1"/>
    <col min="10241" max="10241" width="38.5703125" style="72" customWidth="1"/>
    <col min="10242" max="10242" width="7.5703125" style="72" customWidth="1"/>
    <col min="10243" max="10243" width="0.5703125" style="72" customWidth="1"/>
    <col min="10244" max="10244" width="11.42578125" style="72" customWidth="1"/>
    <col min="10245" max="10245" width="0.5703125" style="72" customWidth="1"/>
    <col min="10246" max="10246" width="8.5703125" style="72" customWidth="1"/>
    <col min="10247" max="10247" width="0.5703125" style="72" customWidth="1"/>
    <col min="10248" max="10248" width="10.5703125" style="72" bestFit="1" customWidth="1"/>
    <col min="10249" max="10249" width="0.5703125" style="72" customWidth="1"/>
    <col min="10250" max="10250" width="11.5703125" style="72" customWidth="1"/>
    <col min="10251" max="10251" width="0.5703125" style="72" customWidth="1"/>
    <col min="10252" max="10252" width="8.5703125" style="72" customWidth="1"/>
    <col min="10253" max="10253" width="0.5703125" style="72" customWidth="1"/>
    <col min="10254" max="10254" width="13.140625" style="72" customWidth="1"/>
    <col min="10255" max="10255" width="0.5703125" style="72" customWidth="1"/>
    <col min="10256" max="10256" width="12.42578125" style="72" customWidth="1"/>
    <col min="10257" max="10257" width="0.5703125" style="72" customWidth="1"/>
    <col min="10258" max="10258" width="12" style="72" customWidth="1"/>
    <col min="10259" max="10259" width="0.5703125" style="72" customWidth="1"/>
    <col min="10260" max="10260" width="16.140625" style="72" customWidth="1"/>
    <col min="10261" max="10261" width="0.5703125" style="72" customWidth="1"/>
    <col min="10262" max="10262" width="11.5703125" style="72" customWidth="1"/>
    <col min="10263" max="10263" width="0.5703125" style="72" customWidth="1"/>
    <col min="10264" max="10264" width="13.42578125" style="72" customWidth="1"/>
    <col min="10265" max="10265" width="0.5703125" style="72" customWidth="1"/>
    <col min="10266" max="10266" width="11.42578125" style="72" customWidth="1"/>
    <col min="10267" max="10494" width="9.140625" style="72"/>
    <col min="10495" max="10495" width="1" style="72" customWidth="1"/>
    <col min="10496" max="10496" width="0.85546875" style="72" customWidth="1"/>
    <col min="10497" max="10497" width="38.5703125" style="72" customWidth="1"/>
    <col min="10498" max="10498" width="7.5703125" style="72" customWidth="1"/>
    <col min="10499" max="10499" width="0.5703125" style="72" customWidth="1"/>
    <col min="10500" max="10500" width="11.42578125" style="72" customWidth="1"/>
    <col min="10501" max="10501" width="0.5703125" style="72" customWidth="1"/>
    <col min="10502" max="10502" width="8.5703125" style="72" customWidth="1"/>
    <col min="10503" max="10503" width="0.5703125" style="72" customWidth="1"/>
    <col min="10504" max="10504" width="10.5703125" style="72" bestFit="1" customWidth="1"/>
    <col min="10505" max="10505" width="0.5703125" style="72" customWidth="1"/>
    <col min="10506" max="10506" width="11.5703125" style="72" customWidth="1"/>
    <col min="10507" max="10507" width="0.5703125" style="72" customWidth="1"/>
    <col min="10508" max="10508" width="8.5703125" style="72" customWidth="1"/>
    <col min="10509" max="10509" width="0.5703125" style="72" customWidth="1"/>
    <col min="10510" max="10510" width="13.140625" style="72" customWidth="1"/>
    <col min="10511" max="10511" width="0.5703125" style="72" customWidth="1"/>
    <col min="10512" max="10512" width="12.42578125" style="72" customWidth="1"/>
    <col min="10513" max="10513" width="0.5703125" style="72" customWidth="1"/>
    <col min="10514" max="10514" width="12" style="72" customWidth="1"/>
    <col min="10515" max="10515" width="0.5703125" style="72" customWidth="1"/>
    <col min="10516" max="10516" width="16.140625" style="72" customWidth="1"/>
    <col min="10517" max="10517" width="0.5703125" style="72" customWidth="1"/>
    <col min="10518" max="10518" width="11.5703125" style="72" customWidth="1"/>
    <col min="10519" max="10519" width="0.5703125" style="72" customWidth="1"/>
    <col min="10520" max="10520" width="13.42578125" style="72" customWidth="1"/>
    <col min="10521" max="10521" width="0.5703125" style="72" customWidth="1"/>
    <col min="10522" max="10522" width="11.42578125" style="72" customWidth="1"/>
    <col min="10523" max="10750" width="9.140625" style="72"/>
    <col min="10751" max="10751" width="1" style="72" customWidth="1"/>
    <col min="10752" max="10752" width="0.85546875" style="72" customWidth="1"/>
    <col min="10753" max="10753" width="38.5703125" style="72" customWidth="1"/>
    <col min="10754" max="10754" width="7.5703125" style="72" customWidth="1"/>
    <col min="10755" max="10755" width="0.5703125" style="72" customWidth="1"/>
    <col min="10756" max="10756" width="11.42578125" style="72" customWidth="1"/>
    <col min="10757" max="10757" width="0.5703125" style="72" customWidth="1"/>
    <col min="10758" max="10758" width="8.5703125" style="72" customWidth="1"/>
    <col min="10759" max="10759" width="0.5703125" style="72" customWidth="1"/>
    <col min="10760" max="10760" width="10.5703125" style="72" bestFit="1" customWidth="1"/>
    <col min="10761" max="10761" width="0.5703125" style="72" customWidth="1"/>
    <col min="10762" max="10762" width="11.5703125" style="72" customWidth="1"/>
    <col min="10763" max="10763" width="0.5703125" style="72" customWidth="1"/>
    <col min="10764" max="10764" width="8.5703125" style="72" customWidth="1"/>
    <col min="10765" max="10765" width="0.5703125" style="72" customWidth="1"/>
    <col min="10766" max="10766" width="13.140625" style="72" customWidth="1"/>
    <col min="10767" max="10767" width="0.5703125" style="72" customWidth="1"/>
    <col min="10768" max="10768" width="12.42578125" style="72" customWidth="1"/>
    <col min="10769" max="10769" width="0.5703125" style="72" customWidth="1"/>
    <col min="10770" max="10770" width="12" style="72" customWidth="1"/>
    <col min="10771" max="10771" width="0.5703125" style="72" customWidth="1"/>
    <col min="10772" max="10772" width="16.140625" style="72" customWidth="1"/>
    <col min="10773" max="10773" width="0.5703125" style="72" customWidth="1"/>
    <col min="10774" max="10774" width="11.5703125" style="72" customWidth="1"/>
    <col min="10775" max="10775" width="0.5703125" style="72" customWidth="1"/>
    <col min="10776" max="10776" width="13.42578125" style="72" customWidth="1"/>
    <col min="10777" max="10777" width="0.5703125" style="72" customWidth="1"/>
    <col min="10778" max="10778" width="11.42578125" style="72" customWidth="1"/>
    <col min="10779" max="11006" width="9.140625" style="72"/>
    <col min="11007" max="11007" width="1" style="72" customWidth="1"/>
    <col min="11008" max="11008" width="0.85546875" style="72" customWidth="1"/>
    <col min="11009" max="11009" width="38.5703125" style="72" customWidth="1"/>
    <col min="11010" max="11010" width="7.5703125" style="72" customWidth="1"/>
    <col min="11011" max="11011" width="0.5703125" style="72" customWidth="1"/>
    <col min="11012" max="11012" width="11.42578125" style="72" customWidth="1"/>
    <col min="11013" max="11013" width="0.5703125" style="72" customWidth="1"/>
    <col min="11014" max="11014" width="8.5703125" style="72" customWidth="1"/>
    <col min="11015" max="11015" width="0.5703125" style="72" customWidth="1"/>
    <col min="11016" max="11016" width="10.5703125" style="72" bestFit="1" customWidth="1"/>
    <col min="11017" max="11017" width="0.5703125" style="72" customWidth="1"/>
    <col min="11018" max="11018" width="11.5703125" style="72" customWidth="1"/>
    <col min="11019" max="11019" width="0.5703125" style="72" customWidth="1"/>
    <col min="11020" max="11020" width="8.5703125" style="72" customWidth="1"/>
    <col min="11021" max="11021" width="0.5703125" style="72" customWidth="1"/>
    <col min="11022" max="11022" width="13.140625" style="72" customWidth="1"/>
    <col min="11023" max="11023" width="0.5703125" style="72" customWidth="1"/>
    <col min="11024" max="11024" width="12.42578125" style="72" customWidth="1"/>
    <col min="11025" max="11025" width="0.5703125" style="72" customWidth="1"/>
    <col min="11026" max="11026" width="12" style="72" customWidth="1"/>
    <col min="11027" max="11027" width="0.5703125" style="72" customWidth="1"/>
    <col min="11028" max="11028" width="16.140625" style="72" customWidth="1"/>
    <col min="11029" max="11029" width="0.5703125" style="72" customWidth="1"/>
    <col min="11030" max="11030" width="11.5703125" style="72" customWidth="1"/>
    <col min="11031" max="11031" width="0.5703125" style="72" customWidth="1"/>
    <col min="11032" max="11032" width="13.42578125" style="72" customWidth="1"/>
    <col min="11033" max="11033" width="0.5703125" style="72" customWidth="1"/>
    <col min="11034" max="11034" width="11.42578125" style="72" customWidth="1"/>
    <col min="11035" max="11262" width="9.140625" style="72"/>
    <col min="11263" max="11263" width="1" style="72" customWidth="1"/>
    <col min="11264" max="11264" width="0.85546875" style="72" customWidth="1"/>
    <col min="11265" max="11265" width="38.5703125" style="72" customWidth="1"/>
    <col min="11266" max="11266" width="7.5703125" style="72" customWidth="1"/>
    <col min="11267" max="11267" width="0.5703125" style="72" customWidth="1"/>
    <col min="11268" max="11268" width="11.42578125" style="72" customWidth="1"/>
    <col min="11269" max="11269" width="0.5703125" style="72" customWidth="1"/>
    <col min="11270" max="11270" width="8.5703125" style="72" customWidth="1"/>
    <col min="11271" max="11271" width="0.5703125" style="72" customWidth="1"/>
    <col min="11272" max="11272" width="10.5703125" style="72" bestFit="1" customWidth="1"/>
    <col min="11273" max="11273" width="0.5703125" style="72" customWidth="1"/>
    <col min="11274" max="11274" width="11.5703125" style="72" customWidth="1"/>
    <col min="11275" max="11275" width="0.5703125" style="72" customWidth="1"/>
    <col min="11276" max="11276" width="8.5703125" style="72" customWidth="1"/>
    <col min="11277" max="11277" width="0.5703125" style="72" customWidth="1"/>
    <col min="11278" max="11278" width="13.140625" style="72" customWidth="1"/>
    <col min="11279" max="11279" width="0.5703125" style="72" customWidth="1"/>
    <col min="11280" max="11280" width="12.42578125" style="72" customWidth="1"/>
    <col min="11281" max="11281" width="0.5703125" style="72" customWidth="1"/>
    <col min="11282" max="11282" width="12" style="72" customWidth="1"/>
    <col min="11283" max="11283" width="0.5703125" style="72" customWidth="1"/>
    <col min="11284" max="11284" width="16.140625" style="72" customWidth="1"/>
    <col min="11285" max="11285" width="0.5703125" style="72" customWidth="1"/>
    <col min="11286" max="11286" width="11.5703125" style="72" customWidth="1"/>
    <col min="11287" max="11287" width="0.5703125" style="72" customWidth="1"/>
    <col min="11288" max="11288" width="13.42578125" style="72" customWidth="1"/>
    <col min="11289" max="11289" width="0.5703125" style="72" customWidth="1"/>
    <col min="11290" max="11290" width="11.42578125" style="72" customWidth="1"/>
    <col min="11291" max="11518" width="9.140625" style="72"/>
    <col min="11519" max="11519" width="1" style="72" customWidth="1"/>
    <col min="11520" max="11520" width="0.85546875" style="72" customWidth="1"/>
    <col min="11521" max="11521" width="38.5703125" style="72" customWidth="1"/>
    <col min="11522" max="11522" width="7.5703125" style="72" customWidth="1"/>
    <col min="11523" max="11523" width="0.5703125" style="72" customWidth="1"/>
    <col min="11524" max="11524" width="11.42578125" style="72" customWidth="1"/>
    <col min="11525" max="11525" width="0.5703125" style="72" customWidth="1"/>
    <col min="11526" max="11526" width="8.5703125" style="72" customWidth="1"/>
    <col min="11527" max="11527" width="0.5703125" style="72" customWidth="1"/>
    <col min="11528" max="11528" width="10.5703125" style="72" bestFit="1" customWidth="1"/>
    <col min="11529" max="11529" width="0.5703125" style="72" customWidth="1"/>
    <col min="11530" max="11530" width="11.5703125" style="72" customWidth="1"/>
    <col min="11531" max="11531" width="0.5703125" style="72" customWidth="1"/>
    <col min="11532" max="11532" width="8.5703125" style="72" customWidth="1"/>
    <col min="11533" max="11533" width="0.5703125" style="72" customWidth="1"/>
    <col min="11534" max="11534" width="13.140625" style="72" customWidth="1"/>
    <col min="11535" max="11535" width="0.5703125" style="72" customWidth="1"/>
    <col min="11536" max="11536" width="12.42578125" style="72" customWidth="1"/>
    <col min="11537" max="11537" width="0.5703125" style="72" customWidth="1"/>
    <col min="11538" max="11538" width="12" style="72" customWidth="1"/>
    <col min="11539" max="11539" width="0.5703125" style="72" customWidth="1"/>
    <col min="11540" max="11540" width="16.140625" style="72" customWidth="1"/>
    <col min="11541" max="11541" width="0.5703125" style="72" customWidth="1"/>
    <col min="11542" max="11542" width="11.5703125" style="72" customWidth="1"/>
    <col min="11543" max="11543" width="0.5703125" style="72" customWidth="1"/>
    <col min="11544" max="11544" width="13.42578125" style="72" customWidth="1"/>
    <col min="11545" max="11545" width="0.5703125" style="72" customWidth="1"/>
    <col min="11546" max="11546" width="11.42578125" style="72" customWidth="1"/>
    <col min="11547" max="11774" width="9.140625" style="72"/>
    <col min="11775" max="11775" width="1" style="72" customWidth="1"/>
    <col min="11776" max="11776" width="0.85546875" style="72" customWidth="1"/>
    <col min="11777" max="11777" width="38.5703125" style="72" customWidth="1"/>
    <col min="11778" max="11778" width="7.5703125" style="72" customWidth="1"/>
    <col min="11779" max="11779" width="0.5703125" style="72" customWidth="1"/>
    <col min="11780" max="11780" width="11.42578125" style="72" customWidth="1"/>
    <col min="11781" max="11781" width="0.5703125" style="72" customWidth="1"/>
    <col min="11782" max="11782" width="8.5703125" style="72" customWidth="1"/>
    <col min="11783" max="11783" width="0.5703125" style="72" customWidth="1"/>
    <col min="11784" max="11784" width="10.5703125" style="72" bestFit="1" customWidth="1"/>
    <col min="11785" max="11785" width="0.5703125" style="72" customWidth="1"/>
    <col min="11786" max="11786" width="11.5703125" style="72" customWidth="1"/>
    <col min="11787" max="11787" width="0.5703125" style="72" customWidth="1"/>
    <col min="11788" max="11788" width="8.5703125" style="72" customWidth="1"/>
    <col min="11789" max="11789" width="0.5703125" style="72" customWidth="1"/>
    <col min="11790" max="11790" width="13.140625" style="72" customWidth="1"/>
    <col min="11791" max="11791" width="0.5703125" style="72" customWidth="1"/>
    <col min="11792" max="11792" width="12.42578125" style="72" customWidth="1"/>
    <col min="11793" max="11793" width="0.5703125" style="72" customWidth="1"/>
    <col min="11794" max="11794" width="12" style="72" customWidth="1"/>
    <col min="11795" max="11795" width="0.5703125" style="72" customWidth="1"/>
    <col min="11796" max="11796" width="16.140625" style="72" customWidth="1"/>
    <col min="11797" max="11797" width="0.5703125" style="72" customWidth="1"/>
    <col min="11798" max="11798" width="11.5703125" style="72" customWidth="1"/>
    <col min="11799" max="11799" width="0.5703125" style="72" customWidth="1"/>
    <col min="11800" max="11800" width="13.42578125" style="72" customWidth="1"/>
    <col min="11801" max="11801" width="0.5703125" style="72" customWidth="1"/>
    <col min="11802" max="11802" width="11.42578125" style="72" customWidth="1"/>
    <col min="11803" max="12030" width="9.140625" style="72"/>
    <col min="12031" max="12031" width="1" style="72" customWidth="1"/>
    <col min="12032" max="12032" width="0.85546875" style="72" customWidth="1"/>
    <col min="12033" max="12033" width="38.5703125" style="72" customWidth="1"/>
    <col min="12034" max="12034" width="7.5703125" style="72" customWidth="1"/>
    <col min="12035" max="12035" width="0.5703125" style="72" customWidth="1"/>
    <col min="12036" max="12036" width="11.42578125" style="72" customWidth="1"/>
    <col min="12037" max="12037" width="0.5703125" style="72" customWidth="1"/>
    <col min="12038" max="12038" width="8.5703125" style="72" customWidth="1"/>
    <col min="12039" max="12039" width="0.5703125" style="72" customWidth="1"/>
    <col min="12040" max="12040" width="10.5703125" style="72" bestFit="1" customWidth="1"/>
    <col min="12041" max="12041" width="0.5703125" style="72" customWidth="1"/>
    <col min="12042" max="12042" width="11.5703125" style="72" customWidth="1"/>
    <col min="12043" max="12043" width="0.5703125" style="72" customWidth="1"/>
    <col min="12044" max="12044" width="8.5703125" style="72" customWidth="1"/>
    <col min="12045" max="12045" width="0.5703125" style="72" customWidth="1"/>
    <col min="12046" max="12046" width="13.140625" style="72" customWidth="1"/>
    <col min="12047" max="12047" width="0.5703125" style="72" customWidth="1"/>
    <col min="12048" max="12048" width="12.42578125" style="72" customWidth="1"/>
    <col min="12049" max="12049" width="0.5703125" style="72" customWidth="1"/>
    <col min="12050" max="12050" width="12" style="72" customWidth="1"/>
    <col min="12051" max="12051" width="0.5703125" style="72" customWidth="1"/>
    <col min="12052" max="12052" width="16.140625" style="72" customWidth="1"/>
    <col min="12053" max="12053" width="0.5703125" style="72" customWidth="1"/>
    <col min="12054" max="12054" width="11.5703125" style="72" customWidth="1"/>
    <col min="12055" max="12055" width="0.5703125" style="72" customWidth="1"/>
    <col min="12056" max="12056" width="13.42578125" style="72" customWidth="1"/>
    <col min="12057" max="12057" width="0.5703125" style="72" customWidth="1"/>
    <col min="12058" max="12058" width="11.42578125" style="72" customWidth="1"/>
    <col min="12059" max="12286" width="9.140625" style="72"/>
    <col min="12287" max="12287" width="1" style="72" customWidth="1"/>
    <col min="12288" max="12288" width="0.85546875" style="72" customWidth="1"/>
    <col min="12289" max="12289" width="38.5703125" style="72" customWidth="1"/>
    <col min="12290" max="12290" width="7.5703125" style="72" customWidth="1"/>
    <col min="12291" max="12291" width="0.5703125" style="72" customWidth="1"/>
    <col min="12292" max="12292" width="11.42578125" style="72" customWidth="1"/>
    <col min="12293" max="12293" width="0.5703125" style="72" customWidth="1"/>
    <col min="12294" max="12294" width="8.5703125" style="72" customWidth="1"/>
    <col min="12295" max="12295" width="0.5703125" style="72" customWidth="1"/>
    <col min="12296" max="12296" width="10.5703125" style="72" bestFit="1" customWidth="1"/>
    <col min="12297" max="12297" width="0.5703125" style="72" customWidth="1"/>
    <col min="12298" max="12298" width="11.5703125" style="72" customWidth="1"/>
    <col min="12299" max="12299" width="0.5703125" style="72" customWidth="1"/>
    <col min="12300" max="12300" width="8.5703125" style="72" customWidth="1"/>
    <col min="12301" max="12301" width="0.5703125" style="72" customWidth="1"/>
    <col min="12302" max="12302" width="13.140625" style="72" customWidth="1"/>
    <col min="12303" max="12303" width="0.5703125" style="72" customWidth="1"/>
    <col min="12304" max="12304" width="12.42578125" style="72" customWidth="1"/>
    <col min="12305" max="12305" width="0.5703125" style="72" customWidth="1"/>
    <col min="12306" max="12306" width="12" style="72" customWidth="1"/>
    <col min="12307" max="12307" width="0.5703125" style="72" customWidth="1"/>
    <col min="12308" max="12308" width="16.140625" style="72" customWidth="1"/>
    <col min="12309" max="12309" width="0.5703125" style="72" customWidth="1"/>
    <col min="12310" max="12310" width="11.5703125" style="72" customWidth="1"/>
    <col min="12311" max="12311" width="0.5703125" style="72" customWidth="1"/>
    <col min="12312" max="12312" width="13.42578125" style="72" customWidth="1"/>
    <col min="12313" max="12313" width="0.5703125" style="72" customWidth="1"/>
    <col min="12314" max="12314" width="11.42578125" style="72" customWidth="1"/>
    <col min="12315" max="12542" width="9.140625" style="72"/>
    <col min="12543" max="12543" width="1" style="72" customWidth="1"/>
    <col min="12544" max="12544" width="0.85546875" style="72" customWidth="1"/>
    <col min="12545" max="12545" width="38.5703125" style="72" customWidth="1"/>
    <col min="12546" max="12546" width="7.5703125" style="72" customWidth="1"/>
    <col min="12547" max="12547" width="0.5703125" style="72" customWidth="1"/>
    <col min="12548" max="12548" width="11.42578125" style="72" customWidth="1"/>
    <col min="12549" max="12549" width="0.5703125" style="72" customWidth="1"/>
    <col min="12550" max="12550" width="8.5703125" style="72" customWidth="1"/>
    <col min="12551" max="12551" width="0.5703125" style="72" customWidth="1"/>
    <col min="12552" max="12552" width="10.5703125" style="72" bestFit="1" customWidth="1"/>
    <col min="12553" max="12553" width="0.5703125" style="72" customWidth="1"/>
    <col min="12554" max="12554" width="11.5703125" style="72" customWidth="1"/>
    <col min="12555" max="12555" width="0.5703125" style="72" customWidth="1"/>
    <col min="12556" max="12556" width="8.5703125" style="72" customWidth="1"/>
    <col min="12557" max="12557" width="0.5703125" style="72" customWidth="1"/>
    <col min="12558" max="12558" width="13.140625" style="72" customWidth="1"/>
    <col min="12559" max="12559" width="0.5703125" style="72" customWidth="1"/>
    <col min="12560" max="12560" width="12.42578125" style="72" customWidth="1"/>
    <col min="12561" max="12561" width="0.5703125" style="72" customWidth="1"/>
    <col min="12562" max="12562" width="12" style="72" customWidth="1"/>
    <col min="12563" max="12563" width="0.5703125" style="72" customWidth="1"/>
    <col min="12564" max="12564" width="16.140625" style="72" customWidth="1"/>
    <col min="12565" max="12565" width="0.5703125" style="72" customWidth="1"/>
    <col min="12566" max="12566" width="11.5703125" style="72" customWidth="1"/>
    <col min="12567" max="12567" width="0.5703125" style="72" customWidth="1"/>
    <col min="12568" max="12568" width="13.42578125" style="72" customWidth="1"/>
    <col min="12569" max="12569" width="0.5703125" style="72" customWidth="1"/>
    <col min="12570" max="12570" width="11.42578125" style="72" customWidth="1"/>
    <col min="12571" max="12798" width="9.140625" style="72"/>
    <col min="12799" max="12799" width="1" style="72" customWidth="1"/>
    <col min="12800" max="12800" width="0.85546875" style="72" customWidth="1"/>
    <col min="12801" max="12801" width="38.5703125" style="72" customWidth="1"/>
    <col min="12802" max="12802" width="7.5703125" style="72" customWidth="1"/>
    <col min="12803" max="12803" width="0.5703125" style="72" customWidth="1"/>
    <col min="12804" max="12804" width="11.42578125" style="72" customWidth="1"/>
    <col min="12805" max="12805" width="0.5703125" style="72" customWidth="1"/>
    <col min="12806" max="12806" width="8.5703125" style="72" customWidth="1"/>
    <col min="12807" max="12807" width="0.5703125" style="72" customWidth="1"/>
    <col min="12808" max="12808" width="10.5703125" style="72" bestFit="1" customWidth="1"/>
    <col min="12809" max="12809" width="0.5703125" style="72" customWidth="1"/>
    <col min="12810" max="12810" width="11.5703125" style="72" customWidth="1"/>
    <col min="12811" max="12811" width="0.5703125" style="72" customWidth="1"/>
    <col min="12812" max="12812" width="8.5703125" style="72" customWidth="1"/>
    <col min="12813" max="12813" width="0.5703125" style="72" customWidth="1"/>
    <col min="12814" max="12814" width="13.140625" style="72" customWidth="1"/>
    <col min="12815" max="12815" width="0.5703125" style="72" customWidth="1"/>
    <col min="12816" max="12816" width="12.42578125" style="72" customWidth="1"/>
    <col min="12817" max="12817" width="0.5703125" style="72" customWidth="1"/>
    <col min="12818" max="12818" width="12" style="72" customWidth="1"/>
    <col min="12819" max="12819" width="0.5703125" style="72" customWidth="1"/>
    <col min="12820" max="12820" width="16.140625" style="72" customWidth="1"/>
    <col min="12821" max="12821" width="0.5703125" style="72" customWidth="1"/>
    <col min="12822" max="12822" width="11.5703125" style="72" customWidth="1"/>
    <col min="12823" max="12823" width="0.5703125" style="72" customWidth="1"/>
    <col min="12824" max="12824" width="13.42578125" style="72" customWidth="1"/>
    <col min="12825" max="12825" width="0.5703125" style="72" customWidth="1"/>
    <col min="12826" max="12826" width="11.42578125" style="72" customWidth="1"/>
    <col min="12827" max="13054" width="9.140625" style="72"/>
    <col min="13055" max="13055" width="1" style="72" customWidth="1"/>
    <col min="13056" max="13056" width="0.85546875" style="72" customWidth="1"/>
    <col min="13057" max="13057" width="38.5703125" style="72" customWidth="1"/>
    <col min="13058" max="13058" width="7.5703125" style="72" customWidth="1"/>
    <col min="13059" max="13059" width="0.5703125" style="72" customWidth="1"/>
    <col min="13060" max="13060" width="11.42578125" style="72" customWidth="1"/>
    <col min="13061" max="13061" width="0.5703125" style="72" customWidth="1"/>
    <col min="13062" max="13062" width="8.5703125" style="72" customWidth="1"/>
    <col min="13063" max="13063" width="0.5703125" style="72" customWidth="1"/>
    <col min="13064" max="13064" width="10.5703125" style="72" bestFit="1" customWidth="1"/>
    <col min="13065" max="13065" width="0.5703125" style="72" customWidth="1"/>
    <col min="13066" max="13066" width="11.5703125" style="72" customWidth="1"/>
    <col min="13067" max="13067" width="0.5703125" style="72" customWidth="1"/>
    <col min="13068" max="13068" width="8.5703125" style="72" customWidth="1"/>
    <col min="13069" max="13069" width="0.5703125" style="72" customWidth="1"/>
    <col min="13070" max="13070" width="13.140625" style="72" customWidth="1"/>
    <col min="13071" max="13071" width="0.5703125" style="72" customWidth="1"/>
    <col min="13072" max="13072" width="12.42578125" style="72" customWidth="1"/>
    <col min="13073" max="13073" width="0.5703125" style="72" customWidth="1"/>
    <col min="13074" max="13074" width="12" style="72" customWidth="1"/>
    <col min="13075" max="13075" width="0.5703125" style="72" customWidth="1"/>
    <col min="13076" max="13076" width="16.140625" style="72" customWidth="1"/>
    <col min="13077" max="13077" width="0.5703125" style="72" customWidth="1"/>
    <col min="13078" max="13078" width="11.5703125" style="72" customWidth="1"/>
    <col min="13079" max="13079" width="0.5703125" style="72" customWidth="1"/>
    <col min="13080" max="13080" width="13.42578125" style="72" customWidth="1"/>
    <col min="13081" max="13081" width="0.5703125" style="72" customWidth="1"/>
    <col min="13082" max="13082" width="11.42578125" style="72" customWidth="1"/>
    <col min="13083" max="13310" width="9.140625" style="72"/>
    <col min="13311" max="13311" width="1" style="72" customWidth="1"/>
    <col min="13312" max="13312" width="0.85546875" style="72" customWidth="1"/>
    <col min="13313" max="13313" width="38.5703125" style="72" customWidth="1"/>
    <col min="13314" max="13314" width="7.5703125" style="72" customWidth="1"/>
    <col min="13315" max="13315" width="0.5703125" style="72" customWidth="1"/>
    <col min="13316" max="13316" width="11.42578125" style="72" customWidth="1"/>
    <col min="13317" max="13317" width="0.5703125" style="72" customWidth="1"/>
    <col min="13318" max="13318" width="8.5703125" style="72" customWidth="1"/>
    <col min="13319" max="13319" width="0.5703125" style="72" customWidth="1"/>
    <col min="13320" max="13320" width="10.5703125" style="72" bestFit="1" customWidth="1"/>
    <col min="13321" max="13321" width="0.5703125" style="72" customWidth="1"/>
    <col min="13322" max="13322" width="11.5703125" style="72" customWidth="1"/>
    <col min="13323" max="13323" width="0.5703125" style="72" customWidth="1"/>
    <col min="13324" max="13324" width="8.5703125" style="72" customWidth="1"/>
    <col min="13325" max="13325" width="0.5703125" style="72" customWidth="1"/>
    <col min="13326" max="13326" width="13.140625" style="72" customWidth="1"/>
    <col min="13327" max="13327" width="0.5703125" style="72" customWidth="1"/>
    <col min="13328" max="13328" width="12.42578125" style="72" customWidth="1"/>
    <col min="13329" max="13329" width="0.5703125" style="72" customWidth="1"/>
    <col min="13330" max="13330" width="12" style="72" customWidth="1"/>
    <col min="13331" max="13331" width="0.5703125" style="72" customWidth="1"/>
    <col min="13332" max="13332" width="16.140625" style="72" customWidth="1"/>
    <col min="13333" max="13333" width="0.5703125" style="72" customWidth="1"/>
    <col min="13334" max="13334" width="11.5703125" style="72" customWidth="1"/>
    <col min="13335" max="13335" width="0.5703125" style="72" customWidth="1"/>
    <col min="13336" max="13336" width="13.42578125" style="72" customWidth="1"/>
    <col min="13337" max="13337" width="0.5703125" style="72" customWidth="1"/>
    <col min="13338" max="13338" width="11.42578125" style="72" customWidth="1"/>
    <col min="13339" max="13566" width="9.140625" style="72"/>
    <col min="13567" max="13567" width="1" style="72" customWidth="1"/>
    <col min="13568" max="13568" width="0.85546875" style="72" customWidth="1"/>
    <col min="13569" max="13569" width="38.5703125" style="72" customWidth="1"/>
    <col min="13570" max="13570" width="7.5703125" style="72" customWidth="1"/>
    <col min="13571" max="13571" width="0.5703125" style="72" customWidth="1"/>
    <col min="13572" max="13572" width="11.42578125" style="72" customWidth="1"/>
    <col min="13573" max="13573" width="0.5703125" style="72" customWidth="1"/>
    <col min="13574" max="13574" width="8.5703125" style="72" customWidth="1"/>
    <col min="13575" max="13575" width="0.5703125" style="72" customWidth="1"/>
    <col min="13576" max="13576" width="10.5703125" style="72" bestFit="1" customWidth="1"/>
    <col min="13577" max="13577" width="0.5703125" style="72" customWidth="1"/>
    <col min="13578" max="13578" width="11.5703125" style="72" customWidth="1"/>
    <col min="13579" max="13579" width="0.5703125" style="72" customWidth="1"/>
    <col min="13580" max="13580" width="8.5703125" style="72" customWidth="1"/>
    <col min="13581" max="13581" width="0.5703125" style="72" customWidth="1"/>
    <col min="13582" max="13582" width="13.140625" style="72" customWidth="1"/>
    <col min="13583" max="13583" width="0.5703125" style="72" customWidth="1"/>
    <col min="13584" max="13584" width="12.42578125" style="72" customWidth="1"/>
    <col min="13585" max="13585" width="0.5703125" style="72" customWidth="1"/>
    <col min="13586" max="13586" width="12" style="72" customWidth="1"/>
    <col min="13587" max="13587" width="0.5703125" style="72" customWidth="1"/>
    <col min="13588" max="13588" width="16.140625" style="72" customWidth="1"/>
    <col min="13589" max="13589" width="0.5703125" style="72" customWidth="1"/>
    <col min="13590" max="13590" width="11.5703125" style="72" customWidth="1"/>
    <col min="13591" max="13591" width="0.5703125" style="72" customWidth="1"/>
    <col min="13592" max="13592" width="13.42578125" style="72" customWidth="1"/>
    <col min="13593" max="13593" width="0.5703125" style="72" customWidth="1"/>
    <col min="13594" max="13594" width="11.42578125" style="72" customWidth="1"/>
    <col min="13595" max="13822" width="9.140625" style="72"/>
    <col min="13823" max="13823" width="1" style="72" customWidth="1"/>
    <col min="13824" max="13824" width="0.85546875" style="72" customWidth="1"/>
    <col min="13825" max="13825" width="38.5703125" style="72" customWidth="1"/>
    <col min="13826" max="13826" width="7.5703125" style="72" customWidth="1"/>
    <col min="13827" max="13827" width="0.5703125" style="72" customWidth="1"/>
    <col min="13828" max="13828" width="11.42578125" style="72" customWidth="1"/>
    <col min="13829" max="13829" width="0.5703125" style="72" customWidth="1"/>
    <col min="13830" max="13830" width="8.5703125" style="72" customWidth="1"/>
    <col min="13831" max="13831" width="0.5703125" style="72" customWidth="1"/>
    <col min="13832" max="13832" width="10.5703125" style="72" bestFit="1" customWidth="1"/>
    <col min="13833" max="13833" width="0.5703125" style="72" customWidth="1"/>
    <col min="13834" max="13834" width="11.5703125" style="72" customWidth="1"/>
    <col min="13835" max="13835" width="0.5703125" style="72" customWidth="1"/>
    <col min="13836" max="13836" width="8.5703125" style="72" customWidth="1"/>
    <col min="13837" max="13837" width="0.5703125" style="72" customWidth="1"/>
    <col min="13838" max="13838" width="13.140625" style="72" customWidth="1"/>
    <col min="13839" max="13839" width="0.5703125" style="72" customWidth="1"/>
    <col min="13840" max="13840" width="12.42578125" style="72" customWidth="1"/>
    <col min="13841" max="13841" width="0.5703125" style="72" customWidth="1"/>
    <col min="13842" max="13842" width="12" style="72" customWidth="1"/>
    <col min="13843" max="13843" width="0.5703125" style="72" customWidth="1"/>
    <col min="13844" max="13844" width="16.140625" style="72" customWidth="1"/>
    <col min="13845" max="13845" width="0.5703125" style="72" customWidth="1"/>
    <col min="13846" max="13846" width="11.5703125" style="72" customWidth="1"/>
    <col min="13847" max="13847" width="0.5703125" style="72" customWidth="1"/>
    <col min="13848" max="13848" width="13.42578125" style="72" customWidth="1"/>
    <col min="13849" max="13849" width="0.5703125" style="72" customWidth="1"/>
    <col min="13850" max="13850" width="11.42578125" style="72" customWidth="1"/>
    <col min="13851" max="14078" width="9.140625" style="72"/>
    <col min="14079" max="14079" width="1" style="72" customWidth="1"/>
    <col min="14080" max="14080" width="0.85546875" style="72" customWidth="1"/>
    <col min="14081" max="14081" width="38.5703125" style="72" customWidth="1"/>
    <col min="14082" max="14082" width="7.5703125" style="72" customWidth="1"/>
    <col min="14083" max="14083" width="0.5703125" style="72" customWidth="1"/>
    <col min="14084" max="14084" width="11.42578125" style="72" customWidth="1"/>
    <col min="14085" max="14085" width="0.5703125" style="72" customWidth="1"/>
    <col min="14086" max="14086" width="8.5703125" style="72" customWidth="1"/>
    <col min="14087" max="14087" width="0.5703125" style="72" customWidth="1"/>
    <col min="14088" max="14088" width="10.5703125" style="72" bestFit="1" customWidth="1"/>
    <col min="14089" max="14089" width="0.5703125" style="72" customWidth="1"/>
    <col min="14090" max="14090" width="11.5703125" style="72" customWidth="1"/>
    <col min="14091" max="14091" width="0.5703125" style="72" customWidth="1"/>
    <col min="14092" max="14092" width="8.5703125" style="72" customWidth="1"/>
    <col min="14093" max="14093" width="0.5703125" style="72" customWidth="1"/>
    <col min="14094" max="14094" width="13.140625" style="72" customWidth="1"/>
    <col min="14095" max="14095" width="0.5703125" style="72" customWidth="1"/>
    <col min="14096" max="14096" width="12.42578125" style="72" customWidth="1"/>
    <col min="14097" max="14097" width="0.5703125" style="72" customWidth="1"/>
    <col min="14098" max="14098" width="12" style="72" customWidth="1"/>
    <col min="14099" max="14099" width="0.5703125" style="72" customWidth="1"/>
    <col min="14100" max="14100" width="16.140625" style="72" customWidth="1"/>
    <col min="14101" max="14101" width="0.5703125" style="72" customWidth="1"/>
    <col min="14102" max="14102" width="11.5703125" style="72" customWidth="1"/>
    <col min="14103" max="14103" width="0.5703125" style="72" customWidth="1"/>
    <col min="14104" max="14104" width="13.42578125" style="72" customWidth="1"/>
    <col min="14105" max="14105" width="0.5703125" style="72" customWidth="1"/>
    <col min="14106" max="14106" width="11.42578125" style="72" customWidth="1"/>
    <col min="14107" max="14334" width="9.140625" style="72"/>
    <col min="14335" max="14335" width="1" style="72" customWidth="1"/>
    <col min="14336" max="14336" width="0.85546875" style="72" customWidth="1"/>
    <col min="14337" max="14337" width="38.5703125" style="72" customWidth="1"/>
    <col min="14338" max="14338" width="7.5703125" style="72" customWidth="1"/>
    <col min="14339" max="14339" width="0.5703125" style="72" customWidth="1"/>
    <col min="14340" max="14340" width="11.42578125" style="72" customWidth="1"/>
    <col min="14341" max="14341" width="0.5703125" style="72" customWidth="1"/>
    <col min="14342" max="14342" width="8.5703125" style="72" customWidth="1"/>
    <col min="14343" max="14343" width="0.5703125" style="72" customWidth="1"/>
    <col min="14344" max="14344" width="10.5703125" style="72" bestFit="1" customWidth="1"/>
    <col min="14345" max="14345" width="0.5703125" style="72" customWidth="1"/>
    <col min="14346" max="14346" width="11.5703125" style="72" customWidth="1"/>
    <col min="14347" max="14347" width="0.5703125" style="72" customWidth="1"/>
    <col min="14348" max="14348" width="8.5703125" style="72" customWidth="1"/>
    <col min="14349" max="14349" width="0.5703125" style="72" customWidth="1"/>
    <col min="14350" max="14350" width="13.140625" style="72" customWidth="1"/>
    <col min="14351" max="14351" width="0.5703125" style="72" customWidth="1"/>
    <col min="14352" max="14352" width="12.42578125" style="72" customWidth="1"/>
    <col min="14353" max="14353" width="0.5703125" style="72" customWidth="1"/>
    <col min="14354" max="14354" width="12" style="72" customWidth="1"/>
    <col min="14355" max="14355" width="0.5703125" style="72" customWidth="1"/>
    <col min="14356" max="14356" width="16.140625" style="72" customWidth="1"/>
    <col min="14357" max="14357" width="0.5703125" style="72" customWidth="1"/>
    <col min="14358" max="14358" width="11.5703125" style="72" customWidth="1"/>
    <col min="14359" max="14359" width="0.5703125" style="72" customWidth="1"/>
    <col min="14360" max="14360" width="13.42578125" style="72" customWidth="1"/>
    <col min="14361" max="14361" width="0.5703125" style="72" customWidth="1"/>
    <col min="14362" max="14362" width="11.42578125" style="72" customWidth="1"/>
    <col min="14363" max="14590" width="9.140625" style="72"/>
    <col min="14591" max="14591" width="1" style="72" customWidth="1"/>
    <col min="14592" max="14592" width="0.85546875" style="72" customWidth="1"/>
    <col min="14593" max="14593" width="38.5703125" style="72" customWidth="1"/>
    <col min="14594" max="14594" width="7.5703125" style="72" customWidth="1"/>
    <col min="14595" max="14595" width="0.5703125" style="72" customWidth="1"/>
    <col min="14596" max="14596" width="11.42578125" style="72" customWidth="1"/>
    <col min="14597" max="14597" width="0.5703125" style="72" customWidth="1"/>
    <col min="14598" max="14598" width="8.5703125" style="72" customWidth="1"/>
    <col min="14599" max="14599" width="0.5703125" style="72" customWidth="1"/>
    <col min="14600" max="14600" width="10.5703125" style="72" bestFit="1" customWidth="1"/>
    <col min="14601" max="14601" width="0.5703125" style="72" customWidth="1"/>
    <col min="14602" max="14602" width="11.5703125" style="72" customWidth="1"/>
    <col min="14603" max="14603" width="0.5703125" style="72" customWidth="1"/>
    <col min="14604" max="14604" width="8.5703125" style="72" customWidth="1"/>
    <col min="14605" max="14605" width="0.5703125" style="72" customWidth="1"/>
    <col min="14606" max="14606" width="13.140625" style="72" customWidth="1"/>
    <col min="14607" max="14607" width="0.5703125" style="72" customWidth="1"/>
    <col min="14608" max="14608" width="12.42578125" style="72" customWidth="1"/>
    <col min="14609" max="14609" width="0.5703125" style="72" customWidth="1"/>
    <col min="14610" max="14610" width="12" style="72" customWidth="1"/>
    <col min="14611" max="14611" width="0.5703125" style="72" customWidth="1"/>
    <col min="14612" max="14612" width="16.140625" style="72" customWidth="1"/>
    <col min="14613" max="14613" width="0.5703125" style="72" customWidth="1"/>
    <col min="14614" max="14614" width="11.5703125" style="72" customWidth="1"/>
    <col min="14615" max="14615" width="0.5703125" style="72" customWidth="1"/>
    <col min="14616" max="14616" width="13.42578125" style="72" customWidth="1"/>
    <col min="14617" max="14617" width="0.5703125" style="72" customWidth="1"/>
    <col min="14618" max="14618" width="11.42578125" style="72" customWidth="1"/>
    <col min="14619" max="14846" width="9.140625" style="72"/>
    <col min="14847" max="14847" width="1" style="72" customWidth="1"/>
    <col min="14848" max="14848" width="0.85546875" style="72" customWidth="1"/>
    <col min="14849" max="14849" width="38.5703125" style="72" customWidth="1"/>
    <col min="14850" max="14850" width="7.5703125" style="72" customWidth="1"/>
    <col min="14851" max="14851" width="0.5703125" style="72" customWidth="1"/>
    <col min="14852" max="14852" width="11.42578125" style="72" customWidth="1"/>
    <col min="14853" max="14853" width="0.5703125" style="72" customWidth="1"/>
    <col min="14854" max="14854" width="8.5703125" style="72" customWidth="1"/>
    <col min="14855" max="14855" width="0.5703125" style="72" customWidth="1"/>
    <col min="14856" max="14856" width="10.5703125" style="72" bestFit="1" customWidth="1"/>
    <col min="14857" max="14857" width="0.5703125" style="72" customWidth="1"/>
    <col min="14858" max="14858" width="11.5703125" style="72" customWidth="1"/>
    <col min="14859" max="14859" width="0.5703125" style="72" customWidth="1"/>
    <col min="14860" max="14860" width="8.5703125" style="72" customWidth="1"/>
    <col min="14861" max="14861" width="0.5703125" style="72" customWidth="1"/>
    <col min="14862" max="14862" width="13.140625" style="72" customWidth="1"/>
    <col min="14863" max="14863" width="0.5703125" style="72" customWidth="1"/>
    <col min="14864" max="14864" width="12.42578125" style="72" customWidth="1"/>
    <col min="14865" max="14865" width="0.5703125" style="72" customWidth="1"/>
    <col min="14866" max="14866" width="12" style="72" customWidth="1"/>
    <col min="14867" max="14867" width="0.5703125" style="72" customWidth="1"/>
    <col min="14868" max="14868" width="16.140625" style="72" customWidth="1"/>
    <col min="14869" max="14869" width="0.5703125" style="72" customWidth="1"/>
    <col min="14870" max="14870" width="11.5703125" style="72" customWidth="1"/>
    <col min="14871" max="14871" width="0.5703125" style="72" customWidth="1"/>
    <col min="14872" max="14872" width="13.42578125" style="72" customWidth="1"/>
    <col min="14873" max="14873" width="0.5703125" style="72" customWidth="1"/>
    <col min="14874" max="14874" width="11.42578125" style="72" customWidth="1"/>
    <col min="14875" max="15102" width="9.140625" style="72"/>
    <col min="15103" max="15103" width="1" style="72" customWidth="1"/>
    <col min="15104" max="15104" width="0.85546875" style="72" customWidth="1"/>
    <col min="15105" max="15105" width="38.5703125" style="72" customWidth="1"/>
    <col min="15106" max="15106" width="7.5703125" style="72" customWidth="1"/>
    <col min="15107" max="15107" width="0.5703125" style="72" customWidth="1"/>
    <col min="15108" max="15108" width="11.42578125" style="72" customWidth="1"/>
    <col min="15109" max="15109" width="0.5703125" style="72" customWidth="1"/>
    <col min="15110" max="15110" width="8.5703125" style="72" customWidth="1"/>
    <col min="15111" max="15111" width="0.5703125" style="72" customWidth="1"/>
    <col min="15112" max="15112" width="10.5703125" style="72" bestFit="1" customWidth="1"/>
    <col min="15113" max="15113" width="0.5703125" style="72" customWidth="1"/>
    <col min="15114" max="15114" width="11.5703125" style="72" customWidth="1"/>
    <col min="15115" max="15115" width="0.5703125" style="72" customWidth="1"/>
    <col min="15116" max="15116" width="8.5703125" style="72" customWidth="1"/>
    <col min="15117" max="15117" width="0.5703125" style="72" customWidth="1"/>
    <col min="15118" max="15118" width="13.140625" style="72" customWidth="1"/>
    <col min="15119" max="15119" width="0.5703125" style="72" customWidth="1"/>
    <col min="15120" max="15120" width="12.42578125" style="72" customWidth="1"/>
    <col min="15121" max="15121" width="0.5703125" style="72" customWidth="1"/>
    <col min="15122" max="15122" width="12" style="72" customWidth="1"/>
    <col min="15123" max="15123" width="0.5703125" style="72" customWidth="1"/>
    <col min="15124" max="15124" width="16.140625" style="72" customWidth="1"/>
    <col min="15125" max="15125" width="0.5703125" style="72" customWidth="1"/>
    <col min="15126" max="15126" width="11.5703125" style="72" customWidth="1"/>
    <col min="15127" max="15127" width="0.5703125" style="72" customWidth="1"/>
    <col min="15128" max="15128" width="13.42578125" style="72" customWidth="1"/>
    <col min="15129" max="15129" width="0.5703125" style="72" customWidth="1"/>
    <col min="15130" max="15130" width="11.42578125" style="72" customWidth="1"/>
    <col min="15131" max="15358" width="9.140625" style="72"/>
    <col min="15359" max="15359" width="1" style="72" customWidth="1"/>
    <col min="15360" max="15360" width="0.85546875" style="72" customWidth="1"/>
    <col min="15361" max="15361" width="38.5703125" style="72" customWidth="1"/>
    <col min="15362" max="15362" width="7.5703125" style="72" customWidth="1"/>
    <col min="15363" max="15363" width="0.5703125" style="72" customWidth="1"/>
    <col min="15364" max="15364" width="11.42578125" style="72" customWidth="1"/>
    <col min="15365" max="15365" width="0.5703125" style="72" customWidth="1"/>
    <col min="15366" max="15366" width="8.5703125" style="72" customWidth="1"/>
    <col min="15367" max="15367" width="0.5703125" style="72" customWidth="1"/>
    <col min="15368" max="15368" width="10.5703125" style="72" bestFit="1" customWidth="1"/>
    <col min="15369" max="15369" width="0.5703125" style="72" customWidth="1"/>
    <col min="15370" max="15370" width="11.5703125" style="72" customWidth="1"/>
    <col min="15371" max="15371" width="0.5703125" style="72" customWidth="1"/>
    <col min="15372" max="15372" width="8.5703125" style="72" customWidth="1"/>
    <col min="15373" max="15373" width="0.5703125" style="72" customWidth="1"/>
    <col min="15374" max="15374" width="13.140625" style="72" customWidth="1"/>
    <col min="15375" max="15375" width="0.5703125" style="72" customWidth="1"/>
    <col min="15376" max="15376" width="12.42578125" style="72" customWidth="1"/>
    <col min="15377" max="15377" width="0.5703125" style="72" customWidth="1"/>
    <col min="15378" max="15378" width="12" style="72" customWidth="1"/>
    <col min="15379" max="15379" width="0.5703125" style="72" customWidth="1"/>
    <col min="15380" max="15380" width="16.140625" style="72" customWidth="1"/>
    <col min="15381" max="15381" width="0.5703125" style="72" customWidth="1"/>
    <col min="15382" max="15382" width="11.5703125" style="72" customWidth="1"/>
    <col min="15383" max="15383" width="0.5703125" style="72" customWidth="1"/>
    <col min="15384" max="15384" width="13.42578125" style="72" customWidth="1"/>
    <col min="15385" max="15385" width="0.5703125" style="72" customWidth="1"/>
    <col min="15386" max="15386" width="11.42578125" style="72" customWidth="1"/>
    <col min="15387" max="15614" width="9.140625" style="72"/>
    <col min="15615" max="15615" width="1" style="72" customWidth="1"/>
    <col min="15616" max="15616" width="0.85546875" style="72" customWidth="1"/>
    <col min="15617" max="15617" width="38.5703125" style="72" customWidth="1"/>
    <col min="15618" max="15618" width="7.5703125" style="72" customWidth="1"/>
    <col min="15619" max="15619" width="0.5703125" style="72" customWidth="1"/>
    <col min="15620" max="15620" width="11.42578125" style="72" customWidth="1"/>
    <col min="15621" max="15621" width="0.5703125" style="72" customWidth="1"/>
    <col min="15622" max="15622" width="8.5703125" style="72" customWidth="1"/>
    <col min="15623" max="15623" width="0.5703125" style="72" customWidth="1"/>
    <col min="15624" max="15624" width="10.5703125" style="72" bestFit="1" customWidth="1"/>
    <col min="15625" max="15625" width="0.5703125" style="72" customWidth="1"/>
    <col min="15626" max="15626" width="11.5703125" style="72" customWidth="1"/>
    <col min="15627" max="15627" width="0.5703125" style="72" customWidth="1"/>
    <col min="15628" max="15628" width="8.5703125" style="72" customWidth="1"/>
    <col min="15629" max="15629" width="0.5703125" style="72" customWidth="1"/>
    <col min="15630" max="15630" width="13.140625" style="72" customWidth="1"/>
    <col min="15631" max="15631" width="0.5703125" style="72" customWidth="1"/>
    <col min="15632" max="15632" width="12.42578125" style="72" customWidth="1"/>
    <col min="15633" max="15633" width="0.5703125" style="72" customWidth="1"/>
    <col min="15634" max="15634" width="12" style="72" customWidth="1"/>
    <col min="15635" max="15635" width="0.5703125" style="72" customWidth="1"/>
    <col min="15636" max="15636" width="16.140625" style="72" customWidth="1"/>
    <col min="15637" max="15637" width="0.5703125" style="72" customWidth="1"/>
    <col min="15638" max="15638" width="11.5703125" style="72" customWidth="1"/>
    <col min="15639" max="15639" width="0.5703125" style="72" customWidth="1"/>
    <col min="15640" max="15640" width="13.42578125" style="72" customWidth="1"/>
    <col min="15641" max="15641" width="0.5703125" style="72" customWidth="1"/>
    <col min="15642" max="15642" width="11.42578125" style="72" customWidth="1"/>
    <col min="15643" max="15870" width="9.140625" style="72"/>
    <col min="15871" max="15871" width="1" style="72" customWidth="1"/>
    <col min="15872" max="15872" width="0.85546875" style="72" customWidth="1"/>
    <col min="15873" max="15873" width="38.5703125" style="72" customWidth="1"/>
    <col min="15874" max="15874" width="7.5703125" style="72" customWidth="1"/>
    <col min="15875" max="15875" width="0.5703125" style="72" customWidth="1"/>
    <col min="15876" max="15876" width="11.42578125" style="72" customWidth="1"/>
    <col min="15877" max="15877" width="0.5703125" style="72" customWidth="1"/>
    <col min="15878" max="15878" width="8.5703125" style="72" customWidth="1"/>
    <col min="15879" max="15879" width="0.5703125" style="72" customWidth="1"/>
    <col min="15880" max="15880" width="10.5703125" style="72" bestFit="1" customWidth="1"/>
    <col min="15881" max="15881" width="0.5703125" style="72" customWidth="1"/>
    <col min="15882" max="15882" width="11.5703125" style="72" customWidth="1"/>
    <col min="15883" max="15883" width="0.5703125" style="72" customWidth="1"/>
    <col min="15884" max="15884" width="8.5703125" style="72" customWidth="1"/>
    <col min="15885" max="15885" width="0.5703125" style="72" customWidth="1"/>
    <col min="15886" max="15886" width="13.140625" style="72" customWidth="1"/>
    <col min="15887" max="15887" width="0.5703125" style="72" customWidth="1"/>
    <col min="15888" max="15888" width="12.42578125" style="72" customWidth="1"/>
    <col min="15889" max="15889" width="0.5703125" style="72" customWidth="1"/>
    <col min="15890" max="15890" width="12" style="72" customWidth="1"/>
    <col min="15891" max="15891" width="0.5703125" style="72" customWidth="1"/>
    <col min="15892" max="15892" width="16.140625" style="72" customWidth="1"/>
    <col min="15893" max="15893" width="0.5703125" style="72" customWidth="1"/>
    <col min="15894" max="15894" width="11.5703125" style="72" customWidth="1"/>
    <col min="15895" max="15895" width="0.5703125" style="72" customWidth="1"/>
    <col min="15896" max="15896" width="13.42578125" style="72" customWidth="1"/>
    <col min="15897" max="15897" width="0.5703125" style="72" customWidth="1"/>
    <col min="15898" max="15898" width="11.42578125" style="72" customWidth="1"/>
    <col min="15899" max="16126" width="9.140625" style="72"/>
    <col min="16127" max="16127" width="1" style="72" customWidth="1"/>
    <col min="16128" max="16128" width="0.85546875" style="72" customWidth="1"/>
    <col min="16129" max="16129" width="38.5703125" style="72" customWidth="1"/>
    <col min="16130" max="16130" width="7.5703125" style="72" customWidth="1"/>
    <col min="16131" max="16131" width="0.5703125" style="72" customWidth="1"/>
    <col min="16132" max="16132" width="11.42578125" style="72" customWidth="1"/>
    <col min="16133" max="16133" width="0.5703125" style="72" customWidth="1"/>
    <col min="16134" max="16134" width="8.5703125" style="72" customWidth="1"/>
    <col min="16135" max="16135" width="0.5703125" style="72" customWidth="1"/>
    <col min="16136" max="16136" width="10.5703125" style="72" bestFit="1" customWidth="1"/>
    <col min="16137" max="16137" width="0.5703125" style="72" customWidth="1"/>
    <col min="16138" max="16138" width="11.5703125" style="72" customWidth="1"/>
    <col min="16139" max="16139" width="0.5703125" style="72" customWidth="1"/>
    <col min="16140" max="16140" width="8.5703125" style="72" customWidth="1"/>
    <col min="16141" max="16141" width="0.5703125" style="72" customWidth="1"/>
    <col min="16142" max="16142" width="13.140625" style="72" customWidth="1"/>
    <col min="16143" max="16143" width="0.5703125" style="72" customWidth="1"/>
    <col min="16144" max="16144" width="12.42578125" style="72" customWidth="1"/>
    <col min="16145" max="16145" width="0.5703125" style="72" customWidth="1"/>
    <col min="16146" max="16146" width="12" style="72" customWidth="1"/>
    <col min="16147" max="16147" width="0.5703125" style="72" customWidth="1"/>
    <col min="16148" max="16148" width="16.140625" style="72" customWidth="1"/>
    <col min="16149" max="16149" width="0.5703125" style="72" customWidth="1"/>
    <col min="16150" max="16150" width="11.5703125" style="72" customWidth="1"/>
    <col min="16151" max="16151" width="0.5703125" style="72" customWidth="1"/>
    <col min="16152" max="16152" width="13.42578125" style="72" customWidth="1"/>
    <col min="16153" max="16153" width="0.5703125" style="72" customWidth="1"/>
    <col min="16154" max="16154" width="11.42578125" style="72" customWidth="1"/>
    <col min="16155" max="16382" width="9.140625" style="72"/>
    <col min="16383" max="16384" width="9.140625" style="72" customWidth="1"/>
  </cols>
  <sheetData>
    <row r="1" spans="1:27" ht="20.100000000000001" customHeight="1">
      <c r="A1" s="156" t="s">
        <v>143</v>
      </c>
      <c r="B1" s="81"/>
      <c r="C1" s="81"/>
      <c r="Z1" s="77" t="s">
        <v>76</v>
      </c>
    </row>
    <row r="2" spans="1:27" ht="20.100000000000001" customHeight="1">
      <c r="A2" s="80" t="s">
        <v>122</v>
      </c>
      <c r="B2" s="81"/>
      <c r="C2" s="81"/>
    </row>
    <row r="3" spans="1:27" ht="20.100000000000001" customHeight="1">
      <c r="A3" s="157" t="s">
        <v>232</v>
      </c>
      <c r="B3" s="158"/>
      <c r="C3" s="158"/>
      <c r="D3" s="159"/>
      <c r="E3" s="160"/>
      <c r="F3" s="161"/>
      <c r="G3" s="160"/>
      <c r="H3" s="161"/>
      <c r="I3" s="160"/>
      <c r="J3" s="161"/>
      <c r="K3" s="160"/>
      <c r="L3" s="161"/>
      <c r="M3" s="160"/>
      <c r="N3" s="161"/>
      <c r="O3" s="161"/>
      <c r="P3" s="161"/>
      <c r="Q3" s="161"/>
      <c r="R3" s="161"/>
      <c r="S3" s="160"/>
      <c r="T3" s="161"/>
      <c r="U3" s="160"/>
      <c r="V3" s="161"/>
      <c r="W3" s="160"/>
      <c r="X3" s="161"/>
      <c r="Y3" s="160"/>
      <c r="Z3" s="161"/>
    </row>
    <row r="5" spans="1:27" ht="20.100000000000001" customHeight="1">
      <c r="B5" s="162"/>
      <c r="C5" s="162"/>
      <c r="D5" s="73"/>
      <c r="E5" s="162"/>
      <c r="F5" s="225" t="s">
        <v>144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</row>
    <row r="6" spans="1:27" ht="20.100000000000001" customHeight="1">
      <c r="B6" s="162"/>
      <c r="C6" s="162"/>
      <c r="D6" s="73"/>
      <c r="E6" s="162"/>
      <c r="F6" s="228" t="s">
        <v>129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162"/>
      <c r="X6" s="74"/>
      <c r="Y6" s="162"/>
      <c r="Z6" s="74"/>
    </row>
    <row r="7" spans="1:27" ht="20.100000000000001" customHeight="1">
      <c r="B7" s="162"/>
      <c r="C7" s="162"/>
      <c r="D7" s="73"/>
      <c r="E7" s="162"/>
      <c r="F7" s="74"/>
      <c r="G7" s="162"/>
      <c r="H7" s="74"/>
      <c r="I7" s="162"/>
      <c r="J7" s="74"/>
      <c r="K7" s="162"/>
      <c r="L7" s="74"/>
      <c r="M7" s="162"/>
      <c r="N7" s="226" t="s">
        <v>119</v>
      </c>
      <c r="O7" s="226"/>
      <c r="P7" s="226"/>
      <c r="Q7" s="226"/>
      <c r="R7" s="226"/>
      <c r="S7" s="226"/>
      <c r="T7" s="226"/>
      <c r="U7" s="162"/>
      <c r="V7" s="74"/>
      <c r="W7" s="162"/>
      <c r="X7" s="74"/>
      <c r="Y7" s="162"/>
      <c r="Z7" s="74"/>
    </row>
    <row r="8" spans="1:27" ht="20.100000000000001" customHeight="1">
      <c r="B8" s="162"/>
      <c r="C8" s="162"/>
      <c r="D8" s="73"/>
      <c r="E8" s="162"/>
      <c r="F8" s="74"/>
      <c r="G8" s="162"/>
      <c r="H8" s="74"/>
      <c r="I8" s="162"/>
      <c r="J8" s="227" t="s">
        <v>26</v>
      </c>
      <c r="K8" s="227"/>
      <c r="L8" s="227"/>
      <c r="M8" s="162"/>
      <c r="N8" s="229" t="s">
        <v>133</v>
      </c>
      <c r="O8" s="229"/>
      <c r="P8" s="229"/>
      <c r="Q8" s="163"/>
      <c r="R8" s="81"/>
      <c r="S8" s="72"/>
      <c r="T8" s="72"/>
      <c r="U8" s="162"/>
      <c r="V8" s="74"/>
      <c r="W8" s="162"/>
      <c r="X8" s="74"/>
      <c r="Y8" s="162"/>
      <c r="Z8" s="74"/>
    </row>
    <row r="9" spans="1:27" ht="20.100000000000001" customHeight="1">
      <c r="B9" s="162"/>
      <c r="C9" s="162"/>
      <c r="D9" s="73"/>
      <c r="E9" s="162"/>
      <c r="F9" s="74"/>
      <c r="G9" s="162"/>
      <c r="H9" s="74"/>
      <c r="I9" s="162"/>
      <c r="J9" s="41"/>
      <c r="K9" s="41"/>
      <c r="L9" s="41"/>
      <c r="M9" s="162"/>
      <c r="N9" s="42" t="s">
        <v>156</v>
      </c>
      <c r="O9" s="73"/>
      <c r="P9" s="42" t="s">
        <v>206</v>
      </c>
      <c r="Q9" s="73"/>
      <c r="R9" s="42"/>
      <c r="S9" s="72"/>
      <c r="T9" s="72"/>
      <c r="U9" s="162"/>
      <c r="V9" s="74"/>
      <c r="W9" s="162"/>
      <c r="X9" s="74"/>
      <c r="Y9" s="162"/>
      <c r="Z9" s="74"/>
    </row>
    <row r="10" spans="1:27" ht="20.100000000000001" customHeight="1">
      <c r="B10" s="162"/>
      <c r="C10" s="162"/>
      <c r="D10" s="73"/>
      <c r="E10" s="162"/>
      <c r="F10" s="74"/>
      <c r="G10" s="162"/>
      <c r="H10" s="74"/>
      <c r="I10" s="162"/>
      <c r="J10" s="41"/>
      <c r="K10" s="41"/>
      <c r="L10" s="41"/>
      <c r="M10" s="162"/>
      <c r="N10" s="42" t="s">
        <v>157</v>
      </c>
      <c r="O10" s="73"/>
      <c r="P10" s="42" t="s">
        <v>207</v>
      </c>
      <c r="Q10" s="73"/>
      <c r="R10" s="42" t="s">
        <v>139</v>
      </c>
      <c r="S10" s="72"/>
      <c r="T10" s="72"/>
      <c r="U10" s="162"/>
      <c r="V10" s="74"/>
      <c r="W10" s="162"/>
      <c r="X10" s="74"/>
      <c r="Y10" s="162"/>
      <c r="Z10" s="74"/>
    </row>
    <row r="11" spans="1:27" ht="20.100000000000001" customHeight="1">
      <c r="D11" s="73"/>
      <c r="E11" s="43"/>
      <c r="F11" s="74"/>
      <c r="G11" s="43"/>
      <c r="H11" s="42"/>
      <c r="I11" s="43"/>
      <c r="J11" s="44"/>
      <c r="K11" s="44"/>
      <c r="L11" s="44"/>
      <c r="M11" s="43"/>
      <c r="N11" s="75" t="s">
        <v>158</v>
      </c>
      <c r="O11" s="42"/>
      <c r="P11" s="75" t="s">
        <v>100</v>
      </c>
      <c r="Q11" s="42"/>
      <c r="R11" s="42" t="s">
        <v>140</v>
      </c>
      <c r="S11" s="43"/>
      <c r="T11" s="42"/>
      <c r="U11" s="43"/>
      <c r="V11" s="42" t="s">
        <v>40</v>
      </c>
      <c r="W11" s="43"/>
      <c r="X11" s="42"/>
      <c r="Y11" s="43"/>
      <c r="Z11" s="42"/>
    </row>
    <row r="12" spans="1:27" ht="20.100000000000001" customHeight="1">
      <c r="D12" s="73"/>
      <c r="E12" s="43"/>
      <c r="F12" s="75" t="s">
        <v>37</v>
      </c>
      <c r="G12" s="43"/>
      <c r="H12" s="42" t="s">
        <v>38</v>
      </c>
      <c r="I12" s="43"/>
      <c r="J12" s="75" t="s">
        <v>39</v>
      </c>
      <c r="K12" s="43"/>
      <c r="L12" s="42"/>
      <c r="M12" s="43"/>
      <c r="N12" s="75" t="s">
        <v>159</v>
      </c>
      <c r="O12" s="75"/>
      <c r="P12" s="75" t="s">
        <v>115</v>
      </c>
      <c r="Q12" s="75"/>
      <c r="R12" s="75" t="s">
        <v>141</v>
      </c>
      <c r="S12" s="43"/>
      <c r="T12" s="42" t="s">
        <v>208</v>
      </c>
      <c r="U12" s="43"/>
      <c r="V12" s="42" t="s">
        <v>130</v>
      </c>
      <c r="W12" s="43"/>
      <c r="X12" s="42" t="s">
        <v>41</v>
      </c>
      <c r="Y12" s="43"/>
      <c r="Z12" s="42" t="s">
        <v>40</v>
      </c>
    </row>
    <row r="13" spans="1:27" ht="20.100000000000001" customHeight="1">
      <c r="D13" s="73"/>
      <c r="E13" s="43"/>
      <c r="F13" s="75" t="s">
        <v>42</v>
      </c>
      <c r="G13" s="43"/>
      <c r="H13" s="75" t="s">
        <v>43</v>
      </c>
      <c r="I13" s="43"/>
      <c r="J13" s="75" t="s">
        <v>44</v>
      </c>
      <c r="K13" s="43"/>
      <c r="L13" s="42" t="s">
        <v>28</v>
      </c>
      <c r="M13" s="43"/>
      <c r="N13" s="75" t="s">
        <v>100</v>
      </c>
      <c r="O13" s="75"/>
      <c r="P13" s="75" t="s">
        <v>111</v>
      </c>
      <c r="Q13" s="75"/>
      <c r="R13" s="75" t="s">
        <v>142</v>
      </c>
      <c r="S13" s="43"/>
      <c r="T13" s="42" t="s">
        <v>209</v>
      </c>
      <c r="U13" s="43"/>
      <c r="V13" s="42" t="s">
        <v>131</v>
      </c>
      <c r="W13" s="43"/>
      <c r="X13" s="42" t="s">
        <v>45</v>
      </c>
      <c r="Y13" s="43"/>
      <c r="Z13" s="42" t="s">
        <v>123</v>
      </c>
    </row>
    <row r="14" spans="1:27" ht="20.100000000000001" customHeight="1">
      <c r="D14" s="76" t="s">
        <v>2</v>
      </c>
      <c r="E14" s="43"/>
      <c r="F14" s="4" t="s">
        <v>66</v>
      </c>
      <c r="G14" s="43"/>
      <c r="H14" s="4" t="s">
        <v>66</v>
      </c>
      <c r="I14" s="43"/>
      <c r="J14" s="4" t="s">
        <v>66</v>
      </c>
      <c r="K14" s="45"/>
      <c r="L14" s="4" t="s">
        <v>66</v>
      </c>
      <c r="M14" s="43"/>
      <c r="N14" s="4" t="s">
        <v>66</v>
      </c>
      <c r="O14" s="77"/>
      <c r="P14" s="4" t="s">
        <v>66</v>
      </c>
      <c r="Q14" s="77"/>
      <c r="R14" s="4" t="s">
        <v>66</v>
      </c>
      <c r="S14" s="43"/>
      <c r="T14" s="4" t="s">
        <v>66</v>
      </c>
      <c r="U14" s="43"/>
      <c r="V14" s="4" t="s">
        <v>66</v>
      </c>
      <c r="W14" s="43"/>
      <c r="X14" s="4" t="s">
        <v>66</v>
      </c>
      <c r="Y14" s="43"/>
      <c r="Z14" s="4" t="s">
        <v>66</v>
      </c>
    </row>
    <row r="15" spans="1:27" ht="6" customHeight="1">
      <c r="E15" s="3"/>
    </row>
    <row r="16" spans="1:27" ht="20.100000000000001" customHeight="1">
      <c r="A16" s="80" t="s">
        <v>171</v>
      </c>
      <c r="B16" s="81"/>
      <c r="E16" s="3"/>
      <c r="F16" s="31">
        <v>1670000</v>
      </c>
      <c r="G16" s="31"/>
      <c r="H16" s="31">
        <v>1185430</v>
      </c>
      <c r="I16" s="31"/>
      <c r="J16" s="31">
        <v>178794</v>
      </c>
      <c r="K16" s="31"/>
      <c r="L16" s="31">
        <v>4904063</v>
      </c>
      <c r="M16" s="31"/>
      <c r="N16" s="31">
        <v>8711</v>
      </c>
      <c r="O16" s="31"/>
      <c r="P16" s="31">
        <v>-69124</v>
      </c>
      <c r="Q16" s="31"/>
      <c r="R16" s="31">
        <v>5797</v>
      </c>
      <c r="S16" s="31"/>
      <c r="T16" s="31">
        <f>SUM(N16:R16)</f>
        <v>-54616</v>
      </c>
      <c r="U16" s="31"/>
      <c r="V16" s="31">
        <f>SUM(F16:L16)+T16</f>
        <v>7883671</v>
      </c>
      <c r="W16" s="31"/>
      <c r="X16" s="31">
        <v>96253</v>
      </c>
      <c r="Y16" s="31"/>
      <c r="Z16" s="31">
        <f>V16+X16</f>
        <v>7979924</v>
      </c>
      <c r="AA16" s="82"/>
    </row>
    <row r="17" spans="1:28" ht="6" customHeight="1">
      <c r="E17" s="3"/>
    </row>
    <row r="18" spans="1:28" ht="20.100000000000001" customHeight="1">
      <c r="A18" s="80" t="s">
        <v>124</v>
      </c>
      <c r="E18" s="3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8" ht="20.100000000000001" customHeight="1">
      <c r="A19" s="23" t="s">
        <v>210</v>
      </c>
      <c r="E19" s="3"/>
      <c r="F19" s="3">
        <v>0</v>
      </c>
      <c r="G19" s="3"/>
      <c r="H19" s="3">
        <v>0</v>
      </c>
      <c r="I19" s="3"/>
      <c r="J19" s="3">
        <v>0</v>
      </c>
      <c r="K19" s="3"/>
      <c r="L19" s="3">
        <v>-835000</v>
      </c>
      <c r="M19" s="3"/>
      <c r="N19" s="3">
        <v>0</v>
      </c>
      <c r="P19" s="3">
        <v>0</v>
      </c>
      <c r="R19" s="3">
        <v>0</v>
      </c>
      <c r="S19" s="3"/>
      <c r="T19" s="3">
        <f>SUM(N19:R19)</f>
        <v>0</v>
      </c>
      <c r="U19" s="3"/>
      <c r="V19" s="3">
        <f>SUM(F19:L19)+T19</f>
        <v>-835000</v>
      </c>
      <c r="W19" s="3"/>
      <c r="X19" s="3">
        <v>-2010</v>
      </c>
      <c r="Y19" s="3"/>
      <c r="Z19" s="3">
        <f>V19+X19</f>
        <v>-837010</v>
      </c>
    </row>
    <row r="20" spans="1:28" ht="20.100000000000001" customHeight="1">
      <c r="A20" s="23" t="s">
        <v>61</v>
      </c>
      <c r="E20" s="83"/>
      <c r="F20" s="84">
        <v>0</v>
      </c>
      <c r="G20" s="85"/>
      <c r="H20" s="84">
        <v>0</v>
      </c>
      <c r="I20" s="85"/>
      <c r="J20" s="84">
        <v>0</v>
      </c>
      <c r="K20" s="85"/>
      <c r="L20" s="84">
        <v>1035088</v>
      </c>
      <c r="M20" s="85"/>
      <c r="N20" s="84">
        <v>-7697</v>
      </c>
      <c r="O20" s="85"/>
      <c r="P20" s="84">
        <f>'8-9Th Baht''000 (6M)'!G75</f>
        <v>24857</v>
      </c>
      <c r="Q20" s="85"/>
      <c r="R20" s="84">
        <v>0</v>
      </c>
      <c r="S20" s="85"/>
      <c r="T20" s="84">
        <f>SUM(N20:R20)</f>
        <v>17160</v>
      </c>
      <c r="U20" s="85"/>
      <c r="V20" s="84">
        <f>SUM(F20:L20)+T20</f>
        <v>1052248</v>
      </c>
      <c r="W20" s="85"/>
      <c r="X20" s="84">
        <f>'8-9Th Baht''000 (6M)'!G84</f>
        <v>2908</v>
      </c>
      <c r="Y20" s="85"/>
      <c r="Z20" s="84">
        <f>V20+X20</f>
        <v>1055156</v>
      </c>
      <c r="AA20" s="82"/>
    </row>
    <row r="21" spans="1:28" ht="6" customHeight="1">
      <c r="E21" s="3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 spans="1:28" ht="20.100000000000001" customHeight="1" thickBot="1">
      <c r="A22" s="80" t="s">
        <v>211</v>
      </c>
      <c r="E22" s="83"/>
      <c r="F22" s="87">
        <f>SUM(F16:F20)</f>
        <v>1670000</v>
      </c>
      <c r="G22" s="86"/>
      <c r="H22" s="87">
        <f>SUM(H16:H20)</f>
        <v>1185430</v>
      </c>
      <c r="I22" s="86"/>
      <c r="J22" s="87">
        <f>SUM(J16:J20)</f>
        <v>178794</v>
      </c>
      <c r="K22" s="86"/>
      <c r="L22" s="87">
        <f>SUM(L16:L20)</f>
        <v>5104151</v>
      </c>
      <c r="M22" s="86"/>
      <c r="N22" s="87">
        <f>SUM(N16:N20)</f>
        <v>1014</v>
      </c>
      <c r="O22" s="86"/>
      <c r="P22" s="87">
        <f>SUM(P16:P20)</f>
        <v>-44267</v>
      </c>
      <c r="Q22" s="86"/>
      <c r="R22" s="87">
        <f>SUM(R16:R20)</f>
        <v>5797</v>
      </c>
      <c r="S22" s="86"/>
      <c r="T22" s="87">
        <f>SUM(T16:T20)</f>
        <v>-37456</v>
      </c>
      <c r="U22" s="86"/>
      <c r="V22" s="87">
        <f>SUM(V16:V20)</f>
        <v>8100919</v>
      </c>
      <c r="W22" s="86"/>
      <c r="X22" s="87">
        <f>SUM(X16:X20)</f>
        <v>97151</v>
      </c>
      <c r="Y22" s="86"/>
      <c r="Z22" s="87">
        <f>SUM(Z16:Z20)</f>
        <v>8198070</v>
      </c>
      <c r="AA22" s="82"/>
      <c r="AB22" s="82"/>
    </row>
    <row r="23" spans="1:28" ht="20.100000000000001" customHeight="1" thickTop="1">
      <c r="A23" s="80"/>
      <c r="E23" s="83"/>
      <c r="G23" s="86"/>
      <c r="I23" s="86"/>
      <c r="K23" s="86"/>
      <c r="M23" s="86"/>
      <c r="O23" s="86"/>
      <c r="Q23" s="86"/>
      <c r="S23" s="86"/>
      <c r="U23" s="86"/>
      <c r="W23" s="86"/>
      <c r="Y23" s="86"/>
      <c r="AA23" s="82"/>
      <c r="AB23" s="82"/>
    </row>
    <row r="24" spans="1:28" ht="20.100000000000001" customHeight="1">
      <c r="A24" s="80" t="s">
        <v>175</v>
      </c>
      <c r="B24" s="81"/>
      <c r="E24" s="3"/>
      <c r="F24" s="29">
        <v>1670000</v>
      </c>
      <c r="G24" s="31"/>
      <c r="H24" s="29">
        <v>1185430</v>
      </c>
      <c r="I24" s="31"/>
      <c r="J24" s="29">
        <v>178794</v>
      </c>
      <c r="K24" s="31"/>
      <c r="L24" s="29">
        <v>5081458</v>
      </c>
      <c r="M24" s="31"/>
      <c r="N24" s="29">
        <v>1014</v>
      </c>
      <c r="O24" s="31"/>
      <c r="P24" s="29">
        <v>-27365</v>
      </c>
      <c r="Q24" s="31"/>
      <c r="R24" s="29">
        <v>5797</v>
      </c>
      <c r="S24" s="31"/>
      <c r="T24" s="29">
        <f>SUM(N24:R24)</f>
        <v>-20554</v>
      </c>
      <c r="U24" s="31"/>
      <c r="V24" s="29">
        <f>SUM(F24:L24)+T24</f>
        <v>8095128</v>
      </c>
      <c r="W24" s="31"/>
      <c r="X24" s="29">
        <v>104707</v>
      </c>
      <c r="Y24" s="31"/>
      <c r="Z24" s="29">
        <f>V24+X24</f>
        <v>8199835</v>
      </c>
      <c r="AA24" s="82"/>
    </row>
    <row r="25" spans="1:28" ht="6" customHeight="1">
      <c r="E25" s="3"/>
      <c r="F25" s="51"/>
      <c r="G25" s="86"/>
      <c r="H25" s="51"/>
      <c r="I25" s="86"/>
      <c r="J25" s="51"/>
      <c r="K25" s="86"/>
      <c r="L25" s="51"/>
      <c r="M25" s="86"/>
      <c r="N25" s="51"/>
      <c r="O25" s="86"/>
      <c r="P25" s="51"/>
      <c r="Q25" s="86"/>
      <c r="R25" s="51"/>
      <c r="S25" s="86"/>
      <c r="T25" s="51"/>
      <c r="U25" s="86"/>
      <c r="V25" s="51"/>
      <c r="W25" s="86"/>
      <c r="X25" s="51"/>
      <c r="Y25" s="86"/>
      <c r="Z25" s="51"/>
    </row>
    <row r="26" spans="1:28" ht="20.100000000000001" customHeight="1">
      <c r="A26" s="80" t="s">
        <v>124</v>
      </c>
      <c r="E26" s="3"/>
      <c r="F26" s="49"/>
      <c r="G26" s="47"/>
      <c r="H26" s="49"/>
      <c r="I26" s="47"/>
      <c r="J26" s="49"/>
      <c r="K26" s="47"/>
      <c r="L26" s="49"/>
      <c r="M26" s="47"/>
      <c r="N26" s="49"/>
      <c r="O26" s="47"/>
      <c r="P26" s="49"/>
      <c r="Q26" s="47"/>
      <c r="R26" s="49"/>
      <c r="S26" s="47"/>
      <c r="T26" s="49"/>
      <c r="U26" s="47"/>
      <c r="V26" s="49"/>
      <c r="W26" s="47"/>
      <c r="X26" s="49"/>
      <c r="Y26" s="47"/>
      <c r="Z26" s="49"/>
    </row>
    <row r="27" spans="1:28" ht="20.100000000000001" customHeight="1">
      <c r="A27" s="23" t="s">
        <v>210</v>
      </c>
      <c r="D27" s="78">
        <v>17</v>
      </c>
      <c r="E27" s="3"/>
      <c r="F27" s="18">
        <v>0</v>
      </c>
      <c r="G27" s="3"/>
      <c r="H27" s="18">
        <v>0</v>
      </c>
      <c r="I27" s="3"/>
      <c r="J27" s="18">
        <v>0</v>
      </c>
      <c r="K27" s="3"/>
      <c r="L27" s="18">
        <v>-417500</v>
      </c>
      <c r="M27" s="3"/>
      <c r="N27" s="18">
        <v>0</v>
      </c>
      <c r="P27" s="18">
        <v>0</v>
      </c>
      <c r="R27" s="18">
        <v>0</v>
      </c>
      <c r="S27" s="3"/>
      <c r="T27" s="18">
        <f>SUM(N27:R27)</f>
        <v>0</v>
      </c>
      <c r="U27" s="3"/>
      <c r="V27" s="18">
        <f>SUM(F27:L27)+T27</f>
        <v>-417500</v>
      </c>
      <c r="W27" s="3"/>
      <c r="X27" s="18">
        <v>-6</v>
      </c>
      <c r="Y27" s="3"/>
      <c r="Z27" s="18">
        <f>V27+X27</f>
        <v>-417506</v>
      </c>
    </row>
    <row r="28" spans="1:28" ht="20.100000000000001" customHeight="1">
      <c r="A28" s="23" t="s">
        <v>61</v>
      </c>
      <c r="E28" s="83"/>
      <c r="F28" s="50">
        <v>0</v>
      </c>
      <c r="G28" s="85"/>
      <c r="H28" s="50">
        <v>0</v>
      </c>
      <c r="I28" s="85"/>
      <c r="J28" s="50">
        <v>0</v>
      </c>
      <c r="K28" s="85"/>
      <c r="L28" s="50">
        <v>759216</v>
      </c>
      <c r="M28" s="85"/>
      <c r="N28" s="50">
        <v>-20903</v>
      </c>
      <c r="O28" s="85"/>
      <c r="P28" s="50">
        <v>22568</v>
      </c>
      <c r="Q28" s="85"/>
      <c r="R28" s="50">
        <v>0</v>
      </c>
      <c r="S28" s="85"/>
      <c r="T28" s="50">
        <f>SUM(N28:R28)</f>
        <v>1665</v>
      </c>
      <c r="U28" s="85"/>
      <c r="V28" s="50">
        <f>SUM(F28:L28)+T28</f>
        <v>760881</v>
      </c>
      <c r="W28" s="85"/>
      <c r="X28" s="50">
        <v>9113</v>
      </c>
      <c r="Y28" s="85"/>
      <c r="Z28" s="50">
        <f>V28+X28</f>
        <v>769994</v>
      </c>
      <c r="AA28" s="82"/>
    </row>
    <row r="29" spans="1:28" ht="6" customHeight="1">
      <c r="E29" s="3"/>
      <c r="F29" s="51"/>
      <c r="G29" s="86"/>
      <c r="H29" s="51"/>
      <c r="I29" s="86"/>
      <c r="J29" s="51"/>
      <c r="K29" s="86"/>
      <c r="L29" s="51"/>
      <c r="M29" s="86"/>
      <c r="N29" s="51"/>
      <c r="O29" s="86"/>
      <c r="P29" s="51"/>
      <c r="Q29" s="86"/>
      <c r="R29" s="51"/>
      <c r="S29" s="86"/>
      <c r="T29" s="51"/>
      <c r="U29" s="86"/>
      <c r="V29" s="51"/>
      <c r="W29" s="86"/>
      <c r="X29" s="51"/>
      <c r="Y29" s="86"/>
      <c r="Z29" s="51"/>
    </row>
    <row r="30" spans="1:28" ht="20.100000000000001" customHeight="1" thickBot="1">
      <c r="A30" s="80" t="s">
        <v>233</v>
      </c>
      <c r="E30" s="83"/>
      <c r="F30" s="205">
        <f>SUM(F24:F28)</f>
        <v>1670000</v>
      </c>
      <c r="G30" s="86"/>
      <c r="H30" s="205">
        <f>SUM(H24:H28)</f>
        <v>1185430</v>
      </c>
      <c r="I30" s="86"/>
      <c r="J30" s="205">
        <f>SUM(J24:J28)</f>
        <v>178794</v>
      </c>
      <c r="K30" s="86"/>
      <c r="L30" s="205">
        <f>SUM(L24:L28)</f>
        <v>5423174</v>
      </c>
      <c r="M30" s="86"/>
      <c r="N30" s="205">
        <f>SUM(N24:N28)</f>
        <v>-19889</v>
      </c>
      <c r="O30" s="86"/>
      <c r="P30" s="205">
        <f>SUM(P24:P28)</f>
        <v>-4797</v>
      </c>
      <c r="Q30" s="86"/>
      <c r="R30" s="205">
        <f>SUM(R24:R28)</f>
        <v>5797</v>
      </c>
      <c r="S30" s="86"/>
      <c r="T30" s="205">
        <f>SUM(T24:T28)</f>
        <v>-18889</v>
      </c>
      <c r="U30" s="86"/>
      <c r="V30" s="205">
        <f>SUM(V24:V28)</f>
        <v>8438509</v>
      </c>
      <c r="W30" s="86"/>
      <c r="X30" s="205">
        <f>SUM(X24:X28)</f>
        <v>113814</v>
      </c>
      <c r="Y30" s="86"/>
      <c r="Z30" s="205">
        <f>SUM(Z24:Z28)</f>
        <v>8552323</v>
      </c>
      <c r="AA30" s="82"/>
      <c r="AB30" s="82"/>
    </row>
    <row r="31" spans="1:28" ht="20.100000000000001" customHeight="1" thickTop="1">
      <c r="A31" s="80"/>
      <c r="E31" s="83"/>
      <c r="G31" s="86"/>
      <c r="I31" s="86"/>
      <c r="K31" s="86"/>
      <c r="M31" s="86"/>
      <c r="O31" s="86"/>
      <c r="Q31" s="86"/>
      <c r="S31" s="86"/>
      <c r="U31" s="86"/>
      <c r="W31" s="86"/>
      <c r="Y31" s="86"/>
      <c r="AA31" s="82"/>
      <c r="AB31" s="82"/>
    </row>
    <row r="32" spans="1:28" ht="20.100000000000001" customHeight="1">
      <c r="A32" s="80"/>
      <c r="E32" s="83"/>
      <c r="G32" s="86"/>
      <c r="I32" s="86"/>
      <c r="K32" s="86"/>
      <c r="M32" s="86"/>
      <c r="O32" s="86"/>
      <c r="Q32" s="86"/>
      <c r="S32" s="86"/>
      <c r="U32" s="86"/>
      <c r="W32" s="86"/>
      <c r="Y32" s="86"/>
      <c r="AA32" s="82"/>
      <c r="AB32" s="82"/>
    </row>
    <row r="33" spans="1:28" ht="20.100000000000001" customHeight="1">
      <c r="A33" s="80"/>
      <c r="E33" s="83"/>
      <c r="G33" s="86"/>
      <c r="I33" s="86"/>
      <c r="K33" s="86"/>
      <c r="M33" s="86"/>
      <c r="O33" s="86"/>
      <c r="Q33" s="86"/>
      <c r="S33" s="86"/>
      <c r="U33" s="86"/>
      <c r="W33" s="86"/>
      <c r="Y33" s="86"/>
      <c r="AA33" s="82"/>
      <c r="AB33" s="82"/>
    </row>
    <row r="34" spans="1:28" ht="20.100000000000001" customHeight="1">
      <c r="A34" s="80"/>
      <c r="E34" s="83"/>
      <c r="G34" s="86"/>
      <c r="I34" s="86"/>
      <c r="K34" s="86"/>
      <c r="M34" s="86"/>
      <c r="O34" s="86"/>
      <c r="Q34" s="86"/>
      <c r="S34" s="86"/>
      <c r="U34" s="86"/>
      <c r="W34" s="86"/>
      <c r="Y34" s="86"/>
      <c r="AA34" s="82"/>
      <c r="AB34" s="82"/>
    </row>
    <row r="35" spans="1:28" ht="20.100000000000001" customHeight="1">
      <c r="A35" s="80"/>
      <c r="E35" s="83"/>
      <c r="G35" s="86"/>
      <c r="I35" s="86"/>
      <c r="K35" s="86"/>
      <c r="M35" s="86"/>
      <c r="O35" s="86"/>
      <c r="Q35" s="86"/>
      <c r="S35" s="86"/>
      <c r="U35" s="86"/>
      <c r="W35" s="86"/>
      <c r="Y35" s="86"/>
      <c r="AA35" s="82"/>
      <c r="AB35" s="82"/>
    </row>
    <row r="36" spans="1:28" ht="4.5" customHeight="1">
      <c r="A36" s="80"/>
      <c r="E36" s="83"/>
      <c r="G36" s="3"/>
      <c r="I36" s="3"/>
      <c r="K36" s="3"/>
      <c r="M36" s="3"/>
      <c r="S36" s="3"/>
      <c r="U36" s="3"/>
      <c r="W36" s="3"/>
      <c r="Y36" s="3"/>
    </row>
    <row r="37" spans="1:28" ht="21.95" customHeight="1">
      <c r="A37" s="224" t="str">
        <f>+'8-9Th Baht''000 (6M)'!A90:K90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</row>
  </sheetData>
  <mergeCells count="6">
    <mergeCell ref="A37:Z37"/>
    <mergeCell ref="F5:Z5"/>
    <mergeCell ref="N7:T7"/>
    <mergeCell ref="J8:L8"/>
    <mergeCell ref="F6:V6"/>
    <mergeCell ref="N8:P8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topLeftCell="A16" zoomScale="115" zoomScaleNormal="115" zoomScaleSheetLayoutView="100" workbookViewId="0">
      <selection activeCell="A30" sqref="A30:XFD30"/>
    </sheetView>
  </sheetViews>
  <sheetFormatPr defaultRowHeight="18" customHeight="1"/>
  <cols>
    <col min="1" max="2" width="1.5703125" style="54" customWidth="1"/>
    <col min="3" max="3" width="39.42578125" style="54" customWidth="1"/>
    <col min="4" max="4" width="7.85546875" style="53" customWidth="1"/>
    <col min="5" max="5" width="1.28515625" style="48" customWidth="1"/>
    <col min="6" max="6" width="12.5703125" style="53" customWidth="1"/>
    <col min="7" max="7" width="1.28515625" style="48" customWidth="1"/>
    <col min="8" max="8" width="12.5703125" style="54" customWidth="1"/>
    <col min="9" max="9" width="1.28515625" style="48" customWidth="1"/>
    <col min="10" max="10" width="12.5703125" style="48" customWidth="1"/>
    <col min="11" max="11" width="1.28515625" style="48" customWidth="1"/>
    <col min="12" max="12" width="12.5703125" style="48" customWidth="1"/>
    <col min="13" max="13" width="1.28515625" style="48" customWidth="1"/>
    <col min="14" max="14" width="12.5703125" style="55" customWidth="1"/>
    <col min="15" max="256" width="9.140625" style="55"/>
    <col min="257" max="258" width="1.5703125" style="55" customWidth="1"/>
    <col min="259" max="259" width="57.28515625" style="55" customWidth="1"/>
    <col min="260" max="260" width="7.85546875" style="55" customWidth="1"/>
    <col min="261" max="261" width="1.28515625" style="55" customWidth="1"/>
    <col min="262" max="262" width="12.5703125" style="55" customWidth="1"/>
    <col min="263" max="263" width="1.28515625" style="55" customWidth="1"/>
    <col min="264" max="264" width="12.5703125" style="55" customWidth="1"/>
    <col min="265" max="265" width="1.28515625" style="55" customWidth="1"/>
    <col min="266" max="266" width="12.5703125" style="55" customWidth="1"/>
    <col min="267" max="267" width="1.28515625" style="55" customWidth="1"/>
    <col min="268" max="268" width="12.5703125" style="55" customWidth="1"/>
    <col min="269" max="269" width="1.28515625" style="55" customWidth="1"/>
    <col min="270" max="270" width="12.5703125" style="55" customWidth="1"/>
    <col min="271" max="512" width="9.140625" style="55"/>
    <col min="513" max="514" width="1.5703125" style="55" customWidth="1"/>
    <col min="515" max="515" width="57.28515625" style="55" customWidth="1"/>
    <col min="516" max="516" width="7.85546875" style="55" customWidth="1"/>
    <col min="517" max="517" width="1.28515625" style="55" customWidth="1"/>
    <col min="518" max="518" width="12.5703125" style="55" customWidth="1"/>
    <col min="519" max="519" width="1.28515625" style="55" customWidth="1"/>
    <col min="520" max="520" width="12.5703125" style="55" customWidth="1"/>
    <col min="521" max="521" width="1.28515625" style="55" customWidth="1"/>
    <col min="522" max="522" width="12.5703125" style="55" customWidth="1"/>
    <col min="523" max="523" width="1.28515625" style="55" customWidth="1"/>
    <col min="524" max="524" width="12.5703125" style="55" customWidth="1"/>
    <col min="525" max="525" width="1.28515625" style="55" customWidth="1"/>
    <col min="526" max="526" width="12.5703125" style="55" customWidth="1"/>
    <col min="527" max="768" width="9.140625" style="55"/>
    <col min="769" max="770" width="1.5703125" style="55" customWidth="1"/>
    <col min="771" max="771" width="57.28515625" style="55" customWidth="1"/>
    <col min="772" max="772" width="7.85546875" style="55" customWidth="1"/>
    <col min="773" max="773" width="1.28515625" style="55" customWidth="1"/>
    <col min="774" max="774" width="12.5703125" style="55" customWidth="1"/>
    <col min="775" max="775" width="1.28515625" style="55" customWidth="1"/>
    <col min="776" max="776" width="12.5703125" style="55" customWidth="1"/>
    <col min="777" max="777" width="1.28515625" style="55" customWidth="1"/>
    <col min="778" max="778" width="12.5703125" style="55" customWidth="1"/>
    <col min="779" max="779" width="1.28515625" style="55" customWidth="1"/>
    <col min="780" max="780" width="12.5703125" style="55" customWidth="1"/>
    <col min="781" max="781" width="1.28515625" style="55" customWidth="1"/>
    <col min="782" max="782" width="12.5703125" style="55" customWidth="1"/>
    <col min="783" max="1024" width="9.140625" style="55"/>
    <col min="1025" max="1026" width="1.5703125" style="55" customWidth="1"/>
    <col min="1027" max="1027" width="57.28515625" style="55" customWidth="1"/>
    <col min="1028" max="1028" width="7.85546875" style="55" customWidth="1"/>
    <col min="1029" max="1029" width="1.28515625" style="55" customWidth="1"/>
    <col min="1030" max="1030" width="12.5703125" style="55" customWidth="1"/>
    <col min="1031" max="1031" width="1.28515625" style="55" customWidth="1"/>
    <col min="1032" max="1032" width="12.5703125" style="55" customWidth="1"/>
    <col min="1033" max="1033" width="1.28515625" style="55" customWidth="1"/>
    <col min="1034" max="1034" width="12.5703125" style="55" customWidth="1"/>
    <col min="1035" max="1035" width="1.28515625" style="55" customWidth="1"/>
    <col min="1036" max="1036" width="12.5703125" style="55" customWidth="1"/>
    <col min="1037" max="1037" width="1.28515625" style="55" customWidth="1"/>
    <col min="1038" max="1038" width="12.5703125" style="55" customWidth="1"/>
    <col min="1039" max="1280" width="9.140625" style="55"/>
    <col min="1281" max="1282" width="1.5703125" style="55" customWidth="1"/>
    <col min="1283" max="1283" width="57.28515625" style="55" customWidth="1"/>
    <col min="1284" max="1284" width="7.85546875" style="55" customWidth="1"/>
    <col min="1285" max="1285" width="1.28515625" style="55" customWidth="1"/>
    <col min="1286" max="1286" width="12.5703125" style="55" customWidth="1"/>
    <col min="1287" max="1287" width="1.28515625" style="55" customWidth="1"/>
    <col min="1288" max="1288" width="12.5703125" style="55" customWidth="1"/>
    <col min="1289" max="1289" width="1.28515625" style="55" customWidth="1"/>
    <col min="1290" max="1290" width="12.5703125" style="55" customWidth="1"/>
    <col min="1291" max="1291" width="1.28515625" style="55" customWidth="1"/>
    <col min="1292" max="1292" width="12.5703125" style="55" customWidth="1"/>
    <col min="1293" max="1293" width="1.28515625" style="55" customWidth="1"/>
    <col min="1294" max="1294" width="12.5703125" style="55" customWidth="1"/>
    <col min="1295" max="1536" width="9.140625" style="55"/>
    <col min="1537" max="1538" width="1.5703125" style="55" customWidth="1"/>
    <col min="1539" max="1539" width="57.28515625" style="55" customWidth="1"/>
    <col min="1540" max="1540" width="7.85546875" style="55" customWidth="1"/>
    <col min="1541" max="1541" width="1.28515625" style="55" customWidth="1"/>
    <col min="1542" max="1542" width="12.5703125" style="55" customWidth="1"/>
    <col min="1543" max="1543" width="1.28515625" style="55" customWidth="1"/>
    <col min="1544" max="1544" width="12.5703125" style="55" customWidth="1"/>
    <col min="1545" max="1545" width="1.28515625" style="55" customWidth="1"/>
    <col min="1546" max="1546" width="12.5703125" style="55" customWidth="1"/>
    <col min="1547" max="1547" width="1.28515625" style="55" customWidth="1"/>
    <col min="1548" max="1548" width="12.5703125" style="55" customWidth="1"/>
    <col min="1549" max="1549" width="1.28515625" style="55" customWidth="1"/>
    <col min="1550" max="1550" width="12.5703125" style="55" customWidth="1"/>
    <col min="1551" max="1792" width="9.140625" style="55"/>
    <col min="1793" max="1794" width="1.5703125" style="55" customWidth="1"/>
    <col min="1795" max="1795" width="57.28515625" style="55" customWidth="1"/>
    <col min="1796" max="1796" width="7.85546875" style="55" customWidth="1"/>
    <col min="1797" max="1797" width="1.28515625" style="55" customWidth="1"/>
    <col min="1798" max="1798" width="12.5703125" style="55" customWidth="1"/>
    <col min="1799" max="1799" width="1.28515625" style="55" customWidth="1"/>
    <col min="1800" max="1800" width="12.5703125" style="55" customWidth="1"/>
    <col min="1801" max="1801" width="1.28515625" style="55" customWidth="1"/>
    <col min="1802" max="1802" width="12.5703125" style="55" customWidth="1"/>
    <col min="1803" max="1803" width="1.28515625" style="55" customWidth="1"/>
    <col min="1804" max="1804" width="12.5703125" style="55" customWidth="1"/>
    <col min="1805" max="1805" width="1.28515625" style="55" customWidth="1"/>
    <col min="1806" max="1806" width="12.5703125" style="55" customWidth="1"/>
    <col min="1807" max="2048" width="9.140625" style="55"/>
    <col min="2049" max="2050" width="1.5703125" style="55" customWidth="1"/>
    <col min="2051" max="2051" width="57.28515625" style="55" customWidth="1"/>
    <col min="2052" max="2052" width="7.85546875" style="55" customWidth="1"/>
    <col min="2053" max="2053" width="1.28515625" style="55" customWidth="1"/>
    <col min="2054" max="2054" width="12.5703125" style="55" customWidth="1"/>
    <col min="2055" max="2055" width="1.28515625" style="55" customWidth="1"/>
    <col min="2056" max="2056" width="12.5703125" style="55" customWidth="1"/>
    <col min="2057" max="2057" width="1.28515625" style="55" customWidth="1"/>
    <col min="2058" max="2058" width="12.5703125" style="55" customWidth="1"/>
    <col min="2059" max="2059" width="1.28515625" style="55" customWidth="1"/>
    <col min="2060" max="2060" width="12.5703125" style="55" customWidth="1"/>
    <col min="2061" max="2061" width="1.28515625" style="55" customWidth="1"/>
    <col min="2062" max="2062" width="12.5703125" style="55" customWidth="1"/>
    <col min="2063" max="2304" width="9.140625" style="55"/>
    <col min="2305" max="2306" width="1.5703125" style="55" customWidth="1"/>
    <col min="2307" max="2307" width="57.28515625" style="55" customWidth="1"/>
    <col min="2308" max="2308" width="7.85546875" style="55" customWidth="1"/>
    <col min="2309" max="2309" width="1.28515625" style="55" customWidth="1"/>
    <col min="2310" max="2310" width="12.5703125" style="55" customWidth="1"/>
    <col min="2311" max="2311" width="1.28515625" style="55" customWidth="1"/>
    <col min="2312" max="2312" width="12.5703125" style="55" customWidth="1"/>
    <col min="2313" max="2313" width="1.28515625" style="55" customWidth="1"/>
    <col min="2314" max="2314" width="12.5703125" style="55" customWidth="1"/>
    <col min="2315" max="2315" width="1.28515625" style="55" customWidth="1"/>
    <col min="2316" max="2316" width="12.5703125" style="55" customWidth="1"/>
    <col min="2317" max="2317" width="1.28515625" style="55" customWidth="1"/>
    <col min="2318" max="2318" width="12.5703125" style="55" customWidth="1"/>
    <col min="2319" max="2560" width="9.140625" style="55"/>
    <col min="2561" max="2562" width="1.5703125" style="55" customWidth="1"/>
    <col min="2563" max="2563" width="57.28515625" style="55" customWidth="1"/>
    <col min="2564" max="2564" width="7.85546875" style="55" customWidth="1"/>
    <col min="2565" max="2565" width="1.28515625" style="55" customWidth="1"/>
    <col min="2566" max="2566" width="12.5703125" style="55" customWidth="1"/>
    <col min="2567" max="2567" width="1.28515625" style="55" customWidth="1"/>
    <col min="2568" max="2568" width="12.5703125" style="55" customWidth="1"/>
    <col min="2569" max="2569" width="1.28515625" style="55" customWidth="1"/>
    <col min="2570" max="2570" width="12.5703125" style="55" customWidth="1"/>
    <col min="2571" max="2571" width="1.28515625" style="55" customWidth="1"/>
    <col min="2572" max="2572" width="12.5703125" style="55" customWidth="1"/>
    <col min="2573" max="2573" width="1.28515625" style="55" customWidth="1"/>
    <col min="2574" max="2574" width="12.5703125" style="55" customWidth="1"/>
    <col min="2575" max="2816" width="9.140625" style="55"/>
    <col min="2817" max="2818" width="1.5703125" style="55" customWidth="1"/>
    <col min="2819" max="2819" width="57.28515625" style="55" customWidth="1"/>
    <col min="2820" max="2820" width="7.85546875" style="55" customWidth="1"/>
    <col min="2821" max="2821" width="1.28515625" style="55" customWidth="1"/>
    <col min="2822" max="2822" width="12.5703125" style="55" customWidth="1"/>
    <col min="2823" max="2823" width="1.28515625" style="55" customWidth="1"/>
    <col min="2824" max="2824" width="12.5703125" style="55" customWidth="1"/>
    <col min="2825" max="2825" width="1.28515625" style="55" customWidth="1"/>
    <col min="2826" max="2826" width="12.5703125" style="55" customWidth="1"/>
    <col min="2827" max="2827" width="1.28515625" style="55" customWidth="1"/>
    <col min="2828" max="2828" width="12.5703125" style="55" customWidth="1"/>
    <col min="2829" max="2829" width="1.28515625" style="55" customWidth="1"/>
    <col min="2830" max="2830" width="12.5703125" style="55" customWidth="1"/>
    <col min="2831" max="3072" width="9.140625" style="55"/>
    <col min="3073" max="3074" width="1.5703125" style="55" customWidth="1"/>
    <col min="3075" max="3075" width="57.28515625" style="55" customWidth="1"/>
    <col min="3076" max="3076" width="7.85546875" style="55" customWidth="1"/>
    <col min="3077" max="3077" width="1.28515625" style="55" customWidth="1"/>
    <col min="3078" max="3078" width="12.5703125" style="55" customWidth="1"/>
    <col min="3079" max="3079" width="1.28515625" style="55" customWidth="1"/>
    <col min="3080" max="3080" width="12.5703125" style="55" customWidth="1"/>
    <col min="3081" max="3081" width="1.28515625" style="55" customWidth="1"/>
    <col min="3082" max="3082" width="12.5703125" style="55" customWidth="1"/>
    <col min="3083" max="3083" width="1.28515625" style="55" customWidth="1"/>
    <col min="3084" max="3084" width="12.5703125" style="55" customWidth="1"/>
    <col min="3085" max="3085" width="1.28515625" style="55" customWidth="1"/>
    <col min="3086" max="3086" width="12.5703125" style="55" customWidth="1"/>
    <col min="3087" max="3328" width="9.140625" style="55"/>
    <col min="3329" max="3330" width="1.5703125" style="55" customWidth="1"/>
    <col min="3331" max="3331" width="57.28515625" style="55" customWidth="1"/>
    <col min="3332" max="3332" width="7.85546875" style="55" customWidth="1"/>
    <col min="3333" max="3333" width="1.28515625" style="55" customWidth="1"/>
    <col min="3334" max="3334" width="12.5703125" style="55" customWidth="1"/>
    <col min="3335" max="3335" width="1.28515625" style="55" customWidth="1"/>
    <col min="3336" max="3336" width="12.5703125" style="55" customWidth="1"/>
    <col min="3337" max="3337" width="1.28515625" style="55" customWidth="1"/>
    <col min="3338" max="3338" width="12.5703125" style="55" customWidth="1"/>
    <col min="3339" max="3339" width="1.28515625" style="55" customWidth="1"/>
    <col min="3340" max="3340" width="12.5703125" style="55" customWidth="1"/>
    <col min="3341" max="3341" width="1.28515625" style="55" customWidth="1"/>
    <col min="3342" max="3342" width="12.5703125" style="55" customWidth="1"/>
    <col min="3343" max="3584" width="9.140625" style="55"/>
    <col min="3585" max="3586" width="1.5703125" style="55" customWidth="1"/>
    <col min="3587" max="3587" width="57.28515625" style="55" customWidth="1"/>
    <col min="3588" max="3588" width="7.85546875" style="55" customWidth="1"/>
    <col min="3589" max="3589" width="1.28515625" style="55" customWidth="1"/>
    <col min="3590" max="3590" width="12.5703125" style="55" customWidth="1"/>
    <col min="3591" max="3591" width="1.28515625" style="55" customWidth="1"/>
    <col min="3592" max="3592" width="12.5703125" style="55" customWidth="1"/>
    <col min="3593" max="3593" width="1.28515625" style="55" customWidth="1"/>
    <col min="3594" max="3594" width="12.5703125" style="55" customWidth="1"/>
    <col min="3595" max="3595" width="1.28515625" style="55" customWidth="1"/>
    <col min="3596" max="3596" width="12.5703125" style="55" customWidth="1"/>
    <col min="3597" max="3597" width="1.28515625" style="55" customWidth="1"/>
    <col min="3598" max="3598" width="12.5703125" style="55" customWidth="1"/>
    <col min="3599" max="3840" width="9.140625" style="55"/>
    <col min="3841" max="3842" width="1.5703125" style="55" customWidth="1"/>
    <col min="3843" max="3843" width="57.28515625" style="55" customWidth="1"/>
    <col min="3844" max="3844" width="7.85546875" style="55" customWidth="1"/>
    <col min="3845" max="3845" width="1.28515625" style="55" customWidth="1"/>
    <col min="3846" max="3846" width="12.5703125" style="55" customWidth="1"/>
    <col min="3847" max="3847" width="1.28515625" style="55" customWidth="1"/>
    <col min="3848" max="3848" width="12.5703125" style="55" customWidth="1"/>
    <col min="3849" max="3849" width="1.28515625" style="55" customWidth="1"/>
    <col min="3850" max="3850" width="12.5703125" style="55" customWidth="1"/>
    <col min="3851" max="3851" width="1.28515625" style="55" customWidth="1"/>
    <col min="3852" max="3852" width="12.5703125" style="55" customWidth="1"/>
    <col min="3853" max="3853" width="1.28515625" style="55" customWidth="1"/>
    <col min="3854" max="3854" width="12.5703125" style="55" customWidth="1"/>
    <col min="3855" max="4096" width="9.140625" style="55"/>
    <col min="4097" max="4098" width="1.5703125" style="55" customWidth="1"/>
    <col min="4099" max="4099" width="57.28515625" style="55" customWidth="1"/>
    <col min="4100" max="4100" width="7.85546875" style="55" customWidth="1"/>
    <col min="4101" max="4101" width="1.28515625" style="55" customWidth="1"/>
    <col min="4102" max="4102" width="12.5703125" style="55" customWidth="1"/>
    <col min="4103" max="4103" width="1.28515625" style="55" customWidth="1"/>
    <col min="4104" max="4104" width="12.5703125" style="55" customWidth="1"/>
    <col min="4105" max="4105" width="1.28515625" style="55" customWidth="1"/>
    <col min="4106" max="4106" width="12.5703125" style="55" customWidth="1"/>
    <col min="4107" max="4107" width="1.28515625" style="55" customWidth="1"/>
    <col min="4108" max="4108" width="12.5703125" style="55" customWidth="1"/>
    <col min="4109" max="4109" width="1.28515625" style="55" customWidth="1"/>
    <col min="4110" max="4110" width="12.5703125" style="55" customWidth="1"/>
    <col min="4111" max="4352" width="9.140625" style="55"/>
    <col min="4353" max="4354" width="1.5703125" style="55" customWidth="1"/>
    <col min="4355" max="4355" width="57.28515625" style="55" customWidth="1"/>
    <col min="4356" max="4356" width="7.85546875" style="55" customWidth="1"/>
    <col min="4357" max="4357" width="1.28515625" style="55" customWidth="1"/>
    <col min="4358" max="4358" width="12.5703125" style="55" customWidth="1"/>
    <col min="4359" max="4359" width="1.28515625" style="55" customWidth="1"/>
    <col min="4360" max="4360" width="12.5703125" style="55" customWidth="1"/>
    <col min="4361" max="4361" width="1.28515625" style="55" customWidth="1"/>
    <col min="4362" max="4362" width="12.5703125" style="55" customWidth="1"/>
    <col min="4363" max="4363" width="1.28515625" style="55" customWidth="1"/>
    <col min="4364" max="4364" width="12.5703125" style="55" customWidth="1"/>
    <col min="4365" max="4365" width="1.28515625" style="55" customWidth="1"/>
    <col min="4366" max="4366" width="12.5703125" style="55" customWidth="1"/>
    <col min="4367" max="4608" width="9.140625" style="55"/>
    <col min="4609" max="4610" width="1.5703125" style="55" customWidth="1"/>
    <col min="4611" max="4611" width="57.28515625" style="55" customWidth="1"/>
    <col min="4612" max="4612" width="7.85546875" style="55" customWidth="1"/>
    <col min="4613" max="4613" width="1.28515625" style="55" customWidth="1"/>
    <col min="4614" max="4614" width="12.5703125" style="55" customWidth="1"/>
    <col min="4615" max="4615" width="1.28515625" style="55" customWidth="1"/>
    <col min="4616" max="4616" width="12.5703125" style="55" customWidth="1"/>
    <col min="4617" max="4617" width="1.28515625" style="55" customWidth="1"/>
    <col min="4618" max="4618" width="12.5703125" style="55" customWidth="1"/>
    <col min="4619" max="4619" width="1.28515625" style="55" customWidth="1"/>
    <col min="4620" max="4620" width="12.5703125" style="55" customWidth="1"/>
    <col min="4621" max="4621" width="1.28515625" style="55" customWidth="1"/>
    <col min="4622" max="4622" width="12.5703125" style="55" customWidth="1"/>
    <col min="4623" max="4864" width="9.140625" style="55"/>
    <col min="4865" max="4866" width="1.5703125" style="55" customWidth="1"/>
    <col min="4867" max="4867" width="57.28515625" style="55" customWidth="1"/>
    <col min="4868" max="4868" width="7.85546875" style="55" customWidth="1"/>
    <col min="4869" max="4869" width="1.28515625" style="55" customWidth="1"/>
    <col min="4870" max="4870" width="12.5703125" style="55" customWidth="1"/>
    <col min="4871" max="4871" width="1.28515625" style="55" customWidth="1"/>
    <col min="4872" max="4872" width="12.5703125" style="55" customWidth="1"/>
    <col min="4873" max="4873" width="1.28515625" style="55" customWidth="1"/>
    <col min="4874" max="4874" width="12.5703125" style="55" customWidth="1"/>
    <col min="4875" max="4875" width="1.28515625" style="55" customWidth="1"/>
    <col min="4876" max="4876" width="12.5703125" style="55" customWidth="1"/>
    <col min="4877" max="4877" width="1.28515625" style="55" customWidth="1"/>
    <col min="4878" max="4878" width="12.5703125" style="55" customWidth="1"/>
    <col min="4879" max="5120" width="9.140625" style="55"/>
    <col min="5121" max="5122" width="1.5703125" style="55" customWidth="1"/>
    <col min="5123" max="5123" width="57.28515625" style="55" customWidth="1"/>
    <col min="5124" max="5124" width="7.85546875" style="55" customWidth="1"/>
    <col min="5125" max="5125" width="1.28515625" style="55" customWidth="1"/>
    <col min="5126" max="5126" width="12.5703125" style="55" customWidth="1"/>
    <col min="5127" max="5127" width="1.28515625" style="55" customWidth="1"/>
    <col min="5128" max="5128" width="12.5703125" style="55" customWidth="1"/>
    <col min="5129" max="5129" width="1.28515625" style="55" customWidth="1"/>
    <col min="5130" max="5130" width="12.5703125" style="55" customWidth="1"/>
    <col min="5131" max="5131" width="1.28515625" style="55" customWidth="1"/>
    <col min="5132" max="5132" width="12.5703125" style="55" customWidth="1"/>
    <col min="5133" max="5133" width="1.28515625" style="55" customWidth="1"/>
    <col min="5134" max="5134" width="12.5703125" style="55" customWidth="1"/>
    <col min="5135" max="5376" width="9.140625" style="55"/>
    <col min="5377" max="5378" width="1.5703125" style="55" customWidth="1"/>
    <col min="5379" max="5379" width="57.28515625" style="55" customWidth="1"/>
    <col min="5380" max="5380" width="7.85546875" style="55" customWidth="1"/>
    <col min="5381" max="5381" width="1.28515625" style="55" customWidth="1"/>
    <col min="5382" max="5382" width="12.5703125" style="55" customWidth="1"/>
    <col min="5383" max="5383" width="1.28515625" style="55" customWidth="1"/>
    <col min="5384" max="5384" width="12.5703125" style="55" customWidth="1"/>
    <col min="5385" max="5385" width="1.28515625" style="55" customWidth="1"/>
    <col min="5386" max="5386" width="12.5703125" style="55" customWidth="1"/>
    <col min="5387" max="5387" width="1.28515625" style="55" customWidth="1"/>
    <col min="5388" max="5388" width="12.5703125" style="55" customWidth="1"/>
    <col min="5389" max="5389" width="1.28515625" style="55" customWidth="1"/>
    <col min="5390" max="5390" width="12.5703125" style="55" customWidth="1"/>
    <col min="5391" max="5632" width="9.140625" style="55"/>
    <col min="5633" max="5634" width="1.5703125" style="55" customWidth="1"/>
    <col min="5635" max="5635" width="57.28515625" style="55" customWidth="1"/>
    <col min="5636" max="5636" width="7.85546875" style="55" customWidth="1"/>
    <col min="5637" max="5637" width="1.28515625" style="55" customWidth="1"/>
    <col min="5638" max="5638" width="12.5703125" style="55" customWidth="1"/>
    <col min="5639" max="5639" width="1.28515625" style="55" customWidth="1"/>
    <col min="5640" max="5640" width="12.5703125" style="55" customWidth="1"/>
    <col min="5641" max="5641" width="1.28515625" style="55" customWidth="1"/>
    <col min="5642" max="5642" width="12.5703125" style="55" customWidth="1"/>
    <col min="5643" max="5643" width="1.28515625" style="55" customWidth="1"/>
    <col min="5644" max="5644" width="12.5703125" style="55" customWidth="1"/>
    <col min="5645" max="5645" width="1.28515625" style="55" customWidth="1"/>
    <col min="5646" max="5646" width="12.5703125" style="55" customWidth="1"/>
    <col min="5647" max="5888" width="9.140625" style="55"/>
    <col min="5889" max="5890" width="1.5703125" style="55" customWidth="1"/>
    <col min="5891" max="5891" width="57.28515625" style="55" customWidth="1"/>
    <col min="5892" max="5892" width="7.85546875" style="55" customWidth="1"/>
    <col min="5893" max="5893" width="1.28515625" style="55" customWidth="1"/>
    <col min="5894" max="5894" width="12.5703125" style="55" customWidth="1"/>
    <col min="5895" max="5895" width="1.28515625" style="55" customWidth="1"/>
    <col min="5896" max="5896" width="12.5703125" style="55" customWidth="1"/>
    <col min="5897" max="5897" width="1.28515625" style="55" customWidth="1"/>
    <col min="5898" max="5898" width="12.5703125" style="55" customWidth="1"/>
    <col min="5899" max="5899" width="1.28515625" style="55" customWidth="1"/>
    <col min="5900" max="5900" width="12.5703125" style="55" customWidth="1"/>
    <col min="5901" max="5901" width="1.28515625" style="55" customWidth="1"/>
    <col min="5902" max="5902" width="12.5703125" style="55" customWidth="1"/>
    <col min="5903" max="6144" width="9.140625" style="55"/>
    <col min="6145" max="6146" width="1.5703125" style="55" customWidth="1"/>
    <col min="6147" max="6147" width="57.28515625" style="55" customWidth="1"/>
    <col min="6148" max="6148" width="7.85546875" style="55" customWidth="1"/>
    <col min="6149" max="6149" width="1.28515625" style="55" customWidth="1"/>
    <col min="6150" max="6150" width="12.5703125" style="55" customWidth="1"/>
    <col min="6151" max="6151" width="1.28515625" style="55" customWidth="1"/>
    <col min="6152" max="6152" width="12.5703125" style="55" customWidth="1"/>
    <col min="6153" max="6153" width="1.28515625" style="55" customWidth="1"/>
    <col min="6154" max="6154" width="12.5703125" style="55" customWidth="1"/>
    <col min="6155" max="6155" width="1.28515625" style="55" customWidth="1"/>
    <col min="6156" max="6156" width="12.5703125" style="55" customWidth="1"/>
    <col min="6157" max="6157" width="1.28515625" style="55" customWidth="1"/>
    <col min="6158" max="6158" width="12.5703125" style="55" customWidth="1"/>
    <col min="6159" max="6400" width="9.140625" style="55"/>
    <col min="6401" max="6402" width="1.5703125" style="55" customWidth="1"/>
    <col min="6403" max="6403" width="57.28515625" style="55" customWidth="1"/>
    <col min="6404" max="6404" width="7.85546875" style="55" customWidth="1"/>
    <col min="6405" max="6405" width="1.28515625" style="55" customWidth="1"/>
    <col min="6406" max="6406" width="12.5703125" style="55" customWidth="1"/>
    <col min="6407" max="6407" width="1.28515625" style="55" customWidth="1"/>
    <col min="6408" max="6408" width="12.5703125" style="55" customWidth="1"/>
    <col min="6409" max="6409" width="1.28515625" style="55" customWidth="1"/>
    <col min="6410" max="6410" width="12.5703125" style="55" customWidth="1"/>
    <col min="6411" max="6411" width="1.28515625" style="55" customWidth="1"/>
    <col min="6412" max="6412" width="12.5703125" style="55" customWidth="1"/>
    <col min="6413" max="6413" width="1.28515625" style="55" customWidth="1"/>
    <col min="6414" max="6414" width="12.5703125" style="55" customWidth="1"/>
    <col min="6415" max="6656" width="9.140625" style="55"/>
    <col min="6657" max="6658" width="1.5703125" style="55" customWidth="1"/>
    <col min="6659" max="6659" width="57.28515625" style="55" customWidth="1"/>
    <col min="6660" max="6660" width="7.85546875" style="55" customWidth="1"/>
    <col min="6661" max="6661" width="1.28515625" style="55" customWidth="1"/>
    <col min="6662" max="6662" width="12.5703125" style="55" customWidth="1"/>
    <col min="6663" max="6663" width="1.28515625" style="55" customWidth="1"/>
    <col min="6664" max="6664" width="12.5703125" style="55" customWidth="1"/>
    <col min="6665" max="6665" width="1.28515625" style="55" customWidth="1"/>
    <col min="6666" max="6666" width="12.5703125" style="55" customWidth="1"/>
    <col min="6667" max="6667" width="1.28515625" style="55" customWidth="1"/>
    <col min="6668" max="6668" width="12.5703125" style="55" customWidth="1"/>
    <col min="6669" max="6669" width="1.28515625" style="55" customWidth="1"/>
    <col min="6670" max="6670" width="12.5703125" style="55" customWidth="1"/>
    <col min="6671" max="6912" width="9.140625" style="55"/>
    <col min="6913" max="6914" width="1.5703125" style="55" customWidth="1"/>
    <col min="6915" max="6915" width="57.28515625" style="55" customWidth="1"/>
    <col min="6916" max="6916" width="7.85546875" style="55" customWidth="1"/>
    <col min="6917" max="6917" width="1.28515625" style="55" customWidth="1"/>
    <col min="6918" max="6918" width="12.5703125" style="55" customWidth="1"/>
    <col min="6919" max="6919" width="1.28515625" style="55" customWidth="1"/>
    <col min="6920" max="6920" width="12.5703125" style="55" customWidth="1"/>
    <col min="6921" max="6921" width="1.28515625" style="55" customWidth="1"/>
    <col min="6922" max="6922" width="12.5703125" style="55" customWidth="1"/>
    <col min="6923" max="6923" width="1.28515625" style="55" customWidth="1"/>
    <col min="6924" max="6924" width="12.5703125" style="55" customWidth="1"/>
    <col min="6925" max="6925" width="1.28515625" style="55" customWidth="1"/>
    <col min="6926" max="6926" width="12.5703125" style="55" customWidth="1"/>
    <col min="6927" max="7168" width="9.140625" style="55"/>
    <col min="7169" max="7170" width="1.5703125" style="55" customWidth="1"/>
    <col min="7171" max="7171" width="57.28515625" style="55" customWidth="1"/>
    <col min="7172" max="7172" width="7.85546875" style="55" customWidth="1"/>
    <col min="7173" max="7173" width="1.28515625" style="55" customWidth="1"/>
    <col min="7174" max="7174" width="12.5703125" style="55" customWidth="1"/>
    <col min="7175" max="7175" width="1.28515625" style="55" customWidth="1"/>
    <col min="7176" max="7176" width="12.5703125" style="55" customWidth="1"/>
    <col min="7177" max="7177" width="1.28515625" style="55" customWidth="1"/>
    <col min="7178" max="7178" width="12.5703125" style="55" customWidth="1"/>
    <col min="7179" max="7179" width="1.28515625" style="55" customWidth="1"/>
    <col min="7180" max="7180" width="12.5703125" style="55" customWidth="1"/>
    <col min="7181" max="7181" width="1.28515625" style="55" customWidth="1"/>
    <col min="7182" max="7182" width="12.5703125" style="55" customWidth="1"/>
    <col min="7183" max="7424" width="9.140625" style="55"/>
    <col min="7425" max="7426" width="1.5703125" style="55" customWidth="1"/>
    <col min="7427" max="7427" width="57.28515625" style="55" customWidth="1"/>
    <col min="7428" max="7428" width="7.85546875" style="55" customWidth="1"/>
    <col min="7429" max="7429" width="1.28515625" style="55" customWidth="1"/>
    <col min="7430" max="7430" width="12.5703125" style="55" customWidth="1"/>
    <col min="7431" max="7431" width="1.28515625" style="55" customWidth="1"/>
    <col min="7432" max="7432" width="12.5703125" style="55" customWidth="1"/>
    <col min="7433" max="7433" width="1.28515625" style="55" customWidth="1"/>
    <col min="7434" max="7434" width="12.5703125" style="55" customWidth="1"/>
    <col min="7435" max="7435" width="1.28515625" style="55" customWidth="1"/>
    <col min="7436" max="7436" width="12.5703125" style="55" customWidth="1"/>
    <col min="7437" max="7437" width="1.28515625" style="55" customWidth="1"/>
    <col min="7438" max="7438" width="12.5703125" style="55" customWidth="1"/>
    <col min="7439" max="7680" width="9.140625" style="55"/>
    <col min="7681" max="7682" width="1.5703125" style="55" customWidth="1"/>
    <col min="7683" max="7683" width="57.28515625" style="55" customWidth="1"/>
    <col min="7684" max="7684" width="7.85546875" style="55" customWidth="1"/>
    <col min="7685" max="7685" width="1.28515625" style="55" customWidth="1"/>
    <col min="7686" max="7686" width="12.5703125" style="55" customWidth="1"/>
    <col min="7687" max="7687" width="1.28515625" style="55" customWidth="1"/>
    <col min="7688" max="7688" width="12.5703125" style="55" customWidth="1"/>
    <col min="7689" max="7689" width="1.28515625" style="55" customWidth="1"/>
    <col min="7690" max="7690" width="12.5703125" style="55" customWidth="1"/>
    <col min="7691" max="7691" width="1.28515625" style="55" customWidth="1"/>
    <col min="7692" max="7692" width="12.5703125" style="55" customWidth="1"/>
    <col min="7693" max="7693" width="1.28515625" style="55" customWidth="1"/>
    <col min="7694" max="7694" width="12.5703125" style="55" customWidth="1"/>
    <col min="7695" max="7936" width="9.140625" style="55"/>
    <col min="7937" max="7938" width="1.5703125" style="55" customWidth="1"/>
    <col min="7939" max="7939" width="57.28515625" style="55" customWidth="1"/>
    <col min="7940" max="7940" width="7.85546875" style="55" customWidth="1"/>
    <col min="7941" max="7941" width="1.28515625" style="55" customWidth="1"/>
    <col min="7942" max="7942" width="12.5703125" style="55" customWidth="1"/>
    <col min="7943" max="7943" width="1.28515625" style="55" customWidth="1"/>
    <col min="7944" max="7944" width="12.5703125" style="55" customWidth="1"/>
    <col min="7945" max="7945" width="1.28515625" style="55" customWidth="1"/>
    <col min="7946" max="7946" width="12.5703125" style="55" customWidth="1"/>
    <col min="7947" max="7947" width="1.28515625" style="55" customWidth="1"/>
    <col min="7948" max="7948" width="12.5703125" style="55" customWidth="1"/>
    <col min="7949" max="7949" width="1.28515625" style="55" customWidth="1"/>
    <col min="7950" max="7950" width="12.5703125" style="55" customWidth="1"/>
    <col min="7951" max="8192" width="9.140625" style="55"/>
    <col min="8193" max="8194" width="1.5703125" style="55" customWidth="1"/>
    <col min="8195" max="8195" width="57.28515625" style="55" customWidth="1"/>
    <col min="8196" max="8196" width="7.85546875" style="55" customWidth="1"/>
    <col min="8197" max="8197" width="1.28515625" style="55" customWidth="1"/>
    <col min="8198" max="8198" width="12.5703125" style="55" customWidth="1"/>
    <col min="8199" max="8199" width="1.28515625" style="55" customWidth="1"/>
    <col min="8200" max="8200" width="12.5703125" style="55" customWidth="1"/>
    <col min="8201" max="8201" width="1.28515625" style="55" customWidth="1"/>
    <col min="8202" max="8202" width="12.5703125" style="55" customWidth="1"/>
    <col min="8203" max="8203" width="1.28515625" style="55" customWidth="1"/>
    <col min="8204" max="8204" width="12.5703125" style="55" customWidth="1"/>
    <col min="8205" max="8205" width="1.28515625" style="55" customWidth="1"/>
    <col min="8206" max="8206" width="12.5703125" style="55" customWidth="1"/>
    <col min="8207" max="8448" width="9.140625" style="55"/>
    <col min="8449" max="8450" width="1.5703125" style="55" customWidth="1"/>
    <col min="8451" max="8451" width="57.28515625" style="55" customWidth="1"/>
    <col min="8452" max="8452" width="7.85546875" style="55" customWidth="1"/>
    <col min="8453" max="8453" width="1.28515625" style="55" customWidth="1"/>
    <col min="8454" max="8454" width="12.5703125" style="55" customWidth="1"/>
    <col min="8455" max="8455" width="1.28515625" style="55" customWidth="1"/>
    <col min="8456" max="8456" width="12.5703125" style="55" customWidth="1"/>
    <col min="8457" max="8457" width="1.28515625" style="55" customWidth="1"/>
    <col min="8458" max="8458" width="12.5703125" style="55" customWidth="1"/>
    <col min="8459" max="8459" width="1.28515625" style="55" customWidth="1"/>
    <col min="8460" max="8460" width="12.5703125" style="55" customWidth="1"/>
    <col min="8461" max="8461" width="1.28515625" style="55" customWidth="1"/>
    <col min="8462" max="8462" width="12.5703125" style="55" customWidth="1"/>
    <col min="8463" max="8704" width="9.140625" style="55"/>
    <col min="8705" max="8706" width="1.5703125" style="55" customWidth="1"/>
    <col min="8707" max="8707" width="57.28515625" style="55" customWidth="1"/>
    <col min="8708" max="8708" width="7.85546875" style="55" customWidth="1"/>
    <col min="8709" max="8709" width="1.28515625" style="55" customWidth="1"/>
    <col min="8710" max="8710" width="12.5703125" style="55" customWidth="1"/>
    <col min="8711" max="8711" width="1.28515625" style="55" customWidth="1"/>
    <col min="8712" max="8712" width="12.5703125" style="55" customWidth="1"/>
    <col min="8713" max="8713" width="1.28515625" style="55" customWidth="1"/>
    <col min="8714" max="8714" width="12.5703125" style="55" customWidth="1"/>
    <col min="8715" max="8715" width="1.28515625" style="55" customWidth="1"/>
    <col min="8716" max="8716" width="12.5703125" style="55" customWidth="1"/>
    <col min="8717" max="8717" width="1.28515625" style="55" customWidth="1"/>
    <col min="8718" max="8718" width="12.5703125" style="55" customWidth="1"/>
    <col min="8719" max="8960" width="9.140625" style="55"/>
    <col min="8961" max="8962" width="1.5703125" style="55" customWidth="1"/>
    <col min="8963" max="8963" width="57.28515625" style="55" customWidth="1"/>
    <col min="8964" max="8964" width="7.85546875" style="55" customWidth="1"/>
    <col min="8965" max="8965" width="1.28515625" style="55" customWidth="1"/>
    <col min="8966" max="8966" width="12.5703125" style="55" customWidth="1"/>
    <col min="8967" max="8967" width="1.28515625" style="55" customWidth="1"/>
    <col min="8968" max="8968" width="12.5703125" style="55" customWidth="1"/>
    <col min="8969" max="8969" width="1.28515625" style="55" customWidth="1"/>
    <col min="8970" max="8970" width="12.5703125" style="55" customWidth="1"/>
    <col min="8971" max="8971" width="1.28515625" style="55" customWidth="1"/>
    <col min="8972" max="8972" width="12.5703125" style="55" customWidth="1"/>
    <col min="8973" max="8973" width="1.28515625" style="55" customWidth="1"/>
    <col min="8974" max="8974" width="12.5703125" style="55" customWidth="1"/>
    <col min="8975" max="9216" width="9.140625" style="55"/>
    <col min="9217" max="9218" width="1.5703125" style="55" customWidth="1"/>
    <col min="9219" max="9219" width="57.28515625" style="55" customWidth="1"/>
    <col min="9220" max="9220" width="7.85546875" style="55" customWidth="1"/>
    <col min="9221" max="9221" width="1.28515625" style="55" customWidth="1"/>
    <col min="9222" max="9222" width="12.5703125" style="55" customWidth="1"/>
    <col min="9223" max="9223" width="1.28515625" style="55" customWidth="1"/>
    <col min="9224" max="9224" width="12.5703125" style="55" customWidth="1"/>
    <col min="9225" max="9225" width="1.28515625" style="55" customWidth="1"/>
    <col min="9226" max="9226" width="12.5703125" style="55" customWidth="1"/>
    <col min="9227" max="9227" width="1.28515625" style="55" customWidth="1"/>
    <col min="9228" max="9228" width="12.5703125" style="55" customWidth="1"/>
    <col min="9229" max="9229" width="1.28515625" style="55" customWidth="1"/>
    <col min="9230" max="9230" width="12.5703125" style="55" customWidth="1"/>
    <col min="9231" max="9472" width="9.140625" style="55"/>
    <col min="9473" max="9474" width="1.5703125" style="55" customWidth="1"/>
    <col min="9475" max="9475" width="57.28515625" style="55" customWidth="1"/>
    <col min="9476" max="9476" width="7.85546875" style="55" customWidth="1"/>
    <col min="9477" max="9477" width="1.28515625" style="55" customWidth="1"/>
    <col min="9478" max="9478" width="12.5703125" style="55" customWidth="1"/>
    <col min="9479" max="9479" width="1.28515625" style="55" customWidth="1"/>
    <col min="9480" max="9480" width="12.5703125" style="55" customWidth="1"/>
    <col min="9481" max="9481" width="1.28515625" style="55" customWidth="1"/>
    <col min="9482" max="9482" width="12.5703125" style="55" customWidth="1"/>
    <col min="9483" max="9483" width="1.28515625" style="55" customWidth="1"/>
    <col min="9484" max="9484" width="12.5703125" style="55" customWidth="1"/>
    <col min="9485" max="9485" width="1.28515625" style="55" customWidth="1"/>
    <col min="9486" max="9486" width="12.5703125" style="55" customWidth="1"/>
    <col min="9487" max="9728" width="9.140625" style="55"/>
    <col min="9729" max="9730" width="1.5703125" style="55" customWidth="1"/>
    <col min="9731" max="9731" width="57.28515625" style="55" customWidth="1"/>
    <col min="9732" max="9732" width="7.85546875" style="55" customWidth="1"/>
    <col min="9733" max="9733" width="1.28515625" style="55" customWidth="1"/>
    <col min="9734" max="9734" width="12.5703125" style="55" customWidth="1"/>
    <col min="9735" max="9735" width="1.28515625" style="55" customWidth="1"/>
    <col min="9736" max="9736" width="12.5703125" style="55" customWidth="1"/>
    <col min="9737" max="9737" width="1.28515625" style="55" customWidth="1"/>
    <col min="9738" max="9738" width="12.5703125" style="55" customWidth="1"/>
    <col min="9739" max="9739" width="1.28515625" style="55" customWidth="1"/>
    <col min="9740" max="9740" width="12.5703125" style="55" customWidth="1"/>
    <col min="9741" max="9741" width="1.28515625" style="55" customWidth="1"/>
    <col min="9742" max="9742" width="12.5703125" style="55" customWidth="1"/>
    <col min="9743" max="9984" width="9.140625" style="55"/>
    <col min="9985" max="9986" width="1.5703125" style="55" customWidth="1"/>
    <col min="9987" max="9987" width="57.28515625" style="55" customWidth="1"/>
    <col min="9988" max="9988" width="7.85546875" style="55" customWidth="1"/>
    <col min="9989" max="9989" width="1.28515625" style="55" customWidth="1"/>
    <col min="9990" max="9990" width="12.5703125" style="55" customWidth="1"/>
    <col min="9991" max="9991" width="1.28515625" style="55" customWidth="1"/>
    <col min="9992" max="9992" width="12.5703125" style="55" customWidth="1"/>
    <col min="9993" max="9993" width="1.28515625" style="55" customWidth="1"/>
    <col min="9994" max="9994" width="12.5703125" style="55" customWidth="1"/>
    <col min="9995" max="9995" width="1.28515625" style="55" customWidth="1"/>
    <col min="9996" max="9996" width="12.5703125" style="55" customWidth="1"/>
    <col min="9997" max="9997" width="1.28515625" style="55" customWidth="1"/>
    <col min="9998" max="9998" width="12.5703125" style="55" customWidth="1"/>
    <col min="9999" max="10240" width="9.140625" style="55"/>
    <col min="10241" max="10242" width="1.5703125" style="55" customWidth="1"/>
    <col min="10243" max="10243" width="57.28515625" style="55" customWidth="1"/>
    <col min="10244" max="10244" width="7.85546875" style="55" customWidth="1"/>
    <col min="10245" max="10245" width="1.28515625" style="55" customWidth="1"/>
    <col min="10246" max="10246" width="12.5703125" style="55" customWidth="1"/>
    <col min="10247" max="10247" width="1.28515625" style="55" customWidth="1"/>
    <col min="10248" max="10248" width="12.5703125" style="55" customWidth="1"/>
    <col min="10249" max="10249" width="1.28515625" style="55" customWidth="1"/>
    <col min="10250" max="10250" width="12.5703125" style="55" customWidth="1"/>
    <col min="10251" max="10251" width="1.28515625" style="55" customWidth="1"/>
    <col min="10252" max="10252" width="12.5703125" style="55" customWidth="1"/>
    <col min="10253" max="10253" width="1.28515625" style="55" customWidth="1"/>
    <col min="10254" max="10254" width="12.5703125" style="55" customWidth="1"/>
    <col min="10255" max="10496" width="9.140625" style="55"/>
    <col min="10497" max="10498" width="1.5703125" style="55" customWidth="1"/>
    <col min="10499" max="10499" width="57.28515625" style="55" customWidth="1"/>
    <col min="10500" max="10500" width="7.85546875" style="55" customWidth="1"/>
    <col min="10501" max="10501" width="1.28515625" style="55" customWidth="1"/>
    <col min="10502" max="10502" width="12.5703125" style="55" customWidth="1"/>
    <col min="10503" max="10503" width="1.28515625" style="55" customWidth="1"/>
    <col min="10504" max="10504" width="12.5703125" style="55" customWidth="1"/>
    <col min="10505" max="10505" width="1.28515625" style="55" customWidth="1"/>
    <col min="10506" max="10506" width="12.5703125" style="55" customWidth="1"/>
    <col min="10507" max="10507" width="1.28515625" style="55" customWidth="1"/>
    <col min="10508" max="10508" width="12.5703125" style="55" customWidth="1"/>
    <col min="10509" max="10509" width="1.28515625" style="55" customWidth="1"/>
    <col min="10510" max="10510" width="12.5703125" style="55" customWidth="1"/>
    <col min="10511" max="10752" width="9.140625" style="55"/>
    <col min="10753" max="10754" width="1.5703125" style="55" customWidth="1"/>
    <col min="10755" max="10755" width="57.28515625" style="55" customWidth="1"/>
    <col min="10756" max="10756" width="7.85546875" style="55" customWidth="1"/>
    <col min="10757" max="10757" width="1.28515625" style="55" customWidth="1"/>
    <col min="10758" max="10758" width="12.5703125" style="55" customWidth="1"/>
    <col min="10759" max="10759" width="1.28515625" style="55" customWidth="1"/>
    <col min="10760" max="10760" width="12.5703125" style="55" customWidth="1"/>
    <col min="10761" max="10761" width="1.28515625" style="55" customWidth="1"/>
    <col min="10762" max="10762" width="12.5703125" style="55" customWidth="1"/>
    <col min="10763" max="10763" width="1.28515625" style="55" customWidth="1"/>
    <col min="10764" max="10764" width="12.5703125" style="55" customWidth="1"/>
    <col min="10765" max="10765" width="1.28515625" style="55" customWidth="1"/>
    <col min="10766" max="10766" width="12.5703125" style="55" customWidth="1"/>
    <col min="10767" max="11008" width="9.140625" style="55"/>
    <col min="11009" max="11010" width="1.5703125" style="55" customWidth="1"/>
    <col min="11011" max="11011" width="57.28515625" style="55" customWidth="1"/>
    <col min="11012" max="11012" width="7.85546875" style="55" customWidth="1"/>
    <col min="11013" max="11013" width="1.28515625" style="55" customWidth="1"/>
    <col min="11014" max="11014" width="12.5703125" style="55" customWidth="1"/>
    <col min="11015" max="11015" width="1.28515625" style="55" customWidth="1"/>
    <col min="11016" max="11016" width="12.5703125" style="55" customWidth="1"/>
    <col min="11017" max="11017" width="1.28515625" style="55" customWidth="1"/>
    <col min="11018" max="11018" width="12.5703125" style="55" customWidth="1"/>
    <col min="11019" max="11019" width="1.28515625" style="55" customWidth="1"/>
    <col min="11020" max="11020" width="12.5703125" style="55" customWidth="1"/>
    <col min="11021" max="11021" width="1.28515625" style="55" customWidth="1"/>
    <col min="11022" max="11022" width="12.5703125" style="55" customWidth="1"/>
    <col min="11023" max="11264" width="9.140625" style="55"/>
    <col min="11265" max="11266" width="1.5703125" style="55" customWidth="1"/>
    <col min="11267" max="11267" width="57.28515625" style="55" customWidth="1"/>
    <col min="11268" max="11268" width="7.85546875" style="55" customWidth="1"/>
    <col min="11269" max="11269" width="1.28515625" style="55" customWidth="1"/>
    <col min="11270" max="11270" width="12.5703125" style="55" customWidth="1"/>
    <col min="11271" max="11271" width="1.28515625" style="55" customWidth="1"/>
    <col min="11272" max="11272" width="12.5703125" style="55" customWidth="1"/>
    <col min="11273" max="11273" width="1.28515625" style="55" customWidth="1"/>
    <col min="11274" max="11274" width="12.5703125" style="55" customWidth="1"/>
    <col min="11275" max="11275" width="1.28515625" style="55" customWidth="1"/>
    <col min="11276" max="11276" width="12.5703125" style="55" customWidth="1"/>
    <col min="11277" max="11277" width="1.28515625" style="55" customWidth="1"/>
    <col min="11278" max="11278" width="12.5703125" style="55" customWidth="1"/>
    <col min="11279" max="11520" width="9.140625" style="55"/>
    <col min="11521" max="11522" width="1.5703125" style="55" customWidth="1"/>
    <col min="11523" max="11523" width="57.28515625" style="55" customWidth="1"/>
    <col min="11524" max="11524" width="7.85546875" style="55" customWidth="1"/>
    <col min="11525" max="11525" width="1.28515625" style="55" customWidth="1"/>
    <col min="11526" max="11526" width="12.5703125" style="55" customWidth="1"/>
    <col min="11527" max="11527" width="1.28515625" style="55" customWidth="1"/>
    <col min="11528" max="11528" width="12.5703125" style="55" customWidth="1"/>
    <col min="11529" max="11529" width="1.28515625" style="55" customWidth="1"/>
    <col min="11530" max="11530" width="12.5703125" style="55" customWidth="1"/>
    <col min="11531" max="11531" width="1.28515625" style="55" customWidth="1"/>
    <col min="11532" max="11532" width="12.5703125" style="55" customWidth="1"/>
    <col min="11533" max="11533" width="1.28515625" style="55" customWidth="1"/>
    <col min="11534" max="11534" width="12.5703125" style="55" customWidth="1"/>
    <col min="11535" max="11776" width="9.140625" style="55"/>
    <col min="11777" max="11778" width="1.5703125" style="55" customWidth="1"/>
    <col min="11779" max="11779" width="57.28515625" style="55" customWidth="1"/>
    <col min="11780" max="11780" width="7.85546875" style="55" customWidth="1"/>
    <col min="11781" max="11781" width="1.28515625" style="55" customWidth="1"/>
    <col min="11782" max="11782" width="12.5703125" style="55" customWidth="1"/>
    <col min="11783" max="11783" width="1.28515625" style="55" customWidth="1"/>
    <col min="11784" max="11784" width="12.5703125" style="55" customWidth="1"/>
    <col min="11785" max="11785" width="1.28515625" style="55" customWidth="1"/>
    <col min="11786" max="11786" width="12.5703125" style="55" customWidth="1"/>
    <col min="11787" max="11787" width="1.28515625" style="55" customWidth="1"/>
    <col min="11788" max="11788" width="12.5703125" style="55" customWidth="1"/>
    <col min="11789" max="11789" width="1.28515625" style="55" customWidth="1"/>
    <col min="11790" max="11790" width="12.5703125" style="55" customWidth="1"/>
    <col min="11791" max="12032" width="9.140625" style="55"/>
    <col min="12033" max="12034" width="1.5703125" style="55" customWidth="1"/>
    <col min="12035" max="12035" width="57.28515625" style="55" customWidth="1"/>
    <col min="12036" max="12036" width="7.85546875" style="55" customWidth="1"/>
    <col min="12037" max="12037" width="1.28515625" style="55" customWidth="1"/>
    <col min="12038" max="12038" width="12.5703125" style="55" customWidth="1"/>
    <col min="12039" max="12039" width="1.28515625" style="55" customWidth="1"/>
    <col min="12040" max="12040" width="12.5703125" style="55" customWidth="1"/>
    <col min="12041" max="12041" width="1.28515625" style="55" customWidth="1"/>
    <col min="12042" max="12042" width="12.5703125" style="55" customWidth="1"/>
    <col min="12043" max="12043" width="1.28515625" style="55" customWidth="1"/>
    <col min="12044" max="12044" width="12.5703125" style="55" customWidth="1"/>
    <col min="12045" max="12045" width="1.28515625" style="55" customWidth="1"/>
    <col min="12046" max="12046" width="12.5703125" style="55" customWidth="1"/>
    <col min="12047" max="12288" width="9.140625" style="55"/>
    <col min="12289" max="12290" width="1.5703125" style="55" customWidth="1"/>
    <col min="12291" max="12291" width="57.28515625" style="55" customWidth="1"/>
    <col min="12292" max="12292" width="7.85546875" style="55" customWidth="1"/>
    <col min="12293" max="12293" width="1.28515625" style="55" customWidth="1"/>
    <col min="12294" max="12294" width="12.5703125" style="55" customWidth="1"/>
    <col min="12295" max="12295" width="1.28515625" style="55" customWidth="1"/>
    <col min="12296" max="12296" width="12.5703125" style="55" customWidth="1"/>
    <col min="12297" max="12297" width="1.28515625" style="55" customWidth="1"/>
    <col min="12298" max="12298" width="12.5703125" style="55" customWidth="1"/>
    <col min="12299" max="12299" width="1.28515625" style="55" customWidth="1"/>
    <col min="12300" max="12300" width="12.5703125" style="55" customWidth="1"/>
    <col min="12301" max="12301" width="1.28515625" style="55" customWidth="1"/>
    <col min="12302" max="12302" width="12.5703125" style="55" customWidth="1"/>
    <col min="12303" max="12544" width="9.140625" style="55"/>
    <col min="12545" max="12546" width="1.5703125" style="55" customWidth="1"/>
    <col min="12547" max="12547" width="57.28515625" style="55" customWidth="1"/>
    <col min="12548" max="12548" width="7.85546875" style="55" customWidth="1"/>
    <col min="12549" max="12549" width="1.28515625" style="55" customWidth="1"/>
    <col min="12550" max="12550" width="12.5703125" style="55" customWidth="1"/>
    <col min="12551" max="12551" width="1.28515625" style="55" customWidth="1"/>
    <col min="12552" max="12552" width="12.5703125" style="55" customWidth="1"/>
    <col min="12553" max="12553" width="1.28515625" style="55" customWidth="1"/>
    <col min="12554" max="12554" width="12.5703125" style="55" customWidth="1"/>
    <col min="12555" max="12555" width="1.28515625" style="55" customWidth="1"/>
    <col min="12556" max="12556" width="12.5703125" style="55" customWidth="1"/>
    <col min="12557" max="12557" width="1.28515625" style="55" customWidth="1"/>
    <col min="12558" max="12558" width="12.5703125" style="55" customWidth="1"/>
    <col min="12559" max="12800" width="9.140625" style="55"/>
    <col min="12801" max="12802" width="1.5703125" style="55" customWidth="1"/>
    <col min="12803" max="12803" width="57.28515625" style="55" customWidth="1"/>
    <col min="12804" max="12804" width="7.85546875" style="55" customWidth="1"/>
    <col min="12805" max="12805" width="1.28515625" style="55" customWidth="1"/>
    <col min="12806" max="12806" width="12.5703125" style="55" customWidth="1"/>
    <col min="12807" max="12807" width="1.28515625" style="55" customWidth="1"/>
    <col min="12808" max="12808" width="12.5703125" style="55" customWidth="1"/>
    <col min="12809" max="12809" width="1.28515625" style="55" customWidth="1"/>
    <col min="12810" max="12810" width="12.5703125" style="55" customWidth="1"/>
    <col min="12811" max="12811" width="1.28515625" style="55" customWidth="1"/>
    <col min="12812" max="12812" width="12.5703125" style="55" customWidth="1"/>
    <col min="12813" max="12813" width="1.28515625" style="55" customWidth="1"/>
    <col min="12814" max="12814" width="12.5703125" style="55" customWidth="1"/>
    <col min="12815" max="13056" width="9.140625" style="55"/>
    <col min="13057" max="13058" width="1.5703125" style="55" customWidth="1"/>
    <col min="13059" max="13059" width="57.28515625" style="55" customWidth="1"/>
    <col min="13060" max="13060" width="7.85546875" style="55" customWidth="1"/>
    <col min="13061" max="13061" width="1.28515625" style="55" customWidth="1"/>
    <col min="13062" max="13062" width="12.5703125" style="55" customWidth="1"/>
    <col min="13063" max="13063" width="1.28515625" style="55" customWidth="1"/>
    <col min="13064" max="13064" width="12.5703125" style="55" customWidth="1"/>
    <col min="13065" max="13065" width="1.28515625" style="55" customWidth="1"/>
    <col min="13066" max="13066" width="12.5703125" style="55" customWidth="1"/>
    <col min="13067" max="13067" width="1.28515625" style="55" customWidth="1"/>
    <col min="13068" max="13068" width="12.5703125" style="55" customWidth="1"/>
    <col min="13069" max="13069" width="1.28515625" style="55" customWidth="1"/>
    <col min="13070" max="13070" width="12.5703125" style="55" customWidth="1"/>
    <col min="13071" max="13312" width="9.140625" style="55"/>
    <col min="13313" max="13314" width="1.5703125" style="55" customWidth="1"/>
    <col min="13315" max="13315" width="57.28515625" style="55" customWidth="1"/>
    <col min="13316" max="13316" width="7.85546875" style="55" customWidth="1"/>
    <col min="13317" max="13317" width="1.28515625" style="55" customWidth="1"/>
    <col min="13318" max="13318" width="12.5703125" style="55" customWidth="1"/>
    <col min="13319" max="13319" width="1.28515625" style="55" customWidth="1"/>
    <col min="13320" max="13320" width="12.5703125" style="55" customWidth="1"/>
    <col min="13321" max="13321" width="1.28515625" style="55" customWidth="1"/>
    <col min="13322" max="13322" width="12.5703125" style="55" customWidth="1"/>
    <col min="13323" max="13323" width="1.28515625" style="55" customWidth="1"/>
    <col min="13324" max="13324" width="12.5703125" style="55" customWidth="1"/>
    <col min="13325" max="13325" width="1.28515625" style="55" customWidth="1"/>
    <col min="13326" max="13326" width="12.5703125" style="55" customWidth="1"/>
    <col min="13327" max="13568" width="9.140625" style="55"/>
    <col min="13569" max="13570" width="1.5703125" style="55" customWidth="1"/>
    <col min="13571" max="13571" width="57.28515625" style="55" customWidth="1"/>
    <col min="13572" max="13572" width="7.85546875" style="55" customWidth="1"/>
    <col min="13573" max="13573" width="1.28515625" style="55" customWidth="1"/>
    <col min="13574" max="13574" width="12.5703125" style="55" customWidth="1"/>
    <col min="13575" max="13575" width="1.28515625" style="55" customWidth="1"/>
    <col min="13576" max="13576" width="12.5703125" style="55" customWidth="1"/>
    <col min="13577" max="13577" width="1.28515625" style="55" customWidth="1"/>
    <col min="13578" max="13578" width="12.5703125" style="55" customWidth="1"/>
    <col min="13579" max="13579" width="1.28515625" style="55" customWidth="1"/>
    <col min="13580" max="13580" width="12.5703125" style="55" customWidth="1"/>
    <col min="13581" max="13581" width="1.28515625" style="55" customWidth="1"/>
    <col min="13582" max="13582" width="12.5703125" style="55" customWidth="1"/>
    <col min="13583" max="13824" width="9.140625" style="55"/>
    <col min="13825" max="13826" width="1.5703125" style="55" customWidth="1"/>
    <col min="13827" max="13827" width="57.28515625" style="55" customWidth="1"/>
    <col min="13828" max="13828" width="7.85546875" style="55" customWidth="1"/>
    <col min="13829" max="13829" width="1.28515625" style="55" customWidth="1"/>
    <col min="13830" max="13830" width="12.5703125" style="55" customWidth="1"/>
    <col min="13831" max="13831" width="1.28515625" style="55" customWidth="1"/>
    <col min="13832" max="13832" width="12.5703125" style="55" customWidth="1"/>
    <col min="13833" max="13833" width="1.28515625" style="55" customWidth="1"/>
    <col min="13834" max="13834" width="12.5703125" style="55" customWidth="1"/>
    <col min="13835" max="13835" width="1.28515625" style="55" customWidth="1"/>
    <col min="13836" max="13836" width="12.5703125" style="55" customWidth="1"/>
    <col min="13837" max="13837" width="1.28515625" style="55" customWidth="1"/>
    <col min="13838" max="13838" width="12.5703125" style="55" customWidth="1"/>
    <col min="13839" max="14080" width="9.140625" style="55"/>
    <col min="14081" max="14082" width="1.5703125" style="55" customWidth="1"/>
    <col min="14083" max="14083" width="57.28515625" style="55" customWidth="1"/>
    <col min="14084" max="14084" width="7.85546875" style="55" customWidth="1"/>
    <col min="14085" max="14085" width="1.28515625" style="55" customWidth="1"/>
    <col min="14086" max="14086" width="12.5703125" style="55" customWidth="1"/>
    <col min="14087" max="14087" width="1.28515625" style="55" customWidth="1"/>
    <col min="14088" max="14088" width="12.5703125" style="55" customWidth="1"/>
    <col min="14089" max="14089" width="1.28515625" style="55" customWidth="1"/>
    <col min="14090" max="14090" width="12.5703125" style="55" customWidth="1"/>
    <col min="14091" max="14091" width="1.28515625" style="55" customWidth="1"/>
    <col min="14092" max="14092" width="12.5703125" style="55" customWidth="1"/>
    <col min="14093" max="14093" width="1.28515625" style="55" customWidth="1"/>
    <col min="14094" max="14094" width="12.5703125" style="55" customWidth="1"/>
    <col min="14095" max="14336" width="9.140625" style="55"/>
    <col min="14337" max="14338" width="1.5703125" style="55" customWidth="1"/>
    <col min="14339" max="14339" width="57.28515625" style="55" customWidth="1"/>
    <col min="14340" max="14340" width="7.85546875" style="55" customWidth="1"/>
    <col min="14341" max="14341" width="1.28515625" style="55" customWidth="1"/>
    <col min="14342" max="14342" width="12.5703125" style="55" customWidth="1"/>
    <col min="14343" max="14343" width="1.28515625" style="55" customWidth="1"/>
    <col min="14344" max="14344" width="12.5703125" style="55" customWidth="1"/>
    <col min="14345" max="14345" width="1.28515625" style="55" customWidth="1"/>
    <col min="14346" max="14346" width="12.5703125" style="55" customWidth="1"/>
    <col min="14347" max="14347" width="1.28515625" style="55" customWidth="1"/>
    <col min="14348" max="14348" width="12.5703125" style="55" customWidth="1"/>
    <col min="14349" max="14349" width="1.28515625" style="55" customWidth="1"/>
    <col min="14350" max="14350" width="12.5703125" style="55" customWidth="1"/>
    <col min="14351" max="14592" width="9.140625" style="55"/>
    <col min="14593" max="14594" width="1.5703125" style="55" customWidth="1"/>
    <col min="14595" max="14595" width="57.28515625" style="55" customWidth="1"/>
    <col min="14596" max="14596" width="7.85546875" style="55" customWidth="1"/>
    <col min="14597" max="14597" width="1.28515625" style="55" customWidth="1"/>
    <col min="14598" max="14598" width="12.5703125" style="55" customWidth="1"/>
    <col min="14599" max="14599" width="1.28515625" style="55" customWidth="1"/>
    <col min="14600" max="14600" width="12.5703125" style="55" customWidth="1"/>
    <col min="14601" max="14601" width="1.28515625" style="55" customWidth="1"/>
    <col min="14602" max="14602" width="12.5703125" style="55" customWidth="1"/>
    <col min="14603" max="14603" width="1.28515625" style="55" customWidth="1"/>
    <col min="14604" max="14604" width="12.5703125" style="55" customWidth="1"/>
    <col min="14605" max="14605" width="1.28515625" style="55" customWidth="1"/>
    <col min="14606" max="14606" width="12.5703125" style="55" customWidth="1"/>
    <col min="14607" max="14848" width="9.140625" style="55"/>
    <col min="14849" max="14850" width="1.5703125" style="55" customWidth="1"/>
    <col min="14851" max="14851" width="57.28515625" style="55" customWidth="1"/>
    <col min="14852" max="14852" width="7.85546875" style="55" customWidth="1"/>
    <col min="14853" max="14853" width="1.28515625" style="55" customWidth="1"/>
    <col min="14854" max="14854" width="12.5703125" style="55" customWidth="1"/>
    <col min="14855" max="14855" width="1.28515625" style="55" customWidth="1"/>
    <col min="14856" max="14856" width="12.5703125" style="55" customWidth="1"/>
    <col min="14857" max="14857" width="1.28515625" style="55" customWidth="1"/>
    <col min="14858" max="14858" width="12.5703125" style="55" customWidth="1"/>
    <col min="14859" max="14859" width="1.28515625" style="55" customWidth="1"/>
    <col min="14860" max="14860" width="12.5703125" style="55" customWidth="1"/>
    <col min="14861" max="14861" width="1.28515625" style="55" customWidth="1"/>
    <col min="14862" max="14862" width="12.5703125" style="55" customWidth="1"/>
    <col min="14863" max="15104" width="9.140625" style="55"/>
    <col min="15105" max="15106" width="1.5703125" style="55" customWidth="1"/>
    <col min="15107" max="15107" width="57.28515625" style="55" customWidth="1"/>
    <col min="15108" max="15108" width="7.85546875" style="55" customWidth="1"/>
    <col min="15109" max="15109" width="1.28515625" style="55" customWidth="1"/>
    <col min="15110" max="15110" width="12.5703125" style="55" customWidth="1"/>
    <col min="15111" max="15111" width="1.28515625" style="55" customWidth="1"/>
    <col min="15112" max="15112" width="12.5703125" style="55" customWidth="1"/>
    <col min="15113" max="15113" width="1.28515625" style="55" customWidth="1"/>
    <col min="15114" max="15114" width="12.5703125" style="55" customWidth="1"/>
    <col min="15115" max="15115" width="1.28515625" style="55" customWidth="1"/>
    <col min="15116" max="15116" width="12.5703125" style="55" customWidth="1"/>
    <col min="15117" max="15117" width="1.28515625" style="55" customWidth="1"/>
    <col min="15118" max="15118" width="12.5703125" style="55" customWidth="1"/>
    <col min="15119" max="15360" width="9.140625" style="55"/>
    <col min="15361" max="15362" width="1.5703125" style="55" customWidth="1"/>
    <col min="15363" max="15363" width="57.28515625" style="55" customWidth="1"/>
    <col min="15364" max="15364" width="7.85546875" style="55" customWidth="1"/>
    <col min="15365" max="15365" width="1.28515625" style="55" customWidth="1"/>
    <col min="15366" max="15366" width="12.5703125" style="55" customWidth="1"/>
    <col min="15367" max="15367" width="1.28515625" style="55" customWidth="1"/>
    <col min="15368" max="15368" width="12.5703125" style="55" customWidth="1"/>
    <col min="15369" max="15369" width="1.28515625" style="55" customWidth="1"/>
    <col min="15370" max="15370" width="12.5703125" style="55" customWidth="1"/>
    <col min="15371" max="15371" width="1.28515625" style="55" customWidth="1"/>
    <col min="15372" max="15372" width="12.5703125" style="55" customWidth="1"/>
    <col min="15373" max="15373" width="1.28515625" style="55" customWidth="1"/>
    <col min="15374" max="15374" width="12.5703125" style="55" customWidth="1"/>
    <col min="15375" max="15616" width="9.140625" style="55"/>
    <col min="15617" max="15618" width="1.5703125" style="55" customWidth="1"/>
    <col min="15619" max="15619" width="57.28515625" style="55" customWidth="1"/>
    <col min="15620" max="15620" width="7.85546875" style="55" customWidth="1"/>
    <col min="15621" max="15621" width="1.28515625" style="55" customWidth="1"/>
    <col min="15622" max="15622" width="12.5703125" style="55" customWidth="1"/>
    <col min="15623" max="15623" width="1.28515625" style="55" customWidth="1"/>
    <col min="15624" max="15624" width="12.5703125" style="55" customWidth="1"/>
    <col min="15625" max="15625" width="1.28515625" style="55" customWidth="1"/>
    <col min="15626" max="15626" width="12.5703125" style="55" customWidth="1"/>
    <col min="15627" max="15627" width="1.28515625" style="55" customWidth="1"/>
    <col min="15628" max="15628" width="12.5703125" style="55" customWidth="1"/>
    <col min="15629" max="15629" width="1.28515625" style="55" customWidth="1"/>
    <col min="15630" max="15630" width="12.5703125" style="55" customWidth="1"/>
    <col min="15631" max="15872" width="9.140625" style="55"/>
    <col min="15873" max="15874" width="1.5703125" style="55" customWidth="1"/>
    <col min="15875" max="15875" width="57.28515625" style="55" customWidth="1"/>
    <col min="15876" max="15876" width="7.85546875" style="55" customWidth="1"/>
    <col min="15877" max="15877" width="1.28515625" style="55" customWidth="1"/>
    <col min="15878" max="15878" width="12.5703125" style="55" customWidth="1"/>
    <col min="15879" max="15879" width="1.28515625" style="55" customWidth="1"/>
    <col min="15880" max="15880" width="12.5703125" style="55" customWidth="1"/>
    <col min="15881" max="15881" width="1.28515625" style="55" customWidth="1"/>
    <col min="15882" max="15882" width="12.5703125" style="55" customWidth="1"/>
    <col min="15883" max="15883" width="1.28515625" style="55" customWidth="1"/>
    <col min="15884" max="15884" width="12.5703125" style="55" customWidth="1"/>
    <col min="15885" max="15885" width="1.28515625" style="55" customWidth="1"/>
    <col min="15886" max="15886" width="12.5703125" style="55" customWidth="1"/>
    <col min="15887" max="16128" width="9.140625" style="55"/>
    <col min="16129" max="16130" width="1.5703125" style="55" customWidth="1"/>
    <col min="16131" max="16131" width="57.28515625" style="55" customWidth="1"/>
    <col min="16132" max="16132" width="7.85546875" style="55" customWidth="1"/>
    <col min="16133" max="16133" width="1.28515625" style="55" customWidth="1"/>
    <col min="16134" max="16134" width="12.5703125" style="55" customWidth="1"/>
    <col min="16135" max="16135" width="1.28515625" style="55" customWidth="1"/>
    <col min="16136" max="16136" width="12.5703125" style="55" customWidth="1"/>
    <col min="16137" max="16137" width="1.28515625" style="55" customWidth="1"/>
    <col min="16138" max="16138" width="12.5703125" style="55" customWidth="1"/>
    <col min="16139" max="16139" width="1.28515625" style="55" customWidth="1"/>
    <col min="16140" max="16140" width="12.5703125" style="55" customWidth="1"/>
    <col min="16141" max="16141" width="1.28515625" style="55" customWidth="1"/>
    <col min="16142" max="16142" width="12.5703125" style="55" customWidth="1"/>
    <col min="16143" max="16384" width="9.140625" style="55"/>
  </cols>
  <sheetData>
    <row r="1" spans="1:17" ht="20.100000000000001" customHeight="1">
      <c r="A1" s="52" t="s">
        <v>143</v>
      </c>
      <c r="B1" s="52"/>
      <c r="C1" s="52"/>
      <c r="H1" s="52"/>
      <c r="I1" s="52"/>
      <c r="J1" s="52"/>
      <c r="K1" s="52"/>
      <c r="L1" s="54"/>
      <c r="N1" s="12" t="s">
        <v>76</v>
      </c>
    </row>
    <row r="2" spans="1:17" ht="20.100000000000001" customHeight="1">
      <c r="A2" s="52" t="s">
        <v>122</v>
      </c>
      <c r="B2" s="52"/>
      <c r="C2" s="52"/>
      <c r="H2" s="52"/>
      <c r="I2" s="52"/>
      <c r="J2" s="52"/>
      <c r="K2" s="52"/>
      <c r="L2" s="54"/>
      <c r="N2" s="52"/>
    </row>
    <row r="3" spans="1:17" ht="20.100000000000001" customHeight="1">
      <c r="A3" s="56" t="s">
        <v>232</v>
      </c>
      <c r="B3" s="56"/>
      <c r="C3" s="56"/>
      <c r="D3" s="57"/>
      <c r="E3" s="58"/>
      <c r="F3" s="57"/>
      <c r="G3" s="58"/>
      <c r="H3" s="56"/>
      <c r="I3" s="56"/>
      <c r="J3" s="56"/>
      <c r="K3" s="56"/>
      <c r="L3" s="59"/>
      <c r="M3" s="58"/>
      <c r="N3" s="56"/>
    </row>
    <row r="4" spans="1:17" ht="20.100000000000001" customHeight="1">
      <c r="A4" s="52"/>
      <c r="C4" s="88"/>
      <c r="D4" s="92"/>
      <c r="E4" s="86"/>
      <c r="F4" s="86"/>
      <c r="G4" s="86"/>
      <c r="H4" s="86"/>
      <c r="I4" s="86"/>
      <c r="J4" s="86"/>
      <c r="K4" s="86"/>
      <c r="L4" s="86"/>
      <c r="M4" s="86"/>
      <c r="N4" s="86"/>
      <c r="O4" s="91"/>
      <c r="P4" s="91"/>
      <c r="Q4" s="86"/>
    </row>
    <row r="5" spans="1:17" ht="20.100000000000001" customHeight="1">
      <c r="F5" s="57"/>
      <c r="G5" s="58"/>
      <c r="H5" s="59"/>
      <c r="I5" s="59"/>
      <c r="J5" s="58"/>
      <c r="K5" s="58"/>
      <c r="L5" s="58"/>
      <c r="M5" s="58"/>
      <c r="N5" s="61" t="s">
        <v>125</v>
      </c>
    </row>
    <row r="6" spans="1:17" ht="20.100000000000001" customHeight="1">
      <c r="I6" s="54"/>
      <c r="J6" s="230" t="s">
        <v>26</v>
      </c>
      <c r="K6" s="230"/>
      <c r="L6" s="230"/>
      <c r="N6" s="60"/>
    </row>
    <row r="7" spans="1:17" ht="20.100000000000001" customHeight="1">
      <c r="A7" s="52"/>
      <c r="F7" s="60" t="s">
        <v>37</v>
      </c>
      <c r="G7" s="60"/>
      <c r="H7" s="60" t="s">
        <v>212</v>
      </c>
      <c r="I7" s="60"/>
      <c r="J7" s="60" t="s">
        <v>39</v>
      </c>
      <c r="K7" s="60"/>
      <c r="L7" s="60"/>
      <c r="M7" s="60"/>
      <c r="N7" s="60" t="s">
        <v>40</v>
      </c>
    </row>
    <row r="8" spans="1:17" ht="20.100000000000001" customHeight="1">
      <c r="A8" s="52"/>
      <c r="F8" s="60" t="s">
        <v>42</v>
      </c>
      <c r="G8" s="60"/>
      <c r="H8" s="60" t="s">
        <v>213</v>
      </c>
      <c r="I8" s="60"/>
      <c r="J8" s="60" t="s">
        <v>44</v>
      </c>
      <c r="K8" s="60"/>
      <c r="L8" s="60" t="s">
        <v>28</v>
      </c>
      <c r="M8" s="60"/>
      <c r="N8" s="60" t="s">
        <v>214</v>
      </c>
    </row>
    <row r="9" spans="1:17" ht="20.100000000000001" customHeight="1">
      <c r="A9" s="52"/>
      <c r="C9" s="88"/>
      <c r="D9" s="76" t="s">
        <v>2</v>
      </c>
      <c r="E9" s="86"/>
      <c r="F9" s="214" t="s">
        <v>66</v>
      </c>
      <c r="G9" s="89"/>
      <c r="H9" s="214" t="s">
        <v>66</v>
      </c>
      <c r="I9" s="89"/>
      <c r="J9" s="214" t="s">
        <v>66</v>
      </c>
      <c r="K9" s="89"/>
      <c r="L9" s="214" t="s">
        <v>66</v>
      </c>
      <c r="M9" s="90"/>
      <c r="N9" s="214" t="s">
        <v>66</v>
      </c>
      <c r="O9" s="91"/>
      <c r="P9" s="91"/>
      <c r="Q9" s="91"/>
    </row>
    <row r="10" spans="1:17" ht="6" customHeight="1">
      <c r="C10" s="88"/>
      <c r="D10" s="92"/>
      <c r="E10" s="86"/>
      <c r="F10" s="86"/>
      <c r="G10" s="86"/>
      <c r="H10" s="47"/>
      <c r="I10" s="86"/>
      <c r="J10" s="86"/>
      <c r="K10" s="86"/>
      <c r="L10" s="86"/>
      <c r="M10" s="86"/>
      <c r="N10" s="91"/>
      <c r="O10" s="91"/>
      <c r="P10" s="91"/>
      <c r="Q10" s="91"/>
    </row>
    <row r="11" spans="1:17" ht="20.100000000000001" customHeight="1">
      <c r="A11" s="52" t="s">
        <v>171</v>
      </c>
      <c r="C11" s="88"/>
      <c r="D11" s="92"/>
      <c r="E11" s="86"/>
      <c r="F11" s="31">
        <v>1670000</v>
      </c>
      <c r="G11" s="85"/>
      <c r="H11" s="31">
        <v>1185430</v>
      </c>
      <c r="I11" s="31"/>
      <c r="J11" s="31">
        <v>178794</v>
      </c>
      <c r="K11" s="31"/>
      <c r="L11" s="31">
        <v>1595483</v>
      </c>
      <c r="M11" s="31"/>
      <c r="N11" s="31">
        <f>SUM(F11:L11)</f>
        <v>4629707</v>
      </c>
      <c r="O11" s="91"/>
      <c r="P11" s="91"/>
      <c r="Q11" s="91"/>
    </row>
    <row r="12" spans="1:17" ht="6" customHeight="1">
      <c r="A12" s="52"/>
      <c r="C12" s="88"/>
      <c r="D12" s="92"/>
      <c r="E12" s="86"/>
      <c r="F12" s="31"/>
      <c r="G12" s="85"/>
      <c r="H12" s="31"/>
      <c r="I12" s="31"/>
      <c r="J12" s="31"/>
      <c r="K12" s="31"/>
      <c r="L12" s="31"/>
      <c r="M12" s="31"/>
      <c r="N12" s="31"/>
      <c r="O12" s="91"/>
      <c r="P12" s="91"/>
      <c r="Q12" s="91"/>
    </row>
    <row r="13" spans="1:17" ht="20.100000000000001" customHeight="1">
      <c r="A13" s="52" t="s">
        <v>124</v>
      </c>
      <c r="C13" s="88"/>
      <c r="D13" s="92"/>
      <c r="E13" s="86"/>
      <c r="F13" s="47"/>
      <c r="G13" s="86"/>
      <c r="H13" s="47"/>
      <c r="I13" s="47"/>
      <c r="J13" s="47"/>
      <c r="K13" s="47"/>
      <c r="L13" s="47"/>
      <c r="M13" s="47"/>
      <c r="N13" s="47"/>
      <c r="O13" s="91"/>
      <c r="P13" s="91"/>
      <c r="Q13" s="91"/>
    </row>
    <row r="14" spans="1:17" ht="20.100000000000001" customHeight="1">
      <c r="A14" s="54" t="s">
        <v>210</v>
      </c>
      <c r="C14" s="88"/>
      <c r="D14" s="92"/>
      <c r="E14" s="86"/>
      <c r="F14" s="3">
        <v>0</v>
      </c>
      <c r="G14" s="85"/>
      <c r="H14" s="3">
        <v>0</v>
      </c>
      <c r="I14" s="3"/>
      <c r="J14" s="3">
        <v>0</v>
      </c>
      <c r="K14" s="3"/>
      <c r="L14" s="3">
        <v>-835000</v>
      </c>
      <c r="M14" s="3"/>
      <c r="N14" s="3">
        <f>SUM(F14:L14)</f>
        <v>-835000</v>
      </c>
      <c r="O14" s="91"/>
      <c r="P14" s="91"/>
      <c r="Q14" s="91"/>
    </row>
    <row r="15" spans="1:17" ht="20.100000000000001" customHeight="1">
      <c r="A15" s="54" t="s">
        <v>61</v>
      </c>
      <c r="C15" s="88"/>
      <c r="D15" s="92"/>
      <c r="E15" s="86"/>
      <c r="F15" s="84">
        <v>0</v>
      </c>
      <c r="G15" s="85"/>
      <c r="H15" s="84">
        <v>0</v>
      </c>
      <c r="I15" s="3"/>
      <c r="J15" s="84">
        <v>0</v>
      </c>
      <c r="K15" s="3"/>
      <c r="L15" s="84">
        <f>'8-9Th Baht''000 (6M)'!K86</f>
        <v>795575</v>
      </c>
      <c r="M15" s="3"/>
      <c r="N15" s="84">
        <f>SUM(F15:L15)</f>
        <v>795575</v>
      </c>
      <c r="O15" s="91"/>
      <c r="P15" s="91"/>
      <c r="Q15" s="91"/>
    </row>
    <row r="16" spans="1:17" ht="6" customHeight="1">
      <c r="C16" s="88"/>
      <c r="D16" s="92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91"/>
      <c r="P16" s="91"/>
      <c r="Q16" s="91"/>
    </row>
    <row r="17" spans="1:17" ht="20.100000000000001" customHeight="1" thickBot="1">
      <c r="A17" s="52" t="s">
        <v>211</v>
      </c>
      <c r="C17" s="88"/>
      <c r="D17" s="92"/>
      <c r="E17" s="86"/>
      <c r="F17" s="93">
        <f>SUM(F11:F16)</f>
        <v>1670000</v>
      </c>
      <c r="G17" s="86"/>
      <c r="H17" s="93">
        <f>SUM(H11:H16)</f>
        <v>1185430</v>
      </c>
      <c r="I17" s="86"/>
      <c r="J17" s="93">
        <f>SUM(J11:J16)</f>
        <v>178794</v>
      </c>
      <c r="K17" s="86"/>
      <c r="L17" s="93">
        <f>SUM(L11:L16)</f>
        <v>1556058</v>
      </c>
      <c r="M17" s="86"/>
      <c r="N17" s="93">
        <f>SUM(N11:N16)</f>
        <v>4590282</v>
      </c>
      <c r="O17" s="91"/>
      <c r="P17" s="91"/>
      <c r="Q17" s="91"/>
    </row>
    <row r="18" spans="1:17" ht="20.100000000000001" customHeight="1" thickTop="1">
      <c r="A18" s="52"/>
      <c r="C18" s="88"/>
      <c r="D18" s="92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91"/>
      <c r="P18" s="91"/>
      <c r="Q18" s="86"/>
    </row>
    <row r="19" spans="1:17" ht="20.100000000000001" customHeight="1">
      <c r="A19" s="52" t="s">
        <v>175</v>
      </c>
      <c r="D19" s="92"/>
      <c r="F19" s="29">
        <v>1670000</v>
      </c>
      <c r="G19" s="46"/>
      <c r="H19" s="29">
        <v>1185430</v>
      </c>
      <c r="I19" s="31"/>
      <c r="J19" s="29">
        <v>178794</v>
      </c>
      <c r="K19" s="31"/>
      <c r="L19" s="29">
        <v>1524228</v>
      </c>
      <c r="M19" s="31"/>
      <c r="N19" s="29">
        <f>SUM(F19:L19)</f>
        <v>4558452</v>
      </c>
    </row>
    <row r="20" spans="1:17" ht="6" customHeight="1">
      <c r="A20" s="52"/>
      <c r="D20" s="92"/>
      <c r="F20" s="29"/>
      <c r="G20" s="46"/>
      <c r="H20" s="29"/>
      <c r="I20" s="31"/>
      <c r="J20" s="29"/>
      <c r="K20" s="31"/>
      <c r="L20" s="29"/>
      <c r="M20" s="31"/>
      <c r="N20" s="29"/>
    </row>
    <row r="21" spans="1:17" ht="20.100000000000001" customHeight="1">
      <c r="A21" s="52" t="s">
        <v>124</v>
      </c>
      <c r="D21" s="92"/>
      <c r="F21" s="49"/>
      <c r="H21" s="49"/>
      <c r="I21" s="47"/>
      <c r="J21" s="49"/>
      <c r="K21" s="47"/>
      <c r="L21" s="49"/>
      <c r="M21" s="47"/>
      <c r="N21" s="49"/>
    </row>
    <row r="22" spans="1:17" ht="20.100000000000001" customHeight="1">
      <c r="A22" s="54" t="s">
        <v>210</v>
      </c>
      <c r="D22" s="92">
        <v>17</v>
      </c>
      <c r="F22" s="18">
        <v>0</v>
      </c>
      <c r="G22" s="46"/>
      <c r="H22" s="18">
        <v>0</v>
      </c>
      <c r="I22" s="17"/>
      <c r="J22" s="18">
        <v>0</v>
      </c>
      <c r="K22" s="17"/>
      <c r="L22" s="18">
        <v>-417500</v>
      </c>
      <c r="M22" s="17"/>
      <c r="N22" s="18">
        <f>SUM(F22:L22)</f>
        <v>-417500</v>
      </c>
    </row>
    <row r="23" spans="1:17" ht="20.100000000000001" customHeight="1">
      <c r="A23" s="54" t="s">
        <v>61</v>
      </c>
      <c r="F23" s="50">
        <v>0</v>
      </c>
      <c r="G23" s="46"/>
      <c r="H23" s="50">
        <v>0</v>
      </c>
      <c r="I23" s="17"/>
      <c r="J23" s="50">
        <v>0</v>
      </c>
      <c r="K23" s="17"/>
      <c r="L23" s="50">
        <v>522544</v>
      </c>
      <c r="M23" s="17"/>
      <c r="N23" s="50">
        <f>SUM(F23:L23)</f>
        <v>522544</v>
      </c>
    </row>
    <row r="24" spans="1:17" ht="6" customHeight="1">
      <c r="F24" s="51"/>
      <c r="H24" s="51"/>
      <c r="J24" s="51"/>
      <c r="L24" s="51"/>
      <c r="N24" s="51"/>
    </row>
    <row r="25" spans="1:17" ht="20.100000000000001" customHeight="1" thickBot="1">
      <c r="A25" s="52" t="s">
        <v>233</v>
      </c>
      <c r="F25" s="62">
        <f>SUM(F19:F24)</f>
        <v>1670000</v>
      </c>
      <c r="H25" s="62">
        <f>SUM(H19:H24)</f>
        <v>1185430</v>
      </c>
      <c r="J25" s="62">
        <f>SUM(J19:J24)</f>
        <v>178794</v>
      </c>
      <c r="L25" s="62">
        <f>SUM(L19:L24)</f>
        <v>1629272</v>
      </c>
      <c r="N25" s="62">
        <f>SUM(N19:N24)</f>
        <v>4663496</v>
      </c>
    </row>
    <row r="26" spans="1:17" ht="20.100000000000001" customHeight="1" thickTop="1">
      <c r="A26" s="52"/>
      <c r="F26" s="48"/>
      <c r="H26" s="48"/>
      <c r="N26" s="48"/>
      <c r="Q26" s="48"/>
    </row>
    <row r="27" spans="1:17" ht="20.100000000000001" customHeight="1">
      <c r="A27" s="52"/>
      <c r="F27" s="48"/>
      <c r="H27" s="48"/>
      <c r="N27" s="48"/>
      <c r="Q27" s="48"/>
    </row>
    <row r="28" spans="1:17" ht="20.100000000000001" customHeight="1">
      <c r="A28" s="52"/>
      <c r="F28" s="48"/>
      <c r="H28" s="48"/>
      <c r="N28" s="48"/>
      <c r="Q28" s="48"/>
    </row>
    <row r="29" spans="1:17" ht="10.5" customHeight="1">
      <c r="A29" s="52"/>
      <c r="F29" s="48"/>
      <c r="H29" s="48"/>
      <c r="N29" s="48"/>
      <c r="Q29" s="48"/>
    </row>
    <row r="30" spans="1:17" ht="21.95" customHeight="1">
      <c r="A30" s="231" t="str">
        <f>+'10Th Baht''000'!A37:Z37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</row>
    <row r="31" spans="1:17" ht="18" customHeight="1">
      <c r="N31" s="63"/>
    </row>
  </sheetData>
  <mergeCells count="2">
    <mergeCell ref="J6:L6"/>
    <mergeCell ref="A30:N30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6"/>
  <sheetViews>
    <sheetView tabSelected="1" topLeftCell="A40" zoomScaleNormal="100" zoomScaleSheetLayoutView="136" workbookViewId="0">
      <selection activeCell="J51" sqref="J51"/>
    </sheetView>
  </sheetViews>
  <sheetFormatPr defaultColWidth="6.85546875" defaultRowHeight="18" customHeight="1"/>
  <cols>
    <col min="1" max="2" width="1.42578125" style="2" customWidth="1"/>
    <col min="3" max="3" width="39.140625" style="2" customWidth="1"/>
    <col min="4" max="4" width="7.42578125" style="2" customWidth="1"/>
    <col min="5" max="5" width="0.85546875" style="2" customWidth="1"/>
    <col min="6" max="6" width="10.5703125" style="2" customWidth="1"/>
    <col min="7" max="7" width="0.85546875" style="2" customWidth="1"/>
    <col min="8" max="8" width="10.42578125" style="2" customWidth="1"/>
    <col min="9" max="9" width="0.85546875" style="2" customWidth="1"/>
    <col min="10" max="10" width="11.5703125" style="2" customWidth="1"/>
    <col min="11" max="11" width="0.85546875" style="2" customWidth="1"/>
    <col min="12" max="12" width="11.5703125" style="2" customWidth="1"/>
    <col min="13" max="256" width="6.85546875" style="2"/>
    <col min="257" max="258" width="1.42578125" style="2" customWidth="1"/>
    <col min="259" max="259" width="41.85546875" style="2" customWidth="1"/>
    <col min="260" max="260" width="7.42578125" style="2" customWidth="1"/>
    <col min="261" max="261" width="0.85546875" style="2" customWidth="1"/>
    <col min="262" max="262" width="10.5703125" style="2" customWidth="1"/>
    <col min="263" max="263" width="0.85546875" style="2" customWidth="1"/>
    <col min="264" max="264" width="10.5703125" style="2" customWidth="1"/>
    <col min="265" max="265" width="0.85546875" style="2" customWidth="1"/>
    <col min="266" max="266" width="11.42578125" style="2" customWidth="1"/>
    <col min="267" max="267" width="0.85546875" style="2" customWidth="1"/>
    <col min="268" max="268" width="11.42578125" style="2" customWidth="1"/>
    <col min="269" max="512" width="6.85546875" style="2"/>
    <col min="513" max="514" width="1.42578125" style="2" customWidth="1"/>
    <col min="515" max="515" width="41.85546875" style="2" customWidth="1"/>
    <col min="516" max="516" width="7.42578125" style="2" customWidth="1"/>
    <col min="517" max="517" width="0.85546875" style="2" customWidth="1"/>
    <col min="518" max="518" width="10.5703125" style="2" customWidth="1"/>
    <col min="519" max="519" width="0.85546875" style="2" customWidth="1"/>
    <col min="520" max="520" width="10.5703125" style="2" customWidth="1"/>
    <col min="521" max="521" width="0.85546875" style="2" customWidth="1"/>
    <col min="522" max="522" width="11.42578125" style="2" customWidth="1"/>
    <col min="523" max="523" width="0.85546875" style="2" customWidth="1"/>
    <col min="524" max="524" width="11.42578125" style="2" customWidth="1"/>
    <col min="525" max="768" width="6.85546875" style="2"/>
    <col min="769" max="770" width="1.42578125" style="2" customWidth="1"/>
    <col min="771" max="771" width="41.85546875" style="2" customWidth="1"/>
    <col min="772" max="772" width="7.42578125" style="2" customWidth="1"/>
    <col min="773" max="773" width="0.85546875" style="2" customWidth="1"/>
    <col min="774" max="774" width="10.5703125" style="2" customWidth="1"/>
    <col min="775" max="775" width="0.85546875" style="2" customWidth="1"/>
    <col min="776" max="776" width="10.5703125" style="2" customWidth="1"/>
    <col min="777" max="777" width="0.85546875" style="2" customWidth="1"/>
    <col min="778" max="778" width="11.42578125" style="2" customWidth="1"/>
    <col min="779" max="779" width="0.85546875" style="2" customWidth="1"/>
    <col min="780" max="780" width="11.42578125" style="2" customWidth="1"/>
    <col min="781" max="1024" width="6.85546875" style="2"/>
    <col min="1025" max="1026" width="1.42578125" style="2" customWidth="1"/>
    <col min="1027" max="1027" width="41.85546875" style="2" customWidth="1"/>
    <col min="1028" max="1028" width="7.42578125" style="2" customWidth="1"/>
    <col min="1029" max="1029" width="0.85546875" style="2" customWidth="1"/>
    <col min="1030" max="1030" width="10.5703125" style="2" customWidth="1"/>
    <col min="1031" max="1031" width="0.85546875" style="2" customWidth="1"/>
    <col min="1032" max="1032" width="10.5703125" style="2" customWidth="1"/>
    <col min="1033" max="1033" width="0.85546875" style="2" customWidth="1"/>
    <col min="1034" max="1034" width="11.42578125" style="2" customWidth="1"/>
    <col min="1035" max="1035" width="0.85546875" style="2" customWidth="1"/>
    <col min="1036" max="1036" width="11.42578125" style="2" customWidth="1"/>
    <col min="1037" max="1280" width="6.85546875" style="2"/>
    <col min="1281" max="1282" width="1.42578125" style="2" customWidth="1"/>
    <col min="1283" max="1283" width="41.85546875" style="2" customWidth="1"/>
    <col min="1284" max="1284" width="7.42578125" style="2" customWidth="1"/>
    <col min="1285" max="1285" width="0.85546875" style="2" customWidth="1"/>
    <col min="1286" max="1286" width="10.5703125" style="2" customWidth="1"/>
    <col min="1287" max="1287" width="0.85546875" style="2" customWidth="1"/>
    <col min="1288" max="1288" width="10.5703125" style="2" customWidth="1"/>
    <col min="1289" max="1289" width="0.85546875" style="2" customWidth="1"/>
    <col min="1290" max="1290" width="11.42578125" style="2" customWidth="1"/>
    <col min="1291" max="1291" width="0.85546875" style="2" customWidth="1"/>
    <col min="1292" max="1292" width="11.42578125" style="2" customWidth="1"/>
    <col min="1293" max="1536" width="6.85546875" style="2"/>
    <col min="1537" max="1538" width="1.42578125" style="2" customWidth="1"/>
    <col min="1539" max="1539" width="41.85546875" style="2" customWidth="1"/>
    <col min="1540" max="1540" width="7.42578125" style="2" customWidth="1"/>
    <col min="1541" max="1541" width="0.85546875" style="2" customWidth="1"/>
    <col min="1542" max="1542" width="10.5703125" style="2" customWidth="1"/>
    <col min="1543" max="1543" width="0.85546875" style="2" customWidth="1"/>
    <col min="1544" max="1544" width="10.5703125" style="2" customWidth="1"/>
    <col min="1545" max="1545" width="0.85546875" style="2" customWidth="1"/>
    <col min="1546" max="1546" width="11.42578125" style="2" customWidth="1"/>
    <col min="1547" max="1547" width="0.85546875" style="2" customWidth="1"/>
    <col min="1548" max="1548" width="11.42578125" style="2" customWidth="1"/>
    <col min="1549" max="1792" width="6.85546875" style="2"/>
    <col min="1793" max="1794" width="1.42578125" style="2" customWidth="1"/>
    <col min="1795" max="1795" width="41.85546875" style="2" customWidth="1"/>
    <col min="1796" max="1796" width="7.42578125" style="2" customWidth="1"/>
    <col min="1797" max="1797" width="0.85546875" style="2" customWidth="1"/>
    <col min="1798" max="1798" width="10.5703125" style="2" customWidth="1"/>
    <col min="1799" max="1799" width="0.85546875" style="2" customWidth="1"/>
    <col min="1800" max="1800" width="10.5703125" style="2" customWidth="1"/>
    <col min="1801" max="1801" width="0.85546875" style="2" customWidth="1"/>
    <col min="1802" max="1802" width="11.42578125" style="2" customWidth="1"/>
    <col min="1803" max="1803" width="0.85546875" style="2" customWidth="1"/>
    <col min="1804" max="1804" width="11.42578125" style="2" customWidth="1"/>
    <col min="1805" max="2048" width="6.85546875" style="2"/>
    <col min="2049" max="2050" width="1.42578125" style="2" customWidth="1"/>
    <col min="2051" max="2051" width="41.85546875" style="2" customWidth="1"/>
    <col min="2052" max="2052" width="7.42578125" style="2" customWidth="1"/>
    <col min="2053" max="2053" width="0.85546875" style="2" customWidth="1"/>
    <col min="2054" max="2054" width="10.5703125" style="2" customWidth="1"/>
    <col min="2055" max="2055" width="0.85546875" style="2" customWidth="1"/>
    <col min="2056" max="2056" width="10.5703125" style="2" customWidth="1"/>
    <col min="2057" max="2057" width="0.85546875" style="2" customWidth="1"/>
    <col min="2058" max="2058" width="11.42578125" style="2" customWidth="1"/>
    <col min="2059" max="2059" width="0.85546875" style="2" customWidth="1"/>
    <col min="2060" max="2060" width="11.42578125" style="2" customWidth="1"/>
    <col min="2061" max="2304" width="6.85546875" style="2"/>
    <col min="2305" max="2306" width="1.42578125" style="2" customWidth="1"/>
    <col min="2307" max="2307" width="41.85546875" style="2" customWidth="1"/>
    <col min="2308" max="2308" width="7.42578125" style="2" customWidth="1"/>
    <col min="2309" max="2309" width="0.85546875" style="2" customWidth="1"/>
    <col min="2310" max="2310" width="10.5703125" style="2" customWidth="1"/>
    <col min="2311" max="2311" width="0.85546875" style="2" customWidth="1"/>
    <col min="2312" max="2312" width="10.5703125" style="2" customWidth="1"/>
    <col min="2313" max="2313" width="0.85546875" style="2" customWidth="1"/>
    <col min="2314" max="2314" width="11.42578125" style="2" customWidth="1"/>
    <col min="2315" max="2315" width="0.85546875" style="2" customWidth="1"/>
    <col min="2316" max="2316" width="11.42578125" style="2" customWidth="1"/>
    <col min="2317" max="2560" width="6.85546875" style="2"/>
    <col min="2561" max="2562" width="1.42578125" style="2" customWidth="1"/>
    <col min="2563" max="2563" width="41.85546875" style="2" customWidth="1"/>
    <col min="2564" max="2564" width="7.42578125" style="2" customWidth="1"/>
    <col min="2565" max="2565" width="0.85546875" style="2" customWidth="1"/>
    <col min="2566" max="2566" width="10.5703125" style="2" customWidth="1"/>
    <col min="2567" max="2567" width="0.85546875" style="2" customWidth="1"/>
    <col min="2568" max="2568" width="10.5703125" style="2" customWidth="1"/>
    <col min="2569" max="2569" width="0.85546875" style="2" customWidth="1"/>
    <col min="2570" max="2570" width="11.42578125" style="2" customWidth="1"/>
    <col min="2571" max="2571" width="0.85546875" style="2" customWidth="1"/>
    <col min="2572" max="2572" width="11.42578125" style="2" customWidth="1"/>
    <col min="2573" max="2816" width="6.85546875" style="2"/>
    <col min="2817" max="2818" width="1.42578125" style="2" customWidth="1"/>
    <col min="2819" max="2819" width="41.85546875" style="2" customWidth="1"/>
    <col min="2820" max="2820" width="7.42578125" style="2" customWidth="1"/>
    <col min="2821" max="2821" width="0.85546875" style="2" customWidth="1"/>
    <col min="2822" max="2822" width="10.5703125" style="2" customWidth="1"/>
    <col min="2823" max="2823" width="0.85546875" style="2" customWidth="1"/>
    <col min="2824" max="2824" width="10.5703125" style="2" customWidth="1"/>
    <col min="2825" max="2825" width="0.85546875" style="2" customWidth="1"/>
    <col min="2826" max="2826" width="11.42578125" style="2" customWidth="1"/>
    <col min="2827" max="2827" width="0.85546875" style="2" customWidth="1"/>
    <col min="2828" max="2828" width="11.42578125" style="2" customWidth="1"/>
    <col min="2829" max="3072" width="6.85546875" style="2"/>
    <col min="3073" max="3074" width="1.42578125" style="2" customWidth="1"/>
    <col min="3075" max="3075" width="41.85546875" style="2" customWidth="1"/>
    <col min="3076" max="3076" width="7.42578125" style="2" customWidth="1"/>
    <col min="3077" max="3077" width="0.85546875" style="2" customWidth="1"/>
    <col min="3078" max="3078" width="10.5703125" style="2" customWidth="1"/>
    <col min="3079" max="3079" width="0.85546875" style="2" customWidth="1"/>
    <col min="3080" max="3080" width="10.5703125" style="2" customWidth="1"/>
    <col min="3081" max="3081" width="0.85546875" style="2" customWidth="1"/>
    <col min="3082" max="3082" width="11.42578125" style="2" customWidth="1"/>
    <col min="3083" max="3083" width="0.85546875" style="2" customWidth="1"/>
    <col min="3084" max="3084" width="11.42578125" style="2" customWidth="1"/>
    <col min="3085" max="3328" width="6.85546875" style="2"/>
    <col min="3329" max="3330" width="1.42578125" style="2" customWidth="1"/>
    <col min="3331" max="3331" width="41.85546875" style="2" customWidth="1"/>
    <col min="3332" max="3332" width="7.42578125" style="2" customWidth="1"/>
    <col min="3333" max="3333" width="0.85546875" style="2" customWidth="1"/>
    <col min="3334" max="3334" width="10.5703125" style="2" customWidth="1"/>
    <col min="3335" max="3335" width="0.85546875" style="2" customWidth="1"/>
    <col min="3336" max="3336" width="10.5703125" style="2" customWidth="1"/>
    <col min="3337" max="3337" width="0.85546875" style="2" customWidth="1"/>
    <col min="3338" max="3338" width="11.42578125" style="2" customWidth="1"/>
    <col min="3339" max="3339" width="0.85546875" style="2" customWidth="1"/>
    <col min="3340" max="3340" width="11.42578125" style="2" customWidth="1"/>
    <col min="3341" max="3584" width="6.85546875" style="2"/>
    <col min="3585" max="3586" width="1.42578125" style="2" customWidth="1"/>
    <col min="3587" max="3587" width="41.85546875" style="2" customWidth="1"/>
    <col min="3588" max="3588" width="7.42578125" style="2" customWidth="1"/>
    <col min="3589" max="3589" width="0.85546875" style="2" customWidth="1"/>
    <col min="3590" max="3590" width="10.5703125" style="2" customWidth="1"/>
    <col min="3591" max="3591" width="0.85546875" style="2" customWidth="1"/>
    <col min="3592" max="3592" width="10.5703125" style="2" customWidth="1"/>
    <col min="3593" max="3593" width="0.85546875" style="2" customWidth="1"/>
    <col min="3594" max="3594" width="11.42578125" style="2" customWidth="1"/>
    <col min="3595" max="3595" width="0.85546875" style="2" customWidth="1"/>
    <col min="3596" max="3596" width="11.42578125" style="2" customWidth="1"/>
    <col min="3597" max="3840" width="6.85546875" style="2"/>
    <col min="3841" max="3842" width="1.42578125" style="2" customWidth="1"/>
    <col min="3843" max="3843" width="41.85546875" style="2" customWidth="1"/>
    <col min="3844" max="3844" width="7.42578125" style="2" customWidth="1"/>
    <col min="3845" max="3845" width="0.85546875" style="2" customWidth="1"/>
    <col min="3846" max="3846" width="10.5703125" style="2" customWidth="1"/>
    <col min="3847" max="3847" width="0.85546875" style="2" customWidth="1"/>
    <col min="3848" max="3848" width="10.5703125" style="2" customWidth="1"/>
    <col min="3849" max="3849" width="0.85546875" style="2" customWidth="1"/>
    <col min="3850" max="3850" width="11.42578125" style="2" customWidth="1"/>
    <col min="3851" max="3851" width="0.85546875" style="2" customWidth="1"/>
    <col min="3852" max="3852" width="11.42578125" style="2" customWidth="1"/>
    <col min="3853" max="4096" width="6.85546875" style="2"/>
    <col min="4097" max="4098" width="1.42578125" style="2" customWidth="1"/>
    <col min="4099" max="4099" width="41.85546875" style="2" customWidth="1"/>
    <col min="4100" max="4100" width="7.42578125" style="2" customWidth="1"/>
    <col min="4101" max="4101" width="0.85546875" style="2" customWidth="1"/>
    <col min="4102" max="4102" width="10.5703125" style="2" customWidth="1"/>
    <col min="4103" max="4103" width="0.85546875" style="2" customWidth="1"/>
    <col min="4104" max="4104" width="10.5703125" style="2" customWidth="1"/>
    <col min="4105" max="4105" width="0.85546875" style="2" customWidth="1"/>
    <col min="4106" max="4106" width="11.42578125" style="2" customWidth="1"/>
    <col min="4107" max="4107" width="0.85546875" style="2" customWidth="1"/>
    <col min="4108" max="4108" width="11.42578125" style="2" customWidth="1"/>
    <col min="4109" max="4352" width="6.85546875" style="2"/>
    <col min="4353" max="4354" width="1.42578125" style="2" customWidth="1"/>
    <col min="4355" max="4355" width="41.85546875" style="2" customWidth="1"/>
    <col min="4356" max="4356" width="7.42578125" style="2" customWidth="1"/>
    <col min="4357" max="4357" width="0.85546875" style="2" customWidth="1"/>
    <col min="4358" max="4358" width="10.5703125" style="2" customWidth="1"/>
    <col min="4359" max="4359" width="0.85546875" style="2" customWidth="1"/>
    <col min="4360" max="4360" width="10.5703125" style="2" customWidth="1"/>
    <col min="4361" max="4361" width="0.85546875" style="2" customWidth="1"/>
    <col min="4362" max="4362" width="11.42578125" style="2" customWidth="1"/>
    <col min="4363" max="4363" width="0.85546875" style="2" customWidth="1"/>
    <col min="4364" max="4364" width="11.42578125" style="2" customWidth="1"/>
    <col min="4365" max="4608" width="6.85546875" style="2"/>
    <col min="4609" max="4610" width="1.42578125" style="2" customWidth="1"/>
    <col min="4611" max="4611" width="41.85546875" style="2" customWidth="1"/>
    <col min="4612" max="4612" width="7.42578125" style="2" customWidth="1"/>
    <col min="4613" max="4613" width="0.85546875" style="2" customWidth="1"/>
    <col min="4614" max="4614" width="10.5703125" style="2" customWidth="1"/>
    <col min="4615" max="4615" width="0.85546875" style="2" customWidth="1"/>
    <col min="4616" max="4616" width="10.5703125" style="2" customWidth="1"/>
    <col min="4617" max="4617" width="0.85546875" style="2" customWidth="1"/>
    <col min="4618" max="4618" width="11.42578125" style="2" customWidth="1"/>
    <col min="4619" max="4619" width="0.85546875" style="2" customWidth="1"/>
    <col min="4620" max="4620" width="11.42578125" style="2" customWidth="1"/>
    <col min="4621" max="4864" width="6.85546875" style="2"/>
    <col min="4865" max="4866" width="1.42578125" style="2" customWidth="1"/>
    <col min="4867" max="4867" width="41.85546875" style="2" customWidth="1"/>
    <col min="4868" max="4868" width="7.42578125" style="2" customWidth="1"/>
    <col min="4869" max="4869" width="0.85546875" style="2" customWidth="1"/>
    <col min="4870" max="4870" width="10.5703125" style="2" customWidth="1"/>
    <col min="4871" max="4871" width="0.85546875" style="2" customWidth="1"/>
    <col min="4872" max="4872" width="10.5703125" style="2" customWidth="1"/>
    <col min="4873" max="4873" width="0.85546875" style="2" customWidth="1"/>
    <col min="4874" max="4874" width="11.42578125" style="2" customWidth="1"/>
    <col min="4875" max="4875" width="0.85546875" style="2" customWidth="1"/>
    <col min="4876" max="4876" width="11.42578125" style="2" customWidth="1"/>
    <col min="4877" max="5120" width="6.85546875" style="2"/>
    <col min="5121" max="5122" width="1.42578125" style="2" customWidth="1"/>
    <col min="5123" max="5123" width="41.85546875" style="2" customWidth="1"/>
    <col min="5124" max="5124" width="7.42578125" style="2" customWidth="1"/>
    <col min="5125" max="5125" width="0.85546875" style="2" customWidth="1"/>
    <col min="5126" max="5126" width="10.5703125" style="2" customWidth="1"/>
    <col min="5127" max="5127" width="0.85546875" style="2" customWidth="1"/>
    <col min="5128" max="5128" width="10.5703125" style="2" customWidth="1"/>
    <col min="5129" max="5129" width="0.85546875" style="2" customWidth="1"/>
    <col min="5130" max="5130" width="11.42578125" style="2" customWidth="1"/>
    <col min="5131" max="5131" width="0.85546875" style="2" customWidth="1"/>
    <col min="5132" max="5132" width="11.42578125" style="2" customWidth="1"/>
    <col min="5133" max="5376" width="6.85546875" style="2"/>
    <col min="5377" max="5378" width="1.42578125" style="2" customWidth="1"/>
    <col min="5379" max="5379" width="41.85546875" style="2" customWidth="1"/>
    <col min="5380" max="5380" width="7.42578125" style="2" customWidth="1"/>
    <col min="5381" max="5381" width="0.85546875" style="2" customWidth="1"/>
    <col min="5382" max="5382" width="10.5703125" style="2" customWidth="1"/>
    <col min="5383" max="5383" width="0.85546875" style="2" customWidth="1"/>
    <col min="5384" max="5384" width="10.5703125" style="2" customWidth="1"/>
    <col min="5385" max="5385" width="0.85546875" style="2" customWidth="1"/>
    <col min="5386" max="5386" width="11.42578125" style="2" customWidth="1"/>
    <col min="5387" max="5387" width="0.85546875" style="2" customWidth="1"/>
    <col min="5388" max="5388" width="11.42578125" style="2" customWidth="1"/>
    <col min="5389" max="5632" width="6.85546875" style="2"/>
    <col min="5633" max="5634" width="1.42578125" style="2" customWidth="1"/>
    <col min="5635" max="5635" width="41.85546875" style="2" customWidth="1"/>
    <col min="5636" max="5636" width="7.42578125" style="2" customWidth="1"/>
    <col min="5637" max="5637" width="0.85546875" style="2" customWidth="1"/>
    <col min="5638" max="5638" width="10.5703125" style="2" customWidth="1"/>
    <col min="5639" max="5639" width="0.85546875" style="2" customWidth="1"/>
    <col min="5640" max="5640" width="10.5703125" style="2" customWidth="1"/>
    <col min="5641" max="5641" width="0.85546875" style="2" customWidth="1"/>
    <col min="5642" max="5642" width="11.42578125" style="2" customWidth="1"/>
    <col min="5643" max="5643" width="0.85546875" style="2" customWidth="1"/>
    <col min="5644" max="5644" width="11.42578125" style="2" customWidth="1"/>
    <col min="5645" max="5888" width="6.85546875" style="2"/>
    <col min="5889" max="5890" width="1.42578125" style="2" customWidth="1"/>
    <col min="5891" max="5891" width="41.85546875" style="2" customWidth="1"/>
    <col min="5892" max="5892" width="7.42578125" style="2" customWidth="1"/>
    <col min="5893" max="5893" width="0.85546875" style="2" customWidth="1"/>
    <col min="5894" max="5894" width="10.5703125" style="2" customWidth="1"/>
    <col min="5895" max="5895" width="0.85546875" style="2" customWidth="1"/>
    <col min="5896" max="5896" width="10.5703125" style="2" customWidth="1"/>
    <col min="5897" max="5897" width="0.85546875" style="2" customWidth="1"/>
    <col min="5898" max="5898" width="11.42578125" style="2" customWidth="1"/>
    <col min="5899" max="5899" width="0.85546875" style="2" customWidth="1"/>
    <col min="5900" max="5900" width="11.42578125" style="2" customWidth="1"/>
    <col min="5901" max="6144" width="6.85546875" style="2"/>
    <col min="6145" max="6146" width="1.42578125" style="2" customWidth="1"/>
    <col min="6147" max="6147" width="41.85546875" style="2" customWidth="1"/>
    <col min="6148" max="6148" width="7.42578125" style="2" customWidth="1"/>
    <col min="6149" max="6149" width="0.85546875" style="2" customWidth="1"/>
    <col min="6150" max="6150" width="10.5703125" style="2" customWidth="1"/>
    <col min="6151" max="6151" width="0.85546875" style="2" customWidth="1"/>
    <col min="6152" max="6152" width="10.5703125" style="2" customWidth="1"/>
    <col min="6153" max="6153" width="0.85546875" style="2" customWidth="1"/>
    <col min="6154" max="6154" width="11.42578125" style="2" customWidth="1"/>
    <col min="6155" max="6155" width="0.85546875" style="2" customWidth="1"/>
    <col min="6156" max="6156" width="11.42578125" style="2" customWidth="1"/>
    <col min="6157" max="6400" width="6.85546875" style="2"/>
    <col min="6401" max="6402" width="1.42578125" style="2" customWidth="1"/>
    <col min="6403" max="6403" width="41.85546875" style="2" customWidth="1"/>
    <col min="6404" max="6404" width="7.42578125" style="2" customWidth="1"/>
    <col min="6405" max="6405" width="0.85546875" style="2" customWidth="1"/>
    <col min="6406" max="6406" width="10.5703125" style="2" customWidth="1"/>
    <col min="6407" max="6407" width="0.85546875" style="2" customWidth="1"/>
    <col min="6408" max="6408" width="10.5703125" style="2" customWidth="1"/>
    <col min="6409" max="6409" width="0.85546875" style="2" customWidth="1"/>
    <col min="6410" max="6410" width="11.42578125" style="2" customWidth="1"/>
    <col min="6411" max="6411" width="0.85546875" style="2" customWidth="1"/>
    <col min="6412" max="6412" width="11.42578125" style="2" customWidth="1"/>
    <col min="6413" max="6656" width="6.85546875" style="2"/>
    <col min="6657" max="6658" width="1.42578125" style="2" customWidth="1"/>
    <col min="6659" max="6659" width="41.85546875" style="2" customWidth="1"/>
    <col min="6660" max="6660" width="7.42578125" style="2" customWidth="1"/>
    <col min="6661" max="6661" width="0.85546875" style="2" customWidth="1"/>
    <col min="6662" max="6662" width="10.5703125" style="2" customWidth="1"/>
    <col min="6663" max="6663" width="0.85546875" style="2" customWidth="1"/>
    <col min="6664" max="6664" width="10.5703125" style="2" customWidth="1"/>
    <col min="6665" max="6665" width="0.85546875" style="2" customWidth="1"/>
    <col min="6666" max="6666" width="11.42578125" style="2" customWidth="1"/>
    <col min="6667" max="6667" width="0.85546875" style="2" customWidth="1"/>
    <col min="6668" max="6668" width="11.42578125" style="2" customWidth="1"/>
    <col min="6669" max="6912" width="6.85546875" style="2"/>
    <col min="6913" max="6914" width="1.42578125" style="2" customWidth="1"/>
    <col min="6915" max="6915" width="41.85546875" style="2" customWidth="1"/>
    <col min="6916" max="6916" width="7.42578125" style="2" customWidth="1"/>
    <col min="6917" max="6917" width="0.85546875" style="2" customWidth="1"/>
    <col min="6918" max="6918" width="10.5703125" style="2" customWidth="1"/>
    <col min="6919" max="6919" width="0.85546875" style="2" customWidth="1"/>
    <col min="6920" max="6920" width="10.5703125" style="2" customWidth="1"/>
    <col min="6921" max="6921" width="0.85546875" style="2" customWidth="1"/>
    <col min="6922" max="6922" width="11.42578125" style="2" customWidth="1"/>
    <col min="6923" max="6923" width="0.85546875" style="2" customWidth="1"/>
    <col min="6924" max="6924" width="11.42578125" style="2" customWidth="1"/>
    <col min="6925" max="7168" width="6.85546875" style="2"/>
    <col min="7169" max="7170" width="1.42578125" style="2" customWidth="1"/>
    <col min="7171" max="7171" width="41.85546875" style="2" customWidth="1"/>
    <col min="7172" max="7172" width="7.42578125" style="2" customWidth="1"/>
    <col min="7173" max="7173" width="0.85546875" style="2" customWidth="1"/>
    <col min="7174" max="7174" width="10.5703125" style="2" customWidth="1"/>
    <col min="7175" max="7175" width="0.85546875" style="2" customWidth="1"/>
    <col min="7176" max="7176" width="10.5703125" style="2" customWidth="1"/>
    <col min="7177" max="7177" width="0.85546875" style="2" customWidth="1"/>
    <col min="7178" max="7178" width="11.42578125" style="2" customWidth="1"/>
    <col min="7179" max="7179" width="0.85546875" style="2" customWidth="1"/>
    <col min="7180" max="7180" width="11.42578125" style="2" customWidth="1"/>
    <col min="7181" max="7424" width="6.85546875" style="2"/>
    <col min="7425" max="7426" width="1.42578125" style="2" customWidth="1"/>
    <col min="7427" max="7427" width="41.85546875" style="2" customWidth="1"/>
    <col min="7428" max="7428" width="7.42578125" style="2" customWidth="1"/>
    <col min="7429" max="7429" width="0.85546875" style="2" customWidth="1"/>
    <col min="7430" max="7430" width="10.5703125" style="2" customWidth="1"/>
    <col min="7431" max="7431" width="0.85546875" style="2" customWidth="1"/>
    <col min="7432" max="7432" width="10.5703125" style="2" customWidth="1"/>
    <col min="7433" max="7433" width="0.85546875" style="2" customWidth="1"/>
    <col min="7434" max="7434" width="11.42578125" style="2" customWidth="1"/>
    <col min="7435" max="7435" width="0.85546875" style="2" customWidth="1"/>
    <col min="7436" max="7436" width="11.42578125" style="2" customWidth="1"/>
    <col min="7437" max="7680" width="6.85546875" style="2"/>
    <col min="7681" max="7682" width="1.42578125" style="2" customWidth="1"/>
    <col min="7683" max="7683" width="41.85546875" style="2" customWidth="1"/>
    <col min="7684" max="7684" width="7.42578125" style="2" customWidth="1"/>
    <col min="7685" max="7685" width="0.85546875" style="2" customWidth="1"/>
    <col min="7686" max="7686" width="10.5703125" style="2" customWidth="1"/>
    <col min="7687" max="7687" width="0.85546875" style="2" customWidth="1"/>
    <col min="7688" max="7688" width="10.5703125" style="2" customWidth="1"/>
    <col min="7689" max="7689" width="0.85546875" style="2" customWidth="1"/>
    <col min="7690" max="7690" width="11.42578125" style="2" customWidth="1"/>
    <col min="7691" max="7691" width="0.85546875" style="2" customWidth="1"/>
    <col min="7692" max="7692" width="11.42578125" style="2" customWidth="1"/>
    <col min="7693" max="7936" width="6.85546875" style="2"/>
    <col min="7937" max="7938" width="1.42578125" style="2" customWidth="1"/>
    <col min="7939" max="7939" width="41.85546875" style="2" customWidth="1"/>
    <col min="7940" max="7940" width="7.42578125" style="2" customWidth="1"/>
    <col min="7941" max="7941" width="0.85546875" style="2" customWidth="1"/>
    <col min="7942" max="7942" width="10.5703125" style="2" customWidth="1"/>
    <col min="7943" max="7943" width="0.85546875" style="2" customWidth="1"/>
    <col min="7944" max="7944" width="10.5703125" style="2" customWidth="1"/>
    <col min="7945" max="7945" width="0.85546875" style="2" customWidth="1"/>
    <col min="7946" max="7946" width="11.42578125" style="2" customWidth="1"/>
    <col min="7947" max="7947" width="0.85546875" style="2" customWidth="1"/>
    <col min="7948" max="7948" width="11.42578125" style="2" customWidth="1"/>
    <col min="7949" max="8192" width="6.85546875" style="2"/>
    <col min="8193" max="8194" width="1.42578125" style="2" customWidth="1"/>
    <col min="8195" max="8195" width="41.85546875" style="2" customWidth="1"/>
    <col min="8196" max="8196" width="7.42578125" style="2" customWidth="1"/>
    <col min="8197" max="8197" width="0.85546875" style="2" customWidth="1"/>
    <col min="8198" max="8198" width="10.5703125" style="2" customWidth="1"/>
    <col min="8199" max="8199" width="0.85546875" style="2" customWidth="1"/>
    <col min="8200" max="8200" width="10.5703125" style="2" customWidth="1"/>
    <col min="8201" max="8201" width="0.85546875" style="2" customWidth="1"/>
    <col min="8202" max="8202" width="11.42578125" style="2" customWidth="1"/>
    <col min="8203" max="8203" width="0.85546875" style="2" customWidth="1"/>
    <col min="8204" max="8204" width="11.42578125" style="2" customWidth="1"/>
    <col min="8205" max="8448" width="6.85546875" style="2"/>
    <col min="8449" max="8450" width="1.42578125" style="2" customWidth="1"/>
    <col min="8451" max="8451" width="41.85546875" style="2" customWidth="1"/>
    <col min="8452" max="8452" width="7.42578125" style="2" customWidth="1"/>
    <col min="8453" max="8453" width="0.85546875" style="2" customWidth="1"/>
    <col min="8454" max="8454" width="10.5703125" style="2" customWidth="1"/>
    <col min="8455" max="8455" width="0.85546875" style="2" customWidth="1"/>
    <col min="8456" max="8456" width="10.5703125" style="2" customWidth="1"/>
    <col min="8457" max="8457" width="0.85546875" style="2" customWidth="1"/>
    <col min="8458" max="8458" width="11.42578125" style="2" customWidth="1"/>
    <col min="8459" max="8459" width="0.85546875" style="2" customWidth="1"/>
    <col min="8460" max="8460" width="11.42578125" style="2" customWidth="1"/>
    <col min="8461" max="8704" width="6.85546875" style="2"/>
    <col min="8705" max="8706" width="1.42578125" style="2" customWidth="1"/>
    <col min="8707" max="8707" width="41.85546875" style="2" customWidth="1"/>
    <col min="8708" max="8708" width="7.42578125" style="2" customWidth="1"/>
    <col min="8709" max="8709" width="0.85546875" style="2" customWidth="1"/>
    <col min="8710" max="8710" width="10.5703125" style="2" customWidth="1"/>
    <col min="8711" max="8711" width="0.85546875" style="2" customWidth="1"/>
    <col min="8712" max="8712" width="10.5703125" style="2" customWidth="1"/>
    <col min="8713" max="8713" width="0.85546875" style="2" customWidth="1"/>
    <col min="8714" max="8714" width="11.42578125" style="2" customWidth="1"/>
    <col min="8715" max="8715" width="0.85546875" style="2" customWidth="1"/>
    <col min="8716" max="8716" width="11.42578125" style="2" customWidth="1"/>
    <col min="8717" max="8960" width="6.85546875" style="2"/>
    <col min="8961" max="8962" width="1.42578125" style="2" customWidth="1"/>
    <col min="8963" max="8963" width="41.85546875" style="2" customWidth="1"/>
    <col min="8964" max="8964" width="7.42578125" style="2" customWidth="1"/>
    <col min="8965" max="8965" width="0.85546875" style="2" customWidth="1"/>
    <col min="8966" max="8966" width="10.5703125" style="2" customWidth="1"/>
    <col min="8967" max="8967" width="0.85546875" style="2" customWidth="1"/>
    <col min="8968" max="8968" width="10.5703125" style="2" customWidth="1"/>
    <col min="8969" max="8969" width="0.85546875" style="2" customWidth="1"/>
    <col min="8970" max="8970" width="11.42578125" style="2" customWidth="1"/>
    <col min="8971" max="8971" width="0.85546875" style="2" customWidth="1"/>
    <col min="8972" max="8972" width="11.42578125" style="2" customWidth="1"/>
    <col min="8973" max="9216" width="6.85546875" style="2"/>
    <col min="9217" max="9218" width="1.42578125" style="2" customWidth="1"/>
    <col min="9219" max="9219" width="41.85546875" style="2" customWidth="1"/>
    <col min="9220" max="9220" width="7.42578125" style="2" customWidth="1"/>
    <col min="9221" max="9221" width="0.85546875" style="2" customWidth="1"/>
    <col min="9222" max="9222" width="10.5703125" style="2" customWidth="1"/>
    <col min="9223" max="9223" width="0.85546875" style="2" customWidth="1"/>
    <col min="9224" max="9224" width="10.5703125" style="2" customWidth="1"/>
    <col min="9225" max="9225" width="0.85546875" style="2" customWidth="1"/>
    <col min="9226" max="9226" width="11.42578125" style="2" customWidth="1"/>
    <col min="9227" max="9227" width="0.85546875" style="2" customWidth="1"/>
    <col min="9228" max="9228" width="11.42578125" style="2" customWidth="1"/>
    <col min="9229" max="9472" width="6.85546875" style="2"/>
    <col min="9473" max="9474" width="1.42578125" style="2" customWidth="1"/>
    <col min="9475" max="9475" width="41.85546875" style="2" customWidth="1"/>
    <col min="9476" max="9476" width="7.42578125" style="2" customWidth="1"/>
    <col min="9477" max="9477" width="0.85546875" style="2" customWidth="1"/>
    <col min="9478" max="9478" width="10.5703125" style="2" customWidth="1"/>
    <col min="9479" max="9479" width="0.85546875" style="2" customWidth="1"/>
    <col min="9480" max="9480" width="10.5703125" style="2" customWidth="1"/>
    <col min="9481" max="9481" width="0.85546875" style="2" customWidth="1"/>
    <col min="9482" max="9482" width="11.42578125" style="2" customWidth="1"/>
    <col min="9483" max="9483" width="0.85546875" style="2" customWidth="1"/>
    <col min="9484" max="9484" width="11.42578125" style="2" customWidth="1"/>
    <col min="9485" max="9728" width="6.85546875" style="2"/>
    <col min="9729" max="9730" width="1.42578125" style="2" customWidth="1"/>
    <col min="9731" max="9731" width="41.85546875" style="2" customWidth="1"/>
    <col min="9732" max="9732" width="7.42578125" style="2" customWidth="1"/>
    <col min="9733" max="9733" width="0.85546875" style="2" customWidth="1"/>
    <col min="9734" max="9734" width="10.5703125" style="2" customWidth="1"/>
    <col min="9735" max="9735" width="0.85546875" style="2" customWidth="1"/>
    <col min="9736" max="9736" width="10.5703125" style="2" customWidth="1"/>
    <col min="9737" max="9737" width="0.85546875" style="2" customWidth="1"/>
    <col min="9738" max="9738" width="11.42578125" style="2" customWidth="1"/>
    <col min="9739" max="9739" width="0.85546875" style="2" customWidth="1"/>
    <col min="9740" max="9740" width="11.42578125" style="2" customWidth="1"/>
    <col min="9741" max="9984" width="6.85546875" style="2"/>
    <col min="9985" max="9986" width="1.42578125" style="2" customWidth="1"/>
    <col min="9987" max="9987" width="41.85546875" style="2" customWidth="1"/>
    <col min="9988" max="9988" width="7.42578125" style="2" customWidth="1"/>
    <col min="9989" max="9989" width="0.85546875" style="2" customWidth="1"/>
    <col min="9990" max="9990" width="10.5703125" style="2" customWidth="1"/>
    <col min="9991" max="9991" width="0.85546875" style="2" customWidth="1"/>
    <col min="9992" max="9992" width="10.5703125" style="2" customWidth="1"/>
    <col min="9993" max="9993" width="0.85546875" style="2" customWidth="1"/>
    <col min="9994" max="9994" width="11.42578125" style="2" customWidth="1"/>
    <col min="9995" max="9995" width="0.85546875" style="2" customWidth="1"/>
    <col min="9996" max="9996" width="11.42578125" style="2" customWidth="1"/>
    <col min="9997" max="10240" width="6.85546875" style="2"/>
    <col min="10241" max="10242" width="1.42578125" style="2" customWidth="1"/>
    <col min="10243" max="10243" width="41.85546875" style="2" customWidth="1"/>
    <col min="10244" max="10244" width="7.42578125" style="2" customWidth="1"/>
    <col min="10245" max="10245" width="0.85546875" style="2" customWidth="1"/>
    <col min="10246" max="10246" width="10.5703125" style="2" customWidth="1"/>
    <col min="10247" max="10247" width="0.85546875" style="2" customWidth="1"/>
    <col min="10248" max="10248" width="10.5703125" style="2" customWidth="1"/>
    <col min="10249" max="10249" width="0.85546875" style="2" customWidth="1"/>
    <col min="10250" max="10250" width="11.42578125" style="2" customWidth="1"/>
    <col min="10251" max="10251" width="0.85546875" style="2" customWidth="1"/>
    <col min="10252" max="10252" width="11.42578125" style="2" customWidth="1"/>
    <col min="10253" max="10496" width="6.85546875" style="2"/>
    <col min="10497" max="10498" width="1.42578125" style="2" customWidth="1"/>
    <col min="10499" max="10499" width="41.85546875" style="2" customWidth="1"/>
    <col min="10500" max="10500" width="7.42578125" style="2" customWidth="1"/>
    <col min="10501" max="10501" width="0.85546875" style="2" customWidth="1"/>
    <col min="10502" max="10502" width="10.5703125" style="2" customWidth="1"/>
    <col min="10503" max="10503" width="0.85546875" style="2" customWidth="1"/>
    <col min="10504" max="10504" width="10.5703125" style="2" customWidth="1"/>
    <col min="10505" max="10505" width="0.85546875" style="2" customWidth="1"/>
    <col min="10506" max="10506" width="11.42578125" style="2" customWidth="1"/>
    <col min="10507" max="10507" width="0.85546875" style="2" customWidth="1"/>
    <col min="10508" max="10508" width="11.42578125" style="2" customWidth="1"/>
    <col min="10509" max="10752" width="6.85546875" style="2"/>
    <col min="10753" max="10754" width="1.42578125" style="2" customWidth="1"/>
    <col min="10755" max="10755" width="41.85546875" style="2" customWidth="1"/>
    <col min="10756" max="10756" width="7.42578125" style="2" customWidth="1"/>
    <col min="10757" max="10757" width="0.85546875" style="2" customWidth="1"/>
    <col min="10758" max="10758" width="10.5703125" style="2" customWidth="1"/>
    <col min="10759" max="10759" width="0.85546875" style="2" customWidth="1"/>
    <col min="10760" max="10760" width="10.5703125" style="2" customWidth="1"/>
    <col min="10761" max="10761" width="0.85546875" style="2" customWidth="1"/>
    <col min="10762" max="10762" width="11.42578125" style="2" customWidth="1"/>
    <col min="10763" max="10763" width="0.85546875" style="2" customWidth="1"/>
    <col min="10764" max="10764" width="11.42578125" style="2" customWidth="1"/>
    <col min="10765" max="11008" width="6.85546875" style="2"/>
    <col min="11009" max="11010" width="1.42578125" style="2" customWidth="1"/>
    <col min="11011" max="11011" width="41.85546875" style="2" customWidth="1"/>
    <col min="11012" max="11012" width="7.42578125" style="2" customWidth="1"/>
    <col min="11013" max="11013" width="0.85546875" style="2" customWidth="1"/>
    <col min="11014" max="11014" width="10.5703125" style="2" customWidth="1"/>
    <col min="11015" max="11015" width="0.85546875" style="2" customWidth="1"/>
    <col min="11016" max="11016" width="10.5703125" style="2" customWidth="1"/>
    <col min="11017" max="11017" width="0.85546875" style="2" customWidth="1"/>
    <col min="11018" max="11018" width="11.42578125" style="2" customWidth="1"/>
    <col min="11019" max="11019" width="0.85546875" style="2" customWidth="1"/>
    <col min="11020" max="11020" width="11.42578125" style="2" customWidth="1"/>
    <col min="11021" max="11264" width="6.85546875" style="2"/>
    <col min="11265" max="11266" width="1.42578125" style="2" customWidth="1"/>
    <col min="11267" max="11267" width="41.85546875" style="2" customWidth="1"/>
    <col min="11268" max="11268" width="7.42578125" style="2" customWidth="1"/>
    <col min="11269" max="11269" width="0.85546875" style="2" customWidth="1"/>
    <col min="11270" max="11270" width="10.5703125" style="2" customWidth="1"/>
    <col min="11271" max="11271" width="0.85546875" style="2" customWidth="1"/>
    <col min="11272" max="11272" width="10.5703125" style="2" customWidth="1"/>
    <col min="11273" max="11273" width="0.85546875" style="2" customWidth="1"/>
    <col min="11274" max="11274" width="11.42578125" style="2" customWidth="1"/>
    <col min="11275" max="11275" width="0.85546875" style="2" customWidth="1"/>
    <col min="11276" max="11276" width="11.42578125" style="2" customWidth="1"/>
    <col min="11277" max="11520" width="6.85546875" style="2"/>
    <col min="11521" max="11522" width="1.42578125" style="2" customWidth="1"/>
    <col min="11523" max="11523" width="41.85546875" style="2" customWidth="1"/>
    <col min="11524" max="11524" width="7.42578125" style="2" customWidth="1"/>
    <col min="11525" max="11525" width="0.85546875" style="2" customWidth="1"/>
    <col min="11526" max="11526" width="10.5703125" style="2" customWidth="1"/>
    <col min="11527" max="11527" width="0.85546875" style="2" customWidth="1"/>
    <col min="11528" max="11528" width="10.5703125" style="2" customWidth="1"/>
    <col min="11529" max="11529" width="0.85546875" style="2" customWidth="1"/>
    <col min="11530" max="11530" width="11.42578125" style="2" customWidth="1"/>
    <col min="11531" max="11531" width="0.85546875" style="2" customWidth="1"/>
    <col min="11532" max="11532" width="11.42578125" style="2" customWidth="1"/>
    <col min="11533" max="11776" width="6.85546875" style="2"/>
    <col min="11777" max="11778" width="1.42578125" style="2" customWidth="1"/>
    <col min="11779" max="11779" width="41.85546875" style="2" customWidth="1"/>
    <col min="11780" max="11780" width="7.42578125" style="2" customWidth="1"/>
    <col min="11781" max="11781" width="0.85546875" style="2" customWidth="1"/>
    <col min="11782" max="11782" width="10.5703125" style="2" customWidth="1"/>
    <col min="11783" max="11783" width="0.85546875" style="2" customWidth="1"/>
    <col min="11784" max="11784" width="10.5703125" style="2" customWidth="1"/>
    <col min="11785" max="11785" width="0.85546875" style="2" customWidth="1"/>
    <col min="11786" max="11786" width="11.42578125" style="2" customWidth="1"/>
    <col min="11787" max="11787" width="0.85546875" style="2" customWidth="1"/>
    <col min="11788" max="11788" width="11.42578125" style="2" customWidth="1"/>
    <col min="11789" max="12032" width="6.85546875" style="2"/>
    <col min="12033" max="12034" width="1.42578125" style="2" customWidth="1"/>
    <col min="12035" max="12035" width="41.85546875" style="2" customWidth="1"/>
    <col min="12036" max="12036" width="7.42578125" style="2" customWidth="1"/>
    <col min="12037" max="12037" width="0.85546875" style="2" customWidth="1"/>
    <col min="12038" max="12038" width="10.5703125" style="2" customWidth="1"/>
    <col min="12039" max="12039" width="0.85546875" style="2" customWidth="1"/>
    <col min="12040" max="12040" width="10.5703125" style="2" customWidth="1"/>
    <col min="12041" max="12041" width="0.85546875" style="2" customWidth="1"/>
    <col min="12042" max="12042" width="11.42578125" style="2" customWidth="1"/>
    <col min="12043" max="12043" width="0.85546875" style="2" customWidth="1"/>
    <col min="12044" max="12044" width="11.42578125" style="2" customWidth="1"/>
    <col min="12045" max="12288" width="6.85546875" style="2"/>
    <col min="12289" max="12290" width="1.42578125" style="2" customWidth="1"/>
    <col min="12291" max="12291" width="41.85546875" style="2" customWidth="1"/>
    <col min="12292" max="12292" width="7.42578125" style="2" customWidth="1"/>
    <col min="12293" max="12293" width="0.85546875" style="2" customWidth="1"/>
    <col min="12294" max="12294" width="10.5703125" style="2" customWidth="1"/>
    <col min="12295" max="12295" width="0.85546875" style="2" customWidth="1"/>
    <col min="12296" max="12296" width="10.5703125" style="2" customWidth="1"/>
    <col min="12297" max="12297" width="0.85546875" style="2" customWidth="1"/>
    <col min="12298" max="12298" width="11.42578125" style="2" customWidth="1"/>
    <col min="12299" max="12299" width="0.85546875" style="2" customWidth="1"/>
    <col min="12300" max="12300" width="11.42578125" style="2" customWidth="1"/>
    <col min="12301" max="12544" width="6.85546875" style="2"/>
    <col min="12545" max="12546" width="1.42578125" style="2" customWidth="1"/>
    <col min="12547" max="12547" width="41.85546875" style="2" customWidth="1"/>
    <col min="12548" max="12548" width="7.42578125" style="2" customWidth="1"/>
    <col min="12549" max="12549" width="0.85546875" style="2" customWidth="1"/>
    <col min="12550" max="12550" width="10.5703125" style="2" customWidth="1"/>
    <col min="12551" max="12551" width="0.85546875" style="2" customWidth="1"/>
    <col min="12552" max="12552" width="10.5703125" style="2" customWidth="1"/>
    <col min="12553" max="12553" width="0.85546875" style="2" customWidth="1"/>
    <col min="12554" max="12554" width="11.42578125" style="2" customWidth="1"/>
    <col min="12555" max="12555" width="0.85546875" style="2" customWidth="1"/>
    <col min="12556" max="12556" width="11.42578125" style="2" customWidth="1"/>
    <col min="12557" max="12800" width="6.85546875" style="2"/>
    <col min="12801" max="12802" width="1.42578125" style="2" customWidth="1"/>
    <col min="12803" max="12803" width="41.85546875" style="2" customWidth="1"/>
    <col min="12804" max="12804" width="7.42578125" style="2" customWidth="1"/>
    <col min="12805" max="12805" width="0.85546875" style="2" customWidth="1"/>
    <col min="12806" max="12806" width="10.5703125" style="2" customWidth="1"/>
    <col min="12807" max="12807" width="0.85546875" style="2" customWidth="1"/>
    <col min="12808" max="12808" width="10.5703125" style="2" customWidth="1"/>
    <col min="12809" max="12809" width="0.85546875" style="2" customWidth="1"/>
    <col min="12810" max="12810" width="11.42578125" style="2" customWidth="1"/>
    <col min="12811" max="12811" width="0.85546875" style="2" customWidth="1"/>
    <col min="12812" max="12812" width="11.42578125" style="2" customWidth="1"/>
    <col min="12813" max="13056" width="6.85546875" style="2"/>
    <col min="13057" max="13058" width="1.42578125" style="2" customWidth="1"/>
    <col min="13059" max="13059" width="41.85546875" style="2" customWidth="1"/>
    <col min="13060" max="13060" width="7.42578125" style="2" customWidth="1"/>
    <col min="13061" max="13061" width="0.85546875" style="2" customWidth="1"/>
    <col min="13062" max="13062" width="10.5703125" style="2" customWidth="1"/>
    <col min="13063" max="13063" width="0.85546875" style="2" customWidth="1"/>
    <col min="13064" max="13064" width="10.5703125" style="2" customWidth="1"/>
    <col min="13065" max="13065" width="0.85546875" style="2" customWidth="1"/>
    <col min="13066" max="13066" width="11.42578125" style="2" customWidth="1"/>
    <col min="13067" max="13067" width="0.85546875" style="2" customWidth="1"/>
    <col min="13068" max="13068" width="11.42578125" style="2" customWidth="1"/>
    <col min="13069" max="13312" width="6.85546875" style="2"/>
    <col min="13313" max="13314" width="1.42578125" style="2" customWidth="1"/>
    <col min="13315" max="13315" width="41.85546875" style="2" customWidth="1"/>
    <col min="13316" max="13316" width="7.42578125" style="2" customWidth="1"/>
    <col min="13317" max="13317" width="0.85546875" style="2" customWidth="1"/>
    <col min="13318" max="13318" width="10.5703125" style="2" customWidth="1"/>
    <col min="13319" max="13319" width="0.85546875" style="2" customWidth="1"/>
    <col min="13320" max="13320" width="10.5703125" style="2" customWidth="1"/>
    <col min="13321" max="13321" width="0.85546875" style="2" customWidth="1"/>
    <col min="13322" max="13322" width="11.42578125" style="2" customWidth="1"/>
    <col min="13323" max="13323" width="0.85546875" style="2" customWidth="1"/>
    <col min="13324" max="13324" width="11.42578125" style="2" customWidth="1"/>
    <col min="13325" max="13568" width="6.85546875" style="2"/>
    <col min="13569" max="13570" width="1.42578125" style="2" customWidth="1"/>
    <col min="13571" max="13571" width="41.85546875" style="2" customWidth="1"/>
    <col min="13572" max="13572" width="7.42578125" style="2" customWidth="1"/>
    <col min="13573" max="13573" width="0.85546875" style="2" customWidth="1"/>
    <col min="13574" max="13574" width="10.5703125" style="2" customWidth="1"/>
    <col min="13575" max="13575" width="0.85546875" style="2" customWidth="1"/>
    <col min="13576" max="13576" width="10.5703125" style="2" customWidth="1"/>
    <col min="13577" max="13577" width="0.85546875" style="2" customWidth="1"/>
    <col min="13578" max="13578" width="11.42578125" style="2" customWidth="1"/>
    <col min="13579" max="13579" width="0.85546875" style="2" customWidth="1"/>
    <col min="13580" max="13580" width="11.42578125" style="2" customWidth="1"/>
    <col min="13581" max="13824" width="6.85546875" style="2"/>
    <col min="13825" max="13826" width="1.42578125" style="2" customWidth="1"/>
    <col min="13827" max="13827" width="41.85546875" style="2" customWidth="1"/>
    <col min="13828" max="13828" width="7.42578125" style="2" customWidth="1"/>
    <col min="13829" max="13829" width="0.85546875" style="2" customWidth="1"/>
    <col min="13830" max="13830" width="10.5703125" style="2" customWidth="1"/>
    <col min="13831" max="13831" width="0.85546875" style="2" customWidth="1"/>
    <col min="13832" max="13832" width="10.5703125" style="2" customWidth="1"/>
    <col min="13833" max="13833" width="0.85546875" style="2" customWidth="1"/>
    <col min="13834" max="13834" width="11.42578125" style="2" customWidth="1"/>
    <col min="13835" max="13835" width="0.85546875" style="2" customWidth="1"/>
    <col min="13836" max="13836" width="11.42578125" style="2" customWidth="1"/>
    <col min="13837" max="14080" width="6.85546875" style="2"/>
    <col min="14081" max="14082" width="1.42578125" style="2" customWidth="1"/>
    <col min="14083" max="14083" width="41.85546875" style="2" customWidth="1"/>
    <col min="14084" max="14084" width="7.42578125" style="2" customWidth="1"/>
    <col min="14085" max="14085" width="0.85546875" style="2" customWidth="1"/>
    <col min="14086" max="14086" width="10.5703125" style="2" customWidth="1"/>
    <col min="14087" max="14087" width="0.85546875" style="2" customWidth="1"/>
    <col min="14088" max="14088" width="10.5703125" style="2" customWidth="1"/>
    <col min="14089" max="14089" width="0.85546875" style="2" customWidth="1"/>
    <col min="14090" max="14090" width="11.42578125" style="2" customWidth="1"/>
    <col min="14091" max="14091" width="0.85546875" style="2" customWidth="1"/>
    <col min="14092" max="14092" width="11.42578125" style="2" customWidth="1"/>
    <col min="14093" max="14336" width="6.85546875" style="2"/>
    <col min="14337" max="14338" width="1.42578125" style="2" customWidth="1"/>
    <col min="14339" max="14339" width="41.85546875" style="2" customWidth="1"/>
    <col min="14340" max="14340" width="7.42578125" style="2" customWidth="1"/>
    <col min="14341" max="14341" width="0.85546875" style="2" customWidth="1"/>
    <col min="14342" max="14342" width="10.5703125" style="2" customWidth="1"/>
    <col min="14343" max="14343" width="0.85546875" style="2" customWidth="1"/>
    <col min="14344" max="14344" width="10.5703125" style="2" customWidth="1"/>
    <col min="14345" max="14345" width="0.85546875" style="2" customWidth="1"/>
    <col min="14346" max="14346" width="11.42578125" style="2" customWidth="1"/>
    <col min="14347" max="14347" width="0.85546875" style="2" customWidth="1"/>
    <col min="14348" max="14348" width="11.42578125" style="2" customWidth="1"/>
    <col min="14349" max="14592" width="6.85546875" style="2"/>
    <col min="14593" max="14594" width="1.42578125" style="2" customWidth="1"/>
    <col min="14595" max="14595" width="41.85546875" style="2" customWidth="1"/>
    <col min="14596" max="14596" width="7.42578125" style="2" customWidth="1"/>
    <col min="14597" max="14597" width="0.85546875" style="2" customWidth="1"/>
    <col min="14598" max="14598" width="10.5703125" style="2" customWidth="1"/>
    <col min="14599" max="14599" width="0.85546875" style="2" customWidth="1"/>
    <col min="14600" max="14600" width="10.5703125" style="2" customWidth="1"/>
    <col min="14601" max="14601" width="0.85546875" style="2" customWidth="1"/>
    <col min="14602" max="14602" width="11.42578125" style="2" customWidth="1"/>
    <col min="14603" max="14603" width="0.85546875" style="2" customWidth="1"/>
    <col min="14604" max="14604" width="11.42578125" style="2" customWidth="1"/>
    <col min="14605" max="14848" width="6.85546875" style="2"/>
    <col min="14849" max="14850" width="1.42578125" style="2" customWidth="1"/>
    <col min="14851" max="14851" width="41.85546875" style="2" customWidth="1"/>
    <col min="14852" max="14852" width="7.42578125" style="2" customWidth="1"/>
    <col min="14853" max="14853" width="0.85546875" style="2" customWidth="1"/>
    <col min="14854" max="14854" width="10.5703125" style="2" customWidth="1"/>
    <col min="14855" max="14855" width="0.85546875" style="2" customWidth="1"/>
    <col min="14856" max="14856" width="10.5703125" style="2" customWidth="1"/>
    <col min="14857" max="14857" width="0.85546875" style="2" customWidth="1"/>
    <col min="14858" max="14858" width="11.42578125" style="2" customWidth="1"/>
    <col min="14859" max="14859" width="0.85546875" style="2" customWidth="1"/>
    <col min="14860" max="14860" width="11.42578125" style="2" customWidth="1"/>
    <col min="14861" max="15104" width="6.85546875" style="2"/>
    <col min="15105" max="15106" width="1.42578125" style="2" customWidth="1"/>
    <col min="15107" max="15107" width="41.85546875" style="2" customWidth="1"/>
    <col min="15108" max="15108" width="7.42578125" style="2" customWidth="1"/>
    <col min="15109" max="15109" width="0.85546875" style="2" customWidth="1"/>
    <col min="15110" max="15110" width="10.5703125" style="2" customWidth="1"/>
    <col min="15111" max="15111" width="0.85546875" style="2" customWidth="1"/>
    <col min="15112" max="15112" width="10.5703125" style="2" customWidth="1"/>
    <col min="15113" max="15113" width="0.85546875" style="2" customWidth="1"/>
    <col min="15114" max="15114" width="11.42578125" style="2" customWidth="1"/>
    <col min="15115" max="15115" width="0.85546875" style="2" customWidth="1"/>
    <col min="15116" max="15116" width="11.42578125" style="2" customWidth="1"/>
    <col min="15117" max="15360" width="6.85546875" style="2"/>
    <col min="15361" max="15362" width="1.42578125" style="2" customWidth="1"/>
    <col min="15363" max="15363" width="41.85546875" style="2" customWidth="1"/>
    <col min="15364" max="15364" width="7.42578125" style="2" customWidth="1"/>
    <col min="15365" max="15365" width="0.85546875" style="2" customWidth="1"/>
    <col min="15366" max="15366" width="10.5703125" style="2" customWidth="1"/>
    <col min="15367" max="15367" width="0.85546875" style="2" customWidth="1"/>
    <col min="15368" max="15368" width="10.5703125" style="2" customWidth="1"/>
    <col min="15369" max="15369" width="0.85546875" style="2" customWidth="1"/>
    <col min="15370" max="15370" width="11.42578125" style="2" customWidth="1"/>
    <col min="15371" max="15371" width="0.85546875" style="2" customWidth="1"/>
    <col min="15372" max="15372" width="11.42578125" style="2" customWidth="1"/>
    <col min="15373" max="15616" width="6.85546875" style="2"/>
    <col min="15617" max="15618" width="1.42578125" style="2" customWidth="1"/>
    <col min="15619" max="15619" width="41.85546875" style="2" customWidth="1"/>
    <col min="15620" max="15620" width="7.42578125" style="2" customWidth="1"/>
    <col min="15621" max="15621" width="0.85546875" style="2" customWidth="1"/>
    <col min="15622" max="15622" width="10.5703125" style="2" customWidth="1"/>
    <col min="15623" max="15623" width="0.85546875" style="2" customWidth="1"/>
    <col min="15624" max="15624" width="10.5703125" style="2" customWidth="1"/>
    <col min="15625" max="15625" width="0.85546875" style="2" customWidth="1"/>
    <col min="15626" max="15626" width="11.42578125" style="2" customWidth="1"/>
    <col min="15627" max="15627" width="0.85546875" style="2" customWidth="1"/>
    <col min="15628" max="15628" width="11.42578125" style="2" customWidth="1"/>
    <col min="15629" max="15872" width="6.85546875" style="2"/>
    <col min="15873" max="15874" width="1.42578125" style="2" customWidth="1"/>
    <col min="15875" max="15875" width="41.85546875" style="2" customWidth="1"/>
    <col min="15876" max="15876" width="7.42578125" style="2" customWidth="1"/>
    <col min="15877" max="15877" width="0.85546875" style="2" customWidth="1"/>
    <col min="15878" max="15878" width="10.5703125" style="2" customWidth="1"/>
    <col min="15879" max="15879" width="0.85546875" style="2" customWidth="1"/>
    <col min="15880" max="15880" width="10.5703125" style="2" customWidth="1"/>
    <col min="15881" max="15881" width="0.85546875" style="2" customWidth="1"/>
    <col min="15882" max="15882" width="11.42578125" style="2" customWidth="1"/>
    <col min="15883" max="15883" width="0.85546875" style="2" customWidth="1"/>
    <col min="15884" max="15884" width="11.42578125" style="2" customWidth="1"/>
    <col min="15885" max="16128" width="6.85546875" style="2"/>
    <col min="16129" max="16130" width="1.42578125" style="2" customWidth="1"/>
    <col min="16131" max="16131" width="41.85546875" style="2" customWidth="1"/>
    <col min="16132" max="16132" width="7.42578125" style="2" customWidth="1"/>
    <col min="16133" max="16133" width="0.85546875" style="2" customWidth="1"/>
    <col min="16134" max="16134" width="10.5703125" style="2" customWidth="1"/>
    <col min="16135" max="16135" width="0.85546875" style="2" customWidth="1"/>
    <col min="16136" max="16136" width="10.5703125" style="2" customWidth="1"/>
    <col min="16137" max="16137" width="0.85546875" style="2" customWidth="1"/>
    <col min="16138" max="16138" width="11.42578125" style="2" customWidth="1"/>
    <col min="16139" max="16139" width="0.85546875" style="2" customWidth="1"/>
    <col min="16140" max="16140" width="11.42578125" style="2" customWidth="1"/>
    <col min="16141" max="16384" width="6.85546875" style="2"/>
  </cols>
  <sheetData>
    <row r="1" spans="1:19" s="101" customFormat="1" ht="18" customHeight="1">
      <c r="A1" s="138" t="s">
        <v>143</v>
      </c>
      <c r="B1" s="138"/>
      <c r="C1" s="138"/>
      <c r="D1" s="102"/>
      <c r="E1" s="98"/>
      <c r="F1" s="19"/>
      <c r="G1" s="103"/>
      <c r="H1" s="19"/>
      <c r="I1" s="104"/>
      <c r="K1" s="103"/>
      <c r="L1" s="71" t="s">
        <v>76</v>
      </c>
    </row>
    <row r="2" spans="1:19" s="101" customFormat="1" ht="18" customHeight="1">
      <c r="A2" s="138" t="s">
        <v>46</v>
      </c>
      <c r="B2" s="138"/>
      <c r="C2" s="138"/>
      <c r="D2" s="102"/>
      <c r="E2" s="98"/>
      <c r="F2" s="19"/>
      <c r="G2" s="103"/>
      <c r="H2" s="19"/>
      <c r="I2" s="104"/>
      <c r="J2" s="19"/>
      <c r="K2" s="103"/>
      <c r="L2" s="19"/>
      <c r="S2" s="71"/>
    </row>
    <row r="3" spans="1:19" s="101" customFormat="1" ht="18" customHeight="1">
      <c r="A3" s="142" t="s">
        <v>232</v>
      </c>
      <c r="B3" s="142"/>
      <c r="C3" s="142"/>
      <c r="D3" s="164"/>
      <c r="E3" s="165"/>
      <c r="F3" s="1"/>
      <c r="G3" s="166"/>
      <c r="H3" s="1"/>
      <c r="I3" s="167"/>
      <c r="J3" s="1"/>
      <c r="K3" s="166"/>
      <c r="L3" s="1"/>
    </row>
    <row r="4" spans="1:19" s="101" customFormat="1" ht="14.25" customHeight="1">
      <c r="A4" s="138"/>
      <c r="B4" s="138"/>
      <c r="C4" s="138"/>
      <c r="D4" s="102"/>
      <c r="E4" s="98"/>
      <c r="F4" s="19"/>
      <c r="G4" s="103"/>
      <c r="H4" s="19"/>
      <c r="I4" s="104"/>
      <c r="J4" s="19"/>
      <c r="K4" s="103"/>
      <c r="L4" s="71"/>
    </row>
    <row r="5" spans="1:19" s="101" customFormat="1" ht="18" customHeight="1">
      <c r="B5" s="98"/>
      <c r="C5" s="98"/>
      <c r="D5" s="137"/>
      <c r="E5" s="138"/>
      <c r="F5" s="26"/>
      <c r="G5" s="27"/>
      <c r="H5" s="69" t="s">
        <v>78</v>
      </c>
      <c r="I5" s="28"/>
      <c r="J5" s="26"/>
      <c r="K5" s="27"/>
      <c r="L5" s="27" t="s">
        <v>125</v>
      </c>
    </row>
    <row r="6" spans="1:19" s="101" customFormat="1" ht="18" customHeight="1">
      <c r="A6" s="98"/>
      <c r="B6" s="98"/>
      <c r="C6" s="98"/>
      <c r="D6" s="146"/>
      <c r="E6" s="138"/>
      <c r="F6" s="20" t="s">
        <v>174</v>
      </c>
      <c r="G6" s="144"/>
      <c r="H6" s="20" t="s">
        <v>164</v>
      </c>
      <c r="I6" s="145"/>
      <c r="J6" s="20" t="s">
        <v>174</v>
      </c>
      <c r="K6" s="144"/>
      <c r="L6" s="20" t="s">
        <v>164</v>
      </c>
    </row>
    <row r="7" spans="1:19" s="101" customFormat="1" ht="18" customHeight="1">
      <c r="A7" s="98"/>
      <c r="B7" s="98"/>
      <c r="C7" s="98"/>
      <c r="D7" s="168" t="s">
        <v>2</v>
      </c>
      <c r="E7" s="138"/>
      <c r="F7" s="214" t="s">
        <v>66</v>
      </c>
      <c r="G7" s="138"/>
      <c r="H7" s="214" t="s">
        <v>66</v>
      </c>
      <c r="I7" s="146"/>
      <c r="J7" s="214" t="s">
        <v>66</v>
      </c>
      <c r="K7" s="138"/>
      <c r="L7" s="214" t="s">
        <v>66</v>
      </c>
    </row>
    <row r="8" spans="1:19" s="101" customFormat="1" ht="18" customHeight="1">
      <c r="A8" s="138" t="s">
        <v>47</v>
      </c>
      <c r="B8" s="98"/>
      <c r="C8" s="98"/>
      <c r="D8" s="102"/>
      <c r="E8" s="98"/>
      <c r="F8" s="192"/>
      <c r="G8" s="103"/>
      <c r="H8" s="19"/>
      <c r="I8" s="104"/>
      <c r="J8" s="192"/>
      <c r="K8" s="103"/>
      <c r="L8" s="19"/>
    </row>
    <row r="9" spans="1:19" s="101" customFormat="1" ht="18" customHeight="1">
      <c r="A9" s="98" t="s">
        <v>215</v>
      </c>
      <c r="B9" s="98"/>
      <c r="C9" s="98"/>
      <c r="D9" s="102"/>
      <c r="E9" s="98"/>
      <c r="F9" s="192">
        <f>'8-9Th Baht''000 (6M)'!E25</f>
        <v>981704</v>
      </c>
      <c r="G9" s="19"/>
      <c r="H9" s="19">
        <f>'8-9Th Baht''000 (6M)'!G25</f>
        <v>1274169</v>
      </c>
      <c r="I9" s="19"/>
      <c r="J9" s="192">
        <f>'8-9Th Baht''000 (6M)'!I25</f>
        <v>528228</v>
      </c>
      <c r="K9" s="19"/>
      <c r="L9" s="19">
        <f>'8-9Th Baht''000 (6M)'!K25</f>
        <v>789783</v>
      </c>
    </row>
    <row r="10" spans="1:19" s="101" customFormat="1" ht="18" customHeight="1">
      <c r="A10" s="98" t="s">
        <v>216</v>
      </c>
      <c r="B10" s="98"/>
      <c r="C10" s="98"/>
      <c r="D10" s="102"/>
      <c r="E10" s="98"/>
      <c r="F10" s="192"/>
      <c r="G10" s="19"/>
      <c r="H10" s="19"/>
      <c r="I10" s="19"/>
      <c r="J10" s="192"/>
      <c r="K10" s="19"/>
      <c r="L10" s="19"/>
    </row>
    <row r="11" spans="1:19" s="101" customFormat="1" ht="18" customHeight="1">
      <c r="B11" s="98" t="s">
        <v>48</v>
      </c>
      <c r="C11" s="98"/>
      <c r="D11" s="102"/>
      <c r="E11" s="98"/>
      <c r="F11" s="192"/>
      <c r="G11" s="19"/>
      <c r="H11" s="19"/>
      <c r="I11" s="19"/>
      <c r="J11" s="192"/>
      <c r="K11" s="19"/>
      <c r="L11" s="19"/>
    </row>
    <row r="12" spans="1:19" s="101" customFormat="1" ht="18" customHeight="1">
      <c r="A12" s="98" t="s">
        <v>14</v>
      </c>
      <c r="B12" s="169" t="s">
        <v>49</v>
      </c>
      <c r="C12" s="98"/>
      <c r="D12" s="102"/>
      <c r="E12" s="98"/>
      <c r="F12" s="192">
        <v>1547962</v>
      </c>
      <c r="G12" s="19"/>
      <c r="H12" s="19">
        <v>1479049</v>
      </c>
      <c r="I12" s="19"/>
      <c r="J12" s="192">
        <v>89020</v>
      </c>
      <c r="K12" s="19"/>
      <c r="L12" s="19">
        <v>93662</v>
      </c>
    </row>
    <row r="13" spans="1:19" s="101" customFormat="1" ht="18" customHeight="1">
      <c r="A13" s="98"/>
      <c r="B13" s="169" t="s">
        <v>173</v>
      </c>
      <c r="C13" s="98"/>
      <c r="D13" s="102"/>
      <c r="E13" s="98"/>
      <c r="F13" s="192"/>
      <c r="G13" s="19"/>
      <c r="H13" s="19"/>
      <c r="I13" s="19"/>
      <c r="J13" s="192"/>
      <c r="K13" s="19"/>
      <c r="L13" s="19"/>
    </row>
    <row r="14" spans="1:19" s="101" customFormat="1" ht="18" customHeight="1">
      <c r="A14" s="98"/>
      <c r="C14" s="169" t="s">
        <v>217</v>
      </c>
      <c r="D14" s="102"/>
      <c r="E14" s="98"/>
      <c r="F14" s="192">
        <v>2922</v>
      </c>
      <c r="G14" s="19"/>
      <c r="H14" s="19">
        <v>2981</v>
      </c>
      <c r="I14" s="19"/>
      <c r="J14" s="192">
        <v>2922</v>
      </c>
      <c r="K14" s="19"/>
      <c r="L14" s="19">
        <v>2981</v>
      </c>
    </row>
    <row r="15" spans="1:19" s="101" customFormat="1" ht="18" customHeight="1">
      <c r="A15" s="98"/>
      <c r="B15" s="169" t="s">
        <v>235</v>
      </c>
      <c r="C15" s="169"/>
      <c r="D15" s="102">
        <v>12</v>
      </c>
      <c r="E15" s="98"/>
      <c r="F15" s="192">
        <v>-46325</v>
      </c>
      <c r="G15" s="19"/>
      <c r="H15" s="19">
        <v>0</v>
      </c>
      <c r="I15" s="19"/>
      <c r="J15" s="192">
        <v>-46325</v>
      </c>
      <c r="K15" s="19"/>
      <c r="L15" s="19">
        <v>0</v>
      </c>
    </row>
    <row r="16" spans="1:19" s="101" customFormat="1" ht="18" customHeight="1">
      <c r="A16" s="98"/>
      <c r="B16" s="169" t="s">
        <v>183</v>
      </c>
      <c r="C16" s="98"/>
      <c r="D16" s="102"/>
      <c r="E16" s="98"/>
      <c r="F16" s="192">
        <v>1378</v>
      </c>
      <c r="G16" s="19"/>
      <c r="H16" s="19">
        <v>575</v>
      </c>
      <c r="I16" s="19"/>
      <c r="J16" s="192">
        <v>79</v>
      </c>
      <c r="K16" s="19"/>
      <c r="L16" s="19">
        <v>230</v>
      </c>
    </row>
    <row r="17" spans="1:12" s="101" customFormat="1" ht="18" customHeight="1">
      <c r="A17" s="98"/>
      <c r="B17" s="169" t="s">
        <v>218</v>
      </c>
      <c r="C17" s="98"/>
      <c r="D17" s="102"/>
      <c r="E17" s="98"/>
      <c r="F17" s="192">
        <v>292</v>
      </c>
      <c r="G17" s="19"/>
      <c r="H17" s="19">
        <v>-3354</v>
      </c>
      <c r="I17" s="19"/>
      <c r="J17" s="192">
        <v>712</v>
      </c>
      <c r="K17" s="19"/>
      <c r="L17" s="19">
        <v>-2454</v>
      </c>
    </row>
    <row r="18" spans="1:12" s="101" customFormat="1" ht="18" customHeight="1">
      <c r="A18" s="98"/>
      <c r="B18" s="169" t="s">
        <v>219</v>
      </c>
      <c r="C18" s="98"/>
      <c r="D18" s="170">
        <v>9.1999999999999993</v>
      </c>
      <c r="E18" s="98"/>
      <c r="F18" s="192">
        <v>0</v>
      </c>
      <c r="G18" s="19"/>
      <c r="H18" s="19">
        <v>0</v>
      </c>
      <c r="I18" s="19"/>
      <c r="J18" s="192">
        <v>-487993</v>
      </c>
      <c r="K18" s="19"/>
      <c r="L18" s="19">
        <v>-797990</v>
      </c>
    </row>
    <row r="19" spans="1:12" s="101" customFormat="1" ht="18" customHeight="1">
      <c r="A19" s="98"/>
      <c r="B19" s="169" t="s">
        <v>93</v>
      </c>
      <c r="D19" s="102"/>
      <c r="E19" s="98"/>
      <c r="F19" s="192">
        <v>28836</v>
      </c>
      <c r="G19" s="19"/>
      <c r="H19" s="19">
        <v>23744</v>
      </c>
      <c r="I19" s="19"/>
      <c r="J19" s="192">
        <v>8747</v>
      </c>
      <c r="K19" s="19"/>
      <c r="L19" s="19">
        <v>7184</v>
      </c>
    </row>
    <row r="20" spans="1:12" s="101" customFormat="1" ht="18" customHeight="1">
      <c r="A20" s="98"/>
      <c r="B20" s="169" t="s">
        <v>220</v>
      </c>
      <c r="D20" s="102"/>
      <c r="E20" s="98"/>
      <c r="F20" s="192">
        <v>0</v>
      </c>
      <c r="G20" s="19"/>
      <c r="H20" s="19">
        <v>-2000</v>
      </c>
      <c r="I20" s="19"/>
      <c r="J20" s="192">
        <v>0</v>
      </c>
      <c r="K20" s="19"/>
      <c r="L20" s="19">
        <v>38000</v>
      </c>
    </row>
    <row r="21" spans="1:12" s="101" customFormat="1" ht="18" customHeight="1">
      <c r="A21" s="98"/>
      <c r="B21" s="169" t="s">
        <v>221</v>
      </c>
      <c r="D21" s="102"/>
      <c r="E21" s="98"/>
      <c r="F21" s="192">
        <v>1743</v>
      </c>
      <c r="G21" s="19"/>
      <c r="H21" s="19">
        <v>835</v>
      </c>
      <c r="I21" s="19"/>
      <c r="J21" s="192">
        <v>750</v>
      </c>
      <c r="L21" s="19">
        <v>-2528</v>
      </c>
    </row>
    <row r="22" spans="1:12" s="101" customFormat="1" ht="18" customHeight="1">
      <c r="A22" s="98"/>
      <c r="B22" s="169" t="s">
        <v>109</v>
      </c>
      <c r="D22" s="102">
        <v>10</v>
      </c>
      <c r="E22" s="98"/>
      <c r="F22" s="192">
        <v>705</v>
      </c>
      <c r="G22" s="19"/>
      <c r="H22" s="19">
        <v>7073</v>
      </c>
      <c r="I22" s="19"/>
      <c r="J22" s="192">
        <v>0</v>
      </c>
      <c r="K22" s="19"/>
      <c r="L22" s="19">
        <v>13</v>
      </c>
    </row>
    <row r="23" spans="1:12" s="101" customFormat="1" ht="18" customHeight="1">
      <c r="A23" s="98"/>
      <c r="B23" s="169" t="s">
        <v>222</v>
      </c>
      <c r="D23" s="102">
        <v>10</v>
      </c>
      <c r="E23" s="98"/>
      <c r="F23" s="192">
        <v>407</v>
      </c>
      <c r="G23" s="19"/>
      <c r="H23" s="19">
        <v>-5535</v>
      </c>
      <c r="I23" s="19"/>
      <c r="J23" s="192">
        <v>0</v>
      </c>
      <c r="K23" s="19"/>
      <c r="L23" s="19">
        <v>0</v>
      </c>
    </row>
    <row r="24" spans="1:12" s="101" customFormat="1" ht="18" customHeight="1">
      <c r="A24" s="98"/>
      <c r="B24" s="169" t="s">
        <v>251</v>
      </c>
      <c r="D24" s="102"/>
      <c r="E24" s="98"/>
      <c r="F24" s="192"/>
      <c r="G24" s="19"/>
      <c r="H24" s="19"/>
      <c r="I24" s="19"/>
      <c r="J24" s="192"/>
      <c r="K24" s="19"/>
      <c r="L24" s="19"/>
    </row>
    <row r="25" spans="1:12" s="101" customFormat="1" ht="18" customHeight="1">
      <c r="A25" s="98"/>
      <c r="C25" s="169" t="s">
        <v>223</v>
      </c>
      <c r="D25" s="102">
        <v>8</v>
      </c>
      <c r="E25" s="98"/>
      <c r="F25" s="192">
        <v>-668</v>
      </c>
      <c r="G25" s="19"/>
      <c r="H25" s="19">
        <v>-493</v>
      </c>
      <c r="I25" s="19"/>
      <c r="J25" s="192">
        <v>-529</v>
      </c>
      <c r="K25" s="19"/>
      <c r="L25" s="19">
        <v>-328</v>
      </c>
    </row>
    <row r="26" spans="1:12" s="101" customFormat="1" ht="18" customHeight="1">
      <c r="A26" s="98"/>
      <c r="B26" s="169" t="s">
        <v>224</v>
      </c>
      <c r="D26" s="102"/>
      <c r="E26" s="98"/>
      <c r="F26" s="192">
        <v>-7817</v>
      </c>
      <c r="G26" s="19"/>
      <c r="H26" s="19">
        <v>-2468</v>
      </c>
      <c r="I26" s="19"/>
      <c r="J26" s="192">
        <v>-123</v>
      </c>
      <c r="L26" s="19">
        <v>0</v>
      </c>
    </row>
    <row r="27" spans="1:12" s="101" customFormat="1" ht="18" customHeight="1">
      <c r="A27" s="98"/>
      <c r="B27" s="169" t="s">
        <v>249</v>
      </c>
      <c r="C27" s="169"/>
      <c r="D27" s="102"/>
      <c r="E27" s="98"/>
      <c r="F27" s="192">
        <v>47959</v>
      </c>
      <c r="G27" s="19"/>
      <c r="H27" s="19">
        <v>-958</v>
      </c>
      <c r="I27" s="19"/>
      <c r="J27" s="192">
        <v>47959</v>
      </c>
      <c r="K27" s="19"/>
      <c r="L27" s="19">
        <v>-958</v>
      </c>
    </row>
    <row r="28" spans="1:12" s="101" customFormat="1" ht="18" customHeight="1">
      <c r="A28" s="98"/>
      <c r="B28" s="169" t="s">
        <v>83</v>
      </c>
      <c r="D28" s="102"/>
      <c r="E28" s="98"/>
      <c r="F28" s="192">
        <v>-6486</v>
      </c>
      <c r="G28" s="19"/>
      <c r="H28" s="19">
        <v>-6841</v>
      </c>
      <c r="I28" s="19"/>
      <c r="J28" s="192">
        <v>-106216</v>
      </c>
      <c r="K28" s="19"/>
      <c r="L28" s="19">
        <v>-125392</v>
      </c>
    </row>
    <row r="29" spans="1:12" s="101" customFormat="1" ht="18" customHeight="1">
      <c r="A29" s="98"/>
      <c r="B29" s="169" t="s">
        <v>80</v>
      </c>
      <c r="D29" s="102"/>
      <c r="E29" s="98"/>
      <c r="F29" s="192">
        <v>559052</v>
      </c>
      <c r="G29" s="19"/>
      <c r="H29" s="19">
        <v>545064</v>
      </c>
      <c r="I29" s="19"/>
      <c r="J29" s="192">
        <v>117246</v>
      </c>
      <c r="K29" s="19"/>
      <c r="L29" s="19">
        <v>122393</v>
      </c>
    </row>
    <row r="30" spans="1:12" s="101" customFormat="1" ht="18" customHeight="1">
      <c r="A30" s="98"/>
      <c r="B30" s="169" t="s">
        <v>250</v>
      </c>
      <c r="D30" s="102"/>
      <c r="E30" s="98"/>
      <c r="F30" s="192"/>
      <c r="G30" s="19"/>
      <c r="H30" s="19"/>
      <c r="I30" s="19"/>
      <c r="J30" s="192"/>
      <c r="K30" s="19"/>
      <c r="L30" s="19"/>
    </row>
    <row r="31" spans="1:12" s="101" customFormat="1" ht="18" customHeight="1">
      <c r="A31" s="98"/>
      <c r="B31" s="169"/>
      <c r="C31" s="101" t="s">
        <v>247</v>
      </c>
      <c r="D31" s="170">
        <v>9.1</v>
      </c>
      <c r="E31" s="98"/>
      <c r="F31" s="193">
        <v>24616</v>
      </c>
      <c r="G31" s="171"/>
      <c r="H31" s="1">
        <v>-123217</v>
      </c>
      <c r="I31" s="171"/>
      <c r="J31" s="193">
        <v>0</v>
      </c>
      <c r="K31" s="19"/>
      <c r="L31" s="1">
        <v>0</v>
      </c>
    </row>
    <row r="32" spans="1:12" s="101" customFormat="1" ht="3.95" customHeight="1">
      <c r="A32" s="98"/>
      <c r="B32" s="98"/>
      <c r="C32" s="169"/>
      <c r="D32" s="102"/>
      <c r="E32" s="98"/>
      <c r="F32" s="192"/>
      <c r="G32" s="171"/>
      <c r="H32" s="19"/>
      <c r="I32" s="171"/>
      <c r="J32" s="192"/>
      <c r="K32" s="171"/>
      <c r="L32" s="19"/>
    </row>
    <row r="33" spans="1:12" s="101" customFormat="1" ht="18" customHeight="1">
      <c r="A33" s="98" t="s">
        <v>14</v>
      </c>
      <c r="B33" s="98" t="s">
        <v>50</v>
      </c>
      <c r="C33" s="98"/>
      <c r="D33" s="102"/>
      <c r="E33" s="98"/>
      <c r="F33" s="192"/>
      <c r="G33" s="103"/>
      <c r="H33" s="19"/>
      <c r="I33" s="19"/>
      <c r="J33" s="192"/>
      <c r="K33" s="19"/>
      <c r="L33" s="19"/>
    </row>
    <row r="34" spans="1:12" s="101" customFormat="1" ht="18" customHeight="1">
      <c r="A34" s="98"/>
      <c r="B34" s="98"/>
      <c r="C34" s="98" t="s">
        <v>51</v>
      </c>
      <c r="D34" s="102"/>
      <c r="E34" s="19"/>
      <c r="F34" s="192">
        <f>SUM(F9:F31)</f>
        <v>3136280</v>
      </c>
      <c r="G34" s="19"/>
      <c r="H34" s="19">
        <f>SUM(H9:H31)</f>
        <v>3188624</v>
      </c>
      <c r="I34" s="19"/>
      <c r="J34" s="192">
        <f>SUM(J9:J31)</f>
        <v>154477</v>
      </c>
      <c r="K34" s="19"/>
      <c r="L34" s="19">
        <f>SUM(L9:L31)</f>
        <v>124596</v>
      </c>
    </row>
    <row r="35" spans="1:12" s="101" customFormat="1" ht="18" customHeight="1">
      <c r="A35" s="98" t="s">
        <v>14</v>
      </c>
      <c r="B35" s="98" t="s">
        <v>52</v>
      </c>
      <c r="C35" s="98"/>
      <c r="D35" s="102"/>
      <c r="E35" s="98"/>
      <c r="F35" s="192"/>
      <c r="G35" s="103"/>
      <c r="H35" s="19"/>
      <c r="I35" s="103"/>
      <c r="J35" s="192"/>
      <c r="K35" s="104"/>
      <c r="L35" s="19"/>
    </row>
    <row r="36" spans="1:12" s="101" customFormat="1" ht="18" customHeight="1">
      <c r="A36" s="98"/>
      <c r="B36" s="98"/>
      <c r="C36" s="169" t="s">
        <v>88</v>
      </c>
      <c r="D36" s="102"/>
      <c r="E36" s="98"/>
      <c r="F36" s="192">
        <v>-280833</v>
      </c>
      <c r="G36" s="19"/>
      <c r="H36" s="19">
        <v>-153714</v>
      </c>
      <c r="I36" s="19"/>
      <c r="J36" s="192">
        <v>596</v>
      </c>
      <c r="K36" s="19"/>
      <c r="L36" s="19">
        <v>-74816</v>
      </c>
    </row>
    <row r="37" spans="1:12" s="101" customFormat="1" ht="18" customHeight="1">
      <c r="A37" s="98"/>
      <c r="B37" s="98"/>
      <c r="C37" s="169" t="s">
        <v>89</v>
      </c>
      <c r="D37" s="102"/>
      <c r="E37" s="98"/>
      <c r="F37" s="192">
        <v>-451180</v>
      </c>
      <c r="G37" s="19"/>
      <c r="H37" s="19">
        <v>72532</v>
      </c>
      <c r="I37" s="19"/>
      <c r="J37" s="192">
        <v>-85696</v>
      </c>
      <c r="K37" s="19"/>
      <c r="L37" s="19">
        <v>-33705</v>
      </c>
    </row>
    <row r="38" spans="1:12" s="101" customFormat="1" ht="18" customHeight="1">
      <c r="A38" s="98"/>
      <c r="B38" s="98"/>
      <c r="C38" s="169" t="s">
        <v>90</v>
      </c>
      <c r="D38" s="102"/>
      <c r="E38" s="98"/>
      <c r="F38" s="192">
        <v>-156700</v>
      </c>
      <c r="G38" s="19"/>
      <c r="H38" s="19">
        <v>-36014</v>
      </c>
      <c r="I38" s="19"/>
      <c r="J38" s="192">
        <v>-55094</v>
      </c>
      <c r="K38" s="19"/>
      <c r="L38" s="19">
        <v>-14936</v>
      </c>
    </row>
    <row r="39" spans="1:12" s="101" customFormat="1" ht="18" customHeight="1">
      <c r="A39" s="98"/>
      <c r="B39" s="98"/>
      <c r="C39" s="169" t="s">
        <v>91</v>
      </c>
      <c r="D39" s="102"/>
      <c r="E39" s="98"/>
      <c r="F39" s="192">
        <v>989128</v>
      </c>
      <c r="G39" s="19"/>
      <c r="H39" s="19">
        <v>-82669</v>
      </c>
      <c r="I39" s="19"/>
      <c r="J39" s="192">
        <v>306258</v>
      </c>
      <c r="K39" s="19"/>
      <c r="L39" s="19">
        <v>-45176</v>
      </c>
    </row>
    <row r="40" spans="1:12" s="101" customFormat="1" ht="18" customHeight="1">
      <c r="A40" s="98"/>
      <c r="B40" s="98"/>
      <c r="C40" s="169" t="s">
        <v>92</v>
      </c>
      <c r="D40" s="102"/>
      <c r="E40" s="98"/>
      <c r="F40" s="193">
        <v>60145</v>
      </c>
      <c r="G40" s="19"/>
      <c r="H40" s="1">
        <v>48462</v>
      </c>
      <c r="I40" s="19"/>
      <c r="J40" s="193">
        <v>4957</v>
      </c>
      <c r="K40" s="19"/>
      <c r="L40" s="1">
        <v>2476</v>
      </c>
    </row>
    <row r="41" spans="1:12" s="101" customFormat="1" ht="3.95" customHeight="1">
      <c r="A41" s="98"/>
      <c r="B41" s="98"/>
      <c r="C41" s="169"/>
      <c r="D41" s="102"/>
      <c r="E41" s="98"/>
      <c r="F41" s="192"/>
      <c r="G41" s="171"/>
      <c r="H41" s="19"/>
      <c r="I41" s="171"/>
      <c r="J41" s="192"/>
      <c r="K41" s="171"/>
      <c r="L41" s="19"/>
    </row>
    <row r="42" spans="1:12" s="101" customFormat="1" ht="18" customHeight="1">
      <c r="B42" s="98" t="s">
        <v>180</v>
      </c>
      <c r="C42" s="169"/>
      <c r="D42" s="102"/>
      <c r="E42" s="98"/>
      <c r="F42" s="192">
        <f>SUM(F34:F40)</f>
        <v>3296840</v>
      </c>
      <c r="G42" s="19"/>
      <c r="H42" s="19">
        <f>SUM(H34:H40)</f>
        <v>3037221</v>
      </c>
      <c r="I42" s="19"/>
      <c r="J42" s="192">
        <f>SUM(J34:J40)</f>
        <v>325498</v>
      </c>
      <c r="K42" s="19"/>
      <c r="L42" s="19">
        <f>SUM(L34:L40)</f>
        <v>-41561</v>
      </c>
    </row>
    <row r="43" spans="1:12" s="101" customFormat="1" ht="18" customHeight="1">
      <c r="B43" s="98"/>
      <c r="C43" s="169" t="s">
        <v>96</v>
      </c>
      <c r="D43" s="102"/>
      <c r="E43" s="98"/>
      <c r="F43" s="192">
        <v>6517</v>
      </c>
      <c r="G43" s="171"/>
      <c r="H43" s="19">
        <v>8782</v>
      </c>
      <c r="I43" s="171"/>
      <c r="J43" s="192">
        <v>99885</v>
      </c>
      <c r="K43" s="171"/>
      <c r="L43" s="19">
        <v>135717</v>
      </c>
    </row>
    <row r="44" spans="1:12" s="101" customFormat="1" ht="18" customHeight="1">
      <c r="B44" s="98"/>
      <c r="C44" s="169" t="s">
        <v>95</v>
      </c>
      <c r="D44" s="102"/>
      <c r="E44" s="98"/>
      <c r="F44" s="192">
        <v>-539844</v>
      </c>
      <c r="G44" s="171"/>
      <c r="H44" s="19">
        <v>-508402</v>
      </c>
      <c r="I44" s="171"/>
      <c r="J44" s="192">
        <v>-116449</v>
      </c>
      <c r="K44" s="171"/>
      <c r="L44" s="19">
        <v>-123238</v>
      </c>
    </row>
    <row r="45" spans="1:12" s="101" customFormat="1" ht="18" customHeight="1">
      <c r="A45" s="98"/>
      <c r="B45" s="98"/>
      <c r="C45" s="169" t="s">
        <v>97</v>
      </c>
      <c r="D45" s="102"/>
      <c r="E45" s="98"/>
      <c r="F45" s="193">
        <v>-137428</v>
      </c>
      <c r="G45" s="171"/>
      <c r="H45" s="1">
        <v>-269812</v>
      </c>
      <c r="I45" s="171"/>
      <c r="J45" s="193">
        <v>-12383</v>
      </c>
      <c r="K45" s="171"/>
      <c r="L45" s="1">
        <v>-22219</v>
      </c>
    </row>
    <row r="46" spans="1:12" s="101" customFormat="1" ht="3.95" customHeight="1">
      <c r="A46" s="98"/>
      <c r="B46" s="98"/>
      <c r="C46" s="169"/>
      <c r="D46" s="102"/>
      <c r="E46" s="98"/>
      <c r="F46" s="192"/>
      <c r="G46" s="171"/>
      <c r="H46" s="19"/>
      <c r="I46" s="171"/>
      <c r="J46" s="192"/>
      <c r="K46" s="171"/>
      <c r="L46" s="19"/>
    </row>
    <row r="47" spans="1:12" s="101" customFormat="1" ht="18" customHeight="1">
      <c r="A47" s="172" t="s">
        <v>179</v>
      </c>
      <c r="B47" s="172"/>
      <c r="C47" s="172"/>
      <c r="D47" s="102"/>
      <c r="E47" s="19"/>
      <c r="F47" s="193">
        <f>SUM(F42:F45)</f>
        <v>2626085</v>
      </c>
      <c r="G47" s="19"/>
      <c r="H47" s="1">
        <f>SUM(H42:H45)</f>
        <v>2267789</v>
      </c>
      <c r="I47" s="103"/>
      <c r="J47" s="193">
        <f>SUM(J42:J45)</f>
        <v>296551</v>
      </c>
      <c r="K47" s="19"/>
      <c r="L47" s="1">
        <f>SUM(L42:L45)</f>
        <v>-51301</v>
      </c>
    </row>
    <row r="48" spans="1:12" s="101" customFormat="1" ht="15" customHeight="1">
      <c r="A48" s="172"/>
      <c r="B48" s="172"/>
      <c r="C48" s="172"/>
      <c r="D48" s="102"/>
      <c r="E48" s="19"/>
      <c r="F48" s="19"/>
      <c r="G48" s="19"/>
      <c r="H48" s="19"/>
      <c r="I48" s="103"/>
      <c r="J48" s="19"/>
      <c r="K48" s="19"/>
      <c r="L48" s="19"/>
    </row>
    <row r="49" spans="1:12" s="101" customFormat="1" ht="21.95" customHeight="1">
      <c r="A49" s="232" t="str">
        <f>+'8-9Th Baht''000 (6M)'!A90:K90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</row>
    <row r="50" spans="1:12" s="101" customFormat="1" ht="18" customHeight="1">
      <c r="A50" s="138" t="s">
        <v>143</v>
      </c>
      <c r="B50" s="138"/>
      <c r="C50" s="138"/>
      <c r="D50" s="102"/>
      <c r="E50" s="98"/>
      <c r="F50" s="19"/>
      <c r="G50" s="103"/>
      <c r="H50" s="19"/>
      <c r="I50" s="104"/>
      <c r="J50" s="19"/>
      <c r="K50" s="103"/>
      <c r="L50" s="71" t="s">
        <v>76</v>
      </c>
    </row>
    <row r="51" spans="1:12" s="101" customFormat="1" ht="18" customHeight="1">
      <c r="A51" s="138" t="s">
        <v>46</v>
      </c>
      <c r="B51" s="138"/>
      <c r="D51" s="102"/>
      <c r="E51" s="98"/>
      <c r="F51" s="19"/>
      <c r="G51" s="103"/>
      <c r="H51" s="19"/>
      <c r="I51" s="104"/>
      <c r="J51" s="19"/>
      <c r="K51" s="103"/>
      <c r="L51" s="19"/>
    </row>
    <row r="52" spans="1:12" s="101" customFormat="1" ht="18" customHeight="1">
      <c r="A52" s="142" t="s">
        <v>232</v>
      </c>
      <c r="B52" s="142"/>
      <c r="C52" s="142"/>
      <c r="D52" s="164"/>
      <c r="E52" s="165"/>
      <c r="F52" s="1"/>
      <c r="G52" s="166"/>
      <c r="H52" s="1"/>
      <c r="I52" s="167"/>
      <c r="J52" s="1"/>
      <c r="K52" s="166"/>
      <c r="L52" s="1"/>
    </row>
    <row r="53" spans="1:12" s="101" customFormat="1" ht="18" customHeight="1">
      <c r="A53" s="138"/>
      <c r="B53" s="138"/>
      <c r="C53" s="138"/>
      <c r="D53" s="102"/>
      <c r="E53" s="98"/>
      <c r="F53" s="19"/>
      <c r="G53" s="103"/>
      <c r="H53" s="19"/>
      <c r="I53" s="104"/>
      <c r="J53" s="19"/>
      <c r="K53" s="103"/>
      <c r="L53" s="19"/>
    </row>
    <row r="54" spans="1:12" s="101" customFormat="1" ht="18" customHeight="1">
      <c r="B54" s="98"/>
      <c r="C54" s="98"/>
      <c r="D54" s="137"/>
      <c r="E54" s="138"/>
      <c r="F54" s="214"/>
      <c r="G54" s="214"/>
      <c r="H54" s="214" t="s">
        <v>78</v>
      </c>
      <c r="I54" s="28"/>
      <c r="J54" s="213"/>
      <c r="K54" s="213"/>
      <c r="L54" s="213" t="s">
        <v>125</v>
      </c>
    </row>
    <row r="55" spans="1:12" s="101" customFormat="1" ht="18" customHeight="1">
      <c r="A55" s="98"/>
      <c r="B55" s="98"/>
      <c r="C55" s="98"/>
      <c r="D55" s="146"/>
      <c r="E55" s="138"/>
      <c r="F55" s="20" t="s">
        <v>174</v>
      </c>
      <c r="G55" s="144"/>
      <c r="H55" s="20" t="s">
        <v>164</v>
      </c>
      <c r="I55" s="145"/>
      <c r="J55" s="20" t="s">
        <v>174</v>
      </c>
      <c r="K55" s="144"/>
      <c r="L55" s="20" t="s">
        <v>164</v>
      </c>
    </row>
    <row r="56" spans="1:12" s="101" customFormat="1" ht="18" customHeight="1">
      <c r="A56" s="98"/>
      <c r="B56" s="98"/>
      <c r="C56" s="98"/>
      <c r="D56" s="168" t="s">
        <v>2</v>
      </c>
      <c r="E56" s="138"/>
      <c r="F56" s="214" t="s">
        <v>66</v>
      </c>
      <c r="G56" s="138"/>
      <c r="H56" s="214" t="s">
        <v>66</v>
      </c>
      <c r="I56" s="146"/>
      <c r="J56" s="214" t="s">
        <v>66</v>
      </c>
      <c r="K56" s="138"/>
      <c r="L56" s="214" t="s">
        <v>66</v>
      </c>
    </row>
    <row r="57" spans="1:12" s="101" customFormat="1" ht="8.1" customHeight="1">
      <c r="A57" s="98"/>
      <c r="B57" s="98"/>
      <c r="C57" s="98"/>
      <c r="D57" s="146"/>
      <c r="E57" s="138"/>
      <c r="F57" s="185"/>
      <c r="G57" s="138"/>
      <c r="H57" s="71"/>
      <c r="I57" s="146"/>
      <c r="J57" s="185"/>
      <c r="K57" s="138"/>
      <c r="L57" s="71"/>
    </row>
    <row r="58" spans="1:12" s="101" customFormat="1" ht="18" customHeight="1">
      <c r="A58" s="138" t="s">
        <v>53</v>
      </c>
      <c r="B58" s="98"/>
      <c r="C58" s="98"/>
      <c r="D58" s="102"/>
      <c r="E58" s="98"/>
      <c r="F58" s="192"/>
      <c r="G58" s="103"/>
      <c r="H58" s="19"/>
      <c r="I58" s="104"/>
      <c r="J58" s="192"/>
      <c r="K58" s="103"/>
      <c r="L58" s="19"/>
    </row>
    <row r="59" spans="1:12" s="101" customFormat="1" ht="18" customHeight="1">
      <c r="A59" s="98" t="s">
        <v>238</v>
      </c>
      <c r="B59" s="98"/>
      <c r="C59" s="98"/>
      <c r="D59" s="102"/>
      <c r="E59" s="98"/>
      <c r="F59" s="192">
        <v>-52</v>
      </c>
      <c r="G59" s="103"/>
      <c r="H59" s="19">
        <v>0</v>
      </c>
      <c r="I59" s="104"/>
      <c r="J59" s="192">
        <v>0</v>
      </c>
      <c r="K59" s="103"/>
      <c r="L59" s="19">
        <v>0</v>
      </c>
    </row>
    <row r="60" spans="1:12" s="101" customFormat="1" ht="18" customHeight="1">
      <c r="A60" s="98" t="s">
        <v>225</v>
      </c>
      <c r="B60" s="98"/>
      <c r="C60" s="98"/>
      <c r="D60" s="102"/>
      <c r="E60" s="98"/>
      <c r="F60" s="192">
        <v>0</v>
      </c>
      <c r="G60" s="19"/>
      <c r="H60" s="19">
        <v>0</v>
      </c>
      <c r="I60" s="19"/>
      <c r="J60" s="192">
        <v>0</v>
      </c>
      <c r="K60" s="19"/>
      <c r="L60" s="19">
        <v>-974250</v>
      </c>
    </row>
    <row r="61" spans="1:12" s="101" customFormat="1" ht="18" customHeight="1">
      <c r="A61" s="98" t="s">
        <v>226</v>
      </c>
      <c r="B61" s="98"/>
      <c r="C61" s="98"/>
      <c r="D61" s="102"/>
      <c r="E61" s="98"/>
      <c r="F61" s="192">
        <v>0</v>
      </c>
      <c r="G61" s="19"/>
      <c r="H61" s="19">
        <v>2000</v>
      </c>
      <c r="I61" s="19"/>
      <c r="J61" s="192">
        <v>0</v>
      </c>
      <c r="K61" s="19"/>
      <c r="L61" s="19">
        <v>2000</v>
      </c>
    </row>
    <row r="62" spans="1:12" s="101" customFormat="1" ht="18" customHeight="1">
      <c r="A62" s="98" t="s">
        <v>241</v>
      </c>
      <c r="B62" s="98"/>
      <c r="C62" s="98"/>
      <c r="D62" s="173">
        <v>9.1</v>
      </c>
      <c r="E62" s="98"/>
      <c r="F62" s="192">
        <v>-36852</v>
      </c>
      <c r="G62" s="19"/>
      <c r="H62" s="19">
        <v>-2803</v>
      </c>
      <c r="I62" s="19"/>
      <c r="J62" s="192">
        <v>-16852</v>
      </c>
      <c r="K62" s="19"/>
      <c r="L62" s="19">
        <v>-2803</v>
      </c>
    </row>
    <row r="63" spans="1:12" s="101" customFormat="1" ht="18" customHeight="1">
      <c r="A63" s="98" t="s">
        <v>126</v>
      </c>
      <c r="B63" s="98"/>
      <c r="C63" s="98"/>
      <c r="D63" s="102"/>
      <c r="E63" s="98"/>
      <c r="F63" s="192">
        <v>-97131</v>
      </c>
      <c r="G63" s="19"/>
      <c r="H63" s="19">
        <v>-59347</v>
      </c>
      <c r="I63" s="19"/>
      <c r="J63" s="192">
        <v>0</v>
      </c>
      <c r="K63" s="19"/>
      <c r="L63" s="19">
        <v>0</v>
      </c>
    </row>
    <row r="64" spans="1:12" s="101" customFormat="1" ht="18" customHeight="1">
      <c r="A64" s="98" t="s">
        <v>227</v>
      </c>
      <c r="B64" s="98"/>
      <c r="C64" s="98"/>
      <c r="D64" s="102"/>
      <c r="E64" s="98"/>
      <c r="F64" s="192">
        <v>-1210349</v>
      </c>
      <c r="G64" s="19"/>
      <c r="H64" s="19">
        <v>-881535</v>
      </c>
      <c r="I64" s="19"/>
      <c r="J64" s="192">
        <v>-36156</v>
      </c>
      <c r="K64" s="19"/>
      <c r="L64" s="19">
        <v>-28418</v>
      </c>
    </row>
    <row r="65" spans="1:12" s="101" customFormat="1" ht="18" customHeight="1">
      <c r="A65" s="98" t="s">
        <v>113</v>
      </c>
      <c r="B65" s="98"/>
      <c r="C65" s="98"/>
      <c r="D65" s="102"/>
      <c r="E65" s="98"/>
      <c r="F65" s="192">
        <v>239</v>
      </c>
      <c r="G65" s="19"/>
      <c r="H65" s="19">
        <v>204</v>
      </c>
      <c r="I65" s="19"/>
      <c r="J65" s="192">
        <v>20</v>
      </c>
      <c r="K65" s="19"/>
      <c r="L65" s="19">
        <v>76464</v>
      </c>
    </row>
    <row r="66" spans="1:12" s="101" customFormat="1" ht="18" customHeight="1">
      <c r="A66" s="98" t="s">
        <v>160</v>
      </c>
      <c r="B66" s="98"/>
      <c r="C66" s="98"/>
      <c r="D66" s="102"/>
      <c r="E66" s="98"/>
      <c r="F66" s="192">
        <v>-36060</v>
      </c>
      <c r="G66" s="19"/>
      <c r="H66" s="19">
        <v>-200038</v>
      </c>
      <c r="I66" s="19"/>
      <c r="J66" s="192">
        <v>0</v>
      </c>
      <c r="K66" s="19"/>
      <c r="L66" s="19">
        <v>0</v>
      </c>
    </row>
    <row r="67" spans="1:12" s="101" customFormat="1" ht="18" customHeight="1">
      <c r="A67" s="98" t="s">
        <v>62</v>
      </c>
      <c r="B67" s="98"/>
      <c r="C67" s="98"/>
      <c r="D67" s="102"/>
      <c r="E67" s="98"/>
      <c r="F67" s="192">
        <v>-53689</v>
      </c>
      <c r="G67" s="19"/>
      <c r="H67" s="19">
        <v>-40649</v>
      </c>
      <c r="I67" s="19"/>
      <c r="J67" s="192">
        <v>-32192</v>
      </c>
      <c r="K67" s="19"/>
      <c r="L67" s="19">
        <v>-17284</v>
      </c>
    </row>
    <row r="68" spans="1:12" s="101" customFormat="1" ht="18" customHeight="1">
      <c r="A68" s="98" t="s">
        <v>186</v>
      </c>
      <c r="B68" s="98"/>
      <c r="C68" s="98"/>
      <c r="D68" s="170">
        <v>9.1999999999999993</v>
      </c>
      <c r="E68" s="98"/>
      <c r="F68" s="192">
        <v>0</v>
      </c>
      <c r="G68" s="19"/>
      <c r="H68" s="19">
        <v>24864</v>
      </c>
      <c r="I68" s="19"/>
      <c r="J68" s="192">
        <v>487993</v>
      </c>
      <c r="K68" s="19"/>
      <c r="L68" s="19">
        <v>797990</v>
      </c>
    </row>
    <row r="69" spans="1:12" s="101" customFormat="1" ht="18" customHeight="1">
      <c r="A69" s="98" t="s">
        <v>55</v>
      </c>
      <c r="B69" s="98"/>
      <c r="C69" s="98"/>
      <c r="D69" s="173">
        <v>16.5</v>
      </c>
      <c r="E69" s="98"/>
      <c r="F69" s="192">
        <v>0</v>
      </c>
      <c r="G69" s="19"/>
      <c r="H69" s="19">
        <v>128788</v>
      </c>
      <c r="I69" s="19"/>
      <c r="J69" s="192">
        <v>4064175</v>
      </c>
      <c r="K69" s="19"/>
      <c r="L69" s="19">
        <v>5091868</v>
      </c>
    </row>
    <row r="70" spans="1:12" s="101" customFormat="1" ht="18" customHeight="1">
      <c r="A70" s="98" t="s">
        <v>54</v>
      </c>
      <c r="B70" s="98"/>
      <c r="C70" s="98"/>
      <c r="D70" s="173">
        <v>16.5</v>
      </c>
      <c r="E70" s="98"/>
      <c r="F70" s="192">
        <v>0</v>
      </c>
      <c r="G70" s="19"/>
      <c r="H70" s="19">
        <v>0</v>
      </c>
      <c r="I70" s="19"/>
      <c r="J70" s="192">
        <v>-5043000</v>
      </c>
      <c r="K70" s="19"/>
      <c r="L70" s="19">
        <v>-4392474</v>
      </c>
    </row>
    <row r="71" spans="1:12" s="101" customFormat="1" ht="18" customHeight="1">
      <c r="A71" s="98" t="s">
        <v>86</v>
      </c>
      <c r="B71" s="98"/>
      <c r="C71" s="98"/>
      <c r="D71" s="173">
        <v>16.600000000000001</v>
      </c>
      <c r="E71" s="98"/>
      <c r="F71" s="192">
        <v>0</v>
      </c>
      <c r="G71" s="19"/>
      <c r="H71" s="19">
        <v>0</v>
      </c>
      <c r="I71" s="19"/>
      <c r="J71" s="192">
        <v>584379</v>
      </c>
      <c r="K71" s="19"/>
      <c r="L71" s="19">
        <v>1271818</v>
      </c>
    </row>
    <row r="72" spans="1:12" s="101" customFormat="1" ht="18" customHeight="1">
      <c r="A72" s="98" t="s">
        <v>106</v>
      </c>
      <c r="B72" s="98"/>
      <c r="C72" s="98"/>
      <c r="D72" s="99"/>
      <c r="E72" s="98"/>
      <c r="F72" s="193">
        <v>0</v>
      </c>
      <c r="G72" s="19"/>
      <c r="H72" s="1">
        <v>338</v>
      </c>
      <c r="I72" s="19"/>
      <c r="J72" s="193">
        <v>0</v>
      </c>
      <c r="K72" s="19"/>
      <c r="L72" s="1">
        <v>338</v>
      </c>
    </row>
    <row r="73" spans="1:12" s="101" customFormat="1" ht="8.1" customHeight="1">
      <c r="A73" s="98"/>
      <c r="B73" s="98"/>
      <c r="C73" s="98"/>
      <c r="D73" s="102"/>
      <c r="E73" s="98"/>
      <c r="F73" s="192"/>
      <c r="G73" s="171"/>
      <c r="H73" s="19"/>
      <c r="I73" s="171"/>
      <c r="J73" s="192"/>
      <c r="K73" s="171"/>
      <c r="L73" s="19"/>
    </row>
    <row r="74" spans="1:12" s="101" customFormat="1" ht="18" customHeight="1">
      <c r="A74" s="138" t="s">
        <v>172</v>
      </c>
      <c r="B74" s="98"/>
      <c r="C74" s="98"/>
      <c r="D74" s="102"/>
      <c r="E74" s="21"/>
      <c r="F74" s="206">
        <f>SUM(F59:F73)</f>
        <v>-1433894</v>
      </c>
      <c r="G74" s="21"/>
      <c r="H74" s="94">
        <f>SUM(H60:H73)</f>
        <v>-1028178</v>
      </c>
      <c r="I74" s="103"/>
      <c r="J74" s="206">
        <f>SUM(J60:J73)</f>
        <v>8367</v>
      </c>
      <c r="K74" s="21"/>
      <c r="L74" s="94">
        <f>SUM(L60:L73)</f>
        <v>1825249</v>
      </c>
    </row>
    <row r="75" spans="1:12" s="101" customFormat="1" ht="15.75" customHeight="1">
      <c r="A75" s="98"/>
      <c r="B75" s="98"/>
      <c r="C75" s="98"/>
      <c r="D75" s="102"/>
      <c r="E75" s="98"/>
      <c r="F75" s="207"/>
      <c r="G75" s="100"/>
      <c r="H75" s="21"/>
      <c r="I75" s="103"/>
      <c r="J75" s="207"/>
      <c r="K75" s="104"/>
      <c r="L75" s="21"/>
    </row>
    <row r="76" spans="1:12" s="101" customFormat="1" ht="18" customHeight="1">
      <c r="A76" s="138" t="s">
        <v>56</v>
      </c>
      <c r="B76" s="98"/>
      <c r="C76" s="98"/>
      <c r="D76" s="102"/>
      <c r="E76" s="98"/>
      <c r="F76" s="207"/>
      <c r="G76" s="100"/>
      <c r="H76" s="21"/>
      <c r="I76" s="103"/>
      <c r="J76" s="207"/>
      <c r="K76" s="104"/>
      <c r="L76" s="21"/>
    </row>
    <row r="77" spans="1:12" s="101" customFormat="1" ht="18" customHeight="1">
      <c r="A77" s="98" t="s">
        <v>138</v>
      </c>
      <c r="B77" s="98"/>
      <c r="C77" s="98"/>
      <c r="D77" s="102"/>
      <c r="E77" s="98"/>
      <c r="F77" s="192">
        <v>-246955</v>
      </c>
      <c r="G77" s="100"/>
      <c r="H77" s="19">
        <v>-86492</v>
      </c>
      <c r="I77" s="100"/>
      <c r="J77" s="192">
        <v>0</v>
      </c>
      <c r="K77" s="100"/>
      <c r="L77" s="19">
        <v>0</v>
      </c>
    </row>
    <row r="78" spans="1:12" s="101" customFormat="1" ht="18" customHeight="1">
      <c r="A78" s="98" t="s">
        <v>253</v>
      </c>
      <c r="B78" s="98"/>
      <c r="C78" s="98"/>
      <c r="D78" s="102"/>
      <c r="E78" s="98"/>
      <c r="F78" s="192">
        <f>15480000-15570000</f>
        <v>-90000</v>
      </c>
      <c r="G78" s="100"/>
      <c r="H78" s="19">
        <f>8300000-7800000</f>
        <v>500000</v>
      </c>
      <c r="I78" s="100"/>
      <c r="J78" s="192">
        <f>1900000-1600000</f>
        <v>300000</v>
      </c>
      <c r="K78" s="100"/>
      <c r="L78" s="19">
        <f>500000-800000</f>
        <v>-300000</v>
      </c>
    </row>
    <row r="79" spans="1:12" s="101" customFormat="1" ht="18" customHeight="1">
      <c r="A79" s="98" t="s">
        <v>73</v>
      </c>
      <c r="B79" s="98"/>
      <c r="C79" s="98"/>
      <c r="D79" s="173">
        <v>16.7</v>
      </c>
      <c r="E79" s="98"/>
      <c r="F79" s="192">
        <v>0</v>
      </c>
      <c r="G79" s="100"/>
      <c r="H79" s="19">
        <v>0</v>
      </c>
      <c r="I79" s="100"/>
      <c r="J79" s="192">
        <v>633000</v>
      </c>
      <c r="K79" s="100"/>
      <c r="L79" s="19">
        <v>182685</v>
      </c>
    </row>
    <row r="80" spans="1:12" s="101" customFormat="1" ht="18" customHeight="1">
      <c r="A80" s="98" t="s">
        <v>74</v>
      </c>
      <c r="B80" s="98"/>
      <c r="C80" s="98"/>
      <c r="D80" s="173">
        <v>16.7</v>
      </c>
      <c r="E80" s="98"/>
      <c r="F80" s="192">
        <v>0</v>
      </c>
      <c r="G80" s="100"/>
      <c r="H80" s="19">
        <v>0</v>
      </c>
      <c r="I80" s="100"/>
      <c r="J80" s="192">
        <v>-436210</v>
      </c>
      <c r="K80" s="100"/>
      <c r="L80" s="19">
        <v>-193015</v>
      </c>
    </row>
    <row r="81" spans="1:12" s="101" customFormat="1" ht="18" customHeight="1">
      <c r="A81" s="98" t="s">
        <v>127</v>
      </c>
      <c r="B81" s="98"/>
      <c r="C81" s="98"/>
      <c r="D81" s="99">
        <v>12</v>
      </c>
      <c r="E81" s="98"/>
      <c r="F81" s="192">
        <v>500000</v>
      </c>
      <c r="G81" s="100"/>
      <c r="H81" s="19">
        <v>500000</v>
      </c>
      <c r="I81" s="100"/>
      <c r="J81" s="192">
        <v>500000</v>
      </c>
      <c r="K81" s="100"/>
      <c r="L81" s="19">
        <v>0</v>
      </c>
    </row>
    <row r="82" spans="1:12" s="101" customFormat="1" ht="18" customHeight="1">
      <c r="A82" s="98" t="s">
        <v>107</v>
      </c>
      <c r="B82" s="98"/>
      <c r="C82" s="98"/>
      <c r="D82" s="99">
        <v>12</v>
      </c>
      <c r="E82" s="98"/>
      <c r="F82" s="192">
        <v>-739155</v>
      </c>
      <c r="G82" s="100"/>
      <c r="H82" s="19">
        <v>-861264</v>
      </c>
      <c r="I82" s="100"/>
      <c r="J82" s="192">
        <v>-577042</v>
      </c>
      <c r="K82" s="100"/>
      <c r="L82" s="19">
        <v>-607733</v>
      </c>
    </row>
    <row r="83" spans="1:12" s="101" customFormat="1" ht="18" customHeight="1">
      <c r="A83" s="98" t="s">
        <v>239</v>
      </c>
      <c r="B83" s="98"/>
      <c r="C83" s="98"/>
      <c r="D83" s="99"/>
      <c r="E83" s="98"/>
      <c r="F83" s="192">
        <v>-1440</v>
      </c>
      <c r="G83" s="100"/>
      <c r="H83" s="19">
        <v>0</v>
      </c>
      <c r="I83" s="100"/>
      <c r="J83" s="192">
        <v>0</v>
      </c>
      <c r="K83" s="100"/>
      <c r="L83" s="19">
        <v>0</v>
      </c>
    </row>
    <row r="84" spans="1:12" s="101" customFormat="1" ht="18" customHeight="1">
      <c r="A84" s="98" t="s">
        <v>236</v>
      </c>
      <c r="B84" s="98"/>
      <c r="C84" s="98"/>
      <c r="D84" s="99">
        <v>13</v>
      </c>
      <c r="E84" s="98"/>
      <c r="F84" s="192">
        <v>1200000</v>
      </c>
      <c r="G84" s="100"/>
      <c r="H84" s="19">
        <v>0</v>
      </c>
      <c r="I84" s="100"/>
      <c r="J84" s="192">
        <v>1200000</v>
      </c>
      <c r="K84" s="100"/>
      <c r="L84" s="19">
        <v>0</v>
      </c>
    </row>
    <row r="85" spans="1:12" s="101" customFormat="1" ht="18" customHeight="1">
      <c r="A85" s="98" t="s">
        <v>237</v>
      </c>
      <c r="B85" s="98"/>
      <c r="C85" s="98"/>
      <c r="D85" s="99">
        <v>13</v>
      </c>
      <c r="E85" s="98"/>
      <c r="F85" s="192">
        <v>-1400000</v>
      </c>
      <c r="G85" s="100"/>
      <c r="H85" s="19">
        <v>0</v>
      </c>
      <c r="I85" s="100"/>
      <c r="J85" s="192">
        <v>-1400000</v>
      </c>
      <c r="K85" s="100"/>
      <c r="L85" s="19">
        <v>0</v>
      </c>
    </row>
    <row r="86" spans="1:12" s="101" customFormat="1" ht="18" customHeight="1">
      <c r="A86" s="98" t="s">
        <v>178</v>
      </c>
      <c r="B86" s="98"/>
      <c r="C86" s="98"/>
      <c r="D86" s="99">
        <v>13</v>
      </c>
      <c r="E86" s="98"/>
      <c r="F86" s="192">
        <v>-3578</v>
      </c>
      <c r="G86" s="100"/>
      <c r="H86" s="19">
        <v>-147</v>
      </c>
      <c r="I86" s="100"/>
      <c r="J86" s="192">
        <v>-3578</v>
      </c>
      <c r="K86" s="100"/>
      <c r="L86" s="19">
        <v>-147</v>
      </c>
    </row>
    <row r="87" spans="1:12" s="101" customFormat="1" ht="18" customHeight="1">
      <c r="A87" s="98" t="s">
        <v>181</v>
      </c>
      <c r="B87" s="98"/>
      <c r="C87" s="98"/>
      <c r="D87" s="99">
        <v>14</v>
      </c>
      <c r="E87" s="98"/>
      <c r="F87" s="192">
        <v>-337153</v>
      </c>
      <c r="G87" s="100"/>
      <c r="H87" s="19">
        <v>-322254</v>
      </c>
      <c r="I87" s="100"/>
      <c r="J87" s="192">
        <v>-25283</v>
      </c>
      <c r="K87" s="100"/>
      <c r="L87" s="19">
        <v>-25480</v>
      </c>
    </row>
    <row r="88" spans="1:12" s="101" customFormat="1" ht="18" customHeight="1">
      <c r="A88" s="98" t="s">
        <v>228</v>
      </c>
      <c r="B88" s="98"/>
      <c r="C88" s="98"/>
      <c r="D88" s="99">
        <v>17</v>
      </c>
      <c r="E88" s="98"/>
      <c r="F88" s="192">
        <v>-417500</v>
      </c>
      <c r="G88" s="100"/>
      <c r="H88" s="19">
        <v>-835000</v>
      </c>
      <c r="I88" s="100"/>
      <c r="J88" s="192">
        <v>-417500</v>
      </c>
      <c r="K88" s="100"/>
      <c r="L88" s="19">
        <v>-835000</v>
      </c>
    </row>
    <row r="89" spans="1:12" s="101" customFormat="1" ht="18" customHeight="1">
      <c r="A89" s="98" t="s">
        <v>256</v>
      </c>
      <c r="B89" s="98"/>
      <c r="C89" s="98"/>
      <c r="D89" s="99"/>
      <c r="E89" s="98"/>
      <c r="F89" s="192"/>
      <c r="G89" s="100"/>
      <c r="H89" s="19"/>
      <c r="I89" s="100"/>
      <c r="J89" s="192"/>
      <c r="K89" s="100"/>
      <c r="L89" s="19"/>
    </row>
    <row r="90" spans="1:12" s="101" customFormat="1" ht="18" customHeight="1">
      <c r="B90" s="98" t="s">
        <v>257</v>
      </c>
      <c r="C90" s="98"/>
      <c r="D90" s="173"/>
      <c r="E90" s="98"/>
      <c r="F90" s="193">
        <v>-6</v>
      </c>
      <c r="G90" s="174"/>
      <c r="H90" s="1">
        <v>-2010</v>
      </c>
      <c r="I90" s="174"/>
      <c r="J90" s="193">
        <v>0</v>
      </c>
      <c r="K90" s="174"/>
      <c r="L90" s="1">
        <v>0</v>
      </c>
    </row>
    <row r="91" spans="1:12" s="101" customFormat="1" ht="8.1" customHeight="1">
      <c r="A91" s="98"/>
      <c r="B91" s="98"/>
      <c r="C91" s="98"/>
      <c r="D91" s="102"/>
      <c r="E91" s="98"/>
      <c r="F91" s="192"/>
      <c r="G91" s="171"/>
      <c r="H91" s="19"/>
      <c r="I91" s="171"/>
      <c r="J91" s="192"/>
      <c r="K91" s="171"/>
      <c r="L91" s="19"/>
    </row>
    <row r="92" spans="1:12" s="101" customFormat="1" ht="18" customHeight="1">
      <c r="A92" s="138" t="s">
        <v>229</v>
      </c>
      <c r="B92" s="98"/>
      <c r="C92" s="98"/>
      <c r="D92" s="102"/>
      <c r="E92" s="98"/>
      <c r="F92" s="193">
        <f>SUM(F77:F90)</f>
        <v>-1535787</v>
      </c>
      <c r="G92" s="19"/>
      <c r="H92" s="1">
        <f>SUM(H77:H90)</f>
        <v>-1107167</v>
      </c>
      <c r="I92" s="103"/>
      <c r="J92" s="193">
        <f>SUM(J77:J90)</f>
        <v>-226613</v>
      </c>
      <c r="K92" s="19"/>
      <c r="L92" s="1">
        <f>SUM(L77:L90)</f>
        <v>-1778690</v>
      </c>
    </row>
    <row r="93" spans="1:12" s="101" customFormat="1" ht="18" customHeight="1">
      <c r="A93" s="138"/>
      <c r="B93" s="98"/>
      <c r="C93" s="98"/>
      <c r="D93" s="102"/>
      <c r="E93" s="98"/>
      <c r="F93" s="19"/>
      <c r="G93" s="19"/>
      <c r="H93" s="19"/>
      <c r="I93" s="103"/>
      <c r="J93" s="19"/>
      <c r="K93" s="19"/>
      <c r="L93" s="19"/>
    </row>
    <row r="94" spans="1:12" s="101" customFormat="1" ht="18" customHeight="1">
      <c r="A94" s="138"/>
      <c r="B94" s="98"/>
      <c r="C94" s="98"/>
      <c r="D94" s="102"/>
      <c r="E94" s="98"/>
      <c r="F94" s="19"/>
      <c r="G94" s="19"/>
      <c r="H94" s="19"/>
      <c r="I94" s="103"/>
      <c r="J94" s="19"/>
      <c r="K94" s="19"/>
      <c r="L94" s="19"/>
    </row>
    <row r="95" spans="1:12" s="101" customFormat="1" ht="18" customHeight="1">
      <c r="A95" s="138"/>
      <c r="B95" s="98"/>
      <c r="C95" s="98"/>
      <c r="D95" s="102"/>
      <c r="E95" s="98"/>
      <c r="F95" s="19"/>
      <c r="G95" s="19"/>
      <c r="H95" s="19"/>
      <c r="I95" s="103"/>
      <c r="J95" s="19"/>
      <c r="K95" s="19"/>
      <c r="L95" s="19"/>
    </row>
    <row r="96" spans="1:12" s="101" customFormat="1" ht="19.5" customHeight="1">
      <c r="A96" s="138"/>
      <c r="B96" s="98"/>
      <c r="C96" s="98"/>
      <c r="D96" s="102"/>
      <c r="E96" s="98"/>
      <c r="F96" s="19"/>
      <c r="G96" s="19"/>
      <c r="H96" s="19"/>
      <c r="I96" s="103"/>
      <c r="J96" s="19"/>
      <c r="K96" s="19"/>
      <c r="L96" s="19"/>
    </row>
    <row r="97" spans="1:12" s="101" customFormat="1" ht="21.95" customHeight="1">
      <c r="A97" s="232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</row>
    <row r="98" spans="1:12" s="101" customFormat="1" ht="18" customHeight="1">
      <c r="A98" s="138" t="s">
        <v>143</v>
      </c>
      <c r="B98" s="138"/>
      <c r="C98" s="138"/>
      <c r="D98" s="102"/>
      <c r="E98" s="98"/>
      <c r="F98" s="19"/>
      <c r="G98" s="103"/>
      <c r="H98" s="19"/>
      <c r="I98" s="104"/>
      <c r="J98" s="19"/>
      <c r="K98" s="103"/>
      <c r="L98" s="19"/>
    </row>
    <row r="99" spans="1:12" s="101" customFormat="1" ht="18" customHeight="1">
      <c r="A99" s="138" t="s">
        <v>46</v>
      </c>
      <c r="B99" s="138"/>
      <c r="C99" s="138"/>
      <c r="D99" s="102"/>
      <c r="E99" s="98"/>
      <c r="F99" s="19"/>
      <c r="G99" s="103"/>
      <c r="H99" s="19"/>
      <c r="I99" s="104"/>
      <c r="J99" s="19"/>
      <c r="K99" s="103"/>
      <c r="L99" s="19"/>
    </row>
    <row r="100" spans="1:12" s="101" customFormat="1" ht="18" customHeight="1">
      <c r="A100" s="142" t="s">
        <v>232</v>
      </c>
      <c r="B100" s="142"/>
      <c r="C100" s="142"/>
      <c r="D100" s="164"/>
      <c r="E100" s="165"/>
      <c r="F100" s="1"/>
      <c r="G100" s="166"/>
      <c r="H100" s="1"/>
      <c r="I100" s="167"/>
      <c r="J100" s="1"/>
      <c r="K100" s="166"/>
      <c r="L100" s="1"/>
    </row>
    <row r="101" spans="1:12" s="101" customFormat="1" ht="18" customHeight="1">
      <c r="A101" s="138"/>
      <c r="B101" s="138"/>
      <c r="C101" s="138"/>
      <c r="D101" s="102"/>
      <c r="E101" s="98"/>
      <c r="F101" s="19"/>
      <c r="G101" s="103"/>
      <c r="H101" s="19"/>
      <c r="I101" s="104"/>
      <c r="J101" s="19"/>
      <c r="K101" s="103"/>
      <c r="L101" s="19"/>
    </row>
    <row r="102" spans="1:12" s="101" customFormat="1" ht="18" customHeight="1">
      <c r="B102" s="98"/>
      <c r="C102" s="98"/>
      <c r="D102" s="137"/>
      <c r="E102" s="138"/>
      <c r="F102" s="26"/>
      <c r="G102" s="27"/>
      <c r="H102" s="69" t="s">
        <v>78</v>
      </c>
      <c r="I102" s="28"/>
      <c r="J102" s="26"/>
      <c r="K102" s="27"/>
      <c r="L102" s="27" t="s">
        <v>125</v>
      </c>
    </row>
    <row r="103" spans="1:12" s="101" customFormat="1" ht="18" customHeight="1">
      <c r="A103" s="98"/>
      <c r="B103" s="98"/>
      <c r="C103" s="98"/>
      <c r="D103" s="146"/>
      <c r="E103" s="138"/>
      <c r="F103" s="20" t="s">
        <v>174</v>
      </c>
      <c r="G103" s="144"/>
      <c r="H103" s="20" t="s">
        <v>164</v>
      </c>
      <c r="I103" s="145"/>
      <c r="J103" s="20" t="s">
        <v>174</v>
      </c>
      <c r="K103" s="144"/>
      <c r="L103" s="20" t="s">
        <v>164</v>
      </c>
    </row>
    <row r="104" spans="1:12" s="101" customFormat="1" ht="18" customHeight="1">
      <c r="A104" s="98"/>
      <c r="B104" s="98"/>
      <c r="C104" s="98"/>
      <c r="D104" s="146"/>
      <c r="E104" s="138"/>
      <c r="F104" s="214" t="s">
        <v>66</v>
      </c>
      <c r="G104" s="138"/>
      <c r="H104" s="214" t="s">
        <v>66</v>
      </c>
      <c r="I104" s="146"/>
      <c r="J104" s="214" t="s">
        <v>66</v>
      </c>
      <c r="K104" s="138"/>
      <c r="L104" s="214" t="s">
        <v>66</v>
      </c>
    </row>
    <row r="105" spans="1:12" s="101" customFormat="1" ht="8.1" customHeight="1">
      <c r="A105" s="138"/>
      <c r="B105" s="98"/>
      <c r="C105" s="98"/>
      <c r="D105" s="102"/>
      <c r="E105" s="98"/>
      <c r="F105" s="207"/>
      <c r="G105" s="21"/>
      <c r="H105" s="21"/>
      <c r="I105" s="103"/>
      <c r="J105" s="207"/>
      <c r="K105" s="104"/>
      <c r="L105" s="21"/>
    </row>
    <row r="106" spans="1:12" s="101" customFormat="1" ht="18" customHeight="1">
      <c r="A106" s="138" t="s">
        <v>252</v>
      </c>
      <c r="B106" s="138"/>
      <c r="C106" s="138"/>
      <c r="D106" s="102"/>
      <c r="E106" s="98"/>
      <c r="F106" s="192">
        <f>SUM(F92,F74,F47)</f>
        <v>-343596</v>
      </c>
      <c r="G106" s="171"/>
      <c r="H106" s="19">
        <f>SUM(H92,H74,H47)</f>
        <v>132444</v>
      </c>
      <c r="I106" s="171"/>
      <c r="J106" s="207">
        <f>SUM(J92,J74,J47)</f>
        <v>78305</v>
      </c>
      <c r="K106" s="19"/>
      <c r="L106" s="19">
        <f>SUM(L92,L74,L47)</f>
        <v>-4742</v>
      </c>
    </row>
    <row r="107" spans="1:12" s="101" customFormat="1" ht="18" customHeight="1">
      <c r="A107" s="98" t="s">
        <v>69</v>
      </c>
      <c r="B107" s="98"/>
      <c r="C107" s="98"/>
      <c r="D107" s="102"/>
      <c r="E107" s="98"/>
      <c r="F107" s="193">
        <v>1701454</v>
      </c>
      <c r="G107" s="171"/>
      <c r="H107" s="1">
        <v>941728</v>
      </c>
      <c r="I107" s="171"/>
      <c r="J107" s="193">
        <v>194914</v>
      </c>
      <c r="K107" s="171"/>
      <c r="L107" s="1">
        <v>155954</v>
      </c>
    </row>
    <row r="108" spans="1:12" s="101" customFormat="1" ht="8.1" customHeight="1">
      <c r="A108" s="98"/>
      <c r="B108" s="98"/>
      <c r="C108" s="98"/>
      <c r="D108" s="102"/>
      <c r="E108" s="98"/>
      <c r="F108" s="192"/>
      <c r="G108" s="171"/>
      <c r="H108" s="19"/>
      <c r="I108" s="171"/>
      <c r="J108" s="192"/>
      <c r="K108" s="171"/>
      <c r="L108" s="19"/>
    </row>
    <row r="109" spans="1:12" s="101" customFormat="1" ht="18" customHeight="1" thickBot="1">
      <c r="A109" s="138" t="s">
        <v>67</v>
      </c>
      <c r="B109" s="98"/>
      <c r="C109" s="98"/>
      <c r="D109" s="102"/>
      <c r="E109" s="98"/>
      <c r="F109" s="208">
        <f>SUM(F106:F107)</f>
        <v>1357858</v>
      </c>
      <c r="G109" s="21"/>
      <c r="H109" s="95">
        <f>SUM(H106:H107)</f>
        <v>1074172</v>
      </c>
      <c r="I109" s="103"/>
      <c r="J109" s="208">
        <f>SUM(J106:J107)</f>
        <v>273219</v>
      </c>
      <c r="K109" s="104"/>
      <c r="L109" s="95">
        <f>SUM(L106:L107)</f>
        <v>151212</v>
      </c>
    </row>
    <row r="110" spans="1:12" s="101" customFormat="1" ht="18" customHeight="1" thickTop="1">
      <c r="A110" s="138"/>
      <c r="B110" s="98"/>
      <c r="C110" s="98"/>
      <c r="D110" s="102"/>
      <c r="E110" s="98"/>
      <c r="F110" s="207"/>
      <c r="G110" s="21"/>
      <c r="H110" s="21"/>
      <c r="I110" s="103"/>
      <c r="J110" s="207"/>
      <c r="K110" s="104"/>
      <c r="L110" s="21"/>
    </row>
    <row r="111" spans="1:12" s="101" customFormat="1" ht="18" customHeight="1">
      <c r="A111" s="138" t="s">
        <v>57</v>
      </c>
      <c r="B111" s="98"/>
      <c r="C111" s="98"/>
      <c r="D111" s="102"/>
      <c r="E111" s="98"/>
      <c r="F111" s="207"/>
      <c r="G111" s="100"/>
      <c r="H111" s="21"/>
      <c r="I111" s="103"/>
      <c r="J111" s="207"/>
      <c r="K111" s="104"/>
      <c r="L111" s="21"/>
    </row>
    <row r="112" spans="1:12" s="101" customFormat="1" ht="18" customHeight="1">
      <c r="A112" s="138"/>
      <c r="B112" s="98" t="s">
        <v>254</v>
      </c>
      <c r="C112" s="98"/>
      <c r="D112" s="102"/>
      <c r="E112" s="98"/>
      <c r="F112" s="207"/>
      <c r="G112" s="100"/>
      <c r="H112" s="21"/>
      <c r="I112" s="103"/>
      <c r="J112" s="207"/>
      <c r="K112" s="104"/>
      <c r="L112" s="21"/>
    </row>
    <row r="113" spans="1:12" s="101" customFormat="1" ht="18" customHeight="1">
      <c r="C113" s="98" t="s">
        <v>255</v>
      </c>
      <c r="D113" s="102"/>
      <c r="E113" s="98"/>
      <c r="F113" s="206">
        <v>1357858</v>
      </c>
      <c r="G113" s="100"/>
      <c r="H113" s="94">
        <v>1074172</v>
      </c>
      <c r="I113" s="100"/>
      <c r="J113" s="206">
        <v>273219</v>
      </c>
      <c r="K113" s="100"/>
      <c r="L113" s="94">
        <v>151212</v>
      </c>
    </row>
    <row r="114" spans="1:12" s="101" customFormat="1" ht="8.1" customHeight="1">
      <c r="A114" s="98"/>
      <c r="B114" s="98"/>
      <c r="C114" s="98"/>
      <c r="D114" s="102"/>
      <c r="E114" s="98"/>
      <c r="F114" s="207"/>
      <c r="G114" s="100"/>
      <c r="H114" s="21"/>
      <c r="I114" s="100"/>
      <c r="J114" s="207"/>
      <c r="K114" s="100"/>
      <c r="L114" s="21"/>
    </row>
    <row r="115" spans="1:12" s="101" customFormat="1" ht="18" customHeight="1" thickBot="1">
      <c r="A115" s="169"/>
      <c r="B115" s="98"/>
      <c r="C115" s="98"/>
      <c r="D115" s="102"/>
      <c r="E115" s="98"/>
      <c r="F115" s="208">
        <f>SUM(F113:F113)</f>
        <v>1357858</v>
      </c>
      <c r="G115" s="100"/>
      <c r="H115" s="95">
        <f>SUM(H113:H113)</f>
        <v>1074172</v>
      </c>
      <c r="I115" s="103"/>
      <c r="J115" s="208">
        <f>SUM(J113:J113)</f>
        <v>273219</v>
      </c>
      <c r="K115" s="104"/>
      <c r="L115" s="95">
        <f>SUM(L113:L113)</f>
        <v>151212</v>
      </c>
    </row>
    <row r="116" spans="1:12" s="101" customFormat="1" ht="18" customHeight="1" thickTop="1">
      <c r="A116" s="169"/>
      <c r="B116" s="98"/>
      <c r="C116" s="98"/>
      <c r="D116" s="102"/>
      <c r="E116" s="98"/>
      <c r="F116" s="207"/>
      <c r="G116" s="100"/>
      <c r="H116" s="21"/>
      <c r="I116" s="103"/>
      <c r="J116" s="207"/>
      <c r="K116" s="104"/>
      <c r="L116" s="21"/>
    </row>
    <row r="117" spans="1:12" s="101" customFormat="1" ht="18" customHeight="1">
      <c r="A117" s="138" t="s">
        <v>161</v>
      </c>
      <c r="B117" s="98"/>
      <c r="C117" s="98"/>
      <c r="D117" s="102"/>
      <c r="E117" s="98"/>
      <c r="F117" s="207"/>
      <c r="G117" s="98"/>
      <c r="H117" s="21"/>
      <c r="I117" s="102"/>
      <c r="J117" s="207"/>
      <c r="K117" s="98"/>
      <c r="L117" s="21"/>
    </row>
    <row r="118" spans="1:12" s="101" customFormat="1" ht="8.1" customHeight="1">
      <c r="A118" s="138"/>
      <c r="B118" s="98"/>
      <c r="C118" s="98"/>
      <c r="D118" s="102"/>
      <c r="E118" s="98"/>
      <c r="F118" s="209"/>
      <c r="G118" s="98"/>
      <c r="H118" s="64"/>
      <c r="I118" s="102"/>
      <c r="J118" s="207"/>
      <c r="K118" s="98"/>
      <c r="L118" s="21"/>
    </row>
    <row r="119" spans="1:12" s="101" customFormat="1" ht="18" customHeight="1">
      <c r="B119" s="169" t="s">
        <v>135</v>
      </c>
      <c r="C119" s="98"/>
      <c r="D119" s="102"/>
      <c r="E119" s="98"/>
      <c r="F119" s="209">
        <v>1232</v>
      </c>
      <c r="G119" s="64"/>
      <c r="H119" s="64">
        <v>0</v>
      </c>
      <c r="I119" s="64"/>
      <c r="J119" s="209">
        <v>0</v>
      </c>
      <c r="K119" s="64"/>
      <c r="L119" s="64">
        <v>0</v>
      </c>
    </row>
    <row r="120" spans="1:12" s="101" customFormat="1" ht="18" customHeight="1">
      <c r="B120" s="169" t="s">
        <v>114</v>
      </c>
      <c r="C120" s="98"/>
      <c r="D120" s="102"/>
      <c r="E120" s="98"/>
      <c r="F120" s="209">
        <v>190314</v>
      </c>
      <c r="G120" s="64"/>
      <c r="H120" s="64">
        <v>211825</v>
      </c>
      <c r="I120" s="64"/>
      <c r="J120" s="209">
        <v>12055</v>
      </c>
      <c r="K120" s="64"/>
      <c r="L120" s="64">
        <v>3227</v>
      </c>
    </row>
    <row r="121" spans="1:12" s="101" customFormat="1" ht="18" customHeight="1">
      <c r="B121" s="169" t="s">
        <v>87</v>
      </c>
      <c r="C121" s="98"/>
      <c r="D121" s="102"/>
      <c r="E121" s="98"/>
      <c r="F121" s="209">
        <v>1995</v>
      </c>
      <c r="G121" s="64"/>
      <c r="H121" s="64">
        <v>15416</v>
      </c>
      <c r="I121" s="64"/>
      <c r="J121" s="209">
        <v>1104</v>
      </c>
      <c r="K121" s="64"/>
      <c r="L121" s="64">
        <v>15416</v>
      </c>
    </row>
    <row r="122" spans="1:12" s="101" customFormat="1" ht="18" customHeight="1">
      <c r="A122" s="169"/>
      <c r="B122" s="169" t="s">
        <v>230</v>
      </c>
      <c r="C122" s="98"/>
      <c r="D122" s="102"/>
      <c r="E122" s="98"/>
      <c r="F122" s="209">
        <v>263732</v>
      </c>
      <c r="G122" s="64"/>
      <c r="H122" s="64">
        <v>671796</v>
      </c>
      <c r="I122" s="64"/>
      <c r="J122" s="209">
        <v>6544</v>
      </c>
      <c r="K122" s="64"/>
      <c r="L122" s="64">
        <v>2874</v>
      </c>
    </row>
    <row r="123" spans="1:12" s="101" customFormat="1" ht="18" customHeight="1">
      <c r="A123" s="169"/>
      <c r="B123" s="175" t="s">
        <v>248</v>
      </c>
      <c r="C123" s="176"/>
      <c r="D123" s="102"/>
      <c r="E123" s="98"/>
      <c r="F123" s="209">
        <v>0</v>
      </c>
      <c r="G123" s="64"/>
      <c r="H123" s="64">
        <v>142</v>
      </c>
      <c r="I123" s="64"/>
      <c r="J123" s="209">
        <v>0</v>
      </c>
      <c r="K123" s="64"/>
      <c r="L123" s="64">
        <v>0</v>
      </c>
    </row>
    <row r="124" spans="1:12" s="101" customFormat="1" ht="18" customHeight="1">
      <c r="A124" s="169"/>
      <c r="B124" s="98"/>
      <c r="C124" s="98"/>
      <c r="D124" s="102"/>
      <c r="E124" s="98"/>
      <c r="F124" s="64"/>
      <c r="G124" s="64"/>
      <c r="H124" s="64"/>
      <c r="I124" s="64"/>
      <c r="J124" s="64"/>
      <c r="K124" s="64"/>
      <c r="L124" s="64"/>
    </row>
    <row r="125" spans="1:12" s="101" customFormat="1" ht="18" customHeight="1">
      <c r="A125" s="169"/>
      <c r="B125" s="98"/>
      <c r="C125" s="98"/>
      <c r="D125" s="102"/>
      <c r="E125" s="98"/>
      <c r="F125" s="64"/>
      <c r="G125" s="64"/>
      <c r="H125" s="64"/>
      <c r="I125" s="64"/>
      <c r="J125" s="64"/>
      <c r="K125" s="64"/>
      <c r="L125" s="64"/>
    </row>
    <row r="126" spans="1:12" s="101" customFormat="1" ht="18" customHeight="1">
      <c r="A126" s="169"/>
      <c r="B126" s="98"/>
      <c r="C126" s="98"/>
      <c r="D126" s="102"/>
      <c r="E126" s="98"/>
      <c r="F126" s="64"/>
      <c r="G126" s="64"/>
      <c r="H126" s="64"/>
      <c r="I126" s="64"/>
      <c r="J126" s="64"/>
      <c r="K126" s="64"/>
      <c r="L126" s="64"/>
    </row>
    <row r="127" spans="1:12" s="101" customFormat="1" ht="18" customHeight="1">
      <c r="A127" s="169"/>
      <c r="B127" s="98"/>
      <c r="C127" s="98"/>
      <c r="D127" s="102"/>
      <c r="E127" s="98"/>
      <c r="F127" s="64"/>
      <c r="G127" s="64"/>
      <c r="H127" s="64"/>
      <c r="I127" s="64"/>
      <c r="J127" s="64"/>
      <c r="K127" s="64"/>
      <c r="L127" s="64"/>
    </row>
    <row r="128" spans="1:12" s="101" customFormat="1" ht="18" customHeight="1">
      <c r="A128" s="169"/>
      <c r="B128" s="98"/>
      <c r="C128" s="98"/>
      <c r="D128" s="102"/>
      <c r="E128" s="98"/>
      <c r="F128" s="64"/>
      <c r="G128" s="64"/>
      <c r="H128" s="64"/>
      <c r="I128" s="64"/>
      <c r="J128" s="64"/>
      <c r="K128" s="64"/>
      <c r="L128" s="64"/>
    </row>
    <row r="129" spans="1:12" s="101" customFormat="1" ht="18" customHeight="1">
      <c r="A129" s="169"/>
      <c r="B129" s="98"/>
      <c r="C129" s="98"/>
      <c r="D129" s="102"/>
      <c r="E129" s="98"/>
      <c r="F129" s="64"/>
      <c r="G129" s="64"/>
      <c r="H129" s="64"/>
      <c r="I129" s="64"/>
      <c r="J129" s="64"/>
      <c r="K129" s="64"/>
      <c r="L129" s="64"/>
    </row>
    <row r="130" spans="1:12" s="101" customFormat="1" ht="18" customHeight="1">
      <c r="A130" s="169"/>
      <c r="B130" s="98"/>
      <c r="C130" s="98"/>
      <c r="D130" s="102"/>
      <c r="E130" s="98"/>
      <c r="F130" s="64"/>
      <c r="G130" s="64"/>
      <c r="H130" s="64"/>
      <c r="I130" s="64"/>
      <c r="J130" s="64"/>
      <c r="K130" s="64"/>
      <c r="L130" s="64"/>
    </row>
    <row r="131" spans="1:12" s="101" customFormat="1" ht="18" customHeight="1">
      <c r="A131" s="169"/>
      <c r="B131" s="98"/>
      <c r="C131" s="98"/>
      <c r="D131" s="102"/>
      <c r="E131" s="98"/>
      <c r="F131" s="64"/>
      <c r="G131" s="64"/>
      <c r="H131" s="64"/>
      <c r="I131" s="64"/>
      <c r="J131" s="64"/>
      <c r="K131" s="64"/>
      <c r="L131" s="64"/>
    </row>
    <row r="132" spans="1:12" s="101" customFormat="1" ht="18" customHeight="1">
      <c r="A132" s="169"/>
      <c r="B132" s="98"/>
      <c r="C132" s="98"/>
      <c r="D132" s="102"/>
      <c r="E132" s="98"/>
      <c r="F132" s="64"/>
      <c r="G132" s="64"/>
      <c r="H132" s="64"/>
      <c r="I132" s="64"/>
      <c r="J132" s="64"/>
      <c r="K132" s="64"/>
      <c r="L132" s="64"/>
    </row>
    <row r="133" spans="1:12" s="101" customFormat="1" ht="18" customHeight="1">
      <c r="A133" s="169"/>
      <c r="B133" s="98"/>
      <c r="C133" s="98"/>
      <c r="D133" s="102"/>
      <c r="E133" s="98"/>
      <c r="F133" s="64"/>
      <c r="G133" s="64"/>
      <c r="H133" s="64"/>
      <c r="I133" s="64"/>
      <c r="J133" s="64"/>
      <c r="K133" s="64"/>
      <c r="L133" s="64"/>
    </row>
    <row r="134" spans="1:12" s="101" customFormat="1" ht="18" customHeight="1">
      <c r="A134" s="169"/>
      <c r="B134" s="98"/>
      <c r="C134" s="98"/>
      <c r="D134" s="102"/>
      <c r="E134" s="98"/>
      <c r="F134" s="64"/>
      <c r="G134" s="64"/>
      <c r="H134" s="64"/>
      <c r="I134" s="64"/>
      <c r="J134" s="64"/>
      <c r="K134" s="64"/>
      <c r="L134" s="64"/>
    </row>
    <row r="135" spans="1:12" s="101" customFormat="1" ht="18" customHeight="1">
      <c r="A135" s="169"/>
      <c r="B135" s="98"/>
      <c r="C135" s="98"/>
      <c r="D135" s="102"/>
      <c r="E135" s="98"/>
      <c r="F135" s="64"/>
      <c r="G135" s="64"/>
      <c r="H135" s="64"/>
      <c r="I135" s="64"/>
      <c r="J135" s="64"/>
      <c r="K135" s="64"/>
      <c r="L135" s="64"/>
    </row>
    <row r="136" spans="1:12" s="101" customFormat="1" ht="18" customHeight="1">
      <c r="A136" s="169"/>
      <c r="B136" s="98"/>
      <c r="C136" s="98"/>
      <c r="D136" s="102"/>
      <c r="E136" s="98"/>
      <c r="F136" s="64"/>
      <c r="G136" s="64"/>
      <c r="H136" s="64"/>
      <c r="I136" s="64"/>
      <c r="J136" s="64"/>
      <c r="K136" s="64"/>
      <c r="L136" s="64"/>
    </row>
    <row r="137" spans="1:12" s="101" customFormat="1" ht="18" customHeight="1">
      <c r="A137" s="169"/>
      <c r="B137" s="98"/>
      <c r="C137" s="98"/>
      <c r="D137" s="102"/>
      <c r="E137" s="98"/>
      <c r="F137" s="64"/>
      <c r="G137" s="64"/>
      <c r="H137" s="64"/>
      <c r="I137" s="64"/>
      <c r="J137" s="64"/>
      <c r="K137" s="64"/>
      <c r="L137" s="64"/>
    </row>
    <row r="138" spans="1:12" s="101" customFormat="1" ht="18" customHeight="1">
      <c r="A138" s="169"/>
      <c r="B138" s="98"/>
      <c r="C138" s="98"/>
      <c r="D138" s="102"/>
      <c r="E138" s="98"/>
      <c r="F138" s="64"/>
      <c r="G138" s="64"/>
      <c r="H138" s="64"/>
      <c r="I138" s="64"/>
      <c r="J138" s="64"/>
      <c r="K138" s="64"/>
      <c r="L138" s="64"/>
    </row>
    <row r="139" spans="1:12" s="101" customFormat="1" ht="18" customHeight="1">
      <c r="A139" s="169"/>
      <c r="B139" s="98"/>
      <c r="C139" s="98"/>
      <c r="D139" s="102"/>
      <c r="E139" s="98"/>
      <c r="F139" s="64"/>
      <c r="G139" s="64"/>
      <c r="H139" s="64"/>
      <c r="I139" s="64"/>
      <c r="J139" s="64"/>
      <c r="K139" s="64"/>
      <c r="L139" s="64"/>
    </row>
    <row r="140" spans="1:12" s="101" customFormat="1" ht="18" customHeight="1">
      <c r="A140" s="169"/>
      <c r="B140" s="98"/>
      <c r="C140" s="98"/>
      <c r="D140" s="102"/>
      <c r="E140" s="98"/>
      <c r="F140" s="64"/>
      <c r="G140" s="64"/>
      <c r="H140" s="64"/>
      <c r="I140" s="64"/>
      <c r="J140" s="64"/>
      <c r="K140" s="64"/>
      <c r="L140" s="64"/>
    </row>
    <row r="141" spans="1:12" s="101" customFormat="1" ht="18" customHeight="1">
      <c r="A141" s="169"/>
      <c r="B141" s="98"/>
      <c r="C141" s="98"/>
      <c r="D141" s="102"/>
      <c r="E141" s="98"/>
      <c r="F141" s="64"/>
      <c r="G141" s="64"/>
      <c r="H141" s="64"/>
      <c r="I141" s="64"/>
      <c r="J141" s="64"/>
      <c r="K141" s="64"/>
      <c r="L141" s="64"/>
    </row>
    <row r="142" spans="1:12" s="101" customFormat="1" ht="18" customHeight="1">
      <c r="A142" s="169"/>
      <c r="B142" s="98"/>
      <c r="C142" s="98"/>
      <c r="D142" s="102"/>
      <c r="E142" s="98"/>
      <c r="F142" s="64"/>
      <c r="G142" s="64"/>
      <c r="H142" s="64"/>
      <c r="I142" s="64"/>
      <c r="J142" s="64"/>
      <c r="K142" s="64"/>
      <c r="L142" s="64"/>
    </row>
    <row r="143" spans="1:12" s="101" customFormat="1" ht="18" customHeight="1">
      <c r="A143" s="169"/>
      <c r="B143" s="98"/>
      <c r="C143" s="98"/>
      <c r="D143" s="102"/>
      <c r="E143" s="98"/>
      <c r="F143" s="64"/>
      <c r="G143" s="64"/>
      <c r="H143" s="64"/>
      <c r="I143" s="64"/>
      <c r="J143" s="64"/>
      <c r="K143" s="64"/>
      <c r="L143" s="64"/>
    </row>
    <row r="144" spans="1:12" s="101" customFormat="1" ht="18" customHeight="1">
      <c r="A144" s="169"/>
      <c r="B144" s="98"/>
      <c r="C144" s="98"/>
      <c r="D144" s="102"/>
      <c r="E144" s="98"/>
      <c r="F144" s="64"/>
      <c r="G144" s="64"/>
      <c r="H144" s="64"/>
      <c r="I144" s="64"/>
      <c r="J144" s="64"/>
      <c r="K144" s="64"/>
      <c r="L144" s="64"/>
    </row>
    <row r="145" spans="1:12" s="101" customFormat="1" ht="8.25" customHeight="1">
      <c r="A145" s="169"/>
      <c r="B145" s="98"/>
      <c r="C145" s="98"/>
      <c r="D145" s="102"/>
      <c r="E145" s="98"/>
      <c r="F145" s="64"/>
      <c r="G145" s="64"/>
      <c r="H145" s="64"/>
      <c r="I145" s="64"/>
      <c r="J145" s="64"/>
      <c r="K145" s="64"/>
      <c r="L145" s="64"/>
    </row>
    <row r="146" spans="1:12" s="101" customFormat="1" ht="21.95" customHeight="1">
      <c r="A146" s="232" t="str">
        <f>+A97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232"/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</row>
  </sheetData>
  <mergeCells count="3">
    <mergeCell ref="A49:L49"/>
    <mergeCell ref="A97:L97"/>
    <mergeCell ref="A146:L146"/>
  </mergeCells>
  <pageMargins left="0.8" right="0.5" top="0.5" bottom="0.6" header="0.49" footer="0.4"/>
  <pageSetup paperSize="9" scale="93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 Th</vt:lpstr>
      <vt:lpstr>6-7 Th Baht'000 (3M)</vt:lpstr>
      <vt:lpstr>8-9Th Baht'000 (6M)</vt:lpstr>
      <vt:lpstr>10Th Baht'000</vt:lpstr>
      <vt:lpstr>Tha 11 Baht'000</vt:lpstr>
      <vt:lpstr>Thai 12-14 Baht'000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2022-08-11T04:47:05Z</cp:lastPrinted>
  <dcterms:created xsi:type="dcterms:W3CDTF">2009-01-23T10:19:39Z</dcterms:created>
  <dcterms:modified xsi:type="dcterms:W3CDTF">2022-08-11T04:53:39Z</dcterms:modified>
</cp:coreProperties>
</file>