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mazarsthailand.sharepoint.com/sites/Playpark2022/Shared Documents/2nd Quarter/07 - Draft FS AS 2022/TFS/"/>
    </mc:Choice>
  </mc:AlternateContent>
  <xr:revisionPtr revIDLastSave="429" documentId="8_{08BADA4E-2D34-4C8F-887C-701D2173B7C8}" xr6:coauthVersionLast="47" xr6:coauthVersionMax="47" xr10:uidLastSave="{A4A398D2-A09B-4583-840F-56B4AD5065DA}"/>
  <bookViews>
    <workbookView xWindow="-120" yWindow="-120" windowWidth="20730" windowHeight="11160" tabRatio="883" xr2:uid="{00000000-000D-0000-FFFF-FFFF00000000}"/>
  </bookViews>
  <sheets>
    <sheet name="BS 2-4" sheetId="10" r:id="rId1"/>
    <sheet name="PL 5-6_3M" sheetId="14" r:id="rId2"/>
    <sheet name="PL 7-8_6M" sheetId="12" r:id="rId3"/>
    <sheet name="EQ 9 (Conso)" sheetId="5" r:id="rId4"/>
    <sheet name="EQ 10 (Company)" sheetId="6" r:id="rId5"/>
    <sheet name="CF 11-12" sheetId="13" r:id="rId6"/>
  </sheets>
  <definedNames>
    <definedName name="\p" localSheetId="0">#REF!</definedName>
    <definedName name="\p" localSheetId="4">#REF!</definedName>
    <definedName name="\p" localSheetId="1">#REF!</definedName>
    <definedName name="\p">#REF!</definedName>
    <definedName name="aa" localSheetId="4">#REF!</definedName>
    <definedName name="aa" localSheetId="1">#REF!</definedName>
    <definedName name="aa">#REF!</definedName>
    <definedName name="AS2DocOpenMode" hidden="1">"AS2DocumentEdit"</definedName>
    <definedName name="bswip" localSheetId="1">#REF!</definedName>
    <definedName name="bswip">#REF!</definedName>
    <definedName name="CF">#REF!</definedName>
    <definedName name="ColorArea" localSheetId="1">#REF!</definedName>
    <definedName name="ColorArea">#REF!</definedName>
    <definedName name="_xlnm.Database" localSheetId="4">#REF!</definedName>
    <definedName name="_xlnm.Database" localSheetId="1">#REF!</definedName>
    <definedName name="_xlnm.Database">#REF!</definedName>
    <definedName name="Excel_BuiltIn_Print_Area_1">#REF!</definedName>
    <definedName name="Excel_BuiltIn_Print_Area_2">#REF!</definedName>
    <definedName name="Excel_BuiltIn_Print_Area_4">#REF!</definedName>
    <definedName name="Excel_BuiltIn_Print_Area_7">#REF!</definedName>
    <definedName name="hire" localSheetId="5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4">#REF!</definedName>
    <definedName name="LEASE" localSheetId="1">#REF!</definedName>
    <definedName name="LEASE">#REF!</definedName>
    <definedName name="o" localSheetId="5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1">#REF!</definedName>
    <definedName name="p_1">#REF!</definedName>
    <definedName name="p_2" localSheetId="1">#REF!</definedName>
    <definedName name="p_2">#REF!</definedName>
    <definedName name="p_3" localSheetId="1">#REF!</definedName>
    <definedName name="p_3">#REF!</definedName>
    <definedName name="print">#REF!</definedName>
    <definedName name="_xlnm.Print_Area" localSheetId="0">'BS 2-4'!$A$1:$J$167</definedName>
    <definedName name="_xlnm.Print_Area" localSheetId="5">'CF 11-12'!$A$1:$J$104</definedName>
    <definedName name="_xlnm.Print_Area" localSheetId="4">'EQ 10 (Company)'!$A$1:$R$40</definedName>
    <definedName name="_xlnm.Print_Area" localSheetId="3">'EQ 9 (Conso)'!$A$1:$Z$43</definedName>
    <definedName name="_xlnm.Print_Area" localSheetId="1">'PL 5-6_3M'!$A$1:$J$112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Titles_MI" localSheetId="4">#REF!</definedName>
    <definedName name="Print_Titles_MI" localSheetId="1">#REF!</definedName>
    <definedName name="Print_Titles_MI">#REF!</definedName>
    <definedName name="ssss">#REF!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ฟ53">#REF!</definedName>
    <definedName name="ฤ63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0" i="14" l="1"/>
  <c r="J40" i="14"/>
  <c r="F40" i="14"/>
  <c r="D40" i="14"/>
  <c r="J42" i="12"/>
  <c r="H42" i="12"/>
  <c r="F42" i="12"/>
  <c r="D42" i="12"/>
  <c r="H30" i="13"/>
  <c r="H42" i="13" l="1"/>
  <c r="H47" i="13" s="1"/>
  <c r="J80" i="13"/>
  <c r="H80" i="13"/>
  <c r="F80" i="13"/>
  <c r="D80" i="13"/>
  <c r="J73" i="13"/>
  <c r="I73" i="13"/>
  <c r="H73" i="13"/>
  <c r="F73" i="13"/>
  <c r="E73" i="13"/>
  <c r="D73" i="13"/>
  <c r="G47" i="13"/>
  <c r="G84" i="13" s="1"/>
  <c r="J30" i="13"/>
  <c r="J42" i="13" s="1"/>
  <c r="J47" i="13" s="1"/>
  <c r="I30" i="13"/>
  <c r="I42" i="13" s="1"/>
  <c r="I47" i="13" s="1"/>
  <c r="F30" i="13"/>
  <c r="F42" i="13" s="1"/>
  <c r="F47" i="13" s="1"/>
  <c r="E30" i="13"/>
  <c r="E42" i="13" s="1"/>
  <c r="E47" i="13" s="1"/>
  <c r="C30" i="13"/>
  <c r="Q33" i="6"/>
  <c r="O33" i="6"/>
  <c r="M33" i="6"/>
  <c r="K33" i="6"/>
  <c r="J33" i="6"/>
  <c r="I33" i="6"/>
  <c r="H33" i="6"/>
  <c r="G33" i="6"/>
  <c r="F33" i="6"/>
  <c r="H133" i="10" s="1"/>
  <c r="E33" i="6"/>
  <c r="D33" i="6"/>
  <c r="N31" i="6"/>
  <c r="P31" i="6" s="1"/>
  <c r="R30" i="6"/>
  <c r="P30" i="6"/>
  <c r="R29" i="6"/>
  <c r="P29" i="6"/>
  <c r="R28" i="6"/>
  <c r="P28" i="6"/>
  <c r="R27" i="6"/>
  <c r="P27" i="6"/>
  <c r="R24" i="6"/>
  <c r="P24" i="6"/>
  <c r="J138" i="10" s="1"/>
  <c r="J21" i="6"/>
  <c r="G21" i="6"/>
  <c r="P19" i="6"/>
  <c r="L18" i="6"/>
  <c r="R18" i="6" s="1"/>
  <c r="H17" i="6"/>
  <c r="R17" i="6" s="1"/>
  <c r="F16" i="6"/>
  <c r="F21" i="6" s="1"/>
  <c r="D16" i="6"/>
  <c r="D21" i="6" s="1"/>
  <c r="N13" i="6"/>
  <c r="P13" i="6" s="1"/>
  <c r="L13" i="6"/>
  <c r="X36" i="5"/>
  <c r="D141" i="10" s="1"/>
  <c r="N36" i="5"/>
  <c r="J36" i="5"/>
  <c r="H36" i="5"/>
  <c r="F36" i="5"/>
  <c r="D36" i="5"/>
  <c r="P34" i="5"/>
  <c r="P36" i="5" s="1"/>
  <c r="T33" i="5"/>
  <c r="V33" i="5" s="1"/>
  <c r="Z33" i="5" s="1"/>
  <c r="T32" i="5"/>
  <c r="V32" i="5" s="1"/>
  <c r="T31" i="5"/>
  <c r="V31" i="5" s="1"/>
  <c r="Z31" i="5" s="1"/>
  <c r="T30" i="5"/>
  <c r="V30" i="5" s="1"/>
  <c r="Z30" i="5" s="1"/>
  <c r="R27" i="5"/>
  <c r="R36" i="5" s="1"/>
  <c r="X24" i="5"/>
  <c r="R24" i="5"/>
  <c r="P24" i="5"/>
  <c r="N24" i="5"/>
  <c r="L24" i="5"/>
  <c r="J24" i="5"/>
  <c r="H24" i="5"/>
  <c r="F24" i="5"/>
  <c r="D24" i="5"/>
  <c r="V22" i="5"/>
  <c r="Z22" i="5" s="1"/>
  <c r="V20" i="5"/>
  <c r="T19" i="5"/>
  <c r="V19" i="5" s="1"/>
  <c r="Z19" i="5" s="1"/>
  <c r="T18" i="5"/>
  <c r="V15" i="5"/>
  <c r="J36" i="12"/>
  <c r="J44" i="12" s="1"/>
  <c r="H36" i="12"/>
  <c r="H44" i="12" s="1"/>
  <c r="F36" i="12"/>
  <c r="F44" i="12" s="1"/>
  <c r="D36" i="12"/>
  <c r="D44" i="12" s="1"/>
  <c r="J14" i="12"/>
  <c r="J23" i="12" s="1"/>
  <c r="J26" i="12" s="1"/>
  <c r="H14" i="12"/>
  <c r="H23" i="12" s="1"/>
  <c r="H26" i="12" s="1"/>
  <c r="F14" i="12"/>
  <c r="F23" i="12" s="1"/>
  <c r="F26" i="12" s="1"/>
  <c r="D14" i="12"/>
  <c r="D23" i="12" s="1"/>
  <c r="D12" i="13" s="1"/>
  <c r="D30" i="13" s="1"/>
  <c r="D42" i="13" s="1"/>
  <c r="D47" i="13" s="1"/>
  <c r="J34" i="14"/>
  <c r="J42" i="14" s="1"/>
  <c r="H34" i="14"/>
  <c r="H42" i="14" s="1"/>
  <c r="F34" i="14"/>
  <c r="F42" i="14" s="1"/>
  <c r="D34" i="14"/>
  <c r="D42" i="14" s="1"/>
  <c r="H24" i="14"/>
  <c r="J14" i="14"/>
  <c r="J21" i="14" s="1"/>
  <c r="J24" i="14" s="1"/>
  <c r="F14" i="14"/>
  <c r="F21" i="14" s="1"/>
  <c r="F24" i="14" s="1"/>
  <c r="D14" i="14"/>
  <c r="D21" i="14" s="1"/>
  <c r="D24" i="14" s="1"/>
  <c r="F141" i="10"/>
  <c r="J137" i="10"/>
  <c r="F137" i="10"/>
  <c r="J136" i="10"/>
  <c r="F136" i="10"/>
  <c r="J134" i="10"/>
  <c r="F134" i="10"/>
  <c r="J133" i="10"/>
  <c r="F133" i="10"/>
  <c r="D133" i="10"/>
  <c r="J132" i="10"/>
  <c r="F132" i="10"/>
  <c r="J85" i="10"/>
  <c r="H85" i="10"/>
  <c r="F85" i="10"/>
  <c r="D85" i="10"/>
  <c r="J77" i="10"/>
  <c r="H77" i="10"/>
  <c r="H87" i="10" s="1"/>
  <c r="F77" i="10"/>
  <c r="D77" i="10"/>
  <c r="J33" i="10"/>
  <c r="H33" i="10"/>
  <c r="F33" i="10"/>
  <c r="D33" i="10"/>
  <c r="J21" i="10"/>
  <c r="H21" i="10"/>
  <c r="F21" i="10"/>
  <c r="D21" i="10"/>
  <c r="E84" i="13" l="1"/>
  <c r="E89" i="13" s="1"/>
  <c r="P21" i="6"/>
  <c r="D44" i="14"/>
  <c r="D76" i="14" s="1"/>
  <c r="D73" i="14" s="1"/>
  <c r="F44" i="14"/>
  <c r="F76" i="14" s="1"/>
  <c r="F73" i="14" s="1"/>
  <c r="F46" i="12"/>
  <c r="F77" i="12" s="1"/>
  <c r="F74" i="12" s="1"/>
  <c r="J44" i="14"/>
  <c r="J76" i="14" s="1"/>
  <c r="J73" i="14" s="1"/>
  <c r="H46" i="12"/>
  <c r="H77" i="12" s="1"/>
  <c r="H74" i="12" s="1"/>
  <c r="H70" i="14"/>
  <c r="H67" i="14" s="1"/>
  <c r="H44" i="14"/>
  <c r="H76" i="14" s="1"/>
  <c r="H73" i="14" s="1"/>
  <c r="J46" i="12"/>
  <c r="J77" i="12" s="1"/>
  <c r="D87" i="10"/>
  <c r="F87" i="10"/>
  <c r="F35" i="10"/>
  <c r="J87" i="10"/>
  <c r="J35" i="10"/>
  <c r="D35" i="10"/>
  <c r="T24" i="5"/>
  <c r="T27" i="5"/>
  <c r="F138" i="10" s="1"/>
  <c r="F140" i="10" s="1"/>
  <c r="F143" i="10" s="1"/>
  <c r="F145" i="10" s="1"/>
  <c r="Z15" i="5"/>
  <c r="V18" i="5"/>
  <c r="Z18" i="5" s="1"/>
  <c r="T34" i="5"/>
  <c r="P33" i="6"/>
  <c r="R13" i="6"/>
  <c r="R16" i="6"/>
  <c r="H21" i="6"/>
  <c r="N33" i="6"/>
  <c r="H138" i="10" s="1"/>
  <c r="H140" i="10" s="1"/>
  <c r="H143" i="10" s="1"/>
  <c r="H145" i="10" s="1"/>
  <c r="N21" i="6"/>
  <c r="H71" i="12"/>
  <c r="H68" i="12" s="1"/>
  <c r="L31" i="6" s="1"/>
  <c r="J71" i="12"/>
  <c r="J68" i="12" s="1"/>
  <c r="F71" i="12"/>
  <c r="F68" i="12" s="1"/>
  <c r="D26" i="12"/>
  <c r="D46" i="12" s="1"/>
  <c r="H35" i="10"/>
  <c r="J140" i="10"/>
  <c r="J143" i="10" s="1"/>
  <c r="J145" i="10" s="1"/>
  <c r="J84" i="13"/>
  <c r="J89" i="13" s="1"/>
  <c r="H84" i="13"/>
  <c r="H89" i="13" s="1"/>
  <c r="Z32" i="5"/>
  <c r="I84" i="13"/>
  <c r="D70" i="14"/>
  <c r="D67" i="14" s="1"/>
  <c r="F70" i="14"/>
  <c r="F67" i="14" s="1"/>
  <c r="J70" i="14"/>
  <c r="J67" i="14" s="1"/>
  <c r="D84" i="13"/>
  <c r="D89" i="13" s="1"/>
  <c r="F84" i="13"/>
  <c r="F89" i="13" s="1"/>
  <c r="V27" i="5" l="1"/>
  <c r="Z27" i="5" s="1"/>
  <c r="T36" i="5"/>
  <c r="D138" i="10" s="1"/>
  <c r="Z24" i="5"/>
  <c r="V24" i="5"/>
  <c r="R31" i="6"/>
  <c r="R33" i="6" s="1"/>
  <c r="L33" i="6"/>
  <c r="D71" i="12"/>
  <c r="D68" i="12" s="1"/>
  <c r="L34" i="5" s="1"/>
  <c r="D77" i="12"/>
  <c r="D74" i="12" s="1"/>
  <c r="L19" i="6"/>
  <c r="J74" i="12"/>
  <c r="V34" i="5" l="1"/>
  <c r="L36" i="5"/>
  <c r="D137" i="10" s="1"/>
  <c r="D140" i="10" s="1"/>
  <c r="D143" i="10" s="1"/>
  <c r="D145" i="10" s="1"/>
  <c r="R19" i="6"/>
  <c r="R21" i="6" s="1"/>
  <c r="L21" i="6"/>
  <c r="Z34" i="5" l="1"/>
  <c r="Z36" i="5" s="1"/>
  <c r="V36" i="5"/>
</calcChain>
</file>

<file path=xl/sharedStrings.xml><?xml version="1.0" encoding="utf-8"?>
<sst xmlns="http://schemas.openxmlformats.org/spreadsheetml/2006/main" count="534" uniqueCount="230">
  <si>
    <t>บริษัท เอเชียซอฟท์ คอร์ปอเรชั่น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</si>
  <si>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</si>
  <si>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</si>
  <si>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</si>
  <si>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</si>
  <si>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</si>
  <si>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</si>
  <si>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2565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</si>
  <si>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</si>
  <si>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</si>
  <si>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</si>
  <si>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</si>
  <si>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</si>
  <si>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</si>
  <si>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</si>
  <si>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สินทรัพย์ทางการเงินหมุนเวียนอื่น</t>
  </si>
  <si>
    <t>ค่าสิทธิจ่ายล่วงหน้า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</si>
  <si>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</si>
  <si>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</si>
  <si>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</si>
  <si>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</si>
  <si>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</si>
  <si>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</si>
  <si>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</si>
  <si>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</si>
  <si>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</si>
  <si>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</si>
  <si>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</si>
  <si>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</si>
  <si>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            กรรมการ  ___________________________________________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</si>
  <si>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</si>
  <si>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</si>
  <si>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</si>
  <si>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</si>
  <si>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</si>
  <si>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รายได้รับล่วงหน้า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</si>
  <si>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</si>
  <si>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</si>
  <si>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เงินกู้ยืมระยะสั้นจากกรรมการ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</si>
  <si>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</si>
  <si>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</si>
  <si>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</si>
  <si>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</si>
  <si>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</si>
  <si>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</si>
  <si>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</si>
  <si>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</si>
  <si>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</si>
  <si>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</si>
  <si>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</si>
  <si>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</si>
  <si>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</si>
  <si>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หุ้นสามัญจำนวน 513,007,473 หุ้น มูลค่าหุ้นละ 0.5 บาท</t>
  </si>
  <si>
    <t xml:space="preserve">   ทุนที่ออกและชำระแล้ว</t>
  </si>
  <si>
    <t xml:space="preserve">          (31 ธันวาคม พ.ศ. 2564</t>
  </si>
  <si>
    <t xml:space="preserve">             จำนวน 456,406,601 หุ้น มูลค่าหุ้นละ 0.5 บาท)</t>
  </si>
  <si>
    <t>ส่วนเกินมูลค่าหุ้น</t>
  </si>
  <si>
    <t>สำรองส่วนทุนจากการจ่ายโดยใช้หุ้นเป็นเกณฑ์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</si>
  <si>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</si>
  <si>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</si>
  <si>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</si>
  <si>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</si>
  <si>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</si>
  <si>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</si>
  <si>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</si>
  <si>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</si>
  <si>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(ยังไม่ได้ตรวจสอบ)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</si>
  <si>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</si>
  <si>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</si>
  <si>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</si>
  <si>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</si>
  <si>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</si>
  <si>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</si>
  <si>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กลับรายการด้อยค่าของเงินลงทุนในบริษัทย่อย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</si>
  <si>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</si>
  <si>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</si>
  <si>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</si>
  <si>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</si>
  <si>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กำไรเบ็ดเสร็จอื่น: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</si>
  <si>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</si>
  <si>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</si>
  <si>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 xml:space="preserve">   ผลประโยชน์พนักงาน</t>
  </si>
  <si>
    <t>รายการที่จะจัดประเภทรายการใหม่ไปยัง</t>
  </si>
  <si>
    <t>ผลต่างของอัตราแลกเปลี่ยนจากการแปลงค่า</t>
  </si>
  <si>
    <t xml:space="preserve">    งบการเงินที่เป็นเงินตราต่างประเทศ</t>
  </si>
  <si>
    <t>กำไรเบ็ดเสร็จรวมสำหรับงวด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</si>
  <si>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</si>
  <si>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</si>
  <si>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</si>
  <si>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บาท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</si>
  <si>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</si>
  <si>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</si>
  <si>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งบแสดงการเปลี่ยนแปลงส่วนของผู้ถือหุ้น (ยังไม่ได้ตรวจสอบ)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</si>
  <si>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</si>
  <si>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</si>
  <si>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การเปลี่ยนแปลง</t>
  </si>
  <si>
    <t>สำรองส่วนทุนจาก</t>
  </si>
  <si>
    <t>จัดสรรแล้ว -</t>
  </si>
  <si>
    <t>ผลต่างจากการแปลงค่า</t>
  </si>
  <si>
    <t>การวัดมูลค่าใหม่</t>
  </si>
  <si>
    <t>ส่วนได้เสียของ</t>
  </si>
  <si>
    <t>รวมองค์ประกอบอื่น</t>
  </si>
  <si>
    <t>รวมส่วนของ</t>
  </si>
  <si>
    <t>ทุนที่ออกและ</t>
  </si>
  <si>
    <t>ส่วนเกิน</t>
  </si>
  <si>
    <t>การจ่ายโดยใช้</t>
  </si>
  <si>
    <t>ทุนสำรอง</t>
  </si>
  <si>
    <t>งบการเงินที่เป็น</t>
  </si>
  <si>
    <t>ของภาระผูกพัน</t>
  </si>
  <si>
    <t>บริษัทใหญ่</t>
  </si>
  <si>
    <t>ของส่วนของ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</si>
  <si>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</si>
  <si>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</si>
  <si>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</si>
  <si>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</si>
  <si>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หุ้นเป็นเกณฑ์</t>
  </si>
  <si>
    <t>ตามกฎหมาย</t>
  </si>
  <si>
    <t>ยังไม่ได้จัดสรร</t>
  </si>
  <si>
    <t>เงินตราต่างประเทศ</t>
  </si>
  <si>
    <t>ผลประโยชน์พนักงาน</t>
  </si>
  <si>
    <t>ในบริษัทย่อย</t>
  </si>
  <si>
    <t>ผู้ถือหุ้น</t>
  </si>
  <si>
    <t>ของบริษัทใหญ่</t>
  </si>
  <si>
    <t>อำนาจควบคุม</t>
  </si>
  <si>
    <t>ยอดคงเหลือ ณ วันที่ 1 มกราคม พ.ศ. 2564</t>
  </si>
  <si>
    <t>การเปลี่ยนแปลงในส่วนของผู้ถือหุ้นสำหรับงวด</t>
  </si>
  <si>
    <t>ออกหุ้นสามัญจากการใช้สิทธิใบสำคัญแสดงสิทธิ</t>
  </si>
  <si>
    <t>การจ่ายโดยใช้หุ้นเป็นเกณฑ์</t>
  </si>
  <si>
    <t>ยอดคงเหลือ ณ วันที่ 1 มกราคม พ.ศ. 2565</t>
  </si>
  <si>
    <t>เงินปันผลจ่าย</t>
  </si>
  <si>
    <r>
      <t>งบแสดงการเปลี่ยนแปลงส่วนของผู้ถือหุ้น</t>
    </r>
    <r>
      <rPr>
        <sz val="14"/>
        <rFont val="Angsana New"/>
        <family val="1"/>
      </rPr>
      <t xml:space="preserve"> </t>
    </r>
    <r>
      <rPr>
        <b/>
        <sz val="14"/>
        <rFont val="Angsana New"/>
        <family val="1"/>
      </rPr>
      <t>(ยังไม่ได้ตรวจสอบ)</t>
    </r>
    <r>
      <rPr>
        <sz val="14"/>
        <rFont val="Angsana New"/>
        <family val="1"/>
      </rPr>
      <t xml:space="preserve"> (ต่อ)</t>
    </r>
  </si>
  <si>
    <t>ข้อมูลทางการเงินเฉพาะกิจการ (ยังไม่ได้ตรวจสอบ)</t>
  </si>
  <si>
    <t>ทุนสำรองตามกฎหมาย</t>
  </si>
  <si>
    <t>ของส่วนของผู้ถือหุ้น</t>
  </si>
  <si>
    <t>งบกระแสเงินสด (ยังไม่ได้ตรวจสอบ)</t>
  </si>
  <si>
    <t xml:space="preserve">กระแสเงินสดจากกิจกรรมดำเนินงาน </t>
  </si>
  <si>
    <t>รายการปรับปรุง</t>
  </si>
  <si>
    <t xml:space="preserve">   ค่าเสื่อมราคาและค่าตัดจำหน่าย</t>
  </si>
  <si>
    <t xml:space="preserve">       สินทรัพย์ทางการเงินที่ยังไม่เกิดขึ้นจริง</t>
  </si>
  <si>
    <t xml:space="preserve">   ขาดทุนจากการตัดจำหน่ายสินทรัพย์ไม่มีตัวตน</t>
  </si>
  <si>
    <t xml:space="preserve">   ค่าใช้จ่ายผลประโยชน์พนักงาน</t>
  </si>
  <si>
    <t xml:space="preserve">   ค่าใช้จ่ายที่เกิดจากการจ่ายโดยใช้หุ้นเป็นเกณฑ์</t>
  </si>
  <si>
    <t xml:space="preserve">   ต้นทุนทางการเงิน</t>
  </si>
  <si>
    <t>กระแสเงินสดก่อนการเปลี่ยนแปลงในสินทรัพย์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</si>
  <si>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</si>
  <si>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การเปลี่ยนแปลงในสินทรัพย์และหนี้สินดำเนินงาน</t>
  </si>
  <si>
    <t xml:space="preserve">   ลูกหนี้การค้าและลูกหนี้อื่น</t>
  </si>
  <si>
    <t xml:space="preserve">   ค่าสิทธิจ่ายล่วงหน้า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</si>
  <si>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</si>
  <si>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</si>
  <si>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</si>
  <si>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</si>
  <si>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หนี้สินจากคดีความฟ้องร้อง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</si>
  <si>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</si>
  <si>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</si>
  <si>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ดอกเบี้ยรับ</t>
  </si>
  <si>
    <t xml:space="preserve">   ดอกเบี้ยจ่าย</t>
  </si>
  <si>
    <t xml:space="preserve">  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</si>
  <si>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</si>
  <si>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4"/>
        <color indexed="8"/>
        <rFont val="Angsana New"/>
        <family val="1"/>
      </rPr>
      <t>(ต่อ)</t>
    </r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</si>
  <si>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</si>
  <si>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</si>
  <si>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</si>
  <si>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</si>
  <si>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</si>
  <si>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</si>
  <si>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</si>
  <si>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ผลต่างจากการแปลงค่างบการเงิน</t>
  </si>
  <si>
    <t>เงินสดและรายการเทียบเท่าเงินสดต้นงวด</t>
  </si>
  <si>
    <t xml:space="preserve">   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</si>
  <si>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</si>
  <si>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</si>
  <si>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ซื้อสินทรัพย์สิทธิการใช้ภายใต้สัญญาเช่า</t>
  </si>
  <si>
    <t>ซื้อสินทรัพย์ไม่มีตัวตนโดยยังไม่ได้ชำระเงิน</t>
  </si>
  <si>
    <t>ส่วนได้เสียที่ไม่มีอำนาจควบคุมจากการลงทุน</t>
  </si>
  <si>
    <t>20 (ง)</t>
  </si>
  <si>
    <t>การแบ่งปันกำไร (ขาดทุน) เบ็ดเสร็จรวม</t>
  </si>
  <si>
    <t>พนักงาน</t>
  </si>
  <si>
    <t>ผลประโยชน์</t>
  </si>
  <si>
    <t>กำไร (ขาดทุน) เบ็ดเสร็จอื่น</t>
  </si>
  <si>
    <t>กำไร (ขาดทุน) เบ็ดเสร็จรวมสำหรับงวด</t>
  </si>
  <si>
    <t xml:space="preserve">   เงินปันผลรับ</t>
  </si>
  <si>
    <t xml:space="preserve">   ค่าเผื่อขาดทุนที่คาดว่าจะเกิดขึ้น</t>
  </si>
  <si>
    <t>ณ วันที่ 30 มิถุนายน พ.ศ. 2565</t>
  </si>
  <si>
    <t>30 มิถุนายน</t>
  </si>
  <si>
    <t>สำหรับงวดหกเดือนสิ้นสุดวันที่ 30 มิถุนายน พ.ศ. 2565</t>
  </si>
  <si>
    <t>รายได้จากการขายและการให้บริการ</t>
  </si>
  <si>
    <t>ต้นทุนขายและการให้บริการ</t>
  </si>
  <si>
    <t>การแบ่งปันกำไรสุทธิ</t>
  </si>
  <si>
    <t>การแบ่งปันกำไรเบ็ดเสร็จรวม</t>
  </si>
  <si>
    <t>การชำระบัญชีของบริษัทย่อย</t>
  </si>
  <si>
    <t>-</t>
  </si>
  <si>
    <t xml:space="preserve">   (กำไร) ขาดทุนจากการเปลี่ยนแปลงมูลค่า</t>
  </si>
  <si>
    <t xml:space="preserve">   (กำไร) ขาดทุนจากการจำหน่ายอุปกรณ์</t>
  </si>
  <si>
    <t>เงินปันผลรับจากบริษัทร่วมและบริษัทย่อย</t>
  </si>
  <si>
    <t>เงินสดสุทธิใช้ไปในกิจกรรมจัดหาเงิน</t>
  </si>
  <si>
    <t>ยอดคงเหลือวันที่ 30 มิถุนายน พ.ศ. 2565</t>
  </si>
  <si>
    <t>ยอดคงเหลือวันที่ 30 มิถุนายน พ.ศ. 2564</t>
  </si>
  <si>
    <t>สำหรับงวดสามเดือนสิ้นสุดวันที่ 30 มิถุนายน พ.ศ. 2565</t>
  </si>
  <si>
    <t xml:space="preserve">   กลับรายการด้อยค่าของเงินลงทุนในบริษัทย่อย</t>
  </si>
  <si>
    <t>เงินสดจ่ายลงทุนในสินทรัพย์ทางการเงินหมุนเวียนอื่น</t>
  </si>
  <si>
    <t>เงินสดรับจากการลดทุนในกิจการที่เกี่ยวข้องกัน</t>
  </si>
  <si>
    <t>เงินสดรับจากการเลิกกิจการของบริษัทย่อย</t>
  </si>
  <si>
    <t>เงินสดจ่ายลงทุนในกิจการที่เกี่ยวข้องกัน</t>
  </si>
  <si>
    <t>เงินสดรับค่าหุ้นจากการใช้สิทธิใบสำคัญแสดงสิทธิ</t>
  </si>
  <si>
    <t xml:space="preserve">   กำไรจากการเลิกกิจการของบริษัทย่อย</t>
  </si>
  <si>
    <t>9 (ก)</t>
  </si>
  <si>
    <t>9 (ข)</t>
  </si>
  <si>
    <t xml:space="preserve">      หุ้นสามัญจำนวน 469,642,121 หุ้น มูลค่าหุ้นละ 0.5 บาท</t>
  </si>
  <si>
    <t>13, 15</t>
  </si>
  <si>
    <t xml:space="preserve">   ส่วนแบ่งขาดทุนจากเงินลงทุนในบริษัทร่วม</t>
  </si>
  <si>
    <t>ภาษีเงินได้ของรายการที่จะไม่จัดประเภทรายการใหม่</t>
  </si>
  <si>
    <t xml:space="preserve">  ไปยังกำไรหรือขาดทุนในภายหลัง</t>
  </si>
  <si>
    <t>รวมรายการที่จะไม่จัดประเภทรายการใหม่</t>
  </si>
  <si>
    <t>กลับรายการการด้อยค่าของผลขาดทุนที่คาดว่าจะได้รับ</t>
  </si>
  <si>
    <t>เงินสดรับจากการขายสินทรัพย์ทางการเงินหมุนเวียนอื่น</t>
  </si>
  <si>
    <t>ส่วนแบ่งขาดทุนจากเงินลงทุนในบริษัทร่วม</t>
  </si>
  <si>
    <t>กำไรจากอัตราแลกเปลี่ยนที่ยังไม่เกิดขึ้นจริง</t>
  </si>
  <si>
    <t>เงินสดและรายการเทียบเท่าเงินสดเพิ่มขึ้น (ลดลง) สุทธิ</t>
  </si>
  <si>
    <t>ขาดทุนจากการวัดมูลค่าใหม่ของภาระผูกพัน</t>
  </si>
  <si>
    <t xml:space="preserve">   กำไรจากอัตราแลกเปลี่ยนที่ยังไม่เกิดขึ้นจริง</t>
  </si>
  <si>
    <t xml:space="preserve">   ภาระผูกพันผลประโยชน์พนักงาน</t>
  </si>
  <si>
    <t>กำไรจากการวัดมูลค่าใหม่ของภาระผูกพัน</t>
  </si>
  <si>
    <t>การเปลี่ยนแปลงการวัดมูลค่าใหม่ของภาระผูกพันผลประโยชน์พนักงาน</t>
  </si>
  <si>
    <t>15 (ก)</t>
  </si>
  <si>
    <r>
      <t xml:space="preserve">งบกำไรขาดทุนเบ็ดเสร็จ (ยังไม่ได้ตรวจสอบ) </t>
    </r>
    <r>
      <rPr>
        <sz val="14"/>
        <color theme="1"/>
        <rFont val="Angsana New"/>
        <family val="1"/>
      </rPr>
      <t>(ต่อ)</t>
    </r>
  </si>
  <si>
    <t xml:space="preserve">   กลับรายการค่าเผื่อขาดทุนที่คาดว่าจะเกิดขึ้น</t>
  </si>
  <si>
    <t>รวมรายการที่จะจัดประเภทรายการใหม่</t>
  </si>
  <si>
    <t xml:space="preserve">    ไปยังกำไรหรือขาดทุนในภายหลัง</t>
  </si>
  <si>
    <t>กำไรเบ็ดเสร็จอื่นสำหรับงวด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</si>
</sst>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0.00_)"/>
    <numFmt numFmtId="169" formatCode="#,##0\ &quot;FB&quot;;\-#,##0\ &quot;FB&quot;"/>
    <numFmt numFmtId="170" formatCode="#,##0\ &quot;F&quot;;[Red]\-#,##0\ &quot;F&quot;"/>
    <numFmt numFmtId="171" formatCode="#,##0\ ;\(#,##0\);&quot;- &quot;"/>
    <numFmt numFmtId="172" formatCode="_-* #,##0.00_-;\-* #,##0.00_-;_-* \-??_-;_-@_-"/>
    <numFmt numFmtId="173" formatCode="#,##0;\(#,##0\);&quot;-&quot;;@"/>
    <numFmt numFmtId="174" formatCode="#,##0;\(#,##0\);\-"/>
    <numFmt numFmtId="175" formatCode="#,##0.00;\(#,##0.00\)"/>
    <numFmt numFmtId="176" formatCode="#,##0\ [$€-1];[Red]\-#,##0\ [$€-1]"/>
    <numFmt numFmtId="177" formatCode="#;\(#\);\-"/>
    <numFmt numFmtId="178" formatCode="#,##0.00;\(#,##0.00\);&quot;-&quot;;@"/>
    <numFmt numFmtId="179" formatCode="#,##0,"/>
  </numFmts>
  <fonts count="31">
    <font>
      <sz val="12"/>
      <name val="Times New Roman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CordiaUPC"/>
      <family val="2"/>
      <charset val="222"/>
    </font>
    <font>
      <sz val="14"/>
      <name val="Cordia New"/>
      <family val="2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2"/>
      <name val="Browallia New"/>
      <family val="2"/>
    </font>
    <font>
      <sz val="10"/>
      <name val="ApFont"/>
      <charset val="222"/>
    </font>
    <font>
      <sz val="10"/>
      <color theme="1"/>
      <name val="Arial Unicode MS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ill="0" applyBorder="0" applyAlignment="0" applyProtection="0"/>
    <xf numFmtId="167" fontId="6" fillId="0" borderId="0"/>
    <xf numFmtId="168" fontId="7" fillId="0" borderId="0"/>
    <xf numFmtId="170" fontId="7" fillId="0" borderId="0"/>
    <xf numFmtId="0" fontId="8" fillId="0" borderId="0" applyNumberFormat="0" applyFill="0" applyBorder="0" applyAlignment="0" applyProtection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9" fontId="7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5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3" fontId="12" fillId="0" borderId="3">
      <alignment horizontal="center"/>
    </xf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8" fillId="0" borderId="0"/>
    <xf numFmtId="43" fontId="4" fillId="0" borderId="0" applyFont="0" applyFill="0" applyBorder="0" applyAlignment="0" applyProtection="0"/>
    <xf numFmtId="0" fontId="30" fillId="0" borderId="0"/>
    <xf numFmtId="43" fontId="4" fillId="0" borderId="0" applyFont="0" applyFill="0" applyBorder="0" applyAlignment="0" applyProtection="0"/>
  </cellStyleXfs>
  <cellXfs count="369">
    <xf numFmtId="0" fontId="0" fillId="0" borderId="0" xfId="0"/>
    <xf numFmtId="37" fontId="27" fillId="0" borderId="0" xfId="27" applyNumberFormat="1" applyFont="1" applyAlignment="1">
      <alignment vertical="top"/>
    </xf>
    <xf numFmtId="0" fontId="28" fillId="0" borderId="0" xfId="27" applyFont="1" applyAlignment="1">
      <alignment vertical="top"/>
    </xf>
    <xf numFmtId="37" fontId="27" fillId="0" borderId="4" xfId="27" applyNumberFormat="1" applyFont="1" applyBorder="1" applyAlignment="1">
      <alignment vertical="top"/>
    </xf>
    <xf numFmtId="0" fontId="28" fillId="0" borderId="4" xfId="27" applyFont="1" applyBorder="1" applyAlignment="1">
      <alignment vertical="top"/>
    </xf>
    <xf numFmtId="37" fontId="27" fillId="0" borderId="0" xfId="27" applyNumberFormat="1" applyFont="1" applyAlignment="1">
      <alignment horizontal="left" vertical="top"/>
    </xf>
    <xf numFmtId="167" fontId="28" fillId="0" borderId="5" xfId="6" applyNumberFormat="1" applyFont="1" applyFill="1" applyBorder="1" applyAlignment="1">
      <alignment horizontal="right" vertical="center"/>
    </xf>
    <xf numFmtId="173" fontId="28" fillId="0" borderId="5" xfId="6" applyNumberFormat="1" applyFont="1" applyFill="1" applyBorder="1" applyAlignment="1">
      <alignment horizontal="centerContinuous" vertical="center"/>
    </xf>
    <xf numFmtId="173" fontId="28" fillId="0" borderId="5" xfId="6" applyNumberFormat="1" applyFont="1" applyFill="1" applyBorder="1" applyAlignment="1">
      <alignment horizontal="right" vertical="center"/>
    </xf>
    <xf numFmtId="37" fontId="28" fillId="0" borderId="0" xfId="27" applyNumberFormat="1" applyFont="1" applyAlignment="1">
      <alignment vertical="top"/>
    </xf>
    <xf numFmtId="173" fontId="27" fillId="0" borderId="0" xfId="6" applyNumberFormat="1" applyFont="1" applyFill="1" applyBorder="1" applyAlignment="1">
      <alignment horizontal="center" vertical="center"/>
    </xf>
    <xf numFmtId="173" fontId="27" fillId="0" borderId="0" xfId="6" applyNumberFormat="1" applyFont="1" applyFill="1" applyBorder="1" applyAlignment="1">
      <alignment horizontal="right" vertical="center"/>
    </xf>
    <xf numFmtId="167" fontId="27" fillId="0" borderId="0" xfId="6" applyNumberFormat="1" applyFont="1" applyFill="1" applyBorder="1" applyAlignment="1">
      <alignment horizontal="right" vertical="center"/>
    </xf>
    <xf numFmtId="0" fontId="27" fillId="0" borderId="4" xfId="20" applyFont="1" applyBorder="1" applyAlignment="1">
      <alignment horizontal="center" vertical="center"/>
    </xf>
    <xf numFmtId="167" fontId="27" fillId="0" borderId="4" xfId="6" quotePrefix="1" applyNumberFormat="1" applyFont="1" applyFill="1" applyBorder="1" applyAlignment="1">
      <alignment horizontal="right" vertical="center"/>
    </xf>
    <xf numFmtId="0" fontId="27" fillId="0" borderId="0" xfId="20" applyFont="1" applyAlignment="1">
      <alignment horizontal="center" vertical="center"/>
    </xf>
    <xf numFmtId="167" fontId="27" fillId="0" borderId="0" xfId="6" quotePrefix="1" applyNumberFormat="1" applyFont="1" applyFill="1" applyBorder="1" applyAlignment="1">
      <alignment horizontal="right" vertical="center"/>
    </xf>
    <xf numFmtId="41" fontId="28" fillId="0" borderId="0" xfId="1" applyNumberFormat="1" applyFont="1" applyFill="1" applyBorder="1" applyAlignment="1">
      <alignment horizontal="center" vertical="top"/>
    </xf>
    <xf numFmtId="0" fontId="28" fillId="0" borderId="0" xfId="1" applyNumberFormat="1" applyFont="1" applyFill="1" applyBorder="1" applyAlignment="1">
      <alignment horizontal="center" vertical="top"/>
    </xf>
    <xf numFmtId="173" fontId="20" fillId="0" borderId="0" xfId="4" applyNumberFormat="1" applyFont="1" applyFill="1" applyAlignment="1">
      <alignment horizontal="right" vertical="top"/>
    </xf>
    <xf numFmtId="0" fontId="28" fillId="0" borderId="0" xfId="27" applyFont="1" applyAlignment="1">
      <alignment horizontal="center" vertical="center"/>
    </xf>
    <xf numFmtId="167" fontId="28" fillId="0" borderId="0" xfId="1" applyNumberFormat="1" applyFont="1" applyFill="1" applyBorder="1" applyAlignment="1">
      <alignment horizontal="right" vertical="top"/>
    </xf>
    <xf numFmtId="166" fontId="19" fillId="0" borderId="0" xfId="6" applyNumberFormat="1" applyFont="1" applyFill="1" applyAlignment="1">
      <alignment horizontal="center" vertical="center"/>
    </xf>
    <xf numFmtId="173" fontId="20" fillId="0" borderId="4" xfId="4" applyNumberFormat="1" applyFont="1" applyFill="1" applyBorder="1" applyAlignment="1">
      <alignment horizontal="right" vertical="top"/>
    </xf>
    <xf numFmtId="166" fontId="19" fillId="0" borderId="0" xfId="6" applyNumberFormat="1" applyFont="1" applyFill="1" applyBorder="1" applyAlignment="1">
      <alignment horizontal="right" vertical="center"/>
    </xf>
    <xf numFmtId="166" fontId="28" fillId="0" borderId="0" xfId="1" applyNumberFormat="1" applyFont="1" applyFill="1" applyBorder="1" applyAlignment="1">
      <alignment horizontal="center" vertical="top"/>
    </xf>
    <xf numFmtId="0" fontId="21" fillId="0" borderId="0" xfId="19" applyFont="1" applyAlignment="1">
      <alignment horizontal="left" vertical="top"/>
    </xf>
    <xf numFmtId="0" fontId="20" fillId="0" borderId="0" xfId="19" applyFont="1"/>
    <xf numFmtId="167" fontId="19" fillId="0" borderId="0" xfId="6" applyNumberFormat="1" applyFont="1" applyFill="1" applyAlignment="1">
      <alignment horizontal="right" vertical="center"/>
    </xf>
    <xf numFmtId="0" fontId="20" fillId="0" borderId="0" xfId="27" applyFont="1" applyAlignment="1">
      <alignment vertical="top"/>
    </xf>
    <xf numFmtId="167" fontId="21" fillId="0" borderId="0" xfId="20" applyNumberFormat="1" applyFont="1" applyAlignment="1">
      <alignment horizontal="right" vertical="top"/>
    </xf>
    <xf numFmtId="167" fontId="21" fillId="0" borderId="0" xfId="1" applyNumberFormat="1" applyFont="1" applyFill="1" applyBorder="1" applyAlignment="1">
      <alignment horizontal="center" vertical="top"/>
    </xf>
    <xf numFmtId="0" fontId="21" fillId="0" borderId="0" xfId="20" applyFont="1" applyAlignment="1">
      <alignment horizontal="center" vertical="top"/>
    </xf>
    <xf numFmtId="174" fontId="21" fillId="0" borderId="0" xfId="19" quotePrefix="1" applyNumberFormat="1" applyFont="1" applyAlignment="1">
      <alignment horizontal="right" vertical="center"/>
    </xf>
    <xf numFmtId="173" fontId="21" fillId="0" borderId="0" xfId="4" applyNumberFormat="1" applyFont="1" applyFill="1" applyBorder="1" applyAlignment="1">
      <alignment horizontal="right" vertical="top"/>
    </xf>
    <xf numFmtId="174" fontId="21" fillId="0" borderId="0" xfId="19" applyNumberFormat="1" applyFont="1" applyAlignment="1">
      <alignment horizontal="right" vertical="center"/>
    </xf>
    <xf numFmtId="173" fontId="21" fillId="0" borderId="0" xfId="4" applyNumberFormat="1" applyFont="1" applyFill="1" applyBorder="1" applyAlignment="1">
      <alignment horizontal="right" vertical="center"/>
    </xf>
    <xf numFmtId="0" fontId="21" fillId="0" borderId="0" xfId="27" applyFont="1" applyAlignment="1">
      <alignment vertical="top"/>
    </xf>
    <xf numFmtId="0" fontId="20" fillId="0" borderId="0" xfId="27" applyFont="1" applyAlignment="1">
      <alignment horizontal="left" vertical="top"/>
    </xf>
    <xf numFmtId="173" fontId="20" fillId="0" borderId="0" xfId="4" applyNumberFormat="1" applyFont="1" applyFill="1" applyBorder="1" applyAlignment="1">
      <alignment horizontal="right" vertical="top"/>
    </xf>
    <xf numFmtId="173" fontId="28" fillId="0" borderId="4" xfId="4" applyNumberFormat="1" applyFont="1" applyFill="1" applyBorder="1" applyAlignment="1">
      <alignment horizontal="right" vertical="top"/>
    </xf>
    <xf numFmtId="173" fontId="28" fillId="0" borderId="0" xfId="4" applyNumberFormat="1" applyFont="1" applyFill="1" applyBorder="1" applyAlignment="1">
      <alignment horizontal="right" vertical="top"/>
    </xf>
    <xf numFmtId="173" fontId="20" fillId="0" borderId="6" xfId="4" applyNumberFormat="1" applyFont="1" applyFill="1" applyBorder="1" applyAlignment="1">
      <alignment horizontal="right" vertical="top"/>
    </xf>
    <xf numFmtId="174" fontId="20" fillId="0" borderId="0" xfId="4" applyNumberFormat="1" applyFont="1" applyFill="1" applyAlignment="1">
      <alignment horizontal="right" vertical="top"/>
    </xf>
    <xf numFmtId="174" fontId="20" fillId="0" borderId="0" xfId="4" applyNumberFormat="1" applyFont="1" applyFill="1" applyBorder="1" applyAlignment="1">
      <alignment horizontal="right" vertical="top"/>
    </xf>
    <xf numFmtId="174" fontId="28" fillId="0" borderId="0" xfId="4" applyNumberFormat="1" applyFont="1" applyFill="1" applyBorder="1" applyAlignment="1">
      <alignment horizontal="right" vertical="top"/>
    </xf>
    <xf numFmtId="174" fontId="20" fillId="0" borderId="4" xfId="4" applyNumberFormat="1" applyFont="1" applyFill="1" applyBorder="1" applyAlignment="1">
      <alignment horizontal="right" vertical="top"/>
    </xf>
    <xf numFmtId="174" fontId="28" fillId="0" borderId="4" xfId="4" applyNumberFormat="1" applyFont="1" applyFill="1" applyBorder="1" applyAlignment="1">
      <alignment horizontal="right" vertical="top"/>
    </xf>
    <xf numFmtId="173" fontId="20" fillId="0" borderId="0" xfId="4" applyNumberFormat="1" applyFont="1" applyFill="1" applyAlignment="1">
      <alignment vertical="top"/>
    </xf>
    <xf numFmtId="173" fontId="20" fillId="0" borderId="0" xfId="4" applyNumberFormat="1" applyFont="1" applyFill="1" applyBorder="1" applyAlignment="1">
      <alignment vertical="top"/>
    </xf>
    <xf numFmtId="0" fontId="28" fillId="0" borderId="0" xfId="27" applyFont="1" applyAlignment="1">
      <alignment vertical="center"/>
    </xf>
    <xf numFmtId="0" fontId="28" fillId="0" borderId="0" xfId="20" applyFont="1" applyAlignment="1">
      <alignment horizontal="center" vertical="center"/>
    </xf>
    <xf numFmtId="173" fontId="28" fillId="0" borderId="5" xfId="6" applyNumberFormat="1" applyFont="1" applyFill="1" applyBorder="1" applyAlignment="1">
      <alignment horizontal="center" vertical="center"/>
    </xf>
    <xf numFmtId="167" fontId="21" fillId="0" borderId="4" xfId="1" quotePrefix="1" applyNumberFormat="1" applyFont="1" applyFill="1" applyBorder="1" applyAlignment="1">
      <alignment horizontal="right" vertical="center"/>
    </xf>
    <xf numFmtId="167" fontId="21" fillId="0" borderId="0" xfId="1" applyNumberFormat="1" applyFont="1" applyFill="1" applyBorder="1" applyAlignment="1">
      <alignment horizontal="center" vertical="center"/>
    </xf>
    <xf numFmtId="171" fontId="28" fillId="0" borderId="0" xfId="0" applyNumberFormat="1" applyFont="1" applyAlignment="1">
      <alignment vertical="center"/>
    </xf>
    <xf numFmtId="167" fontId="28" fillId="0" borderId="0" xfId="1" applyNumberFormat="1" applyFont="1" applyFill="1" applyAlignment="1">
      <alignment horizontal="right" vertical="center"/>
    </xf>
    <xf numFmtId="41" fontId="28" fillId="0" borderId="0" xfId="1" applyNumberFormat="1" applyFont="1" applyFill="1" applyAlignment="1">
      <alignment horizontal="right" vertical="center"/>
    </xf>
    <xf numFmtId="41" fontId="28" fillId="0" borderId="0" xfId="1" applyNumberFormat="1" applyFont="1" applyFill="1" applyBorder="1" applyAlignment="1">
      <alignment horizontal="right" vertical="center"/>
    </xf>
    <xf numFmtId="167" fontId="28" fillId="0" borderId="4" xfId="1" applyNumberFormat="1" applyFont="1" applyFill="1" applyBorder="1" applyAlignment="1">
      <alignment horizontal="right" vertical="center"/>
    </xf>
    <xf numFmtId="167" fontId="28" fillId="0" borderId="0" xfId="1" applyNumberFormat="1" applyFont="1" applyFill="1" applyBorder="1" applyAlignment="1">
      <alignment horizontal="right" vertical="center"/>
    </xf>
    <xf numFmtId="0" fontId="20" fillId="0" borderId="0" xfId="0" applyFont="1" applyAlignment="1">
      <alignment horizontal="left" vertical="center"/>
    </xf>
    <xf numFmtId="41" fontId="28" fillId="0" borderId="0" xfId="27" applyNumberFormat="1" applyFont="1" applyAlignment="1">
      <alignment horizontal="center" vertical="center"/>
    </xf>
    <xf numFmtId="0" fontId="27" fillId="0" borderId="0" xfId="27" applyFont="1" applyAlignment="1">
      <alignment vertical="center"/>
    </xf>
    <xf numFmtId="167" fontId="28" fillId="0" borderId="0" xfId="27" applyNumberFormat="1" applyFont="1" applyAlignment="1">
      <alignment horizontal="right" vertical="center"/>
    </xf>
    <xf numFmtId="0" fontId="28" fillId="0" borderId="0" xfId="1" applyNumberFormat="1" applyFont="1" applyFill="1" applyBorder="1" applyAlignment="1">
      <alignment horizontal="center" vertical="center"/>
    </xf>
    <xf numFmtId="167" fontId="28" fillId="0" borderId="4" xfId="27" applyNumberFormat="1" applyFont="1" applyBorder="1" applyAlignment="1">
      <alignment horizontal="right" vertical="center"/>
    </xf>
    <xf numFmtId="41" fontId="28" fillId="0" borderId="0" xfId="1" applyNumberFormat="1" applyFont="1" applyFill="1" applyBorder="1" applyAlignment="1">
      <alignment horizontal="center" vertical="center"/>
    </xf>
    <xf numFmtId="49" fontId="27" fillId="0" borderId="0" xfId="0" applyNumberFormat="1" applyFont="1" applyAlignment="1">
      <alignment vertical="center"/>
    </xf>
    <xf numFmtId="167" fontId="28" fillId="0" borderId="6" xfId="27" applyNumberFormat="1" applyFont="1" applyBorder="1" applyAlignment="1">
      <alignment horizontal="right" vertical="center"/>
    </xf>
    <xf numFmtId="167" fontId="28" fillId="0" borderId="0" xfId="0" applyNumberFormat="1" applyFont="1" applyAlignment="1">
      <alignment horizontal="right" vertical="center"/>
    </xf>
    <xf numFmtId="166" fontId="28" fillId="0" borderId="0" xfId="0" applyNumberFormat="1" applyFont="1" applyAlignment="1">
      <alignment vertical="center"/>
    </xf>
    <xf numFmtId="167" fontId="28" fillId="0" borderId="4" xfId="0" applyNumberFormat="1" applyFont="1" applyBorder="1" applyAlignment="1">
      <alignment horizontal="right" vertical="center"/>
    </xf>
    <xf numFmtId="166" fontId="28" fillId="0" borderId="0" xfId="0" applyNumberFormat="1" applyFont="1" applyAlignment="1">
      <alignment horizontal="right" vertical="center"/>
    </xf>
    <xf numFmtId="167" fontId="28" fillId="0" borderId="6" xfId="0" applyNumberFormat="1" applyFont="1" applyBorder="1" applyAlignment="1">
      <alignment horizontal="right" vertical="center"/>
    </xf>
    <xf numFmtId="166" fontId="28" fillId="0" borderId="0" xfId="0" applyNumberFormat="1" applyFont="1" applyAlignment="1">
      <alignment horizontal="center" vertical="center"/>
    </xf>
    <xf numFmtId="41" fontId="28" fillId="0" borderId="0" xfId="27" applyNumberFormat="1" applyFont="1" applyAlignment="1">
      <alignment vertical="center"/>
    </xf>
    <xf numFmtId="0" fontId="21" fillId="0" borderId="0" xfId="0" applyFont="1" applyAlignment="1">
      <alignment vertical="center"/>
    </xf>
    <xf numFmtId="43" fontId="20" fillId="0" borderId="0" xfId="0" applyNumberFormat="1" applyFont="1" applyAlignment="1">
      <alignment vertical="center"/>
    </xf>
    <xf numFmtId="167" fontId="20" fillId="0" borderId="0" xfId="0" applyNumberFormat="1" applyFont="1" applyAlignment="1">
      <alignment horizontal="right" vertical="center"/>
    </xf>
    <xf numFmtId="0" fontId="20" fillId="0" borderId="0" xfId="27" applyFont="1" applyAlignment="1">
      <alignment vertical="center"/>
    </xf>
    <xf numFmtId="37" fontId="21" fillId="0" borderId="0" xfId="27" applyNumberFormat="1" applyFont="1" applyAlignment="1">
      <alignment horizontal="left" vertical="center"/>
    </xf>
    <xf numFmtId="167" fontId="21" fillId="0" borderId="0" xfId="27" applyNumberFormat="1" applyFont="1" applyAlignment="1">
      <alignment horizontal="right" vertical="center"/>
    </xf>
    <xf numFmtId="0" fontId="20" fillId="0" borderId="0" xfId="0" applyFont="1" applyAlignment="1">
      <alignment vertical="center" wrapText="1"/>
    </xf>
    <xf numFmtId="167" fontId="20" fillId="0" borderId="0" xfId="27" applyNumberFormat="1" applyFont="1" applyAlignment="1">
      <alignment horizontal="right" vertical="center"/>
    </xf>
    <xf numFmtId="0" fontId="20" fillId="0" borderId="0" xfId="27" applyFont="1" applyAlignment="1">
      <alignment horizontal="center" vertical="center"/>
    </xf>
    <xf numFmtId="0" fontId="21" fillId="0" borderId="0" xfId="27" applyFont="1" applyAlignment="1">
      <alignment vertical="center"/>
    </xf>
    <xf numFmtId="167" fontId="21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173" fontId="21" fillId="0" borderId="0" xfId="0" applyNumberFormat="1" applyFont="1" applyAlignment="1">
      <alignment horizontal="right" vertical="center"/>
    </xf>
    <xf numFmtId="173" fontId="21" fillId="0" borderId="0" xfId="0" applyNumberFormat="1" applyFont="1" applyAlignment="1">
      <alignment vertical="center"/>
    </xf>
    <xf numFmtId="167" fontId="21" fillId="0" borderId="4" xfId="0" applyNumberFormat="1" applyFont="1" applyBorder="1" applyAlignment="1">
      <alignment horizontal="right" vertical="center"/>
    </xf>
    <xf numFmtId="173" fontId="20" fillId="0" borderId="0" xfId="0" applyNumberFormat="1" applyFont="1" applyAlignment="1">
      <alignment horizontal="right" vertical="center"/>
    </xf>
    <xf numFmtId="167" fontId="21" fillId="0" borderId="0" xfId="20" applyNumberFormat="1" applyFont="1" applyAlignment="1">
      <alignment horizontal="right" vertical="center"/>
    </xf>
    <xf numFmtId="0" fontId="21" fillId="0" borderId="0" xfId="27" applyFont="1" applyAlignment="1">
      <alignment horizontal="right" vertical="center"/>
    </xf>
    <xf numFmtId="173" fontId="21" fillId="0" borderId="0" xfId="20" applyNumberFormat="1" applyFont="1" applyAlignment="1">
      <alignment horizontal="right" vertical="center"/>
    </xf>
    <xf numFmtId="166" fontId="21" fillId="0" borderId="0" xfId="6" quotePrefix="1" applyNumberFormat="1" applyFont="1" applyFill="1" applyBorder="1" applyAlignment="1">
      <alignment horizontal="right" vertical="center"/>
    </xf>
    <xf numFmtId="41" fontId="20" fillId="0" borderId="0" xfId="27" applyNumberFormat="1" applyFont="1" applyAlignment="1">
      <alignment vertical="center"/>
    </xf>
    <xf numFmtId="41" fontId="20" fillId="0" borderId="0" xfId="0" applyNumberFormat="1" applyFont="1" applyAlignment="1">
      <alignment vertical="center"/>
    </xf>
    <xf numFmtId="41" fontId="20" fillId="0" borderId="0" xfId="1" applyNumberFormat="1" applyFont="1" applyFill="1" applyBorder="1" applyAlignment="1">
      <alignment vertical="center"/>
    </xf>
    <xf numFmtId="167" fontId="20" fillId="0" borderId="0" xfId="1" applyNumberFormat="1" applyFont="1" applyFill="1" applyBorder="1" applyAlignment="1">
      <alignment horizontal="right" vertical="center"/>
    </xf>
    <xf numFmtId="0" fontId="21" fillId="0" borderId="0" xfId="27" applyFont="1" applyAlignment="1">
      <alignment horizontal="center" vertical="center"/>
    </xf>
    <xf numFmtId="167" fontId="20" fillId="0" borderId="0" xfId="27" applyNumberFormat="1" applyFont="1" applyAlignment="1">
      <alignment vertical="center"/>
    </xf>
    <xf numFmtId="173" fontId="20" fillId="0" borderId="0" xfId="6" applyNumberFormat="1" applyFont="1" applyFill="1" applyBorder="1" applyAlignment="1">
      <alignment horizontal="right" vertical="center"/>
    </xf>
    <xf numFmtId="166" fontId="19" fillId="0" borderId="0" xfId="6" applyNumberFormat="1" applyFont="1" applyFill="1" applyAlignment="1">
      <alignment horizontal="center" vertical="top"/>
    </xf>
    <xf numFmtId="166" fontId="19" fillId="0" borderId="0" xfId="6" applyNumberFormat="1" applyFont="1" applyFill="1" applyBorder="1" applyAlignment="1">
      <alignment horizontal="right" vertical="top"/>
    </xf>
    <xf numFmtId="174" fontId="24" fillId="0" borderId="0" xfId="18" applyNumberFormat="1" applyFont="1" applyAlignment="1">
      <alignment horizontal="center" vertical="center"/>
    </xf>
    <xf numFmtId="166" fontId="28" fillId="0" borderId="0" xfId="1" applyNumberFormat="1" applyFont="1" applyFill="1" applyBorder="1" applyAlignment="1">
      <alignment horizontal="center" vertical="center"/>
    </xf>
    <xf numFmtId="41" fontId="28" fillId="0" borderId="0" xfId="1" applyNumberFormat="1" applyFont="1" applyFill="1" applyAlignment="1">
      <alignment horizontal="right" vertical="top"/>
    </xf>
    <xf numFmtId="41" fontId="28" fillId="0" borderId="0" xfId="1" applyNumberFormat="1" applyFont="1" applyFill="1" applyAlignment="1">
      <alignment vertical="top"/>
    </xf>
    <xf numFmtId="41" fontId="28" fillId="0" borderId="0" xfId="1" applyNumberFormat="1" applyFont="1" applyFill="1" applyBorder="1" applyAlignment="1">
      <alignment horizontal="right" vertical="top"/>
    </xf>
    <xf numFmtId="41" fontId="28" fillId="0" borderId="0" xfId="1" applyNumberFormat="1" applyFont="1" applyFill="1" applyBorder="1" applyAlignment="1">
      <alignment vertical="top"/>
    </xf>
    <xf numFmtId="41" fontId="19" fillId="0" borderId="0" xfId="6" applyNumberFormat="1" applyFont="1" applyFill="1" applyBorder="1" applyAlignment="1">
      <alignment horizontal="right" vertical="top"/>
    </xf>
    <xf numFmtId="41" fontId="19" fillId="0" borderId="0" xfId="6" applyNumberFormat="1" applyFont="1" applyFill="1" applyBorder="1" applyAlignment="1">
      <alignment horizontal="center" vertical="top"/>
    </xf>
    <xf numFmtId="41" fontId="20" fillId="0" borderId="0" xfId="4" applyNumberFormat="1" applyFont="1" applyFill="1" applyAlignment="1">
      <alignment horizontal="right" vertical="top"/>
    </xf>
    <xf numFmtId="41" fontId="19" fillId="0" borderId="0" xfId="6" applyNumberFormat="1" applyFont="1" applyFill="1" applyBorder="1" applyAlignment="1">
      <alignment horizontal="right" vertical="center"/>
    </xf>
    <xf numFmtId="0" fontId="20" fillId="0" borderId="0" xfId="0" applyFont="1" applyAlignment="1">
      <alignment horizontal="center" vertical="center"/>
    </xf>
    <xf numFmtId="174" fontId="21" fillId="0" borderId="8" xfId="18" applyNumberFormat="1" applyFont="1" applyBorder="1" applyAlignment="1">
      <alignment horizontal="center" vertical="center"/>
    </xf>
    <xf numFmtId="167" fontId="21" fillId="0" borderId="4" xfId="0" applyNumberFormat="1" applyFont="1" applyBorder="1" applyAlignment="1">
      <alignment horizontal="center" vertical="center"/>
    </xf>
    <xf numFmtId="167" fontId="19" fillId="0" borderId="0" xfId="6" applyNumberFormat="1" applyFont="1" applyFill="1" applyBorder="1" applyAlignment="1">
      <alignment horizontal="right" vertical="center"/>
    </xf>
    <xf numFmtId="167" fontId="19" fillId="0" borderId="4" xfId="6" applyNumberFormat="1" applyFont="1" applyFill="1" applyBorder="1" applyAlignment="1">
      <alignment horizontal="right" vertical="center"/>
    </xf>
    <xf numFmtId="0" fontId="20" fillId="0" borderId="0" xfId="19" applyFont="1" applyAlignment="1">
      <alignment vertical="center"/>
    </xf>
    <xf numFmtId="0" fontId="21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167" fontId="19" fillId="0" borderId="6" xfId="6" applyNumberFormat="1" applyFont="1" applyFill="1" applyBorder="1" applyAlignment="1">
      <alignment horizontal="right" vertical="center"/>
    </xf>
    <xf numFmtId="38" fontId="27" fillId="0" borderId="0" xfId="27" applyNumberFormat="1" applyFont="1" applyAlignment="1">
      <alignment vertical="center"/>
    </xf>
    <xf numFmtId="38" fontId="28" fillId="0" borderId="0" xfId="27" applyNumberFormat="1" applyFont="1" applyAlignment="1">
      <alignment vertical="center"/>
    </xf>
    <xf numFmtId="0" fontId="21" fillId="0" borderId="0" xfId="19" applyFont="1" applyAlignment="1">
      <alignment horizontal="left" vertical="center"/>
    </xf>
    <xf numFmtId="175" fontId="20" fillId="0" borderId="6" xfId="1" applyNumberFormat="1" applyFont="1" applyFill="1" applyBorder="1" applyAlignment="1">
      <alignment horizontal="right" vertical="center"/>
    </xf>
    <xf numFmtId="167" fontId="28" fillId="0" borderId="0" xfId="2" applyNumberFormat="1" applyFont="1" applyFill="1" applyAlignment="1">
      <alignment horizontal="right" vertical="center"/>
    </xf>
    <xf numFmtId="167" fontId="28" fillId="0" borderId="4" xfId="2" applyNumberFormat="1" applyFont="1" applyFill="1" applyBorder="1" applyAlignment="1">
      <alignment horizontal="right" vertical="center"/>
    </xf>
    <xf numFmtId="173" fontId="28" fillId="0" borderId="0" xfId="0" applyNumberFormat="1" applyFont="1" applyAlignment="1">
      <alignment horizontal="right" vertical="center"/>
    </xf>
    <xf numFmtId="167" fontId="21" fillId="0" borderId="4" xfId="6" quotePrefix="1" applyNumberFormat="1" applyFont="1" applyFill="1" applyBorder="1" applyAlignment="1">
      <alignment horizontal="right" vertical="center"/>
    </xf>
    <xf numFmtId="0" fontId="21" fillId="0" borderId="0" xfId="20" applyFont="1" applyAlignment="1">
      <alignment horizontal="right" vertical="center"/>
    </xf>
    <xf numFmtId="171" fontId="27" fillId="0" borderId="0" xfId="0" applyNumberFormat="1" applyFont="1" applyAlignment="1">
      <alignment vertical="top"/>
    </xf>
    <xf numFmtId="173" fontId="19" fillId="0" borderId="0" xfId="6" applyNumberFormat="1" applyFont="1" applyFill="1" applyAlignment="1">
      <alignment horizontal="right" vertical="center"/>
    </xf>
    <xf numFmtId="173" fontId="20" fillId="0" borderId="0" xfId="20" applyNumberFormat="1" applyFont="1" applyAlignment="1">
      <alignment horizontal="right" vertical="top"/>
    </xf>
    <xf numFmtId="171" fontId="28" fillId="0" borderId="0" xfId="0" applyNumberFormat="1" applyFont="1" applyAlignment="1">
      <alignment vertical="top"/>
    </xf>
    <xf numFmtId="0" fontId="20" fillId="0" borderId="0" xfId="0" applyFont="1" applyAlignment="1">
      <alignment horizontal="left" vertical="top"/>
    </xf>
    <xf numFmtId="173" fontId="19" fillId="0" borderId="4" xfId="6" applyNumberFormat="1" applyFont="1" applyFill="1" applyBorder="1" applyAlignment="1">
      <alignment horizontal="right" vertical="center"/>
    </xf>
    <xf numFmtId="173" fontId="19" fillId="0" borderId="0" xfId="6" applyNumberFormat="1" applyFont="1" applyFill="1" applyBorder="1" applyAlignment="1">
      <alignment horizontal="right" vertical="center"/>
    </xf>
    <xf numFmtId="173" fontId="20" fillId="0" borderId="4" xfId="6" applyNumberFormat="1" applyFont="1" applyFill="1" applyBorder="1" applyAlignment="1">
      <alignment horizontal="right" vertical="center"/>
    </xf>
    <xf numFmtId="166" fontId="20" fillId="0" borderId="0" xfId="6" applyNumberFormat="1" applyFont="1" applyFill="1" applyBorder="1" applyAlignment="1">
      <alignment vertical="center"/>
    </xf>
    <xf numFmtId="167" fontId="28" fillId="0" borderId="0" xfId="2" applyNumberFormat="1" applyFont="1" applyFill="1" applyBorder="1" applyAlignment="1">
      <alignment horizontal="right" vertical="center"/>
    </xf>
    <xf numFmtId="177" fontId="28" fillId="0" borderId="4" xfId="2" applyNumberFormat="1" applyFont="1" applyFill="1" applyBorder="1" applyAlignment="1">
      <alignment horizontal="right" vertical="center"/>
    </xf>
    <xf numFmtId="173" fontId="20" fillId="0" borderId="0" xfId="4" applyNumberFormat="1" applyFont="1" applyAlignment="1">
      <alignment horizontal="right" vertical="top"/>
    </xf>
    <xf numFmtId="173" fontId="19" fillId="0" borderId="0" xfId="6" applyNumberFormat="1" applyFont="1" applyFill="1" applyBorder="1" applyAlignment="1">
      <alignment horizontal="right" vertical="top"/>
    </xf>
    <xf numFmtId="173" fontId="28" fillId="0" borderId="0" xfId="1" applyNumberFormat="1" applyFont="1" applyFill="1" applyBorder="1" applyAlignment="1">
      <alignment horizontal="right" vertical="top"/>
    </xf>
    <xf numFmtId="173" fontId="19" fillId="0" borderId="0" xfId="6" applyNumberFormat="1" applyFont="1" applyFill="1" applyAlignment="1">
      <alignment horizontal="right" vertical="top"/>
    </xf>
    <xf numFmtId="173" fontId="20" fillId="0" borderId="0" xfId="2" applyNumberFormat="1" applyFont="1" applyFill="1" applyAlignment="1">
      <alignment horizontal="right" vertical="center"/>
    </xf>
    <xf numFmtId="0" fontId="28" fillId="0" borderId="0" xfId="27" applyFont="1" applyAlignment="1">
      <alignment horizontal="left" vertical="center"/>
    </xf>
    <xf numFmtId="173" fontId="21" fillId="0" borderId="0" xfId="19" applyNumberFormat="1" applyFont="1" applyAlignment="1">
      <alignment horizontal="right" vertical="center"/>
    </xf>
    <xf numFmtId="167" fontId="21" fillId="0" borderId="0" xfId="19" applyNumberFormat="1" applyFont="1" applyAlignment="1">
      <alignment horizontal="right" vertical="center"/>
    </xf>
    <xf numFmtId="179" fontId="20" fillId="0" borderId="0" xfId="27" applyNumberFormat="1" applyFont="1" applyAlignment="1">
      <alignment vertical="top"/>
    </xf>
    <xf numFmtId="179" fontId="20" fillId="0" borderId="0" xfId="27" applyNumberFormat="1" applyFont="1" applyAlignment="1">
      <alignment vertical="center"/>
    </xf>
    <xf numFmtId="179" fontId="20" fillId="0" borderId="0" xfId="4" applyNumberFormat="1" applyFont="1" applyFill="1" applyAlignment="1">
      <alignment horizontal="right" vertical="top"/>
    </xf>
    <xf numFmtId="179" fontId="20" fillId="0" borderId="0" xfId="6" applyNumberFormat="1" applyFont="1" applyFill="1" applyBorder="1" applyAlignment="1">
      <alignment horizontal="right" vertical="center"/>
    </xf>
    <xf numFmtId="179" fontId="20" fillId="0" borderId="0" xfId="1" applyNumberFormat="1" applyFont="1" applyFill="1" applyBorder="1" applyAlignment="1">
      <alignment horizontal="right" vertical="center"/>
    </xf>
    <xf numFmtId="179" fontId="20" fillId="0" borderId="0" xfId="0" applyNumberFormat="1" applyFont="1" applyAlignment="1">
      <alignment vertical="center"/>
    </xf>
    <xf numFmtId="179" fontId="20" fillId="0" borderId="0" xfId="1" applyNumberFormat="1" applyFont="1" applyFill="1" applyBorder="1" applyAlignment="1">
      <alignment vertical="center"/>
    </xf>
    <xf numFmtId="179" fontId="20" fillId="0" borderId="0" xfId="27" applyNumberFormat="1" applyFont="1" applyAlignment="1">
      <alignment horizontal="right" vertical="center"/>
    </xf>
    <xf numFmtId="179" fontId="20" fillId="0" borderId="0" xfId="4" applyNumberFormat="1" applyFont="1" applyFill="1" applyBorder="1" applyAlignment="1">
      <alignment horizontal="right" vertical="top"/>
    </xf>
    <xf numFmtId="179" fontId="21" fillId="0" borderId="0" xfId="0" applyNumberFormat="1" applyFont="1" applyAlignment="1">
      <alignment horizontal="right" vertical="center"/>
    </xf>
    <xf numFmtId="179" fontId="21" fillId="0" borderId="0" xfId="27" applyNumberFormat="1" applyFont="1" applyAlignment="1">
      <alignment horizontal="right" vertical="center"/>
    </xf>
    <xf numFmtId="179" fontId="20" fillId="0" borderId="0" xfId="4" applyNumberFormat="1" applyFont="1" applyFill="1" applyAlignment="1">
      <alignment vertical="top"/>
    </xf>
    <xf numFmtId="179" fontId="20" fillId="0" borderId="0" xfId="4" applyNumberFormat="1" applyFont="1" applyFill="1" applyBorder="1" applyAlignment="1">
      <alignment vertical="top"/>
    </xf>
    <xf numFmtId="166" fontId="20" fillId="0" borderId="0" xfId="1" applyNumberFormat="1" applyFont="1" applyFill="1" applyBorder="1" applyAlignment="1">
      <alignment horizontal="right" vertical="center"/>
    </xf>
    <xf numFmtId="167" fontId="20" fillId="0" borderId="4" xfId="27" applyNumberFormat="1" applyFont="1" applyBorder="1" applyAlignment="1">
      <alignment horizontal="right" vertical="center"/>
    </xf>
    <xf numFmtId="167" fontId="20" fillId="0" borderId="4" xfId="1" applyNumberFormat="1" applyFont="1" applyFill="1" applyBorder="1" applyAlignment="1">
      <alignment horizontal="right" vertical="center"/>
    </xf>
    <xf numFmtId="166" fontId="20" fillId="0" borderId="0" xfId="1" applyNumberFormat="1" applyFont="1" applyAlignment="1">
      <alignment horizontal="right" vertical="center"/>
    </xf>
    <xf numFmtId="166" fontId="20" fillId="0" borderId="0" xfId="1" applyNumberFormat="1" applyFont="1" applyAlignment="1">
      <alignment vertical="center"/>
    </xf>
    <xf numFmtId="41" fontId="20" fillId="0" borderId="0" xfId="27" applyNumberFormat="1" applyFont="1" applyAlignment="1">
      <alignment horizontal="center" vertical="center"/>
    </xf>
    <xf numFmtId="3" fontId="20" fillId="0" borderId="4" xfId="6" applyNumberFormat="1" applyFont="1" applyFill="1" applyBorder="1" applyAlignment="1">
      <alignment horizontal="right" vertical="center"/>
    </xf>
    <xf numFmtId="43" fontId="21" fillId="0" borderId="0" xfId="1" applyFont="1" applyAlignment="1">
      <alignment vertical="top"/>
    </xf>
    <xf numFmtId="43" fontId="20" fillId="0" borderId="0" xfId="1" applyFont="1" applyFill="1" applyBorder="1" applyAlignment="1">
      <alignment horizontal="right" vertical="center"/>
    </xf>
    <xf numFmtId="166" fontId="20" fillId="0" borderId="0" xfId="1" applyNumberFormat="1" applyFont="1" applyFill="1" applyBorder="1" applyAlignment="1">
      <alignment horizontal="right" vertical="top"/>
    </xf>
    <xf numFmtId="166" fontId="20" fillId="0" borderId="0" xfId="1" applyNumberFormat="1" applyFont="1" applyFill="1" applyAlignment="1">
      <alignment horizontal="right" vertical="top"/>
    </xf>
    <xf numFmtId="166" fontId="28" fillId="0" borderId="0" xfId="1" applyNumberFormat="1" applyFont="1" applyFill="1" applyBorder="1" applyAlignment="1">
      <alignment horizontal="right" vertical="top"/>
    </xf>
    <xf numFmtId="166" fontId="20" fillId="0" borderId="4" xfId="1" applyNumberFormat="1" applyFont="1" applyFill="1" applyBorder="1" applyAlignment="1">
      <alignment horizontal="right" vertical="top"/>
    </xf>
    <xf numFmtId="166" fontId="20" fillId="0" borderId="0" xfId="1" applyNumberFormat="1" applyFont="1" applyFill="1" applyAlignment="1">
      <alignment vertical="center"/>
    </xf>
    <xf numFmtId="0" fontId="28" fillId="0" borderId="0" xfId="19" applyFont="1" applyAlignment="1">
      <alignment horizontal="left" vertical="center"/>
    </xf>
    <xf numFmtId="43" fontId="20" fillId="0" borderId="0" xfId="27" applyNumberFormat="1" applyFont="1" applyAlignment="1">
      <alignment vertical="center"/>
    </xf>
    <xf numFmtId="43" fontId="20" fillId="0" borderId="0" xfId="4" applyFont="1" applyFill="1" applyAlignment="1">
      <alignment horizontal="right" vertical="top"/>
    </xf>
    <xf numFmtId="166" fontId="20" fillId="0" borderId="0" xfId="27" applyNumberFormat="1" applyFont="1" applyAlignment="1">
      <alignment horizontal="right" vertical="center"/>
    </xf>
    <xf numFmtId="43" fontId="20" fillId="0" borderId="0" xfId="6" applyFont="1" applyFill="1" applyBorder="1" applyAlignment="1">
      <alignment horizontal="right" vertical="center"/>
    </xf>
    <xf numFmtId="43" fontId="20" fillId="0" borderId="0" xfId="27" applyNumberFormat="1" applyFont="1" applyAlignment="1">
      <alignment horizontal="center" vertical="center"/>
    </xf>
    <xf numFmtId="166" fontId="20" fillId="0" borderId="4" xfId="1" applyNumberFormat="1" applyFont="1" applyBorder="1" applyAlignment="1">
      <alignment horizontal="right" vertical="center"/>
    </xf>
    <xf numFmtId="166" fontId="20" fillId="0" borderId="4" xfId="1" applyNumberFormat="1" applyFont="1" applyFill="1" applyBorder="1" applyAlignment="1">
      <alignment horizontal="right" vertical="center"/>
    </xf>
    <xf numFmtId="166" fontId="21" fillId="0" borderId="0" xfId="1" applyNumberFormat="1" applyFont="1" applyAlignment="1">
      <alignment horizontal="right" vertical="center"/>
    </xf>
    <xf numFmtId="166" fontId="21" fillId="0" borderId="0" xfId="1" quotePrefix="1" applyNumberFormat="1" applyFont="1" applyFill="1" applyBorder="1" applyAlignment="1">
      <alignment horizontal="right" vertical="center"/>
    </xf>
    <xf numFmtId="166" fontId="20" fillId="0" borderId="0" xfId="6" applyNumberFormat="1" applyFont="1" applyFill="1" applyBorder="1" applyAlignment="1">
      <alignment horizontal="right" vertical="center"/>
    </xf>
    <xf numFmtId="166" fontId="20" fillId="0" borderId="0" xfId="0" applyNumberFormat="1" applyFont="1" applyAlignment="1">
      <alignment vertical="center"/>
    </xf>
    <xf numFmtId="167" fontId="29" fillId="0" borderId="0" xfId="1" applyNumberFormat="1" applyFont="1" applyFill="1" applyBorder="1" applyAlignment="1">
      <alignment horizontal="right" vertical="center"/>
    </xf>
    <xf numFmtId="166" fontId="20" fillId="0" borderId="0" xfId="1" applyNumberFormat="1" applyFont="1" applyFill="1" applyBorder="1" applyAlignment="1">
      <alignment vertical="top"/>
    </xf>
    <xf numFmtId="166" fontId="20" fillId="0" borderId="0" xfId="1" applyNumberFormat="1" applyFont="1" applyFill="1" applyAlignment="1">
      <alignment vertical="top"/>
    </xf>
    <xf numFmtId="166" fontId="21" fillId="0" borderId="0" xfId="1" applyNumberFormat="1" applyFont="1" applyFill="1" applyBorder="1" applyAlignment="1">
      <alignment horizontal="right" vertical="top"/>
    </xf>
    <xf numFmtId="179" fontId="20" fillId="0" borderId="0" xfId="27" applyNumberFormat="1" applyFont="1" applyAlignment="1">
      <alignment horizontal="center" vertical="center"/>
    </xf>
    <xf numFmtId="167" fontId="21" fillId="0" borderId="0" xfId="0" applyNumberFormat="1" applyFont="1" applyBorder="1" applyAlignment="1">
      <alignment horizontal="center" vertical="center" wrapText="1"/>
    </xf>
    <xf numFmtId="167" fontId="21" fillId="0" borderId="0" xfId="0" applyNumberFormat="1" applyFont="1" applyBorder="1" applyAlignment="1">
      <alignment horizontal="right" vertical="center"/>
    </xf>
    <xf numFmtId="167" fontId="21" fillId="0" borderId="5" xfId="0" applyNumberFormat="1" applyFont="1" applyBorder="1" applyAlignment="1">
      <alignment horizontal="center" vertical="center" wrapText="1"/>
    </xf>
    <xf numFmtId="173" fontId="20" fillId="0" borderId="0" xfId="0" applyNumberFormat="1" applyFont="1" applyBorder="1" applyAlignment="1">
      <alignment horizontal="right" vertical="center"/>
    </xf>
    <xf numFmtId="167" fontId="21" fillId="0" borderId="0" xfId="19" applyNumberFormat="1" applyFont="1" applyBorder="1" applyAlignment="1">
      <alignment horizontal="right" vertical="center"/>
    </xf>
    <xf numFmtId="37" fontId="27" fillId="0" borderId="0" xfId="27" applyNumberFormat="1" applyFont="1" applyAlignment="1">
      <alignment horizontal="left" vertical="center"/>
    </xf>
    <xf numFmtId="43" fontId="28" fillId="0" borderId="0" xfId="1" applyFont="1" applyAlignment="1">
      <alignment horizontal="right" vertical="center"/>
    </xf>
    <xf numFmtId="0" fontId="3" fillId="0" borderId="0" xfId="20" applyFont="1" applyAlignment="1">
      <alignment horizontal="center" vertical="center"/>
    </xf>
    <xf numFmtId="174" fontId="20" fillId="0" borderId="0" xfId="6" applyNumberFormat="1" applyFont="1" applyFill="1" applyAlignment="1">
      <alignment horizontal="right" vertical="center"/>
    </xf>
    <xf numFmtId="0" fontId="3" fillId="0" borderId="0" xfId="27" applyFont="1" applyAlignment="1">
      <alignment horizontal="center" vertical="center"/>
    </xf>
    <xf numFmtId="37" fontId="3" fillId="0" borderId="0" xfId="27" applyNumberFormat="1" applyFont="1" applyAlignment="1">
      <alignment horizontal="center" vertical="center"/>
    </xf>
    <xf numFmtId="178" fontId="20" fillId="0" borderId="0" xfId="6" applyNumberFormat="1" applyFont="1" applyFill="1" applyBorder="1" applyAlignment="1">
      <alignment horizontal="right" vertical="center"/>
    </xf>
    <xf numFmtId="175" fontId="20" fillId="0" borderId="6" xfId="6" applyNumberFormat="1" applyFont="1" applyFill="1" applyBorder="1" applyAlignment="1">
      <alignment horizontal="right" vertical="center"/>
    </xf>
    <xf numFmtId="37" fontId="27" fillId="0" borderId="0" xfId="27" applyNumberFormat="1" applyFont="1" applyAlignment="1">
      <alignment horizontal="center" vertical="top"/>
    </xf>
    <xf numFmtId="167" fontId="28" fillId="0" borderId="0" xfId="27" applyNumberFormat="1" applyFont="1" applyAlignment="1">
      <alignment horizontal="right" vertical="top"/>
    </xf>
    <xf numFmtId="37" fontId="27" fillId="0" borderId="4" xfId="27" applyNumberFormat="1" applyFont="1" applyBorder="1" applyAlignment="1">
      <alignment horizontal="center" vertical="top"/>
    </xf>
    <xf numFmtId="167" fontId="28" fillId="0" borderId="4" xfId="27" applyNumberFormat="1" applyFont="1" applyBorder="1" applyAlignment="1">
      <alignment horizontal="right" vertical="top"/>
    </xf>
    <xf numFmtId="167" fontId="28" fillId="0" borderId="0" xfId="20" applyNumberFormat="1" applyFont="1" applyAlignment="1">
      <alignment horizontal="center" vertical="center"/>
    </xf>
    <xf numFmtId="167" fontId="28" fillId="0" borderId="0" xfId="20" applyNumberFormat="1" applyFont="1" applyAlignment="1">
      <alignment horizontal="centerContinuous" vertical="center"/>
    </xf>
    <xf numFmtId="167" fontId="27" fillId="0" borderId="0" xfId="20" applyNumberFormat="1" applyFont="1" applyAlignment="1">
      <alignment horizontal="center" vertical="center"/>
    </xf>
    <xf numFmtId="167" fontId="2" fillId="0" borderId="0" xfId="20" applyNumberFormat="1" applyFont="1" applyAlignment="1">
      <alignment horizontal="center" vertical="center"/>
    </xf>
    <xf numFmtId="0" fontId="28" fillId="0" borderId="0" xfId="27" applyFont="1" applyAlignment="1">
      <alignment horizontal="center" vertical="top"/>
    </xf>
    <xf numFmtId="0" fontId="20" fillId="0" borderId="0" xfId="1" applyNumberFormat="1" applyFont="1" applyFill="1" applyBorder="1" applyAlignment="1">
      <alignment horizontal="center" vertical="top"/>
    </xf>
    <xf numFmtId="41" fontId="20" fillId="0" borderId="0" xfId="1" applyNumberFormat="1" applyFont="1" applyFill="1" applyBorder="1" applyAlignment="1">
      <alignment horizontal="center" vertical="top"/>
    </xf>
    <xf numFmtId="173" fontId="19" fillId="0" borderId="0" xfId="17" applyNumberFormat="1" applyFont="1" applyAlignment="1">
      <alignment horizontal="right" vertical="center"/>
    </xf>
    <xf numFmtId="173" fontId="28" fillId="0" borderId="0" xfId="27" applyNumberFormat="1" applyFont="1" applyAlignment="1">
      <alignment vertical="top"/>
    </xf>
    <xf numFmtId="178" fontId="28" fillId="0" borderId="0" xfId="27" applyNumberFormat="1" applyFont="1" applyAlignment="1">
      <alignment horizontal="right" vertical="top"/>
    </xf>
    <xf numFmtId="166" fontId="28" fillId="0" borderId="0" xfId="27" applyNumberFormat="1" applyFont="1" applyAlignment="1">
      <alignment horizontal="right" vertical="center"/>
    </xf>
    <xf numFmtId="41" fontId="28" fillId="0" borderId="0" xfId="27" applyNumberFormat="1" applyFont="1" applyAlignment="1">
      <alignment horizontal="center" vertical="top"/>
    </xf>
    <xf numFmtId="167" fontId="19" fillId="0" borderId="0" xfId="6" applyNumberFormat="1" applyFont="1" applyFill="1" applyBorder="1" applyAlignment="1">
      <alignment horizontal="right" vertical="top"/>
    </xf>
    <xf numFmtId="0" fontId="28" fillId="0" borderId="4" xfId="27" applyFont="1" applyBorder="1" applyAlignment="1">
      <alignment horizontal="center" vertical="top"/>
    </xf>
    <xf numFmtId="41" fontId="28" fillId="0" borderId="0" xfId="27" applyNumberFormat="1" applyFont="1" applyAlignment="1">
      <alignment horizontal="right" vertical="top"/>
    </xf>
    <xf numFmtId="41" fontId="28" fillId="0" borderId="0" xfId="27" applyNumberFormat="1" applyFont="1" applyAlignment="1">
      <alignment vertical="top"/>
    </xf>
    <xf numFmtId="0" fontId="20" fillId="0" borderId="0" xfId="19" applyFont="1" applyAlignment="1">
      <alignment horizontal="center"/>
    </xf>
    <xf numFmtId="43" fontId="28" fillId="0" borderId="0" xfId="1" applyFont="1" applyFill="1" applyAlignment="1">
      <alignment vertical="top"/>
    </xf>
    <xf numFmtId="41" fontId="20" fillId="0" borderId="0" xfId="0" quotePrefix="1" applyNumberFormat="1" applyFont="1"/>
    <xf numFmtId="167" fontId="20" fillId="0" borderId="0" xfId="19" applyNumberFormat="1" applyFont="1" applyAlignment="1">
      <alignment horizontal="right"/>
    </xf>
    <xf numFmtId="37" fontId="27" fillId="0" borderId="0" xfId="27" applyNumberFormat="1" applyFont="1" applyAlignment="1">
      <alignment horizontal="left" vertical="center"/>
    </xf>
    <xf numFmtId="0" fontId="28" fillId="0" borderId="0" xfId="38" applyFont="1" applyAlignment="1">
      <alignment horizontal="center" vertical="center"/>
    </xf>
    <xf numFmtId="0" fontId="27" fillId="0" borderId="0" xfId="38" applyFont="1" applyAlignment="1">
      <alignment horizontal="center" vertical="center"/>
    </xf>
    <xf numFmtId="167" fontId="21" fillId="0" borderId="0" xfId="38" applyNumberFormat="1" applyFont="1" applyAlignment="1">
      <alignment horizontal="right" vertical="top"/>
    </xf>
    <xf numFmtId="0" fontId="21" fillId="0" borderId="0" xfId="38" applyFont="1" applyAlignment="1">
      <alignment horizontal="center" vertical="top"/>
    </xf>
    <xf numFmtId="173" fontId="21" fillId="0" borderId="0" xfId="39" applyNumberFormat="1" applyFont="1" applyFill="1" applyBorder="1" applyAlignment="1">
      <alignment horizontal="right" vertical="top"/>
    </xf>
    <xf numFmtId="174" fontId="21" fillId="0" borderId="0" xfId="22" quotePrefix="1" applyNumberFormat="1" applyFont="1" applyAlignment="1">
      <alignment horizontal="right" vertical="center"/>
    </xf>
    <xf numFmtId="0" fontId="27" fillId="0" borderId="4" xfId="38" applyFont="1" applyBorder="1" applyAlignment="1">
      <alignment horizontal="center" vertical="center"/>
    </xf>
    <xf numFmtId="167" fontId="21" fillId="0" borderId="4" xfId="2" quotePrefix="1" applyNumberFormat="1" applyFont="1" applyFill="1" applyBorder="1" applyAlignment="1">
      <alignment horizontal="right" vertical="center"/>
    </xf>
    <xf numFmtId="167" fontId="21" fillId="0" borderId="0" xfId="2" applyNumberFormat="1" applyFont="1" applyFill="1" applyBorder="1" applyAlignment="1">
      <alignment horizontal="center" vertical="center"/>
    </xf>
    <xf numFmtId="0" fontId="1" fillId="0" borderId="0" xfId="38" applyFont="1" applyAlignment="1">
      <alignment horizontal="center" vertical="center"/>
    </xf>
    <xf numFmtId="171" fontId="28" fillId="0" borderId="0" xfId="40" applyNumberFormat="1" applyFont="1" applyAlignment="1">
      <alignment vertical="center"/>
    </xf>
    <xf numFmtId="41" fontId="28" fillId="0" borderId="0" xfId="2" applyNumberFormat="1" applyFont="1" applyFill="1" applyAlignment="1">
      <alignment horizontal="right" vertical="center"/>
    </xf>
    <xf numFmtId="0" fontId="20" fillId="0" borderId="0" xfId="40" applyFont="1" applyAlignment="1">
      <alignment vertical="center"/>
    </xf>
    <xf numFmtId="41" fontId="28" fillId="0" borderId="0" xfId="2" applyNumberFormat="1" applyFont="1" applyFill="1" applyBorder="1" applyAlignment="1">
      <alignment horizontal="right" vertical="center"/>
    </xf>
    <xf numFmtId="171" fontId="27" fillId="0" borderId="0" xfId="40" applyNumberFormat="1" applyFont="1" applyAlignment="1">
      <alignment vertical="top"/>
    </xf>
    <xf numFmtId="41" fontId="28" fillId="0" borderId="0" xfId="2" applyNumberFormat="1" applyFont="1" applyFill="1" applyBorder="1" applyAlignment="1">
      <alignment horizontal="right" vertical="top"/>
    </xf>
    <xf numFmtId="171" fontId="28" fillId="0" borderId="0" xfId="40" applyNumberFormat="1" applyFont="1" applyAlignment="1">
      <alignment vertical="top"/>
    </xf>
    <xf numFmtId="173" fontId="20" fillId="0" borderId="0" xfId="39" applyNumberFormat="1" applyFont="1" applyFill="1" applyAlignment="1">
      <alignment horizontal="right" vertical="top"/>
    </xf>
    <xf numFmtId="0" fontId="1" fillId="0" borderId="0" xfId="27" applyFont="1" applyAlignment="1">
      <alignment horizontal="center" vertical="center"/>
    </xf>
    <xf numFmtId="173" fontId="20" fillId="0" borderId="0" xfId="38" applyNumberFormat="1" applyFont="1" applyAlignment="1">
      <alignment horizontal="right" vertical="top"/>
    </xf>
    <xf numFmtId="0" fontId="20" fillId="0" borderId="0" xfId="40" applyFont="1" applyAlignment="1">
      <alignment horizontal="left" vertical="top"/>
    </xf>
    <xf numFmtId="173" fontId="20" fillId="0" borderId="4" xfId="39" applyNumberFormat="1" applyFont="1" applyFill="1" applyBorder="1" applyAlignment="1">
      <alignment horizontal="right" vertical="top"/>
    </xf>
    <xf numFmtId="37" fontId="1" fillId="0" borderId="0" xfId="27" applyNumberFormat="1" applyFont="1" applyAlignment="1">
      <alignment horizontal="center" vertical="center"/>
    </xf>
    <xf numFmtId="0" fontId="28" fillId="0" borderId="0" xfId="2" applyNumberFormat="1" applyFont="1" applyFill="1" applyBorder="1" applyAlignment="1">
      <alignment horizontal="center" vertical="center"/>
    </xf>
    <xf numFmtId="41" fontId="28" fillId="0" borderId="0" xfId="2" applyNumberFormat="1" applyFont="1" applyFill="1" applyBorder="1" applyAlignment="1">
      <alignment horizontal="center" vertical="center"/>
    </xf>
    <xf numFmtId="49" fontId="27" fillId="0" borderId="0" xfId="40" applyNumberFormat="1" applyFont="1" applyAlignment="1">
      <alignment vertical="center"/>
    </xf>
    <xf numFmtId="167" fontId="28" fillId="0" borderId="0" xfId="40" applyNumberFormat="1" applyFont="1" applyAlignment="1">
      <alignment horizontal="right" vertical="center"/>
    </xf>
    <xf numFmtId="166" fontId="28" fillId="0" borderId="0" xfId="40" applyNumberFormat="1" applyFont="1" applyAlignment="1">
      <alignment vertical="center"/>
    </xf>
    <xf numFmtId="0" fontId="20" fillId="0" borderId="0" xfId="40" applyFont="1" applyAlignment="1">
      <alignment horizontal="left" vertical="center"/>
    </xf>
    <xf numFmtId="173" fontId="28" fillId="0" borderId="0" xfId="40" applyNumberFormat="1" applyFont="1" applyAlignment="1">
      <alignment horizontal="right" vertical="center"/>
    </xf>
    <xf numFmtId="167" fontId="28" fillId="0" borderId="4" xfId="40" applyNumberFormat="1" applyFont="1" applyBorder="1" applyAlignment="1">
      <alignment horizontal="right" vertical="center"/>
    </xf>
    <xf numFmtId="166" fontId="28" fillId="0" borderId="0" xfId="2" applyNumberFormat="1" applyFont="1" applyFill="1" applyBorder="1" applyAlignment="1">
      <alignment horizontal="center" vertical="center"/>
    </xf>
    <xf numFmtId="166" fontId="28" fillId="0" borderId="0" xfId="40" applyNumberFormat="1" applyFont="1" applyAlignment="1">
      <alignment horizontal="right" vertical="center"/>
    </xf>
    <xf numFmtId="167" fontId="28" fillId="0" borderId="6" xfId="40" applyNumberFormat="1" applyFont="1" applyBorder="1" applyAlignment="1">
      <alignment horizontal="right" vertical="center"/>
    </xf>
    <xf numFmtId="166" fontId="28" fillId="0" borderId="0" xfId="40" applyNumberFormat="1" applyFont="1" applyAlignment="1">
      <alignment horizontal="center" vertical="center"/>
    </xf>
    <xf numFmtId="0" fontId="21" fillId="0" borderId="0" xfId="40" applyFont="1" applyAlignment="1">
      <alignment vertical="center"/>
    </xf>
    <xf numFmtId="0" fontId="21" fillId="0" borderId="0" xfId="38" applyFont="1" applyAlignment="1">
      <alignment horizontal="right" vertical="center"/>
    </xf>
    <xf numFmtId="175" fontId="20" fillId="0" borderId="6" xfId="2" applyNumberFormat="1" applyFont="1" applyFill="1" applyBorder="1" applyAlignment="1">
      <alignment horizontal="right" vertical="center"/>
    </xf>
    <xf numFmtId="43" fontId="20" fillId="0" borderId="0" xfId="40" applyNumberFormat="1" applyFont="1" applyAlignment="1">
      <alignment vertical="center"/>
    </xf>
    <xf numFmtId="43" fontId="20" fillId="0" borderId="0" xfId="40" applyNumberFormat="1" applyFont="1" applyAlignment="1">
      <alignment horizontal="right" vertical="center"/>
    </xf>
    <xf numFmtId="173" fontId="20" fillId="0" borderId="0" xfId="39" applyNumberFormat="1" applyFont="1" applyFill="1" applyBorder="1" applyAlignment="1">
      <alignment horizontal="right" vertical="top"/>
    </xf>
    <xf numFmtId="173" fontId="20" fillId="0" borderId="6" xfId="39" applyNumberFormat="1" applyFont="1" applyFill="1" applyBorder="1" applyAlignment="1">
      <alignment horizontal="right" vertical="top"/>
    </xf>
    <xf numFmtId="173" fontId="28" fillId="0" borderId="6" xfId="0" applyNumberFormat="1" applyFont="1" applyBorder="1" applyAlignment="1">
      <alignment horizontal="right" vertical="center"/>
    </xf>
    <xf numFmtId="173" fontId="19" fillId="0" borderId="6" xfId="6" applyNumberFormat="1" applyFont="1" applyFill="1" applyBorder="1" applyAlignment="1">
      <alignment horizontal="right" vertical="center"/>
    </xf>
    <xf numFmtId="173" fontId="19" fillId="0" borderId="0" xfId="6" applyNumberFormat="1" applyFont="1" applyAlignment="1">
      <alignment horizontal="right" vertical="center"/>
    </xf>
    <xf numFmtId="37" fontId="21" fillId="0" borderId="0" xfId="27" applyNumberFormat="1" applyFont="1" applyFill="1" applyAlignment="1">
      <alignment horizontal="left" vertical="top"/>
    </xf>
    <xf numFmtId="166" fontId="21" fillId="0" borderId="0" xfId="1" applyNumberFormat="1" applyFont="1" applyFill="1" applyAlignment="1">
      <alignment horizontal="left" vertical="top"/>
    </xf>
    <xf numFmtId="37" fontId="20" fillId="0" borderId="0" xfId="27" applyNumberFormat="1" applyFont="1" applyFill="1" applyAlignment="1">
      <alignment vertical="top"/>
    </xf>
    <xf numFmtId="37" fontId="21" fillId="0" borderId="4" xfId="27" applyNumberFormat="1" applyFont="1" applyFill="1" applyBorder="1" applyAlignment="1">
      <alignment horizontal="left" vertical="top"/>
    </xf>
    <xf numFmtId="173" fontId="21" fillId="0" borderId="4" xfId="27" applyNumberFormat="1" applyFont="1" applyFill="1" applyBorder="1" applyAlignment="1">
      <alignment horizontal="left" vertical="top"/>
    </xf>
    <xf numFmtId="166" fontId="21" fillId="0" borderId="4" xfId="1" applyNumberFormat="1" applyFont="1" applyFill="1" applyBorder="1" applyAlignment="1">
      <alignment horizontal="right" vertical="top"/>
    </xf>
    <xf numFmtId="173" fontId="21" fillId="0" borderId="0" xfId="27" applyNumberFormat="1" applyFont="1" applyFill="1" applyAlignment="1">
      <alignment horizontal="left" vertical="top"/>
    </xf>
    <xf numFmtId="166" fontId="21" fillId="0" borderId="0" xfId="1" applyNumberFormat="1" applyFont="1" applyFill="1" applyAlignment="1">
      <alignment horizontal="right" vertical="top"/>
    </xf>
    <xf numFmtId="0" fontId="20" fillId="0" borderId="0" xfId="27" applyFont="1" applyFill="1" applyAlignment="1">
      <alignment vertical="top"/>
    </xf>
    <xf numFmtId="0" fontId="21" fillId="0" borderId="0" xfId="20" applyFont="1" applyFill="1" applyAlignment="1">
      <alignment horizontal="center" vertical="center"/>
    </xf>
    <xf numFmtId="167" fontId="21" fillId="0" borderId="0" xfId="20" applyNumberFormat="1" applyFont="1" applyFill="1" applyAlignment="1">
      <alignment horizontal="right" vertical="top"/>
    </xf>
    <xf numFmtId="0" fontId="20" fillId="0" borderId="0" xfId="27" applyFont="1" applyFill="1" applyAlignment="1">
      <alignment horizontal="center" vertical="top"/>
    </xf>
    <xf numFmtId="0" fontId="21" fillId="0" borderId="0" xfId="20" applyFont="1" applyFill="1" applyAlignment="1">
      <alignment horizontal="center" vertical="top"/>
    </xf>
    <xf numFmtId="174" fontId="21" fillId="0" borderId="0" xfId="19" applyNumberFormat="1" applyFont="1" applyFill="1" applyAlignment="1">
      <alignment horizontal="right" vertical="center"/>
    </xf>
    <xf numFmtId="166" fontId="21" fillId="0" borderId="0" xfId="1" applyNumberFormat="1" applyFont="1" applyFill="1" applyAlignment="1">
      <alignment horizontal="right" vertical="center"/>
    </xf>
    <xf numFmtId="174" fontId="21" fillId="0" borderId="0" xfId="19" quotePrefix="1" applyNumberFormat="1" applyFont="1" applyFill="1" applyAlignment="1">
      <alignment horizontal="right" vertical="center"/>
    </xf>
    <xf numFmtId="166" fontId="21" fillId="0" borderId="0" xfId="1" quotePrefix="1" applyNumberFormat="1" applyFont="1" applyFill="1" applyAlignment="1">
      <alignment horizontal="right" vertical="center"/>
    </xf>
    <xf numFmtId="0" fontId="21" fillId="0" borderId="4" xfId="20" applyFont="1" applyFill="1" applyBorder="1" applyAlignment="1">
      <alignment horizontal="center" vertical="center"/>
    </xf>
    <xf numFmtId="174" fontId="21" fillId="0" borderId="4" xfId="19" applyNumberFormat="1" applyFont="1" applyFill="1" applyBorder="1" applyAlignment="1">
      <alignment horizontal="right" vertical="center"/>
    </xf>
    <xf numFmtId="166" fontId="21" fillId="0" borderId="4" xfId="1" applyNumberFormat="1" applyFont="1" applyFill="1" applyBorder="1" applyAlignment="1">
      <alignment horizontal="right" vertical="center"/>
    </xf>
    <xf numFmtId="0" fontId="21" fillId="0" borderId="0" xfId="27" applyFont="1" applyFill="1" applyAlignment="1">
      <alignment vertical="top"/>
    </xf>
    <xf numFmtId="173" fontId="20" fillId="0" borderId="0" xfId="27" applyNumberFormat="1" applyFont="1" applyFill="1" applyAlignment="1">
      <alignment horizontal="center" vertical="top"/>
    </xf>
    <xf numFmtId="173" fontId="20" fillId="0" borderId="0" xfId="27" applyNumberFormat="1" applyFont="1" applyFill="1" applyAlignment="1">
      <alignment vertical="top"/>
    </xf>
    <xf numFmtId="0" fontId="20" fillId="0" borderId="0" xfId="27" applyFont="1" applyFill="1" applyAlignment="1">
      <alignment horizontal="left" vertical="top"/>
    </xf>
    <xf numFmtId="43" fontId="20" fillId="0" borderId="0" xfId="1" applyFont="1" applyFill="1" applyAlignment="1">
      <alignment vertical="top"/>
    </xf>
    <xf numFmtId="173" fontId="20" fillId="0" borderId="0" xfId="27" applyNumberFormat="1" applyFont="1" applyFill="1" applyAlignment="1">
      <alignment horizontal="right" vertical="top"/>
    </xf>
    <xf numFmtId="179" fontId="20" fillId="0" borderId="0" xfId="27" applyNumberFormat="1" applyFont="1" applyFill="1" applyAlignment="1">
      <alignment horizontal="center" vertical="top"/>
    </xf>
    <xf numFmtId="0" fontId="22" fillId="0" borderId="0" xfId="27" applyFont="1" applyFill="1" applyAlignment="1">
      <alignment horizontal="center" vertical="top"/>
    </xf>
    <xf numFmtId="179" fontId="20" fillId="0" borderId="0" xfId="27" applyNumberFormat="1" applyFont="1" applyFill="1" applyAlignment="1">
      <alignment vertical="top"/>
    </xf>
    <xf numFmtId="0" fontId="20" fillId="0" borderId="4" xfId="20" applyFont="1" applyFill="1" applyBorder="1" applyAlignment="1" applyProtection="1">
      <alignment horizontal="left" vertical="center"/>
      <protection locked="0"/>
    </xf>
    <xf numFmtId="0" fontId="20" fillId="0" borderId="4" xfId="20" applyFont="1" applyFill="1" applyBorder="1" applyAlignment="1">
      <alignment horizontal="left" vertical="center"/>
    </xf>
    <xf numFmtId="166" fontId="20" fillId="0" borderId="4" xfId="1" applyNumberFormat="1" applyFont="1" applyFill="1" applyBorder="1" applyAlignment="1">
      <alignment horizontal="left" vertical="center"/>
    </xf>
    <xf numFmtId="0" fontId="20" fillId="0" borderId="0" xfId="20" applyFont="1" applyFill="1" applyAlignment="1">
      <alignment horizontal="left" vertical="center"/>
    </xf>
    <xf numFmtId="166" fontId="20" fillId="0" borderId="0" xfId="1" applyNumberFormat="1" applyFont="1" applyFill="1" applyAlignment="1">
      <alignment horizontal="left" vertical="center"/>
    </xf>
    <xf numFmtId="166" fontId="20" fillId="0" borderId="0" xfId="1" applyNumberFormat="1" applyFont="1" applyFill="1" applyAlignment="1">
      <alignment horizontal="right" vertical="center"/>
    </xf>
    <xf numFmtId="174" fontId="20" fillId="0" borderId="0" xfId="27" applyNumberFormat="1" applyFont="1" applyFill="1" applyAlignment="1">
      <alignment horizontal="right" vertical="top"/>
    </xf>
    <xf numFmtId="179" fontId="20" fillId="0" borderId="0" xfId="27" applyNumberFormat="1" applyFont="1" applyFill="1" applyAlignment="1">
      <alignment horizontal="right" vertical="top"/>
    </xf>
    <xf numFmtId="0" fontId="28" fillId="0" borderId="0" xfId="27" applyFont="1" applyFill="1" applyAlignment="1">
      <alignment horizontal="left" vertical="top"/>
    </xf>
    <xf numFmtId="176" fontId="20" fillId="0" borderId="0" xfId="27" applyNumberFormat="1" applyFont="1" applyFill="1" applyAlignment="1">
      <alignment horizontal="center" vertical="top"/>
    </xf>
    <xf numFmtId="174" fontId="28" fillId="0" borderId="4" xfId="27" applyNumberFormat="1" applyFont="1" applyFill="1" applyBorder="1" applyAlignment="1">
      <alignment horizontal="right" vertical="top"/>
    </xf>
    <xf numFmtId="0" fontId="27" fillId="0" borderId="0" xfId="27" applyFont="1" applyFill="1" applyAlignment="1">
      <alignment vertical="top"/>
    </xf>
    <xf numFmtId="173" fontId="23" fillId="0" borderId="0" xfId="19" applyNumberFormat="1" applyFont="1" applyFill="1" applyAlignment="1">
      <alignment horizontal="center" vertical="top"/>
    </xf>
    <xf numFmtId="166" fontId="23" fillId="0" borderId="0" xfId="1" applyNumberFormat="1" applyFont="1" applyFill="1" applyAlignment="1">
      <alignment horizontal="right" vertical="top"/>
    </xf>
    <xf numFmtId="0" fontId="20" fillId="0" borderId="0" xfId="19" applyFont="1" applyFill="1" applyAlignment="1">
      <alignment vertical="top"/>
    </xf>
    <xf numFmtId="173" fontId="28" fillId="0" borderId="0" xfId="19" applyNumberFormat="1" applyFont="1" applyFill="1" applyAlignment="1">
      <alignment horizontal="right" vertical="top"/>
    </xf>
    <xf numFmtId="166" fontId="28" fillId="0" borderId="0" xfId="1" applyNumberFormat="1" applyFont="1" applyFill="1" applyAlignment="1">
      <alignment horizontal="right" vertical="top"/>
    </xf>
    <xf numFmtId="173" fontId="20" fillId="0" borderId="0" xfId="19" applyNumberFormat="1" applyFont="1" applyFill="1" applyAlignment="1">
      <alignment vertical="top"/>
    </xf>
    <xf numFmtId="173" fontId="20" fillId="0" borderId="0" xfId="19" applyNumberFormat="1" applyFont="1" applyFill="1" applyAlignment="1">
      <alignment horizontal="right" vertical="top"/>
    </xf>
    <xf numFmtId="0" fontId="20" fillId="0" borderId="0" xfId="27" quotePrefix="1" applyFont="1" applyFill="1" applyAlignment="1">
      <alignment vertical="top"/>
    </xf>
    <xf numFmtId="0" fontId="20" fillId="0" borderId="4" xfId="27" applyFont="1" applyFill="1" applyBorder="1" applyAlignment="1">
      <alignment vertical="top"/>
    </xf>
    <xf numFmtId="0" fontId="22" fillId="0" borderId="4" xfId="27" applyFont="1" applyFill="1" applyBorder="1" applyAlignment="1">
      <alignment horizontal="center" vertical="top"/>
    </xf>
    <xf numFmtId="173" fontId="20" fillId="0" borderId="4" xfId="27" applyNumberFormat="1" applyFont="1" applyFill="1" applyBorder="1" applyAlignment="1">
      <alignment horizontal="right" vertical="top"/>
    </xf>
    <xf numFmtId="0" fontId="20" fillId="0" borderId="0" xfId="0" applyFont="1" applyFill="1" applyAlignment="1">
      <alignment horizontal="center" vertical="center"/>
    </xf>
    <xf numFmtId="179" fontId="20" fillId="0" borderId="0" xfId="19" applyNumberFormat="1" applyFont="1" applyFill="1" applyAlignment="1">
      <alignment vertical="top"/>
    </xf>
    <xf numFmtId="166" fontId="20" fillId="0" borderId="0" xfId="19" applyNumberFormat="1" applyFont="1" applyFill="1" applyAlignment="1">
      <alignment horizontal="right" vertical="top"/>
    </xf>
    <xf numFmtId="0" fontId="29" fillId="0" borderId="0" xfId="27" applyFont="1" applyFill="1" applyAlignment="1">
      <alignment vertical="top"/>
    </xf>
    <xf numFmtId="179" fontId="29" fillId="0" borderId="0" xfId="27" applyNumberFormat="1" applyFont="1" applyFill="1" applyAlignment="1">
      <alignment horizontal="right" vertical="top"/>
    </xf>
    <xf numFmtId="166" fontId="29" fillId="0" borderId="0" xfId="1" applyNumberFormat="1" applyFont="1" applyFill="1" applyAlignment="1">
      <alignment horizontal="right" vertical="top"/>
    </xf>
    <xf numFmtId="173" fontId="28" fillId="0" borderId="6" xfId="0" applyNumberFormat="1" applyFont="1" applyFill="1" applyBorder="1" applyAlignment="1">
      <alignment horizontal="right" vertical="center"/>
    </xf>
    <xf numFmtId="174" fontId="20" fillId="0" borderId="0" xfId="27" applyNumberFormat="1" applyFont="1" applyFill="1" applyAlignment="1">
      <alignment horizontal="center" vertical="top"/>
    </xf>
    <xf numFmtId="167" fontId="28" fillId="0" borderId="0" xfId="27" applyNumberFormat="1" applyFont="1" applyBorder="1" applyAlignment="1">
      <alignment horizontal="right" vertical="center"/>
    </xf>
    <xf numFmtId="41" fontId="28" fillId="0" borderId="0" xfId="27" applyNumberFormat="1" applyFont="1" applyBorder="1" applyAlignment="1">
      <alignment horizontal="center" vertical="center"/>
    </xf>
    <xf numFmtId="0" fontId="28" fillId="0" borderId="0" xfId="27" applyFont="1" applyFill="1" applyAlignment="1">
      <alignment vertical="center"/>
    </xf>
    <xf numFmtId="0" fontId="28" fillId="0" borderId="0" xfId="27" applyFont="1" applyFill="1" applyAlignment="1">
      <alignment vertical="top"/>
    </xf>
    <xf numFmtId="173" fontId="19" fillId="0" borderId="0" xfId="17" applyNumberFormat="1" applyFont="1" applyFill="1" applyAlignment="1">
      <alignment horizontal="right" vertical="center"/>
    </xf>
    <xf numFmtId="37" fontId="27" fillId="0" borderId="0" xfId="27" applyNumberFormat="1" applyFont="1" applyAlignment="1">
      <alignment horizontal="left" vertical="center"/>
    </xf>
    <xf numFmtId="37" fontId="21" fillId="0" borderId="0" xfId="27" applyNumberFormat="1" applyFont="1" applyBorder="1" applyAlignment="1">
      <alignment horizontal="left" vertical="center"/>
    </xf>
    <xf numFmtId="37" fontId="21" fillId="0" borderId="4" xfId="27" applyNumberFormat="1" applyFont="1" applyBorder="1" applyAlignment="1">
      <alignment vertical="center"/>
    </xf>
    <xf numFmtId="173" fontId="28" fillId="0" borderId="0" xfId="0" applyNumberFormat="1" applyFont="1" applyFill="1" applyBorder="1" applyAlignment="1">
      <alignment horizontal="right" vertical="center"/>
    </xf>
    <xf numFmtId="49" fontId="28" fillId="0" borderId="0" xfId="0" applyNumberFormat="1" applyFont="1" applyAlignment="1">
      <alignment vertical="center"/>
    </xf>
    <xf numFmtId="43" fontId="28" fillId="0" borderId="0" xfId="1" applyFont="1" applyFill="1" applyBorder="1" applyAlignment="1">
      <alignment horizontal="right" vertical="center"/>
    </xf>
    <xf numFmtId="37" fontId="20" fillId="0" borderId="0" xfId="0" applyNumberFormat="1" applyFont="1" applyAlignment="1">
      <alignment vertical="center"/>
    </xf>
    <xf numFmtId="167" fontId="20" fillId="0" borderId="0" xfId="6" applyNumberFormat="1" applyFont="1" applyAlignment="1">
      <alignment horizontal="right" vertical="center"/>
    </xf>
    <xf numFmtId="167" fontId="20" fillId="0" borderId="0" xfId="6" applyNumberFormat="1" applyFont="1" applyBorder="1" applyAlignment="1">
      <alignment horizontal="right" vertical="center"/>
    </xf>
    <xf numFmtId="173" fontId="27" fillId="0" borderId="4" xfId="6" applyNumberFormat="1" applyFont="1" applyFill="1" applyBorder="1" applyAlignment="1">
      <alignment horizontal="center" vertical="center"/>
    </xf>
    <xf numFmtId="0" fontId="20" fillId="0" borderId="4" xfId="38" applyFont="1" applyBorder="1" applyAlignment="1">
      <alignment horizontal="left" vertical="center"/>
    </xf>
    <xf numFmtId="37" fontId="27" fillId="0" borderId="0" xfId="27" applyNumberFormat="1" applyFont="1" applyAlignment="1">
      <alignment horizontal="left" vertical="center"/>
    </xf>
    <xf numFmtId="37" fontId="27" fillId="0" borderId="4" xfId="27" applyNumberFormat="1" applyFont="1" applyBorder="1" applyAlignment="1">
      <alignment horizontal="left" vertical="center"/>
    </xf>
    <xf numFmtId="0" fontId="20" fillId="0" borderId="4" xfId="20" applyFont="1" applyBorder="1" applyAlignment="1">
      <alignment horizontal="left" vertical="center"/>
    </xf>
    <xf numFmtId="0" fontId="21" fillId="0" borderId="0" xfId="27" applyFont="1" applyAlignment="1">
      <alignment horizontal="left" vertical="center"/>
    </xf>
    <xf numFmtId="37" fontId="21" fillId="0" borderId="4" xfId="27" applyNumberFormat="1" applyFont="1" applyBorder="1" applyAlignment="1">
      <alignment horizontal="left" vertical="center"/>
    </xf>
    <xf numFmtId="0" fontId="28" fillId="0" borderId="4" xfId="26" applyFont="1" applyBorder="1" applyAlignment="1">
      <alignment horizontal="left" vertical="center"/>
    </xf>
    <xf numFmtId="0" fontId="21" fillId="0" borderId="4" xfId="27" applyFont="1" applyBorder="1" applyAlignment="1">
      <alignment horizontal="center" vertical="center"/>
    </xf>
    <xf numFmtId="0" fontId="21" fillId="0" borderId="7" xfId="27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167" fontId="21" fillId="0" borderId="7" xfId="0" applyNumberFormat="1" applyFont="1" applyBorder="1" applyAlignment="1">
      <alignment horizontal="center" vertical="center" wrapText="1"/>
    </xf>
    <xf numFmtId="167" fontId="21" fillId="0" borderId="7" xfId="0" applyNumberFormat="1" applyFont="1" applyBorder="1" applyAlignment="1">
      <alignment horizontal="center" vertical="center"/>
    </xf>
    <xf numFmtId="0" fontId="21" fillId="0" borderId="7" xfId="27" applyFont="1" applyBorder="1" applyAlignment="1">
      <alignment horizontal="center" vertical="center"/>
    </xf>
  </cellXfs>
  <cellStyles count="42">
    <cellStyle name="Comma" xfId="1" builtinId="3"/>
    <cellStyle name="Comma 16" xfId="2" xr:uid="{00000000-0005-0000-0000-000001000000}"/>
    <cellStyle name="Comma 16 3" xfId="3" xr:uid="{00000000-0005-0000-0000-000002000000}"/>
    <cellStyle name="Comma 2" xfId="4" xr:uid="{00000000-0005-0000-0000-000003000000}"/>
    <cellStyle name="Comma 2 3" xfId="5" xr:uid="{00000000-0005-0000-0000-000004000000}"/>
    <cellStyle name="Comma 2 7" xfId="6" xr:uid="{00000000-0005-0000-0000-000005000000}"/>
    <cellStyle name="Comma 2 9" xfId="39" xr:uid="{00000000-0005-0000-0000-000006000000}"/>
    <cellStyle name="Comma 3 2" xfId="7" xr:uid="{00000000-0005-0000-0000-000007000000}"/>
    <cellStyle name="Comma 3 8 6" xfId="41" xr:uid="{F6B71E26-0A0E-4FE0-8620-FCD6173AE487}"/>
    <cellStyle name="Comma 5" xfId="8" xr:uid="{00000000-0005-0000-0000-000008000000}"/>
    <cellStyle name="comma zerodec" xfId="9" xr:uid="{00000000-0005-0000-0000-000009000000}"/>
    <cellStyle name="Currency1" xfId="10" xr:uid="{00000000-0005-0000-0000-00000A000000}"/>
    <cellStyle name="Dollar (zero dec)" xfId="11" xr:uid="{00000000-0005-0000-0000-00000B000000}"/>
    <cellStyle name="E&amp;Y House" xfId="12" xr:uid="{00000000-0005-0000-0000-00000C000000}"/>
    <cellStyle name="Grey" xfId="13" xr:uid="{00000000-0005-0000-0000-00000D000000}"/>
    <cellStyle name="Input [yellow]" xfId="14" xr:uid="{00000000-0005-0000-0000-00000E000000}"/>
    <cellStyle name="no dec" xfId="15" xr:uid="{00000000-0005-0000-0000-00000F000000}"/>
    <cellStyle name="Normal" xfId="0" builtinId="0"/>
    <cellStyle name="Normal - Style1" xfId="16" xr:uid="{00000000-0005-0000-0000-000011000000}"/>
    <cellStyle name="Normal 10 4" xfId="17" xr:uid="{00000000-0005-0000-0000-000012000000}"/>
    <cellStyle name="Normal 11 2" xfId="18" xr:uid="{00000000-0005-0000-0000-000013000000}"/>
    <cellStyle name="Normal 2" xfId="19" xr:uid="{00000000-0005-0000-0000-000014000000}"/>
    <cellStyle name="Normal 2 3" xfId="20" xr:uid="{00000000-0005-0000-0000-000015000000}"/>
    <cellStyle name="Normal 2 3 2" xfId="38" xr:uid="{00000000-0005-0000-0000-000016000000}"/>
    <cellStyle name="Normal 2 4" xfId="21" xr:uid="{00000000-0005-0000-0000-000017000000}"/>
    <cellStyle name="Normal 2 4 3" xfId="22" xr:uid="{00000000-0005-0000-0000-000018000000}"/>
    <cellStyle name="Normal 3" xfId="23" xr:uid="{00000000-0005-0000-0000-000019000000}"/>
    <cellStyle name="Normal 4" xfId="24" xr:uid="{00000000-0005-0000-0000-00001A000000}"/>
    <cellStyle name="Normal 42" xfId="40" xr:uid="{00000000-0005-0000-0000-00001B000000}"/>
    <cellStyle name="Normal 6 2" xfId="25" xr:uid="{00000000-0005-0000-0000-00001C000000}"/>
    <cellStyle name="Normal 7 2" xfId="26" xr:uid="{00000000-0005-0000-0000-00001D000000}"/>
    <cellStyle name="Normal_BS&amp;PLT Q1'2006" xfId="27" xr:uid="{00000000-0005-0000-0000-00001E000000}"/>
    <cellStyle name="Percent [2]" xfId="28" xr:uid="{00000000-0005-0000-0000-00001F000000}"/>
    <cellStyle name="Quantity" xfId="29" xr:uid="{00000000-0005-0000-0000-000020000000}"/>
    <cellStyle name="Total" xfId="30" builtinId="25" customBuiltin="1"/>
    <cellStyle name="เครื่องหมายจุลภาค [0]_PERSONAL" xfId="31" xr:uid="{00000000-0005-0000-0000-000022000000}"/>
    <cellStyle name="เครื่องหมายจุลภาค_PERSONAL" xfId="32" xr:uid="{00000000-0005-0000-0000-000023000000}"/>
    <cellStyle name="เครื่องหมายสกุลเงิน [0]_1" xfId="33" xr:uid="{00000000-0005-0000-0000-000024000000}"/>
    <cellStyle name="เครื่องหมายสกุลเงิน_1" xfId="34" xr:uid="{00000000-0005-0000-0000-000025000000}"/>
    <cellStyle name="เชื่อมโยงหลายมิติ" xfId="35" xr:uid="{00000000-0005-0000-0000-000026000000}"/>
    <cellStyle name="ตามการเชื่อมโยงหลายมิติ" xfId="36" xr:uid="{00000000-0005-0000-0000-000027000000}"/>
    <cellStyle name="ปกติ_1" xfId="37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J167"/>
  <sheetViews>
    <sheetView tabSelected="1" view="pageBreakPreview" zoomScaleNormal="85" zoomScaleSheetLayoutView="100" zoomScalePageLayoutView="70" workbookViewId="0">
      <selection activeCell="K7" sqref="K7"/>
    </sheetView>
  </sheetViews>
  <sheetFormatPr defaultColWidth="7.75" defaultRowHeight="19.149999999999999" customHeight="1"/>
  <cols>
    <col min="1" max="1" width="38.125" style="289" customWidth="1"/>
    <col min="2" max="2" width="7.125" style="289" customWidth="1"/>
    <col min="3" max="3" width="0.75" style="289" customWidth="1"/>
    <col min="4" max="4" width="12.625" style="303" customWidth="1"/>
    <col min="5" max="5" width="0.75" style="303" customWidth="1"/>
    <col min="6" max="6" width="12.625" style="177" customWidth="1"/>
    <col min="7" max="7" width="0.75" style="303" customWidth="1"/>
    <col min="8" max="8" width="12.625" style="303" customWidth="1"/>
    <col min="9" max="9" width="1" style="303" customWidth="1"/>
    <col min="10" max="10" width="12.625" style="177" customWidth="1"/>
    <col min="11" max="16384" width="7.75" style="289"/>
  </cols>
  <sheetData>
    <row r="1" spans="1:10" s="283" customFormat="1" ht="19.149999999999999" customHeight="1">
      <c r="A1" s="281" t="s">
        <v>0</v>
      </c>
      <c r="B1" s="281"/>
      <c r="C1" s="281"/>
      <c r="D1" s="281"/>
      <c r="E1" s="281"/>
      <c r="F1" s="282"/>
      <c r="G1" s="281"/>
      <c r="H1" s="281"/>
      <c r="I1" s="281"/>
      <c r="J1" s="282"/>
    </row>
    <row r="2" spans="1:10" s="283" customFormat="1" ht="19.149999999999999" customHeight="1">
      <c r="A2" s="281" t="s">
        <v>1</v>
      </c>
      <c r="B2" s="281"/>
      <c r="C2" s="281"/>
      <c r="D2" s="281"/>
      <c r="E2" s="281"/>
      <c r="F2" s="282"/>
      <c r="G2" s="281"/>
      <c r="H2" s="281"/>
      <c r="I2" s="281"/>
      <c r="J2" s="282"/>
    </row>
    <row r="3" spans="1:10" s="283" customFormat="1" ht="19.149999999999999" customHeight="1">
      <c r="A3" s="284" t="s">
        <v>183</v>
      </c>
      <c r="B3" s="284"/>
      <c r="C3" s="284"/>
      <c r="D3" s="285"/>
      <c r="E3" s="285"/>
      <c r="F3" s="286"/>
      <c r="G3" s="285"/>
      <c r="H3" s="285"/>
      <c r="I3" s="285"/>
      <c r="J3" s="286"/>
    </row>
    <row r="4" spans="1:10" s="283" customFormat="1" ht="19.149999999999999" customHeight="1">
      <c r="A4" s="281"/>
      <c r="B4" s="281"/>
      <c r="C4" s="281"/>
      <c r="D4" s="287"/>
      <c r="E4" s="287"/>
      <c r="F4" s="288"/>
      <c r="G4" s="287"/>
      <c r="H4" s="287"/>
      <c r="I4" s="287"/>
      <c r="J4" s="288"/>
    </row>
    <row r="5" spans="1:10" ht="19.149999999999999" customHeight="1">
      <c r="B5" s="290"/>
      <c r="C5" s="290"/>
      <c r="D5" s="355" t="s">
        <v>2</v>
      </c>
      <c r="E5" s="355"/>
      <c r="F5" s="355"/>
      <c r="G5" s="10"/>
      <c r="H5" s="355" t="s">
        <v>3</v>
      </c>
      <c r="I5" s="355"/>
      <c r="J5" s="355"/>
    </row>
    <row r="6" spans="1:10" ht="19.149999999999999" customHeight="1">
      <c r="B6" s="290"/>
      <c r="C6" s="290"/>
      <c r="D6" s="291" t="s">
        <v>4</v>
      </c>
      <c r="E6" s="31"/>
      <c r="F6" s="196" t="s">
        <v>5</v>
      </c>
      <c r="G6" s="31"/>
      <c r="H6" s="291" t="s">
        <v>4</v>
      </c>
      <c r="I6" s="31"/>
      <c r="J6" s="196" t="s">
        <v>5</v>
      </c>
    </row>
    <row r="7" spans="1:10" s="292" customFormat="1" ht="19.149999999999999" customHeight="1">
      <c r="B7" s="293"/>
      <c r="C7" s="293"/>
      <c r="D7" s="294" t="s">
        <v>184</v>
      </c>
      <c r="E7" s="34"/>
      <c r="F7" s="295" t="s">
        <v>6</v>
      </c>
      <c r="G7" s="34"/>
      <c r="H7" s="294" t="s">
        <v>184</v>
      </c>
      <c r="I7" s="34"/>
      <c r="J7" s="295" t="s">
        <v>6</v>
      </c>
    </row>
    <row r="8" spans="1:10" s="292" customFormat="1" ht="19.149999999999999" customHeight="1">
      <c r="B8" s="293"/>
      <c r="C8" s="293"/>
      <c r="D8" s="296" t="s">
        <v>7</v>
      </c>
      <c r="E8" s="34"/>
      <c r="F8" s="297" t="s">
        <v>8</v>
      </c>
      <c r="G8" s="34"/>
      <c r="H8" s="296" t="s">
        <v>7</v>
      </c>
      <c r="I8" s="34"/>
      <c r="J8" s="297" t="s">
        <v>8</v>
      </c>
    </row>
    <row r="9" spans="1:10" s="292" customFormat="1" ht="19.149999999999999" customHeight="1">
      <c r="B9" s="298" t="s">
        <v>9</v>
      </c>
      <c r="C9" s="293"/>
      <c r="D9" s="299" t="s">
        <v>10</v>
      </c>
      <c r="E9" s="36"/>
      <c r="F9" s="300" t="s">
        <v>10</v>
      </c>
      <c r="G9" s="36"/>
      <c r="H9" s="299" t="s">
        <v>10</v>
      </c>
      <c r="I9" s="36"/>
      <c r="J9" s="300" t="s">
        <v>10</v>
      </c>
    </row>
    <row r="10" spans="1:10" s="292" customFormat="1" ht="8.1" customHeight="1">
      <c r="B10" s="290"/>
      <c r="C10" s="293"/>
      <c r="D10" s="294"/>
      <c r="E10" s="36"/>
      <c r="F10" s="295"/>
      <c r="G10" s="36"/>
      <c r="H10" s="294"/>
      <c r="I10" s="36"/>
      <c r="J10" s="295"/>
    </row>
    <row r="11" spans="1:10" ht="19.149999999999999" customHeight="1">
      <c r="A11" s="301" t="s">
        <v>11</v>
      </c>
      <c r="D11" s="302"/>
      <c r="E11" s="302"/>
      <c r="G11" s="302"/>
      <c r="H11" s="302"/>
      <c r="I11" s="302"/>
    </row>
    <row r="12" spans="1:10" ht="7.5" customHeight="1">
      <c r="A12" s="301"/>
      <c r="D12" s="302"/>
      <c r="E12" s="302"/>
      <c r="G12" s="302"/>
      <c r="H12" s="302"/>
      <c r="I12" s="302"/>
    </row>
    <row r="13" spans="1:10" ht="19.149999999999999" customHeight="1">
      <c r="A13" s="301" t="s">
        <v>12</v>
      </c>
    </row>
    <row r="14" spans="1:10" ht="8.1" customHeight="1">
      <c r="A14" s="301"/>
      <c r="D14" s="302"/>
      <c r="E14" s="302"/>
      <c r="G14" s="302"/>
      <c r="H14" s="302"/>
      <c r="I14" s="302"/>
    </row>
    <row r="15" spans="1:10" ht="19.149999999999999" customHeight="1">
      <c r="A15" s="304" t="s">
        <v>13</v>
      </c>
      <c r="B15" s="292">
        <v>5</v>
      </c>
      <c r="D15" s="19">
        <v>612479</v>
      </c>
      <c r="E15" s="19"/>
      <c r="F15" s="19">
        <v>602904</v>
      </c>
      <c r="G15" s="19"/>
      <c r="H15" s="19">
        <v>293442</v>
      </c>
      <c r="I15" s="19"/>
      <c r="J15" s="19">
        <v>288722</v>
      </c>
    </row>
    <row r="16" spans="1:10" ht="19.149999999999999" customHeight="1">
      <c r="A16" s="304" t="s">
        <v>14</v>
      </c>
      <c r="B16" s="292">
        <v>6</v>
      </c>
      <c r="D16" s="19">
        <v>65654</v>
      </c>
      <c r="E16" s="19"/>
      <c r="F16" s="19">
        <v>89769</v>
      </c>
      <c r="G16" s="156"/>
      <c r="H16" s="19">
        <v>67219</v>
      </c>
      <c r="I16" s="156"/>
      <c r="J16" s="19">
        <v>42602</v>
      </c>
    </row>
    <row r="17" spans="1:10" ht="19.149999999999999" customHeight="1">
      <c r="A17" s="304" t="s">
        <v>15</v>
      </c>
      <c r="B17" s="292">
        <v>7</v>
      </c>
      <c r="D17" s="19">
        <v>263768</v>
      </c>
      <c r="E17" s="19"/>
      <c r="F17" s="19">
        <v>406885</v>
      </c>
      <c r="G17" s="156"/>
      <c r="H17" s="19">
        <v>192422</v>
      </c>
      <c r="I17" s="156"/>
      <c r="J17" s="19">
        <v>186028</v>
      </c>
    </row>
    <row r="18" spans="1:10" ht="19.149999999999999" customHeight="1">
      <c r="A18" s="304" t="s">
        <v>16</v>
      </c>
      <c r="B18" s="304"/>
      <c r="D18" s="19">
        <v>39622</v>
      </c>
      <c r="E18" s="19"/>
      <c r="F18" s="19">
        <v>13075</v>
      </c>
      <c r="G18" s="156"/>
      <c r="H18" s="19">
        <v>0</v>
      </c>
      <c r="I18" s="156"/>
      <c r="J18" s="19">
        <v>5880</v>
      </c>
    </row>
    <row r="19" spans="1:10" ht="19.149999999999999" customHeight="1">
      <c r="A19" s="304" t="s">
        <v>17</v>
      </c>
      <c r="B19" s="292">
        <v>8</v>
      </c>
      <c r="D19" s="23">
        <v>53923</v>
      </c>
      <c r="E19" s="39"/>
      <c r="F19" s="23">
        <v>30022</v>
      </c>
      <c r="G19" s="162"/>
      <c r="H19" s="23">
        <v>8857</v>
      </c>
      <c r="I19" s="162"/>
      <c r="J19" s="23">
        <v>11056</v>
      </c>
    </row>
    <row r="20" spans="1:10" ht="8.1" customHeight="1">
      <c r="A20" s="301"/>
      <c r="D20" s="306"/>
      <c r="E20" s="302"/>
      <c r="F20" s="306"/>
      <c r="G20" s="307"/>
      <c r="H20" s="306"/>
      <c r="I20" s="307"/>
      <c r="J20" s="306"/>
    </row>
    <row r="21" spans="1:10" ht="19.149999999999999" customHeight="1">
      <c r="A21" s="301" t="s">
        <v>18</v>
      </c>
      <c r="B21" s="308"/>
      <c r="D21" s="23">
        <f>SUM(D15:D20)</f>
        <v>1035446</v>
      </c>
      <c r="E21" s="19"/>
      <c r="F21" s="23">
        <f>SUM(F15:F20)</f>
        <v>1142655</v>
      </c>
      <c r="G21" s="156"/>
      <c r="H21" s="23">
        <f>SUM(H15:H20)</f>
        <v>561940</v>
      </c>
      <c r="I21" s="162"/>
      <c r="J21" s="23">
        <f>SUM(J15:J19)</f>
        <v>534288</v>
      </c>
    </row>
    <row r="22" spans="1:10" ht="8.1" customHeight="1">
      <c r="A22" s="301"/>
      <c r="B22" s="308"/>
      <c r="D22" s="19"/>
      <c r="E22" s="19"/>
      <c r="F22" s="19"/>
      <c r="G22" s="156"/>
      <c r="H22" s="19"/>
      <c r="I22" s="162"/>
      <c r="J22" s="19"/>
    </row>
    <row r="23" spans="1:10" ht="19.149999999999999" customHeight="1">
      <c r="A23" s="301" t="s">
        <v>19</v>
      </c>
      <c r="B23" s="308"/>
      <c r="D23" s="19"/>
      <c r="E23" s="19"/>
      <c r="F23" s="19"/>
      <c r="G23" s="156"/>
      <c r="H23" s="19"/>
      <c r="I23" s="162"/>
      <c r="J23" s="19"/>
    </row>
    <row r="24" spans="1:10" ht="8.1" customHeight="1">
      <c r="A24" s="301"/>
      <c r="D24" s="302"/>
      <c r="E24" s="302"/>
      <c r="F24" s="302"/>
      <c r="G24" s="307"/>
      <c r="H24" s="302"/>
      <c r="I24" s="307"/>
      <c r="J24" s="302"/>
    </row>
    <row r="25" spans="1:10" ht="19.149999999999999" customHeight="1">
      <c r="A25" s="304" t="s">
        <v>20</v>
      </c>
      <c r="B25" s="292" t="s">
        <v>206</v>
      </c>
      <c r="D25" s="19">
        <v>0</v>
      </c>
      <c r="E25" s="39"/>
      <c r="F25" s="19">
        <v>0</v>
      </c>
      <c r="G25" s="162"/>
      <c r="H25" s="19">
        <v>153242</v>
      </c>
      <c r="I25" s="162"/>
      <c r="J25" s="19">
        <v>137471</v>
      </c>
    </row>
    <row r="26" spans="1:10" ht="19.149999999999999" customHeight="1">
      <c r="A26" s="304" t="s">
        <v>21</v>
      </c>
      <c r="B26" s="292" t="s">
        <v>207</v>
      </c>
      <c r="D26" s="19">
        <v>9664</v>
      </c>
      <c r="E26" s="39"/>
      <c r="F26" s="19">
        <v>10574</v>
      </c>
      <c r="G26" s="162"/>
      <c r="H26" s="19">
        <v>0</v>
      </c>
      <c r="I26" s="162"/>
      <c r="J26" s="19">
        <v>0</v>
      </c>
    </row>
    <row r="27" spans="1:10" ht="19.149999999999999" customHeight="1">
      <c r="A27" s="304" t="s">
        <v>22</v>
      </c>
      <c r="B27" s="292">
        <v>10</v>
      </c>
      <c r="D27" s="19">
        <v>32299</v>
      </c>
      <c r="E27" s="39"/>
      <c r="F27" s="19">
        <v>15862</v>
      </c>
      <c r="G27" s="162"/>
      <c r="H27" s="19">
        <v>745</v>
      </c>
      <c r="I27" s="162"/>
      <c r="J27" s="19">
        <v>8476</v>
      </c>
    </row>
    <row r="28" spans="1:10" ht="19.149999999999999" customHeight="1">
      <c r="A28" s="304" t="s">
        <v>23</v>
      </c>
      <c r="B28" s="292">
        <v>10</v>
      </c>
      <c r="D28" s="19">
        <v>18485</v>
      </c>
      <c r="E28" s="39"/>
      <c r="F28" s="19">
        <v>13680</v>
      </c>
      <c r="G28" s="162"/>
      <c r="H28" s="19">
        <v>4757</v>
      </c>
      <c r="I28" s="162"/>
      <c r="J28" s="19">
        <v>6125</v>
      </c>
    </row>
    <row r="29" spans="1:10" ht="19.149999999999999" customHeight="1">
      <c r="A29" s="304" t="s">
        <v>24</v>
      </c>
      <c r="B29" s="292">
        <v>10</v>
      </c>
      <c r="D29" s="150">
        <v>202803</v>
      </c>
      <c r="E29" s="39"/>
      <c r="F29" s="150">
        <v>134292</v>
      </c>
      <c r="G29" s="162"/>
      <c r="H29" s="150">
        <v>12404</v>
      </c>
      <c r="I29" s="162"/>
      <c r="J29" s="150">
        <v>46385</v>
      </c>
    </row>
    <row r="30" spans="1:10" ht="18.75" customHeight="1">
      <c r="A30" s="304" t="s">
        <v>25</v>
      </c>
      <c r="B30" s="292"/>
      <c r="D30" s="19">
        <v>8642</v>
      </c>
      <c r="E30" s="39"/>
      <c r="F30" s="19">
        <v>9411</v>
      </c>
      <c r="G30" s="156"/>
      <c r="H30" s="19">
        <v>22437</v>
      </c>
      <c r="I30" s="156"/>
      <c r="J30" s="19">
        <v>27166</v>
      </c>
    </row>
    <row r="31" spans="1:10" ht="19.149999999999999" customHeight="1">
      <c r="A31" s="304" t="s">
        <v>26</v>
      </c>
      <c r="D31" s="23">
        <v>5357</v>
      </c>
      <c r="E31" s="39"/>
      <c r="F31" s="23">
        <v>3845</v>
      </c>
      <c r="G31" s="162"/>
      <c r="H31" s="23">
        <v>3842</v>
      </c>
      <c r="I31" s="162"/>
      <c r="J31" s="23">
        <v>3842</v>
      </c>
    </row>
    <row r="32" spans="1:10" ht="8.1" customHeight="1">
      <c r="A32" s="301"/>
      <c r="D32" s="306"/>
      <c r="E32" s="302"/>
      <c r="F32" s="306"/>
      <c r="G32" s="162"/>
      <c r="H32" s="306"/>
      <c r="I32" s="162"/>
      <c r="J32" s="306"/>
    </row>
    <row r="33" spans="1:10" ht="19.149999999999999" customHeight="1">
      <c r="A33" s="301" t="s">
        <v>27</v>
      </c>
      <c r="D33" s="40">
        <f>SUM(D25:D32)</f>
        <v>277250</v>
      </c>
      <c r="E33" s="39"/>
      <c r="F33" s="40">
        <f>SUM(F25:F32)</f>
        <v>187664</v>
      </c>
      <c r="G33" s="162"/>
      <c r="H33" s="40">
        <f>SUM(H25:H32)</f>
        <v>197427</v>
      </c>
      <c r="I33" s="162"/>
      <c r="J33" s="40">
        <f>SUM(J25:J32)</f>
        <v>229465</v>
      </c>
    </row>
    <row r="34" spans="1:10" ht="19.149999999999999" customHeight="1">
      <c r="A34" s="301"/>
      <c r="D34" s="306"/>
      <c r="E34" s="302"/>
      <c r="F34" s="306"/>
      <c r="G34" s="307"/>
      <c r="H34" s="306"/>
      <c r="I34" s="307"/>
      <c r="J34" s="306"/>
    </row>
    <row r="35" spans="1:10" ht="19.149999999999999" customHeight="1" thickBot="1">
      <c r="A35" s="301" t="s">
        <v>28</v>
      </c>
      <c r="D35" s="42">
        <f>SUM(D33,D21)</f>
        <v>1312696</v>
      </c>
      <c r="F35" s="42">
        <f>SUM(F33,F21)</f>
        <v>1330319</v>
      </c>
      <c r="G35" s="309"/>
      <c r="H35" s="42">
        <f>SUM(H33,H21)</f>
        <v>759367</v>
      </c>
      <c r="I35" s="309"/>
      <c r="J35" s="42">
        <f>SUM(J33,J21)</f>
        <v>763753</v>
      </c>
    </row>
    <row r="36" spans="1:10" ht="19.149999999999999" customHeight="1" thickTop="1">
      <c r="A36" s="301"/>
      <c r="F36" s="176"/>
      <c r="G36" s="309"/>
      <c r="H36" s="309"/>
      <c r="I36" s="309"/>
      <c r="J36" s="176"/>
    </row>
    <row r="37" spans="1:10" ht="19.149999999999999" customHeight="1">
      <c r="A37" s="301"/>
      <c r="F37" s="176"/>
      <c r="J37" s="176"/>
    </row>
    <row r="38" spans="1:10" ht="19.149999999999999" customHeight="1">
      <c r="A38" s="301"/>
      <c r="F38" s="176"/>
      <c r="J38" s="176"/>
    </row>
    <row r="39" spans="1:10" ht="19.149999999999999" customHeight="1">
      <c r="A39" s="301"/>
      <c r="F39" s="176"/>
      <c r="J39" s="176"/>
    </row>
    <row r="40" spans="1:10" ht="19.149999999999999" customHeight="1">
      <c r="A40" s="301"/>
      <c r="F40" s="176"/>
      <c r="J40" s="176"/>
    </row>
    <row r="41" spans="1:10" ht="19.149999999999999" customHeight="1">
      <c r="A41" s="301"/>
      <c r="F41" s="176"/>
      <c r="J41" s="176"/>
    </row>
    <row r="43" spans="1:10" ht="19.149999999999999" customHeight="1">
      <c r="D43" s="292" t="s">
        <v>29</v>
      </c>
      <c r="F43" s="195"/>
      <c r="J43" s="195"/>
    </row>
    <row r="44" spans="1:10" ht="19.149999999999999" customHeight="1">
      <c r="D44" s="292"/>
      <c r="F44" s="195"/>
      <c r="J44" s="195"/>
    </row>
    <row r="45" spans="1:10" ht="19.149999999999999" customHeight="1">
      <c r="D45" s="292"/>
      <c r="F45" s="195"/>
      <c r="J45" s="195"/>
    </row>
    <row r="46" spans="1:10" ht="19.149999999999999" customHeight="1">
      <c r="D46" s="292"/>
      <c r="F46" s="195"/>
      <c r="J46" s="195"/>
    </row>
    <row r="47" spans="1:10" ht="19.149999999999999" customHeight="1">
      <c r="D47" s="292"/>
      <c r="F47" s="195"/>
      <c r="J47" s="195"/>
    </row>
    <row r="48" spans="1:10" ht="19.149999999999999" customHeight="1">
      <c r="D48" s="292"/>
      <c r="F48" s="195"/>
      <c r="J48" s="195"/>
    </row>
    <row r="49" spans="1:10" ht="19.149999999999999" customHeight="1">
      <c r="D49" s="292"/>
      <c r="F49" s="195"/>
      <c r="J49" s="195"/>
    </row>
    <row r="50" spans="1:10" ht="19.149999999999999" customHeight="1">
      <c r="D50" s="292"/>
      <c r="F50" s="195"/>
      <c r="J50" s="195"/>
    </row>
    <row r="51" spans="1:10" ht="16.5" customHeight="1">
      <c r="A51" s="301"/>
      <c r="F51" s="176"/>
      <c r="J51" s="176"/>
    </row>
    <row r="52" spans="1:10" ht="19.149999999999999" customHeight="1">
      <c r="A52" s="301"/>
      <c r="F52" s="176"/>
      <c r="J52" s="176"/>
    </row>
    <row r="53" spans="1:10" ht="19.149999999999999" customHeight="1">
      <c r="A53" s="301"/>
      <c r="F53" s="176"/>
      <c r="J53" s="176"/>
    </row>
    <row r="54" spans="1:10" ht="22.15" customHeight="1">
      <c r="A54" s="310" t="s">
        <v>30</v>
      </c>
      <c r="B54" s="311"/>
      <c r="C54" s="311"/>
      <c r="D54" s="311"/>
      <c r="E54" s="311"/>
      <c r="F54" s="312"/>
      <c r="G54" s="311"/>
      <c r="H54" s="311"/>
      <c r="I54" s="311"/>
      <c r="J54" s="312"/>
    </row>
    <row r="55" spans="1:10" ht="19.149999999999999" customHeight="1">
      <c r="A55" s="313"/>
      <c r="B55" s="313"/>
      <c r="C55" s="313"/>
      <c r="D55" s="313"/>
      <c r="E55" s="313"/>
      <c r="F55" s="314"/>
      <c r="G55" s="313"/>
      <c r="H55" s="313"/>
      <c r="I55" s="313"/>
      <c r="J55" s="315">
        <v>2</v>
      </c>
    </row>
    <row r="56" spans="1:10" s="283" customFormat="1" ht="18.75" customHeight="1">
      <c r="A56" s="281" t="s">
        <v>0</v>
      </c>
      <c r="B56" s="281"/>
      <c r="C56" s="281"/>
      <c r="D56" s="281"/>
      <c r="E56" s="281"/>
      <c r="F56" s="282"/>
      <c r="G56" s="281"/>
      <c r="H56" s="281"/>
      <c r="I56" s="281"/>
      <c r="J56" s="282"/>
    </row>
    <row r="57" spans="1:10" s="283" customFormat="1" ht="18.75" customHeight="1">
      <c r="A57" s="281" t="s">
        <v>31</v>
      </c>
      <c r="B57" s="281"/>
      <c r="C57" s="281"/>
      <c r="D57" s="281"/>
      <c r="E57" s="281"/>
      <c r="F57" s="282"/>
      <c r="G57" s="281"/>
      <c r="H57" s="281"/>
      <c r="I57" s="281"/>
      <c r="J57" s="282"/>
    </row>
    <row r="58" spans="1:10" s="283" customFormat="1" ht="18.75" customHeight="1">
      <c r="A58" s="284" t="s">
        <v>183</v>
      </c>
      <c r="B58" s="284"/>
      <c r="C58" s="284"/>
      <c r="D58" s="285"/>
      <c r="E58" s="285"/>
      <c r="F58" s="286"/>
      <c r="G58" s="285"/>
      <c r="H58" s="285"/>
      <c r="I58" s="285"/>
      <c r="J58" s="286"/>
    </row>
    <row r="59" spans="1:10" s="283" customFormat="1" ht="21">
      <c r="A59" s="281"/>
      <c r="B59" s="281"/>
      <c r="C59" s="281"/>
      <c r="D59" s="287"/>
      <c r="E59" s="287"/>
      <c r="F59" s="288"/>
      <c r="G59" s="287"/>
      <c r="H59" s="287"/>
      <c r="I59" s="287"/>
      <c r="J59" s="288"/>
    </row>
    <row r="60" spans="1:10" s="283" customFormat="1" ht="18.75" customHeight="1">
      <c r="A60" s="281"/>
      <c r="B60" s="290"/>
      <c r="C60" s="290"/>
      <c r="D60" s="355" t="s">
        <v>2</v>
      </c>
      <c r="E60" s="355"/>
      <c r="F60" s="355"/>
      <c r="G60" s="10"/>
      <c r="H60" s="355" t="s">
        <v>3</v>
      </c>
      <c r="I60" s="355"/>
      <c r="J60" s="355"/>
    </row>
    <row r="61" spans="1:10" s="283" customFormat="1" ht="18.75" customHeight="1">
      <c r="A61" s="281"/>
      <c r="B61" s="290"/>
      <c r="C61" s="290"/>
      <c r="D61" s="291" t="s">
        <v>4</v>
      </c>
      <c r="E61" s="31"/>
      <c r="F61" s="196" t="s">
        <v>5</v>
      </c>
      <c r="G61" s="31"/>
      <c r="H61" s="291" t="s">
        <v>4</v>
      </c>
      <c r="I61" s="31"/>
      <c r="J61" s="196" t="s">
        <v>5</v>
      </c>
    </row>
    <row r="62" spans="1:10" s="283" customFormat="1" ht="18.75" customHeight="1">
      <c r="A62" s="281"/>
      <c r="B62" s="293"/>
      <c r="C62" s="293"/>
      <c r="D62" s="294" t="s">
        <v>184</v>
      </c>
      <c r="E62" s="34"/>
      <c r="F62" s="295" t="s">
        <v>6</v>
      </c>
      <c r="G62" s="34"/>
      <c r="H62" s="294" t="s">
        <v>184</v>
      </c>
      <c r="I62" s="34"/>
      <c r="J62" s="295" t="s">
        <v>6</v>
      </c>
    </row>
    <row r="63" spans="1:10" s="283" customFormat="1" ht="18.75" customHeight="1">
      <c r="A63" s="281"/>
      <c r="B63" s="293"/>
      <c r="C63" s="293"/>
      <c r="D63" s="296" t="s">
        <v>7</v>
      </c>
      <c r="E63" s="34"/>
      <c r="F63" s="297" t="s">
        <v>8</v>
      </c>
      <c r="G63" s="34"/>
      <c r="H63" s="296" t="s">
        <v>7</v>
      </c>
      <c r="I63" s="34"/>
      <c r="J63" s="297" t="s">
        <v>8</v>
      </c>
    </row>
    <row r="64" spans="1:10" s="283" customFormat="1" ht="18.75" customHeight="1">
      <c r="A64" s="281"/>
      <c r="B64" s="298" t="s">
        <v>9</v>
      </c>
      <c r="C64" s="293"/>
      <c r="D64" s="299" t="s">
        <v>10</v>
      </c>
      <c r="E64" s="36"/>
      <c r="F64" s="300" t="s">
        <v>10</v>
      </c>
      <c r="G64" s="36"/>
      <c r="H64" s="299" t="s">
        <v>10</v>
      </c>
      <c r="I64" s="36"/>
      <c r="J64" s="300" t="s">
        <v>10</v>
      </c>
    </row>
    <row r="65" spans="1:10" ht="18.75" customHeight="1">
      <c r="A65" s="301" t="s">
        <v>32</v>
      </c>
      <c r="D65" s="316"/>
      <c r="E65" s="316"/>
      <c r="G65" s="316"/>
      <c r="H65" s="316"/>
      <c r="I65" s="316"/>
    </row>
    <row r="66" spans="1:10" ht="6" customHeight="1">
      <c r="A66" s="301"/>
      <c r="D66" s="316"/>
      <c r="E66" s="316"/>
      <c r="G66" s="316"/>
      <c r="H66" s="316"/>
      <c r="I66" s="316"/>
    </row>
    <row r="67" spans="1:10" ht="18.75" customHeight="1">
      <c r="A67" s="301" t="s">
        <v>33</v>
      </c>
      <c r="D67" s="316"/>
      <c r="E67" s="316"/>
      <c r="G67" s="316"/>
      <c r="H67" s="316"/>
      <c r="I67" s="316"/>
    </row>
    <row r="68" spans="1:10" ht="6" customHeight="1">
      <c r="A68" s="301"/>
      <c r="D68" s="316"/>
      <c r="E68" s="316"/>
      <c r="G68" s="316"/>
      <c r="H68" s="316"/>
      <c r="I68" s="316"/>
    </row>
    <row r="69" spans="1:10" ht="18.75" customHeight="1">
      <c r="A69" s="304" t="s">
        <v>34</v>
      </c>
      <c r="B69" s="292">
        <v>11</v>
      </c>
      <c r="D69" s="43">
        <v>161026</v>
      </c>
      <c r="E69" s="316"/>
      <c r="F69" s="43">
        <v>225772</v>
      </c>
      <c r="G69" s="317"/>
      <c r="H69" s="43">
        <v>47517</v>
      </c>
      <c r="I69" s="317"/>
      <c r="J69" s="43">
        <v>88631</v>
      </c>
    </row>
    <row r="70" spans="1:10" ht="18.75" customHeight="1">
      <c r="A70" s="304" t="s">
        <v>35</v>
      </c>
      <c r="B70" s="292">
        <v>12</v>
      </c>
      <c r="D70" s="44">
        <v>102205</v>
      </c>
      <c r="E70" s="44"/>
      <c r="F70" s="44">
        <v>140570</v>
      </c>
      <c r="G70" s="162"/>
      <c r="H70" s="44">
        <v>0</v>
      </c>
      <c r="I70" s="162"/>
      <c r="J70" s="44">
        <v>20124</v>
      </c>
    </row>
    <row r="71" spans="1:10" ht="18.75" customHeight="1">
      <c r="A71" s="304" t="s">
        <v>36</v>
      </c>
      <c r="B71" s="292"/>
      <c r="D71" s="44"/>
      <c r="E71" s="44"/>
      <c r="F71" s="44"/>
      <c r="G71" s="162"/>
      <c r="H71" s="44"/>
      <c r="I71" s="162"/>
      <c r="J71" s="44"/>
    </row>
    <row r="72" spans="1:10" ht="18.75" customHeight="1">
      <c r="A72" s="318" t="s">
        <v>37</v>
      </c>
      <c r="B72" s="292"/>
      <c r="D72" s="43">
        <v>3713</v>
      </c>
      <c r="E72" s="44"/>
      <c r="F72" s="43">
        <v>6715</v>
      </c>
      <c r="G72" s="162"/>
      <c r="H72" s="43">
        <v>2546</v>
      </c>
      <c r="I72" s="162"/>
      <c r="J72" s="43">
        <v>3011</v>
      </c>
    </row>
    <row r="73" spans="1:10" ht="18.75" customHeight="1">
      <c r="A73" s="304" t="s">
        <v>38</v>
      </c>
      <c r="B73" s="319" t="s">
        <v>175</v>
      </c>
      <c r="D73" s="43">
        <v>478</v>
      </c>
      <c r="E73" s="316"/>
      <c r="F73" s="43">
        <v>478</v>
      </c>
      <c r="G73" s="317"/>
      <c r="H73" s="43">
        <v>0</v>
      </c>
      <c r="I73" s="317"/>
      <c r="J73" s="43">
        <v>0</v>
      </c>
    </row>
    <row r="74" spans="1:10" ht="18.75" customHeight="1">
      <c r="A74" s="304" t="s">
        <v>39</v>
      </c>
      <c r="B74" s="319"/>
      <c r="D74" s="43">
        <v>45050</v>
      </c>
      <c r="E74" s="316"/>
      <c r="F74" s="43">
        <v>53416</v>
      </c>
      <c r="G74" s="317"/>
      <c r="H74" s="43">
        <v>0</v>
      </c>
      <c r="I74" s="317"/>
      <c r="J74" s="43">
        <v>4034</v>
      </c>
    </row>
    <row r="75" spans="1:10" ht="18.75" customHeight="1">
      <c r="A75" s="304" t="s">
        <v>40</v>
      </c>
      <c r="B75" s="308"/>
      <c r="D75" s="46">
        <v>12188</v>
      </c>
      <c r="E75" s="44"/>
      <c r="F75" s="46">
        <v>14006</v>
      </c>
      <c r="G75" s="162"/>
      <c r="H75" s="46">
        <v>1293</v>
      </c>
      <c r="I75" s="162"/>
      <c r="J75" s="46">
        <v>2298</v>
      </c>
    </row>
    <row r="76" spans="1:10" ht="6" customHeight="1">
      <c r="A76" s="301"/>
      <c r="D76" s="316"/>
      <c r="E76" s="316"/>
      <c r="F76" s="316"/>
      <c r="G76" s="317"/>
      <c r="H76" s="316"/>
      <c r="I76" s="317"/>
      <c r="J76" s="316"/>
    </row>
    <row r="77" spans="1:10" ht="18.75" customHeight="1">
      <c r="A77" s="301" t="s">
        <v>41</v>
      </c>
      <c r="B77" s="308"/>
      <c r="D77" s="320">
        <f>SUM(D69:D76)</f>
        <v>324660</v>
      </c>
      <c r="E77" s="44"/>
      <c r="F77" s="320">
        <f>SUM(F69:F76)</f>
        <v>440957</v>
      </c>
      <c r="G77" s="162"/>
      <c r="H77" s="320">
        <f>SUM(H69:H76)</f>
        <v>51356</v>
      </c>
      <c r="I77" s="162"/>
      <c r="J77" s="320">
        <f>SUM(J69:J76)</f>
        <v>118098</v>
      </c>
    </row>
    <row r="78" spans="1:10" ht="8.1" customHeight="1">
      <c r="A78" s="301"/>
      <c r="B78" s="308"/>
      <c r="D78" s="44"/>
      <c r="E78" s="44"/>
      <c r="F78" s="44"/>
      <c r="G78" s="162"/>
      <c r="H78" s="44"/>
      <c r="I78" s="162"/>
      <c r="J78" s="44"/>
    </row>
    <row r="79" spans="1:10" ht="18.75" customHeight="1">
      <c r="A79" s="301" t="s">
        <v>42</v>
      </c>
      <c r="B79" s="308"/>
      <c r="C79" s="304"/>
      <c r="D79" s="44"/>
      <c r="E79" s="44"/>
      <c r="F79" s="44"/>
      <c r="G79" s="162"/>
      <c r="H79" s="44"/>
      <c r="I79" s="162"/>
      <c r="J79" s="44"/>
    </row>
    <row r="80" spans="1:10" ht="6" customHeight="1">
      <c r="A80" s="301"/>
      <c r="D80" s="316"/>
      <c r="E80" s="316"/>
      <c r="F80" s="316"/>
      <c r="G80" s="317"/>
      <c r="H80" s="340"/>
      <c r="I80" s="317"/>
      <c r="J80" s="316"/>
    </row>
    <row r="81" spans="1:10" ht="18.75" customHeight="1">
      <c r="A81" s="289" t="s">
        <v>43</v>
      </c>
      <c r="B81" s="292"/>
      <c r="C81" s="304"/>
      <c r="D81" s="43">
        <v>12163</v>
      </c>
      <c r="E81" s="44"/>
      <c r="F81" s="43">
        <v>5178</v>
      </c>
      <c r="G81" s="162"/>
      <c r="H81" s="43">
        <v>1152</v>
      </c>
      <c r="I81" s="162"/>
      <c r="J81" s="43">
        <v>2261</v>
      </c>
    </row>
    <row r="82" spans="1:10" ht="18.75" customHeight="1">
      <c r="A82" s="304" t="s">
        <v>44</v>
      </c>
      <c r="B82" s="292"/>
      <c r="C82" s="304"/>
      <c r="D82" s="43">
        <v>1869</v>
      </c>
      <c r="E82" s="44"/>
      <c r="F82" s="43">
        <v>5785</v>
      </c>
      <c r="G82" s="162"/>
      <c r="H82" s="43">
        <v>0</v>
      </c>
      <c r="I82" s="162"/>
      <c r="J82" s="43">
        <v>2721</v>
      </c>
    </row>
    <row r="83" spans="1:10" ht="18.75" customHeight="1">
      <c r="A83" s="304" t="s">
        <v>45</v>
      </c>
      <c r="B83" s="292"/>
      <c r="C83" s="304"/>
      <c r="D83" s="46">
        <v>21120</v>
      </c>
      <c r="E83" s="44"/>
      <c r="F83" s="46">
        <v>20384</v>
      </c>
      <c r="G83" s="162"/>
      <c r="H83" s="46">
        <v>5239</v>
      </c>
      <c r="I83" s="162"/>
      <c r="J83" s="46">
        <v>16210</v>
      </c>
    </row>
    <row r="84" spans="1:10" ht="6" customHeight="1">
      <c r="A84" s="301"/>
      <c r="D84" s="316"/>
      <c r="E84" s="316"/>
      <c r="F84" s="316"/>
      <c r="G84" s="317"/>
      <c r="H84" s="316"/>
      <c r="I84" s="317"/>
      <c r="J84" s="316"/>
    </row>
    <row r="85" spans="1:10" ht="18.75" customHeight="1">
      <c r="A85" s="301" t="s">
        <v>46</v>
      </c>
      <c r="B85" s="308"/>
      <c r="D85" s="47">
        <f>SUM(D81:D84)</f>
        <v>35152</v>
      </c>
      <c r="E85" s="316"/>
      <c r="F85" s="47">
        <f>SUM(F81:F84)</f>
        <v>31347</v>
      </c>
      <c r="G85" s="317"/>
      <c r="H85" s="47">
        <f>SUM(H81:H84)</f>
        <v>6391</v>
      </c>
      <c r="I85" s="162"/>
      <c r="J85" s="47">
        <f>SUM(J81:J84)</f>
        <v>21192</v>
      </c>
    </row>
    <row r="86" spans="1:10" ht="19.149999999999999" customHeight="1">
      <c r="A86" s="301"/>
      <c r="D86" s="316"/>
      <c r="E86" s="316"/>
      <c r="F86" s="316"/>
      <c r="G86" s="317"/>
      <c r="H86" s="316"/>
      <c r="I86" s="317"/>
      <c r="J86" s="316"/>
    </row>
    <row r="87" spans="1:10" ht="18.75" customHeight="1">
      <c r="A87" s="301" t="s">
        <v>47</v>
      </c>
      <c r="B87" s="308"/>
      <c r="D87" s="47">
        <f>SUM(D85,D77)</f>
        <v>359812</v>
      </c>
      <c r="E87" s="316"/>
      <c r="F87" s="47">
        <f>SUM(F85,F77)</f>
        <v>472304</v>
      </c>
      <c r="G87" s="317"/>
      <c r="H87" s="47">
        <f>SUM(H85,H77)</f>
        <v>57747</v>
      </c>
      <c r="I87" s="162"/>
      <c r="J87" s="47">
        <f>SUM(J85,J77)</f>
        <v>139290</v>
      </c>
    </row>
    <row r="88" spans="1:10" ht="6" customHeight="1">
      <c r="A88" s="301"/>
      <c r="B88" s="308"/>
      <c r="D88" s="306"/>
      <c r="E88" s="306"/>
      <c r="F88" s="176"/>
      <c r="G88" s="306"/>
      <c r="H88" s="39"/>
      <c r="I88" s="39"/>
      <c r="J88" s="176"/>
    </row>
    <row r="89" spans="1:10" ht="18.75" customHeight="1">
      <c r="A89" s="321"/>
      <c r="D89" s="322"/>
      <c r="E89" s="322"/>
      <c r="F89" s="323"/>
      <c r="G89" s="322"/>
      <c r="H89" s="322"/>
      <c r="I89" s="322"/>
      <c r="J89" s="323"/>
    </row>
    <row r="90" spans="1:10" ht="6" customHeight="1">
      <c r="A90" s="324"/>
      <c r="D90" s="39"/>
      <c r="E90" s="39"/>
      <c r="G90" s="39"/>
      <c r="H90" s="39"/>
      <c r="I90" s="39"/>
    </row>
    <row r="91" spans="1:10" ht="18.75" customHeight="1">
      <c r="B91" s="292"/>
      <c r="D91" s="48"/>
      <c r="E91" s="48"/>
      <c r="G91" s="48"/>
      <c r="H91" s="49"/>
      <c r="I91" s="49"/>
    </row>
    <row r="92" spans="1:10" ht="18.75" customHeight="1">
      <c r="D92" s="48"/>
      <c r="E92" s="48"/>
      <c r="G92" s="48"/>
      <c r="H92" s="49"/>
      <c r="I92" s="49"/>
    </row>
    <row r="93" spans="1:10" ht="18.75" customHeight="1">
      <c r="A93" s="324"/>
      <c r="D93" s="289"/>
      <c r="E93" s="289"/>
      <c r="F93" s="195"/>
      <c r="G93" s="289"/>
      <c r="H93" s="289"/>
      <c r="I93" s="289"/>
      <c r="J93" s="195"/>
    </row>
    <row r="94" spans="1:10" ht="18.75" customHeight="1">
      <c r="A94" s="324"/>
      <c r="B94" s="292"/>
      <c r="D94" s="325"/>
      <c r="E94" s="39"/>
      <c r="F94" s="326"/>
      <c r="G94" s="49"/>
      <c r="H94" s="325"/>
      <c r="I94" s="49"/>
      <c r="J94" s="326"/>
    </row>
    <row r="95" spans="1:10" ht="18.75" customHeight="1">
      <c r="D95" s="39"/>
      <c r="E95" s="39"/>
      <c r="F95" s="176"/>
      <c r="G95" s="39"/>
      <c r="H95" s="39"/>
      <c r="I95" s="39"/>
      <c r="J95" s="176"/>
    </row>
    <row r="96" spans="1:10" ht="18.75" customHeight="1">
      <c r="A96" s="324"/>
      <c r="B96" s="308"/>
      <c r="D96" s="289"/>
      <c r="E96" s="289"/>
      <c r="F96" s="195"/>
      <c r="G96" s="289"/>
      <c r="H96" s="289"/>
      <c r="I96" s="289"/>
      <c r="J96" s="195"/>
    </row>
    <row r="97" spans="1:10" ht="18.75" customHeight="1">
      <c r="A97" s="324"/>
      <c r="B97" s="308"/>
      <c r="D97" s="325"/>
      <c r="E97" s="327"/>
      <c r="F97" s="326"/>
      <c r="G97" s="39"/>
      <c r="H97" s="325"/>
      <c r="I97" s="39"/>
      <c r="J97" s="326"/>
    </row>
    <row r="98" spans="1:10" ht="18.75" customHeight="1">
      <c r="A98" s="324"/>
      <c r="B98" s="308"/>
      <c r="D98" s="325"/>
      <c r="E98" s="327"/>
      <c r="F98" s="326"/>
      <c r="G98" s="39"/>
      <c r="H98" s="325"/>
      <c r="I98" s="39"/>
      <c r="J98" s="326"/>
    </row>
    <row r="99" spans="1:10" ht="18.75" customHeight="1">
      <c r="A99" s="324"/>
      <c r="B99" s="308"/>
      <c r="D99" s="325"/>
      <c r="E99" s="327"/>
      <c r="F99" s="326"/>
      <c r="G99" s="39"/>
      <c r="H99" s="325"/>
      <c r="I99" s="39"/>
      <c r="J99" s="326"/>
    </row>
    <row r="100" spans="1:10" ht="18.75" customHeight="1">
      <c r="A100" s="324"/>
      <c r="B100" s="308"/>
      <c r="D100" s="325"/>
      <c r="E100" s="327"/>
      <c r="F100" s="326"/>
      <c r="G100" s="39"/>
      <c r="H100" s="325"/>
      <c r="I100" s="39"/>
      <c r="J100" s="326"/>
    </row>
    <row r="101" spans="1:10" ht="18.75" customHeight="1">
      <c r="A101" s="324"/>
      <c r="B101" s="308"/>
      <c r="D101" s="325"/>
      <c r="E101" s="327"/>
      <c r="F101" s="326"/>
      <c r="G101" s="39"/>
      <c r="H101" s="325"/>
      <c r="I101" s="39"/>
      <c r="J101" s="326"/>
    </row>
    <row r="102" spans="1:10" ht="18.75" customHeight="1">
      <c r="D102" s="39"/>
      <c r="E102" s="39"/>
      <c r="F102" s="178"/>
      <c r="G102" s="39"/>
      <c r="H102" s="39"/>
      <c r="I102" s="39"/>
      <c r="J102" s="178"/>
    </row>
    <row r="103" spans="1:10" ht="18.75" customHeight="1">
      <c r="D103" s="39"/>
      <c r="E103" s="39"/>
      <c r="F103" s="178"/>
      <c r="G103" s="39"/>
      <c r="H103" s="39"/>
      <c r="I103" s="39"/>
      <c r="J103" s="178"/>
    </row>
    <row r="104" spans="1:10" ht="18.75" customHeight="1">
      <c r="D104" s="39"/>
      <c r="E104" s="39"/>
      <c r="F104" s="178"/>
      <c r="G104" s="39"/>
      <c r="H104" s="39"/>
      <c r="I104" s="39"/>
      <c r="J104" s="178"/>
    </row>
    <row r="105" spans="1:10" ht="18.75" customHeight="1">
      <c r="B105" s="292"/>
      <c r="D105" s="45"/>
      <c r="E105" s="327"/>
      <c r="F105" s="178"/>
      <c r="G105" s="327"/>
      <c r="H105" s="45"/>
      <c r="I105" s="327"/>
      <c r="J105" s="178"/>
    </row>
    <row r="106" spans="1:10" ht="18.75" customHeight="1">
      <c r="D106" s="39"/>
      <c r="E106" s="39"/>
      <c r="F106" s="326"/>
      <c r="G106" s="39"/>
      <c r="H106" s="328"/>
      <c r="I106" s="39"/>
      <c r="J106" s="326"/>
    </row>
    <row r="107" spans="1:10" ht="18.75" customHeight="1">
      <c r="D107" s="39"/>
      <c r="E107" s="39"/>
      <c r="F107" s="178"/>
      <c r="G107" s="39"/>
      <c r="H107" s="39"/>
      <c r="I107" s="44"/>
      <c r="J107" s="176"/>
    </row>
    <row r="108" spans="1:10" ht="18.75" customHeight="1">
      <c r="A108" s="329"/>
      <c r="D108" s="41"/>
      <c r="E108" s="39"/>
      <c r="F108" s="178"/>
      <c r="G108" s="39"/>
      <c r="H108" s="41"/>
      <c r="I108" s="39"/>
      <c r="J108" s="178"/>
    </row>
    <row r="109" spans="1:10" ht="18.75" customHeight="1">
      <c r="A109" s="301"/>
      <c r="D109" s="41"/>
      <c r="E109" s="49"/>
      <c r="F109" s="178"/>
      <c r="G109" s="49"/>
      <c r="H109" s="41"/>
      <c r="I109" s="49"/>
      <c r="J109" s="178"/>
    </row>
    <row r="110" spans="1:10" ht="18.75" customHeight="1">
      <c r="A110" s="301"/>
      <c r="D110" s="41"/>
      <c r="E110" s="49"/>
      <c r="F110" s="178"/>
      <c r="G110" s="49"/>
      <c r="H110" s="41"/>
      <c r="I110" s="49"/>
      <c r="J110" s="178"/>
    </row>
    <row r="111" spans="1:10" ht="18.75" customHeight="1">
      <c r="A111" s="330" t="s">
        <v>30</v>
      </c>
      <c r="B111" s="331"/>
      <c r="C111" s="330"/>
      <c r="D111" s="332"/>
      <c r="E111" s="332"/>
      <c r="F111" s="179"/>
      <c r="G111" s="332"/>
      <c r="H111" s="23"/>
      <c r="I111" s="23"/>
      <c r="J111" s="179"/>
    </row>
    <row r="112" spans="1:10" ht="18.75" customHeight="1">
      <c r="A112" s="301"/>
      <c r="B112" s="308"/>
      <c r="D112" s="306"/>
      <c r="E112" s="306"/>
      <c r="F112" s="176"/>
      <c r="G112" s="306"/>
      <c r="H112" s="39"/>
      <c r="I112" s="39"/>
      <c r="J112" s="167">
        <v>3</v>
      </c>
    </row>
    <row r="113" spans="1:10" s="283" customFormat="1" ht="18.75" customHeight="1">
      <c r="A113" s="281" t="s">
        <v>0</v>
      </c>
      <c r="B113" s="281"/>
      <c r="C113" s="281"/>
      <c r="D113" s="281"/>
      <c r="E113" s="281"/>
      <c r="F113" s="282"/>
      <c r="G113" s="281"/>
      <c r="H113" s="281"/>
      <c r="I113" s="281"/>
      <c r="J113" s="282"/>
    </row>
    <row r="114" spans="1:10" s="283" customFormat="1" ht="18.75" customHeight="1">
      <c r="A114" s="281" t="s">
        <v>31</v>
      </c>
      <c r="B114" s="281"/>
      <c r="C114" s="281"/>
      <c r="D114" s="281"/>
      <c r="E114" s="281"/>
      <c r="F114" s="282"/>
      <c r="G114" s="281"/>
      <c r="H114" s="281"/>
      <c r="I114" s="281"/>
      <c r="J114" s="282"/>
    </row>
    <row r="115" spans="1:10" s="283" customFormat="1" ht="18.75" customHeight="1">
      <c r="A115" s="284" t="s">
        <v>183</v>
      </c>
      <c r="B115" s="284"/>
      <c r="C115" s="284"/>
      <c r="D115" s="285"/>
      <c r="E115" s="285"/>
      <c r="F115" s="286"/>
      <c r="G115" s="285"/>
      <c r="H115" s="285"/>
      <c r="I115" s="285"/>
      <c r="J115" s="286"/>
    </row>
    <row r="116" spans="1:10" s="283" customFormat="1" ht="21">
      <c r="A116" s="281"/>
      <c r="B116" s="281"/>
      <c r="C116" s="281"/>
      <c r="D116" s="287"/>
      <c r="E116" s="287"/>
      <c r="F116" s="288"/>
      <c r="G116" s="287"/>
      <c r="H116" s="287"/>
      <c r="I116" s="287"/>
      <c r="J116" s="288"/>
    </row>
    <row r="117" spans="1:10" s="283" customFormat="1" ht="18.75" customHeight="1">
      <c r="A117" s="281"/>
      <c r="B117" s="290"/>
      <c r="C117" s="290"/>
      <c r="D117" s="355" t="s">
        <v>2</v>
      </c>
      <c r="E117" s="355"/>
      <c r="F117" s="355"/>
      <c r="G117" s="10"/>
      <c r="H117" s="355" t="s">
        <v>3</v>
      </c>
      <c r="I117" s="355"/>
      <c r="J117" s="355"/>
    </row>
    <row r="118" spans="1:10" s="283" customFormat="1" ht="18.75" customHeight="1">
      <c r="A118" s="281"/>
      <c r="B118" s="290"/>
      <c r="C118" s="290"/>
      <c r="D118" s="291" t="s">
        <v>4</v>
      </c>
      <c r="E118" s="31"/>
      <c r="F118" s="196" t="s">
        <v>5</v>
      </c>
      <c r="G118" s="31"/>
      <c r="H118" s="291" t="s">
        <v>4</v>
      </c>
      <c r="I118" s="31"/>
      <c r="J118" s="196" t="s">
        <v>5</v>
      </c>
    </row>
    <row r="119" spans="1:10" s="283" customFormat="1" ht="18.75" customHeight="1">
      <c r="A119" s="281"/>
      <c r="B119" s="293"/>
      <c r="C119" s="293"/>
      <c r="D119" s="294" t="s">
        <v>184</v>
      </c>
      <c r="E119" s="34"/>
      <c r="F119" s="295" t="s">
        <v>6</v>
      </c>
      <c r="G119" s="34"/>
      <c r="H119" s="294" t="s">
        <v>184</v>
      </c>
      <c r="I119" s="34"/>
      <c r="J119" s="295" t="s">
        <v>6</v>
      </c>
    </row>
    <row r="120" spans="1:10" s="283" customFormat="1" ht="18.75" customHeight="1">
      <c r="A120" s="281"/>
      <c r="B120" s="293"/>
      <c r="C120" s="293"/>
      <c r="D120" s="296" t="s">
        <v>7</v>
      </c>
      <c r="E120" s="34"/>
      <c r="F120" s="297" t="s">
        <v>8</v>
      </c>
      <c r="G120" s="34"/>
      <c r="H120" s="296" t="s">
        <v>7</v>
      </c>
      <c r="I120" s="34"/>
      <c r="J120" s="297" t="s">
        <v>8</v>
      </c>
    </row>
    <row r="121" spans="1:10" s="283" customFormat="1" ht="18.75" customHeight="1">
      <c r="A121" s="281"/>
      <c r="B121" s="298" t="s">
        <v>9</v>
      </c>
      <c r="C121" s="293"/>
      <c r="D121" s="299" t="s">
        <v>10</v>
      </c>
      <c r="E121" s="36"/>
      <c r="F121" s="300" t="s">
        <v>10</v>
      </c>
      <c r="G121" s="36"/>
      <c r="H121" s="299" t="s">
        <v>10</v>
      </c>
      <c r="I121" s="36"/>
      <c r="J121" s="300" t="s">
        <v>10</v>
      </c>
    </row>
    <row r="122" spans="1:10" ht="18.75" customHeight="1">
      <c r="A122" s="301" t="s">
        <v>48</v>
      </c>
      <c r="D122" s="316"/>
      <c r="E122" s="316"/>
      <c r="G122" s="316"/>
      <c r="H122" s="316"/>
      <c r="I122" s="316"/>
    </row>
    <row r="123" spans="1:10" ht="6" customHeight="1">
      <c r="A123" s="301"/>
      <c r="D123" s="316"/>
      <c r="E123" s="316"/>
      <c r="G123" s="316"/>
      <c r="H123" s="316"/>
      <c r="I123" s="316"/>
    </row>
    <row r="124" spans="1:10" ht="18.75" customHeight="1">
      <c r="A124" s="321" t="s">
        <v>49</v>
      </c>
      <c r="D124" s="322"/>
      <c r="E124" s="322"/>
      <c r="F124" s="323"/>
      <c r="G124" s="322"/>
      <c r="H124" s="322"/>
      <c r="I124" s="322"/>
      <c r="J124" s="323"/>
    </row>
    <row r="125" spans="1:10" ht="6" customHeight="1">
      <c r="A125" s="324"/>
      <c r="D125" s="39"/>
      <c r="E125" s="39"/>
      <c r="G125" s="39"/>
      <c r="H125" s="39"/>
      <c r="I125" s="39"/>
    </row>
    <row r="126" spans="1:10" ht="18.75" customHeight="1">
      <c r="A126" s="289" t="s">
        <v>50</v>
      </c>
      <c r="B126" s="292"/>
      <c r="D126" s="48"/>
      <c r="E126" s="48"/>
      <c r="G126" s="48"/>
      <c r="H126" s="49"/>
      <c r="I126" s="49"/>
    </row>
    <row r="127" spans="1:10" ht="18.75" customHeight="1">
      <c r="A127" s="289" t="s">
        <v>51</v>
      </c>
      <c r="D127" s="48"/>
      <c r="E127" s="48"/>
      <c r="G127" s="48"/>
      <c r="H127" s="49"/>
      <c r="I127" s="49"/>
    </row>
    <row r="128" spans="1:10" ht="18.75" customHeight="1" thickBot="1">
      <c r="A128" s="324" t="s">
        <v>52</v>
      </c>
      <c r="B128" s="333">
        <v>13</v>
      </c>
      <c r="D128" s="42">
        <v>256504</v>
      </c>
      <c r="E128" s="162"/>
      <c r="F128" s="42">
        <v>256504</v>
      </c>
      <c r="G128" s="165"/>
      <c r="H128" s="42">
        <v>256504</v>
      </c>
      <c r="I128" s="165"/>
      <c r="J128" s="42">
        <v>256504</v>
      </c>
    </row>
    <row r="129" spans="1:10" ht="18.75" customHeight="1" thickTop="1">
      <c r="A129" s="289" t="s">
        <v>53</v>
      </c>
      <c r="B129" s="333"/>
      <c r="D129" s="162"/>
      <c r="E129" s="162"/>
      <c r="G129" s="162"/>
      <c r="H129" s="162"/>
      <c r="I129" s="162"/>
    </row>
    <row r="130" spans="1:10" ht="18.75" customHeight="1">
      <c r="A130" s="324" t="s">
        <v>208</v>
      </c>
      <c r="B130" s="333"/>
      <c r="E130" s="309"/>
      <c r="F130" s="195"/>
      <c r="G130" s="309"/>
      <c r="H130" s="309"/>
      <c r="I130" s="309"/>
      <c r="J130" s="195"/>
    </row>
    <row r="131" spans="1:10" ht="18.75" customHeight="1">
      <c r="A131" s="324" t="s">
        <v>54</v>
      </c>
      <c r="B131" s="333"/>
      <c r="D131" s="309"/>
      <c r="E131" s="309"/>
      <c r="F131" s="195"/>
      <c r="G131" s="309"/>
      <c r="H131" s="309"/>
      <c r="I131" s="309"/>
      <c r="J131" s="195"/>
    </row>
    <row r="132" spans="1:10" ht="18.75" customHeight="1">
      <c r="A132" s="324" t="s">
        <v>55</v>
      </c>
      <c r="B132" s="333">
        <v>13</v>
      </c>
      <c r="D132" s="19">
        <v>234821</v>
      </c>
      <c r="E132" s="334"/>
      <c r="F132" s="19">
        <f>'EQ 9 (Conso)'!D27</f>
        <v>228203</v>
      </c>
      <c r="G132" s="176"/>
      <c r="H132" s="19">
        <v>234821</v>
      </c>
      <c r="I132" s="176"/>
      <c r="J132" s="19">
        <f>'EQ 10 (Company)'!D24</f>
        <v>228203</v>
      </c>
    </row>
    <row r="133" spans="1:10" ht="18.75" customHeight="1">
      <c r="A133" s="324" t="s">
        <v>56</v>
      </c>
      <c r="B133" s="333">
        <v>13</v>
      </c>
      <c r="D133" s="19">
        <f>'EQ 10 (Company)'!F33</f>
        <v>131728</v>
      </c>
      <c r="E133" s="334"/>
      <c r="F133" s="19">
        <f>'EQ 9 (Conso)'!F27</f>
        <v>108503</v>
      </c>
      <c r="G133" s="176"/>
      <c r="H133" s="19">
        <f>'EQ 10 (Company)'!F33</f>
        <v>131728</v>
      </c>
      <c r="I133" s="176"/>
      <c r="J133" s="19">
        <f>'EQ 10 (Company)'!F24</f>
        <v>108503</v>
      </c>
    </row>
    <row r="134" spans="1:10" ht="18.75" customHeight="1">
      <c r="A134" s="324" t="s">
        <v>57</v>
      </c>
      <c r="B134" s="333">
        <v>15</v>
      </c>
      <c r="D134" s="19">
        <v>26282</v>
      </c>
      <c r="E134" s="334"/>
      <c r="F134" s="19">
        <f>'EQ 9 (Conso)'!H27</f>
        <v>19337</v>
      </c>
      <c r="G134" s="176"/>
      <c r="H134" s="19">
        <v>26282</v>
      </c>
      <c r="I134" s="176"/>
      <c r="J134" s="19">
        <f>'EQ 10 (Company)'!H24</f>
        <v>19337</v>
      </c>
    </row>
    <row r="135" spans="1:10" ht="18.75" customHeight="1">
      <c r="A135" s="289" t="s">
        <v>58</v>
      </c>
      <c r="B135" s="333"/>
      <c r="D135" s="19"/>
      <c r="E135" s="162"/>
      <c r="F135" s="19"/>
      <c r="G135" s="176"/>
      <c r="H135" s="19"/>
      <c r="I135" s="176"/>
      <c r="J135" s="19"/>
    </row>
    <row r="136" spans="1:10" ht="18.75" customHeight="1">
      <c r="A136" s="289" t="s">
        <v>59</v>
      </c>
      <c r="B136" s="292">
        <v>14</v>
      </c>
      <c r="D136" s="19">
        <v>25650</v>
      </c>
      <c r="E136" s="334"/>
      <c r="F136" s="19">
        <f>'EQ 9 (Conso)'!J27</f>
        <v>25650</v>
      </c>
      <c r="G136" s="195"/>
      <c r="H136" s="19">
        <v>25650</v>
      </c>
      <c r="I136" s="195"/>
      <c r="J136" s="19">
        <f>'EQ 10 (Company)'!J24</f>
        <v>25650</v>
      </c>
    </row>
    <row r="137" spans="1:10" ht="18.75" customHeight="1">
      <c r="A137" s="289" t="s">
        <v>60</v>
      </c>
      <c r="D137" s="19">
        <f>'EQ 9 (Conso)'!L36</f>
        <v>452950</v>
      </c>
      <c r="E137" s="162"/>
      <c r="F137" s="19">
        <f>'EQ 9 (Conso)'!L27</f>
        <v>398970</v>
      </c>
      <c r="G137" s="176"/>
      <c r="H137" s="19">
        <v>277637</v>
      </c>
      <c r="I137" s="176"/>
      <c r="J137" s="19">
        <f>'EQ 10 (Company)'!L24</f>
        <v>224004</v>
      </c>
    </row>
    <row r="138" spans="1:10" ht="18.75" customHeight="1">
      <c r="A138" s="289" t="s">
        <v>61</v>
      </c>
      <c r="D138" s="47">
        <f>'EQ 9 (Conso)'!T36</f>
        <v>17278</v>
      </c>
      <c r="E138" s="162"/>
      <c r="F138" s="47">
        <f>'EQ 9 (Conso)'!T27</f>
        <v>14111</v>
      </c>
      <c r="G138" s="176"/>
      <c r="H138" s="47">
        <f>'EQ 10 (Company)'!N33</f>
        <v>5502</v>
      </c>
      <c r="I138" s="176"/>
      <c r="J138" s="47">
        <f>'EQ 10 (Company)'!P24</f>
        <v>18766</v>
      </c>
    </row>
    <row r="139" spans="1:10" ht="6" customHeight="1">
      <c r="A139" s="324"/>
      <c r="D139" s="335"/>
      <c r="E139" s="162"/>
      <c r="F139" s="335"/>
      <c r="G139" s="176"/>
      <c r="H139" s="335"/>
      <c r="I139" s="176"/>
      <c r="J139" s="335"/>
    </row>
    <row r="140" spans="1:10" ht="18.75" customHeight="1">
      <c r="A140" s="329" t="s">
        <v>62</v>
      </c>
      <c r="D140" s="19">
        <f>SUM(D132:D138)</f>
        <v>888709</v>
      </c>
      <c r="E140" s="162"/>
      <c r="F140" s="19">
        <f>SUM(F132:F138)</f>
        <v>794774</v>
      </c>
      <c r="G140" s="176"/>
      <c r="H140" s="19">
        <f>SUM(H132:H138)</f>
        <v>701620</v>
      </c>
      <c r="I140" s="176"/>
      <c r="J140" s="19">
        <f>SUM(J132:J138)</f>
        <v>624463</v>
      </c>
    </row>
    <row r="141" spans="1:10" ht="18.75" customHeight="1">
      <c r="A141" s="289" t="s">
        <v>63</v>
      </c>
      <c r="D141" s="47">
        <f>'EQ 9 (Conso)'!X36</f>
        <v>64175</v>
      </c>
      <c r="E141" s="166"/>
      <c r="F141" s="47">
        <f>'EQ 9 (Conso)'!X27</f>
        <v>63241</v>
      </c>
      <c r="G141" s="194"/>
      <c r="H141" s="47">
        <v>0</v>
      </c>
      <c r="I141" s="176"/>
      <c r="J141" s="47">
        <v>0</v>
      </c>
    </row>
    <row r="142" spans="1:10" ht="6" customHeight="1">
      <c r="A142" s="324"/>
      <c r="D142" s="177"/>
      <c r="E142" s="162"/>
      <c r="G142" s="176"/>
      <c r="H142" s="177"/>
      <c r="I142" s="176"/>
    </row>
    <row r="143" spans="1:10" ht="18.75" customHeight="1">
      <c r="A143" s="301" t="s">
        <v>64</v>
      </c>
      <c r="D143" s="47">
        <f>SUM(D140:D142)</f>
        <v>952884</v>
      </c>
      <c r="E143" s="166"/>
      <c r="F143" s="47">
        <f>SUM(F140:F142)</f>
        <v>858015</v>
      </c>
      <c r="G143" s="194"/>
      <c r="H143" s="47">
        <f>SUM(H140:H142)</f>
        <v>701620</v>
      </c>
      <c r="I143" s="194"/>
      <c r="J143" s="47">
        <f>SUM(J140:J142)</f>
        <v>624463</v>
      </c>
    </row>
    <row r="144" spans="1:10" ht="19.149999999999999" customHeight="1">
      <c r="A144" s="324"/>
      <c r="D144" s="335"/>
      <c r="E144" s="162"/>
      <c r="F144" s="335"/>
      <c r="G144" s="176"/>
      <c r="H144" s="335"/>
      <c r="I144" s="176"/>
      <c r="J144" s="335"/>
    </row>
    <row r="145" spans="1:10" ht="18.75" customHeight="1" thickBot="1">
      <c r="A145" s="301" t="s">
        <v>65</v>
      </c>
      <c r="D145" s="42">
        <f>SUM(D143,D87)</f>
        <v>1312696</v>
      </c>
      <c r="E145" s="165"/>
      <c r="F145" s="42">
        <f>SUM(F143,F87)</f>
        <v>1330319</v>
      </c>
      <c r="G145" s="195"/>
      <c r="H145" s="42">
        <f>SUM(H143,H87)</f>
        <v>759367</v>
      </c>
      <c r="I145" s="194"/>
      <c r="J145" s="42">
        <f>SUM(J143,J87)</f>
        <v>763753</v>
      </c>
    </row>
    <row r="146" spans="1:10" ht="18.75" customHeight="1" thickTop="1">
      <c r="D146" s="305"/>
      <c r="E146" s="305"/>
      <c r="F146" s="195"/>
      <c r="G146" s="305"/>
      <c r="H146" s="305"/>
      <c r="I146" s="305"/>
      <c r="J146" s="195"/>
    </row>
    <row r="147" spans="1:10" ht="6" customHeight="1">
      <c r="A147" s="324"/>
      <c r="D147" s="162"/>
      <c r="E147" s="162"/>
      <c r="G147" s="162"/>
      <c r="H147" s="162"/>
      <c r="I147" s="162"/>
    </row>
    <row r="148" spans="1:10" ht="18.75" customHeight="1">
      <c r="B148" s="336"/>
      <c r="C148" s="336"/>
      <c r="D148" s="337"/>
      <c r="E148" s="337"/>
      <c r="F148" s="338"/>
      <c r="G148" s="337"/>
      <c r="H148" s="337"/>
      <c r="I148" s="337"/>
      <c r="J148" s="338"/>
    </row>
    <row r="149" spans="1:10" ht="18.75" customHeight="1"/>
    <row r="150" spans="1:10" ht="18.75" customHeight="1"/>
    <row r="151" spans="1:10" ht="18.75" customHeight="1"/>
    <row r="152" spans="1:10" ht="18.75" customHeight="1"/>
    <row r="153" spans="1:10" ht="18.75" customHeight="1"/>
    <row r="154" spans="1:10" ht="18.75" customHeight="1"/>
    <row r="155" spans="1:10" ht="18.75" customHeight="1"/>
    <row r="156" spans="1:10" ht="18.75" customHeight="1"/>
    <row r="157" spans="1:10" ht="18.75" customHeight="1"/>
    <row r="158" spans="1:10" ht="18.75" customHeight="1"/>
    <row r="159" spans="1:10" ht="18.75" customHeight="1"/>
    <row r="160" spans="1:10" ht="18.75" customHeight="1"/>
    <row r="161" spans="1:10" ht="18.75" customHeight="1"/>
    <row r="162" spans="1:10" ht="18.75" customHeight="1"/>
    <row r="163" spans="1:10" ht="18.75" customHeight="1"/>
    <row r="164" spans="1:10" ht="18.75" customHeight="1"/>
    <row r="165" spans="1:10" ht="18.75" customHeight="1"/>
    <row r="166" spans="1:10" ht="18.75" customHeight="1">
      <c r="A166" s="330" t="s">
        <v>30</v>
      </c>
      <c r="B166" s="331"/>
      <c r="C166" s="330"/>
      <c r="D166" s="332"/>
      <c r="E166" s="332"/>
      <c r="F166" s="179"/>
      <c r="G166" s="332"/>
      <c r="H166" s="23"/>
      <c r="I166" s="23"/>
      <c r="J166" s="179"/>
    </row>
    <row r="167" spans="1:10" ht="19.149999999999999" customHeight="1">
      <c r="A167" s="301"/>
      <c r="B167" s="308"/>
      <c r="D167" s="306"/>
      <c r="E167" s="306"/>
      <c r="F167" s="176"/>
      <c r="G167" s="306"/>
      <c r="H167" s="39"/>
      <c r="I167" s="39"/>
      <c r="J167" s="167">
        <v>4</v>
      </c>
    </row>
  </sheetData>
  <mergeCells count="6">
    <mergeCell ref="D117:F117"/>
    <mergeCell ref="H117:J117"/>
    <mergeCell ref="H60:J60"/>
    <mergeCell ref="H5:J5"/>
    <mergeCell ref="D5:F5"/>
    <mergeCell ref="D60:F60"/>
  </mergeCells>
  <pageMargins left="0.98425196850393704" right="0.5" top="0.70866141732283505" bottom="0.39370078740157499" header="0.47244094488188998" footer="0.39370078740157499"/>
  <pageSetup paperSize="9" scale="81" firstPageNumber="2" fitToHeight="3" orientation="portrait" useFirstPageNumber="1" r:id="rId1"/>
  <rowBreaks count="2" manualBreakCount="2">
    <brk id="55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J112"/>
  <sheetViews>
    <sheetView view="pageBreakPreview" zoomScaleNormal="90" zoomScaleSheetLayoutView="100" workbookViewId="0">
      <selection activeCell="B115" sqref="B115"/>
    </sheetView>
  </sheetViews>
  <sheetFormatPr defaultColWidth="7.75" defaultRowHeight="19.149999999999999" customHeight="1"/>
  <cols>
    <col min="1" max="1" width="38.125" style="50" customWidth="1"/>
    <col min="2" max="2" width="7.25" style="50" customWidth="1"/>
    <col min="3" max="3" width="0.75" style="50" customWidth="1"/>
    <col min="4" max="4" width="12.625" style="64" customWidth="1"/>
    <col min="5" max="5" width="0.75" style="50" customWidth="1"/>
    <col min="6" max="6" width="12.625" style="64" customWidth="1"/>
    <col min="7" max="7" width="0.75" style="50" customWidth="1"/>
    <col min="8" max="8" width="12.625" style="64" customWidth="1"/>
    <col min="9" max="9" width="0.75" style="50" customWidth="1"/>
    <col min="10" max="10" width="12.625" style="64" customWidth="1"/>
    <col min="11" max="16384" width="7.75" style="50"/>
  </cols>
  <sheetData>
    <row r="1" spans="1:10" ht="19.149999999999999" customHeight="1">
      <c r="A1" s="357" t="s">
        <v>0</v>
      </c>
      <c r="B1" s="357"/>
      <c r="C1" s="357"/>
      <c r="D1" s="357"/>
      <c r="E1" s="357"/>
      <c r="F1" s="357"/>
      <c r="G1" s="357"/>
      <c r="H1" s="357"/>
      <c r="I1" s="357"/>
      <c r="J1" s="357"/>
    </row>
    <row r="2" spans="1:10" ht="19.149999999999999" customHeight="1">
      <c r="A2" s="357" t="s">
        <v>66</v>
      </c>
      <c r="B2" s="357"/>
      <c r="C2" s="357"/>
      <c r="D2" s="357"/>
      <c r="E2" s="357"/>
      <c r="F2" s="357"/>
      <c r="G2" s="357"/>
      <c r="H2" s="357"/>
      <c r="I2" s="357"/>
      <c r="J2" s="357"/>
    </row>
    <row r="3" spans="1:10" ht="19.149999999999999" customHeight="1">
      <c r="A3" s="358" t="s">
        <v>198</v>
      </c>
      <c r="B3" s="358"/>
      <c r="C3" s="358"/>
      <c r="D3" s="358"/>
      <c r="E3" s="358"/>
      <c r="F3" s="358"/>
      <c r="G3" s="358"/>
      <c r="H3" s="358"/>
      <c r="I3" s="358"/>
      <c r="J3" s="358"/>
    </row>
    <row r="4" spans="1:10" ht="19.149999999999999" customHeight="1">
      <c r="A4" s="235"/>
      <c r="B4" s="236"/>
      <c r="C4" s="236"/>
      <c r="D4" s="6"/>
      <c r="E4" s="52"/>
      <c r="F4" s="6"/>
      <c r="G4" s="8"/>
      <c r="H4" s="6"/>
      <c r="I4" s="52"/>
      <c r="J4" s="6"/>
    </row>
    <row r="5" spans="1:10" ht="19.149999999999999" customHeight="1">
      <c r="B5" s="237"/>
      <c r="C5" s="237"/>
      <c r="D5" s="355" t="s">
        <v>2</v>
      </c>
      <c r="E5" s="355"/>
      <c r="F5" s="355"/>
      <c r="G5" s="10"/>
      <c r="H5" s="355" t="s">
        <v>3</v>
      </c>
      <c r="I5" s="355"/>
      <c r="J5" s="355"/>
    </row>
    <row r="6" spans="1:10" ht="19.149999999999999" customHeight="1">
      <c r="B6" s="237"/>
      <c r="C6" s="237"/>
      <c r="D6" s="238" t="s">
        <v>4</v>
      </c>
      <c r="E6" s="239"/>
      <c r="F6" s="238" t="s">
        <v>4</v>
      </c>
      <c r="G6" s="239"/>
      <c r="H6" s="238" t="s">
        <v>4</v>
      </c>
      <c r="I6" s="239"/>
      <c r="J6" s="238" t="s">
        <v>4</v>
      </c>
    </row>
    <row r="7" spans="1:10" ht="19.149999999999999" customHeight="1">
      <c r="B7" s="237"/>
      <c r="C7" s="237"/>
      <c r="D7" s="35" t="s">
        <v>184</v>
      </c>
      <c r="E7" s="240"/>
      <c r="F7" s="35" t="s">
        <v>184</v>
      </c>
      <c r="G7" s="240"/>
      <c r="H7" s="35" t="s">
        <v>184</v>
      </c>
      <c r="I7" s="240"/>
      <c r="J7" s="35" t="s">
        <v>184</v>
      </c>
    </row>
    <row r="8" spans="1:10" ht="19.149999999999999" customHeight="1">
      <c r="B8" s="237"/>
      <c r="C8" s="237"/>
      <c r="D8" s="241" t="s">
        <v>7</v>
      </c>
      <c r="E8" s="239"/>
      <c r="F8" s="238" t="s">
        <v>8</v>
      </c>
      <c r="G8" s="239"/>
      <c r="H8" s="241" t="s">
        <v>7</v>
      </c>
      <c r="I8" s="239"/>
      <c r="J8" s="238" t="s">
        <v>8</v>
      </c>
    </row>
    <row r="9" spans="1:10" ht="19.149999999999999" customHeight="1">
      <c r="B9" s="242" t="s">
        <v>9</v>
      </c>
      <c r="C9" s="237"/>
      <c r="D9" s="243" t="s">
        <v>10</v>
      </c>
      <c r="E9" s="244"/>
      <c r="F9" s="243" t="s">
        <v>10</v>
      </c>
      <c r="G9" s="244"/>
      <c r="H9" s="243" t="s">
        <v>10</v>
      </c>
      <c r="I9" s="244"/>
      <c r="J9" s="243" t="s">
        <v>10</v>
      </c>
    </row>
    <row r="10" spans="1:10" ht="8.1" customHeight="1">
      <c r="C10" s="245"/>
      <c r="D10" s="50"/>
      <c r="F10" s="50"/>
      <c r="H10" s="50"/>
      <c r="J10" s="50"/>
    </row>
    <row r="11" spans="1:10" ht="19.149999999999999" customHeight="1">
      <c r="A11" s="246" t="s">
        <v>67</v>
      </c>
      <c r="B11" s="20">
        <v>4</v>
      </c>
      <c r="D11" s="130">
        <v>399003</v>
      </c>
      <c r="E11" s="247"/>
      <c r="F11" s="130">
        <v>427301</v>
      </c>
      <c r="G11" s="104"/>
      <c r="H11" s="130">
        <v>60217</v>
      </c>
      <c r="I11" s="104"/>
      <c r="J11" s="130">
        <v>121983</v>
      </c>
    </row>
    <row r="12" spans="1:10" ht="19.149999999999999" customHeight="1">
      <c r="A12" s="246" t="s">
        <v>68</v>
      </c>
      <c r="D12" s="131">
        <v>-195931</v>
      </c>
      <c r="E12" s="247"/>
      <c r="F12" s="131">
        <v>-214561</v>
      </c>
      <c r="G12" s="143"/>
      <c r="H12" s="131">
        <v>-23421</v>
      </c>
      <c r="I12" s="248"/>
      <c r="J12" s="131">
        <v>-50744</v>
      </c>
    </row>
    <row r="13" spans="1:10" ht="8.1" customHeight="1">
      <c r="A13" s="246"/>
      <c r="D13" s="130"/>
      <c r="E13" s="247"/>
      <c r="F13" s="130"/>
      <c r="G13" s="249"/>
      <c r="H13" s="130"/>
      <c r="I13" s="249"/>
      <c r="J13" s="130"/>
    </row>
    <row r="14" spans="1:10" ht="19.149999999999999" customHeight="1">
      <c r="A14" s="250" t="s">
        <v>69</v>
      </c>
      <c r="D14" s="276">
        <f>SUM(D11:D13)</f>
        <v>203072</v>
      </c>
      <c r="E14" s="247"/>
      <c r="F14" s="276">
        <f>SUM(F11:F13)</f>
        <v>212740</v>
      </c>
      <c r="G14" s="251"/>
      <c r="H14" s="276">
        <v>36796</v>
      </c>
      <c r="I14" s="251"/>
      <c r="J14" s="276">
        <f>SUM(J11:J13)</f>
        <v>71239</v>
      </c>
    </row>
    <row r="15" spans="1:10" ht="19.149999999999999" customHeight="1">
      <c r="A15" s="252" t="s">
        <v>70</v>
      </c>
      <c r="D15" s="130">
        <v>14496</v>
      </c>
      <c r="E15" s="247"/>
      <c r="F15" s="130">
        <v>20083</v>
      </c>
      <c r="G15" s="104"/>
      <c r="H15" s="130">
        <v>22664</v>
      </c>
      <c r="I15" s="104"/>
      <c r="J15" s="130">
        <v>44261</v>
      </c>
    </row>
    <row r="16" spans="1:10" ht="19.149999999999999" customHeight="1">
      <c r="A16" s="252" t="s">
        <v>71</v>
      </c>
      <c r="D16" s="130">
        <v>-57868</v>
      </c>
      <c r="E16" s="247"/>
      <c r="F16" s="130">
        <v>-46486</v>
      </c>
      <c r="G16" s="104"/>
      <c r="H16" s="130">
        <v>-4951</v>
      </c>
      <c r="I16" s="104"/>
      <c r="J16" s="130">
        <v>-7299</v>
      </c>
    </row>
    <row r="17" spans="1:10" ht="19.149999999999999" customHeight="1">
      <c r="A17" s="252" t="s">
        <v>72</v>
      </c>
      <c r="D17" s="130">
        <v>-54097</v>
      </c>
      <c r="E17" s="247"/>
      <c r="F17" s="130">
        <v>-52554</v>
      </c>
      <c r="G17" s="104"/>
      <c r="H17" s="130">
        <v>-31676</v>
      </c>
      <c r="I17" s="104"/>
      <c r="J17" s="130">
        <v>-30803</v>
      </c>
    </row>
    <row r="18" spans="1:10" ht="19.149999999999999" customHeight="1">
      <c r="A18" s="2" t="s">
        <v>74</v>
      </c>
      <c r="B18" s="254"/>
      <c r="D18" s="255">
        <v>-1084</v>
      </c>
      <c r="E18" s="249"/>
      <c r="F18" s="255">
        <v>-215</v>
      </c>
      <c r="G18" s="104"/>
      <c r="H18" s="144">
        <v>-66</v>
      </c>
      <c r="I18" s="104"/>
      <c r="J18" s="144">
        <v>-168</v>
      </c>
    </row>
    <row r="19" spans="1:10" ht="19.149999999999999" customHeight="1">
      <c r="A19" s="256" t="s">
        <v>216</v>
      </c>
      <c r="B19" s="20"/>
      <c r="D19" s="131">
        <v>-1514</v>
      </c>
      <c r="E19" s="247"/>
      <c r="F19" s="131">
        <v>-345</v>
      </c>
      <c r="G19" s="104"/>
      <c r="H19" s="145">
        <v>0</v>
      </c>
      <c r="I19" s="104"/>
      <c r="J19" s="145">
        <v>0</v>
      </c>
    </row>
    <row r="20" spans="1:10" ht="8.1" customHeight="1">
      <c r="A20" s="246"/>
      <c r="D20" s="130"/>
      <c r="E20" s="247"/>
      <c r="F20" s="130"/>
      <c r="G20" s="249"/>
      <c r="H20" s="130"/>
      <c r="I20" s="249"/>
      <c r="J20" s="130"/>
    </row>
    <row r="21" spans="1:10" ht="19.149999999999999" customHeight="1">
      <c r="A21" s="63" t="s">
        <v>75</v>
      </c>
      <c r="D21" s="276">
        <f>SUM(D14:D20)</f>
        <v>103005</v>
      </c>
      <c r="E21" s="247"/>
      <c r="F21" s="130">
        <f>SUM(F14:F20)</f>
        <v>133223</v>
      </c>
      <c r="G21" s="249"/>
      <c r="H21" s="276">
        <v>22767</v>
      </c>
      <c r="I21" s="247"/>
      <c r="J21" s="130">
        <f>SUM(J14:J20)</f>
        <v>77230</v>
      </c>
    </row>
    <row r="22" spans="1:10" ht="19.149999999999999" customHeight="1">
      <c r="A22" s="50" t="s">
        <v>76</v>
      </c>
      <c r="B22" s="20">
        <v>16</v>
      </c>
      <c r="D22" s="131">
        <v>-12216</v>
      </c>
      <c r="E22" s="249"/>
      <c r="F22" s="131">
        <v>-17285</v>
      </c>
      <c r="G22" s="249"/>
      <c r="H22" s="257">
        <v>-496</v>
      </c>
      <c r="I22" s="62"/>
      <c r="J22" s="257">
        <v>0</v>
      </c>
    </row>
    <row r="23" spans="1:10" ht="8.1" customHeight="1">
      <c r="A23" s="246"/>
      <c r="D23" s="130"/>
      <c r="E23" s="247"/>
      <c r="F23" s="130"/>
      <c r="G23" s="249"/>
      <c r="H23" s="130"/>
      <c r="I23" s="249"/>
      <c r="J23" s="130"/>
    </row>
    <row r="24" spans="1:10" ht="19.149999999999999" customHeight="1">
      <c r="A24" s="63" t="s">
        <v>77</v>
      </c>
      <c r="D24" s="276">
        <f>SUM(D21:D23)</f>
        <v>90789</v>
      </c>
      <c r="E24" s="249"/>
      <c r="F24" s="144">
        <f>SUM(F21:F23)</f>
        <v>115938</v>
      </c>
      <c r="G24" s="249"/>
      <c r="H24" s="276">
        <f>SUM(H21:H23)</f>
        <v>22271</v>
      </c>
      <c r="I24" s="249"/>
      <c r="J24" s="144">
        <f>SUM(J21:J23)</f>
        <v>77230</v>
      </c>
    </row>
    <row r="25" spans="1:10" ht="17.25" customHeight="1">
      <c r="A25" s="63"/>
      <c r="D25" s="144"/>
      <c r="E25" s="249"/>
      <c r="F25" s="144"/>
      <c r="G25" s="249"/>
      <c r="H25" s="144"/>
      <c r="I25" s="249"/>
      <c r="J25" s="144"/>
    </row>
    <row r="26" spans="1:10" ht="19.149999999999999" customHeight="1">
      <c r="A26" s="63" t="s">
        <v>78</v>
      </c>
      <c r="B26" s="258"/>
      <c r="E26" s="20"/>
      <c r="G26" s="259"/>
      <c r="I26" s="20"/>
    </row>
    <row r="27" spans="1:10" ht="19.149999999999999" customHeight="1">
      <c r="A27" s="63" t="s">
        <v>79</v>
      </c>
      <c r="B27" s="258"/>
      <c r="E27" s="20"/>
      <c r="G27" s="259"/>
      <c r="I27" s="20"/>
    </row>
    <row r="28" spans="1:10" ht="19.149999999999999" customHeight="1">
      <c r="A28" s="63" t="s">
        <v>80</v>
      </c>
      <c r="B28" s="258"/>
      <c r="E28" s="20"/>
      <c r="G28" s="259"/>
      <c r="I28" s="20"/>
    </row>
    <row r="29" spans="1:10" ht="19.149999999999999" customHeight="1">
      <c r="A29" s="50" t="s">
        <v>222</v>
      </c>
      <c r="B29" s="258"/>
    </row>
    <row r="30" spans="1:10" ht="19.149999999999999" customHeight="1">
      <c r="A30" s="50" t="s">
        <v>81</v>
      </c>
      <c r="B30" s="258"/>
      <c r="D30" s="276">
        <v>0</v>
      </c>
      <c r="E30" s="342"/>
      <c r="F30" s="341">
        <v>15</v>
      </c>
      <c r="G30" s="260"/>
      <c r="H30" s="276">
        <v>0</v>
      </c>
      <c r="I30" s="342"/>
      <c r="J30" s="276">
        <v>15</v>
      </c>
    </row>
    <row r="31" spans="1:10" ht="19.149999999999999" customHeight="1">
      <c r="A31" s="50" t="s">
        <v>211</v>
      </c>
      <c r="B31" s="258"/>
      <c r="D31" s="276"/>
      <c r="E31" s="62"/>
      <c r="F31" s="341"/>
      <c r="G31" s="260"/>
      <c r="H31" s="276"/>
      <c r="I31" s="62"/>
      <c r="J31" s="276"/>
    </row>
    <row r="32" spans="1:10" ht="19.149999999999999" customHeight="1">
      <c r="A32" s="50" t="s">
        <v>212</v>
      </c>
      <c r="B32" s="258"/>
      <c r="D32" s="257">
        <v>0</v>
      </c>
      <c r="E32" s="62"/>
      <c r="F32" s="257">
        <v>0</v>
      </c>
      <c r="G32" s="260"/>
      <c r="H32" s="257">
        <v>-2210</v>
      </c>
      <c r="I32" s="62"/>
      <c r="J32" s="257">
        <v>0</v>
      </c>
    </row>
    <row r="33" spans="1:10" ht="19.149999999999999" customHeight="1">
      <c r="A33" s="50" t="s">
        <v>213</v>
      </c>
      <c r="B33" s="258"/>
      <c r="D33" s="276"/>
      <c r="E33" s="62"/>
      <c r="F33" s="341"/>
      <c r="G33" s="260"/>
      <c r="H33" s="276"/>
      <c r="I33" s="62"/>
      <c r="J33" s="276"/>
    </row>
    <row r="34" spans="1:10" ht="19.149999999999999" customHeight="1">
      <c r="A34" s="50" t="s">
        <v>212</v>
      </c>
      <c r="B34" s="258"/>
      <c r="D34" s="257">
        <f>SUM(D30:D32)</f>
        <v>0</v>
      </c>
      <c r="E34" s="62"/>
      <c r="F34" s="257">
        <f>SUM(F30:F32)</f>
        <v>15</v>
      </c>
      <c r="G34" s="260"/>
      <c r="H34" s="257">
        <f>SUM(H30:H32)</f>
        <v>-2210</v>
      </c>
      <c r="I34" s="62"/>
      <c r="J34" s="257">
        <f>SUM(J30:J32)</f>
        <v>15</v>
      </c>
    </row>
    <row r="35" spans="1:10" ht="19.149999999999999" customHeight="1">
      <c r="A35" s="63" t="s">
        <v>82</v>
      </c>
      <c r="B35" s="258"/>
      <c r="E35" s="20"/>
      <c r="G35" s="259"/>
      <c r="I35" s="20"/>
    </row>
    <row r="36" spans="1:10" ht="19.149999999999999" customHeight="1">
      <c r="A36" s="63" t="s">
        <v>80</v>
      </c>
      <c r="B36" s="258"/>
      <c r="E36" s="20"/>
      <c r="G36" s="259"/>
      <c r="H36" s="253"/>
      <c r="I36" s="20"/>
      <c r="J36" s="253"/>
    </row>
    <row r="37" spans="1:10" ht="19.149999999999999" customHeight="1">
      <c r="A37" s="50" t="s">
        <v>83</v>
      </c>
      <c r="B37" s="258"/>
      <c r="E37" s="20"/>
      <c r="G37" s="259"/>
      <c r="I37" s="20"/>
    </row>
    <row r="38" spans="1:10" ht="19.149999999999999" customHeight="1">
      <c r="A38" s="50" t="s">
        <v>84</v>
      </c>
      <c r="B38" s="258"/>
      <c r="D38" s="66">
        <v>5835</v>
      </c>
      <c r="E38" s="62"/>
      <c r="F38" s="66">
        <v>5479</v>
      </c>
      <c r="G38" s="260"/>
      <c r="H38" s="257">
        <v>0</v>
      </c>
      <c r="I38" s="62"/>
      <c r="J38" s="257">
        <v>0</v>
      </c>
    </row>
    <row r="39" spans="1:10" ht="21">
      <c r="A39" s="350" t="s">
        <v>227</v>
      </c>
      <c r="D39" s="60"/>
      <c r="E39" s="58"/>
      <c r="F39" s="60"/>
      <c r="G39" s="58"/>
      <c r="H39" s="60"/>
      <c r="I39" s="58"/>
      <c r="J39" s="60"/>
    </row>
    <row r="40" spans="1:10" ht="21">
      <c r="A40" s="350" t="s">
        <v>228</v>
      </c>
      <c r="D40" s="66">
        <f>D38</f>
        <v>5835</v>
      </c>
      <c r="E40" s="58"/>
      <c r="F40" s="66">
        <f>F38</f>
        <v>5479</v>
      </c>
      <c r="G40" s="58"/>
      <c r="H40" s="257">
        <f>H38</f>
        <v>0</v>
      </c>
      <c r="I40" s="351"/>
      <c r="J40" s="257">
        <f>J38</f>
        <v>0</v>
      </c>
    </row>
    <row r="41" spans="1:10" ht="8.1" customHeight="1">
      <c r="A41" s="246"/>
      <c r="D41" s="144"/>
      <c r="E41" s="249"/>
      <c r="F41" s="144"/>
      <c r="G41" s="249"/>
      <c r="H41" s="144"/>
      <c r="I41" s="249"/>
      <c r="J41" s="144"/>
    </row>
    <row r="42" spans="1:10" ht="21">
      <c r="A42" s="68" t="s">
        <v>229</v>
      </c>
      <c r="D42" s="59">
        <f>D40+D34</f>
        <v>5835</v>
      </c>
      <c r="E42" s="58"/>
      <c r="F42" s="59">
        <f>F40+F34</f>
        <v>5494</v>
      </c>
      <c r="G42" s="58"/>
      <c r="H42" s="59">
        <f>H40+H34</f>
        <v>-2210</v>
      </c>
      <c r="I42" s="58"/>
      <c r="J42" s="59">
        <f>J40+J34</f>
        <v>15</v>
      </c>
    </row>
    <row r="43" spans="1:10" ht="8.1" customHeight="1">
      <c r="A43" s="246"/>
      <c r="D43" s="130"/>
      <c r="E43" s="247"/>
      <c r="F43" s="130"/>
      <c r="G43" s="249"/>
      <c r="H43" s="130"/>
      <c r="I43" s="249"/>
      <c r="J43" s="130"/>
    </row>
    <row r="44" spans="1:10" ht="19.149999999999999" customHeight="1" thickBot="1">
      <c r="A44" s="261" t="s">
        <v>85</v>
      </c>
      <c r="B44" s="258"/>
      <c r="D44" s="277">
        <f>D24+D42</f>
        <v>96624</v>
      </c>
      <c r="E44" s="62"/>
      <c r="F44" s="69">
        <f>F24+F42</f>
        <v>121432</v>
      </c>
      <c r="G44" s="260"/>
      <c r="H44" s="277">
        <f>H24+H42</f>
        <v>20061</v>
      </c>
      <c r="I44" s="62"/>
      <c r="J44" s="69">
        <f>J24+J42</f>
        <v>77245</v>
      </c>
    </row>
    <row r="45" spans="1:10" ht="19.350000000000001" customHeight="1" thickTop="1">
      <c r="A45" s="261"/>
      <c r="B45" s="258"/>
      <c r="E45" s="62"/>
      <c r="G45" s="260"/>
      <c r="I45" s="62"/>
    </row>
    <row r="46" spans="1:10" ht="19.350000000000001" customHeight="1">
      <c r="A46" s="261"/>
      <c r="B46" s="258"/>
      <c r="E46" s="62"/>
      <c r="G46" s="260"/>
      <c r="I46" s="62"/>
    </row>
    <row r="47" spans="1:10" ht="19.350000000000001" customHeight="1">
      <c r="A47" s="261"/>
      <c r="B47" s="258"/>
      <c r="E47" s="62"/>
      <c r="G47" s="260"/>
      <c r="I47" s="62"/>
    </row>
    <row r="48" spans="1:10" ht="19.350000000000001" customHeight="1">
      <c r="A48" s="261"/>
      <c r="B48" s="258"/>
      <c r="E48" s="62"/>
      <c r="G48" s="260"/>
      <c r="I48" s="62"/>
    </row>
    <row r="49" spans="1:10" ht="19.350000000000001" customHeight="1">
      <c r="A49" s="261"/>
      <c r="B49" s="258"/>
      <c r="E49" s="62"/>
      <c r="G49" s="260"/>
      <c r="I49" s="62"/>
    </row>
    <row r="50" spans="1:10" ht="16.5" customHeight="1">
      <c r="A50" s="261"/>
      <c r="B50" s="258"/>
      <c r="E50" s="62"/>
      <c r="G50" s="260"/>
      <c r="I50" s="62"/>
    </row>
    <row r="51" spans="1:10" ht="6.75" customHeight="1">
      <c r="A51" s="261"/>
      <c r="B51" s="258"/>
      <c r="E51" s="62"/>
      <c r="G51" s="260"/>
      <c r="I51" s="62"/>
    </row>
    <row r="52" spans="1:10" ht="19.350000000000001" customHeight="1">
      <c r="A52" s="261"/>
      <c r="B52" s="258"/>
      <c r="E52" s="62"/>
      <c r="G52" s="260"/>
      <c r="I52" s="62"/>
    </row>
    <row r="53" spans="1:10" ht="19.350000000000001" customHeight="1">
      <c r="A53" s="261"/>
      <c r="B53" s="258"/>
      <c r="E53" s="62"/>
      <c r="G53" s="260"/>
      <c r="I53" s="62"/>
    </row>
    <row r="54" spans="1:10" ht="19.350000000000001" customHeight="1">
      <c r="A54" s="356" t="s">
        <v>30</v>
      </c>
      <c r="B54" s="356"/>
      <c r="C54" s="356"/>
      <c r="D54" s="356"/>
      <c r="E54" s="356"/>
      <c r="F54" s="356"/>
      <c r="G54" s="356"/>
      <c r="H54" s="356"/>
      <c r="I54" s="356"/>
      <c r="J54" s="356"/>
    </row>
    <row r="55" spans="1:10" ht="19.350000000000001" customHeight="1">
      <c r="A55" s="261"/>
      <c r="B55" s="258"/>
      <c r="E55" s="62"/>
      <c r="G55" s="260"/>
      <c r="I55" s="62"/>
      <c r="J55" s="64">
        <v>5</v>
      </c>
    </row>
    <row r="56" spans="1:10" ht="19.149999999999999" customHeight="1">
      <c r="A56" s="357" t="s">
        <v>0</v>
      </c>
      <c r="B56" s="357"/>
      <c r="C56" s="357"/>
      <c r="D56" s="357"/>
      <c r="E56" s="357"/>
      <c r="F56" s="357"/>
      <c r="G56" s="357"/>
      <c r="H56" s="357"/>
      <c r="I56" s="357"/>
      <c r="J56" s="357"/>
    </row>
    <row r="57" spans="1:10" ht="19.149999999999999" customHeight="1">
      <c r="A57" s="357" t="s">
        <v>225</v>
      </c>
      <c r="B57" s="357"/>
      <c r="C57" s="357"/>
      <c r="D57" s="357"/>
      <c r="E57" s="357"/>
      <c r="F57" s="357"/>
      <c r="G57" s="357"/>
      <c r="H57" s="357"/>
      <c r="I57" s="357"/>
      <c r="J57" s="357"/>
    </row>
    <row r="58" spans="1:10" ht="19.149999999999999" customHeight="1">
      <c r="A58" s="358" t="s">
        <v>198</v>
      </c>
      <c r="B58" s="358"/>
      <c r="C58" s="358"/>
      <c r="D58" s="358"/>
      <c r="E58" s="358"/>
      <c r="F58" s="358"/>
      <c r="G58" s="358"/>
      <c r="H58" s="358"/>
      <c r="I58" s="358"/>
      <c r="J58" s="358"/>
    </row>
    <row r="59" spans="1:10" ht="19.149999999999999" customHeight="1">
      <c r="A59" s="346"/>
      <c r="B59" s="236"/>
      <c r="C59" s="236"/>
      <c r="D59" s="6"/>
      <c r="E59" s="52"/>
      <c r="F59" s="6"/>
      <c r="G59" s="8"/>
      <c r="H59" s="6"/>
      <c r="I59" s="52"/>
      <c r="J59" s="6"/>
    </row>
    <row r="60" spans="1:10" ht="19.149999999999999" customHeight="1">
      <c r="B60" s="237"/>
      <c r="C60" s="237"/>
      <c r="D60" s="355" t="s">
        <v>2</v>
      </c>
      <c r="E60" s="355"/>
      <c r="F60" s="355"/>
      <c r="G60" s="10"/>
      <c r="H60" s="355" t="s">
        <v>3</v>
      </c>
      <c r="I60" s="355"/>
      <c r="J60" s="355"/>
    </row>
    <row r="61" spans="1:10" ht="19.149999999999999" customHeight="1">
      <c r="B61" s="237"/>
      <c r="C61" s="237"/>
      <c r="D61" s="238" t="s">
        <v>4</v>
      </c>
      <c r="E61" s="239"/>
      <c r="F61" s="238" t="s">
        <v>4</v>
      </c>
      <c r="G61" s="239"/>
      <c r="H61" s="238" t="s">
        <v>4</v>
      </c>
      <c r="I61" s="239"/>
      <c r="J61" s="238" t="s">
        <v>4</v>
      </c>
    </row>
    <row r="62" spans="1:10" ht="19.149999999999999" customHeight="1">
      <c r="B62" s="237"/>
      <c r="C62" s="237"/>
      <c r="D62" s="35" t="s">
        <v>184</v>
      </c>
      <c r="E62" s="240"/>
      <c r="F62" s="35" t="s">
        <v>184</v>
      </c>
      <c r="G62" s="240"/>
      <c r="H62" s="35" t="s">
        <v>184</v>
      </c>
      <c r="I62" s="240"/>
      <c r="J62" s="35" t="s">
        <v>184</v>
      </c>
    </row>
    <row r="63" spans="1:10" ht="19.149999999999999" customHeight="1">
      <c r="B63" s="237"/>
      <c r="C63" s="237"/>
      <c r="D63" s="241" t="s">
        <v>7</v>
      </c>
      <c r="E63" s="239"/>
      <c r="F63" s="238" t="s">
        <v>8</v>
      </c>
      <c r="G63" s="239"/>
      <c r="H63" s="241" t="s">
        <v>7</v>
      </c>
      <c r="I63" s="239"/>
      <c r="J63" s="238" t="s">
        <v>8</v>
      </c>
    </row>
    <row r="64" spans="1:10" ht="19.149999999999999" customHeight="1">
      <c r="B64" s="242" t="s">
        <v>9</v>
      </c>
      <c r="C64" s="237"/>
      <c r="D64" s="243" t="s">
        <v>10</v>
      </c>
      <c r="E64" s="244"/>
      <c r="F64" s="243" t="s">
        <v>10</v>
      </c>
      <c r="G64" s="244"/>
      <c r="H64" s="243" t="s">
        <v>10</v>
      </c>
      <c r="I64" s="244"/>
      <c r="J64" s="243" t="s">
        <v>10</v>
      </c>
    </row>
    <row r="65" spans="1:10" ht="8.1" customHeight="1">
      <c r="C65" s="245"/>
      <c r="D65" s="50"/>
      <c r="F65" s="50"/>
      <c r="H65" s="50"/>
      <c r="J65" s="50"/>
    </row>
    <row r="66" spans="1:10" ht="19.149999999999999" customHeight="1">
      <c r="A66" s="63" t="s">
        <v>188</v>
      </c>
      <c r="B66" s="254"/>
      <c r="D66" s="262"/>
      <c r="E66" s="263"/>
      <c r="F66" s="262"/>
      <c r="G66" s="263"/>
      <c r="I66" s="62"/>
    </row>
    <row r="67" spans="1:10" ht="19.149999999999999" customHeight="1">
      <c r="A67" s="264" t="s">
        <v>86</v>
      </c>
      <c r="D67" s="265">
        <f>+D70-D68</f>
        <v>87932</v>
      </c>
      <c r="E67" s="263"/>
      <c r="F67" s="265">
        <f>+F70-F68</f>
        <v>110067</v>
      </c>
      <c r="G67" s="263"/>
      <c r="H67" s="265">
        <f>+H70-H68</f>
        <v>22271</v>
      </c>
      <c r="I67" s="62"/>
      <c r="J67" s="265">
        <f>+J70-J68</f>
        <v>77230</v>
      </c>
    </row>
    <row r="68" spans="1:10" ht="19.149999999999999" customHeight="1">
      <c r="A68" s="264" t="s">
        <v>87</v>
      </c>
      <c r="D68" s="266">
        <v>2857</v>
      </c>
      <c r="E68" s="263"/>
      <c r="F68" s="266">
        <v>5871</v>
      </c>
      <c r="G68" s="263"/>
      <c r="H68" s="257">
        <v>0</v>
      </c>
      <c r="I68" s="267"/>
      <c r="J68" s="257">
        <v>0</v>
      </c>
    </row>
    <row r="69" spans="1:10" ht="6" customHeight="1">
      <c r="D69" s="262"/>
      <c r="E69" s="263"/>
      <c r="F69" s="262"/>
      <c r="G69" s="263"/>
      <c r="H69" s="262"/>
      <c r="I69" s="268"/>
      <c r="J69" s="262"/>
    </row>
    <row r="70" spans="1:10" ht="19.149999999999999" customHeight="1" thickBot="1">
      <c r="A70" s="63"/>
      <c r="D70" s="277">
        <f>D24</f>
        <v>90789</v>
      </c>
      <c r="E70" s="270"/>
      <c r="F70" s="269">
        <f>F24</f>
        <v>115938</v>
      </c>
      <c r="G70" s="270"/>
      <c r="H70" s="277">
        <f>H24</f>
        <v>22271</v>
      </c>
      <c r="I70" s="268"/>
      <c r="J70" s="269">
        <f>J24</f>
        <v>77230</v>
      </c>
    </row>
    <row r="71" spans="1:10" ht="10.5" customHeight="1" thickTop="1">
      <c r="A71" s="63"/>
      <c r="D71" s="262"/>
      <c r="E71" s="270"/>
      <c r="F71" s="262"/>
      <c r="G71" s="270"/>
      <c r="H71" s="262"/>
      <c r="I71" s="268"/>
      <c r="J71" s="262"/>
    </row>
    <row r="72" spans="1:10" ht="19.149999999999999" customHeight="1">
      <c r="A72" s="261" t="s">
        <v>189</v>
      </c>
      <c r="B72" s="258"/>
      <c r="E72" s="62"/>
      <c r="G72" s="62"/>
      <c r="H72" s="262"/>
      <c r="I72" s="268"/>
      <c r="J72" s="262"/>
    </row>
    <row r="73" spans="1:10" ht="19.149999999999999" customHeight="1">
      <c r="A73" s="264" t="s">
        <v>86</v>
      </c>
      <c r="B73" s="258"/>
      <c r="D73" s="265">
        <f>+D76-D74</f>
        <v>93685</v>
      </c>
      <c r="E73" s="62"/>
      <c r="F73" s="265">
        <f>+F76-F74</f>
        <v>114452</v>
      </c>
      <c r="G73" s="62"/>
      <c r="H73" s="265">
        <f>+H76-H74</f>
        <v>20061</v>
      </c>
      <c r="I73" s="268"/>
      <c r="J73" s="262">
        <f>J76-J74</f>
        <v>77245</v>
      </c>
    </row>
    <row r="74" spans="1:10" ht="19.149999999999999" customHeight="1">
      <c r="A74" s="264" t="s">
        <v>87</v>
      </c>
      <c r="B74" s="258"/>
      <c r="D74" s="257">
        <v>2939</v>
      </c>
      <c r="E74" s="76"/>
      <c r="F74" s="266">
        <v>6980</v>
      </c>
      <c r="G74" s="76"/>
      <c r="H74" s="257">
        <v>0</v>
      </c>
      <c r="I74" s="267"/>
      <c r="J74" s="257">
        <v>0</v>
      </c>
    </row>
    <row r="75" spans="1:10" ht="6" customHeight="1">
      <c r="D75" s="262"/>
      <c r="E75" s="263"/>
      <c r="F75" s="262"/>
      <c r="G75" s="263"/>
      <c r="H75" s="262"/>
      <c r="I75" s="268"/>
      <c r="J75" s="262"/>
    </row>
    <row r="76" spans="1:10" ht="19.149999999999999" customHeight="1" thickBot="1">
      <c r="B76" s="258"/>
      <c r="D76" s="277">
        <f>D44</f>
        <v>96624</v>
      </c>
      <c r="E76" s="62"/>
      <c r="F76" s="69">
        <f>F44</f>
        <v>121432</v>
      </c>
      <c r="G76" s="62"/>
      <c r="H76" s="277">
        <f>+H44</f>
        <v>20061</v>
      </c>
      <c r="I76" s="62"/>
      <c r="J76" s="69">
        <f>+J44</f>
        <v>77245</v>
      </c>
    </row>
    <row r="77" spans="1:10" ht="18.75" customHeight="1" thickTop="1">
      <c r="B77" s="258"/>
      <c r="E77" s="62"/>
      <c r="G77" s="62"/>
      <c r="I77" s="62"/>
    </row>
    <row r="78" spans="1:10" ht="19.149999999999999" customHeight="1">
      <c r="A78" s="271" t="s">
        <v>88</v>
      </c>
      <c r="B78" s="258"/>
      <c r="D78" s="133" t="s">
        <v>89</v>
      </c>
      <c r="E78" s="272"/>
      <c r="F78" s="133" t="s">
        <v>89</v>
      </c>
      <c r="G78" s="248"/>
      <c r="H78" s="133" t="s">
        <v>89</v>
      </c>
      <c r="I78" s="272"/>
      <c r="J78" s="133" t="s">
        <v>89</v>
      </c>
    </row>
    <row r="79" spans="1:10" ht="6" customHeight="1">
      <c r="D79" s="262"/>
      <c r="E79" s="263"/>
      <c r="F79" s="262"/>
      <c r="G79" s="263"/>
      <c r="H79" s="262"/>
      <c r="I79" s="268"/>
      <c r="J79" s="262"/>
    </row>
    <row r="80" spans="1:10" ht="20.100000000000001" customHeight="1" thickBot="1">
      <c r="A80" s="264" t="s">
        <v>90</v>
      </c>
      <c r="B80" s="20">
        <v>17</v>
      </c>
      <c r="D80" s="273">
        <v>0.19</v>
      </c>
      <c r="E80" s="274"/>
      <c r="F80" s="273">
        <v>0.26</v>
      </c>
      <c r="G80" s="274"/>
      <c r="H80" s="273">
        <v>0.05</v>
      </c>
      <c r="I80" s="275"/>
      <c r="J80" s="273">
        <v>0.18</v>
      </c>
    </row>
    <row r="81" spans="1:10" ht="20.100000000000001" customHeight="1" thickTop="1" thickBot="1">
      <c r="A81" s="264" t="s">
        <v>91</v>
      </c>
      <c r="B81" s="20">
        <v>17</v>
      </c>
      <c r="D81" s="273">
        <v>0.19</v>
      </c>
      <c r="E81" s="274"/>
      <c r="F81" s="273">
        <v>0.24</v>
      </c>
      <c r="G81" s="274"/>
      <c r="H81" s="273">
        <v>0.05</v>
      </c>
      <c r="I81" s="275"/>
      <c r="J81" s="273">
        <v>0.17</v>
      </c>
    </row>
    <row r="82" spans="1:10" ht="17.25" customHeight="1" thickTop="1">
      <c r="A82" s="261"/>
      <c r="B82" s="258"/>
      <c r="E82" s="62"/>
      <c r="G82" s="260"/>
      <c r="I82" s="62"/>
    </row>
    <row r="83" spans="1:10" ht="17.25" customHeight="1">
      <c r="A83" s="261"/>
      <c r="B83" s="258"/>
      <c r="E83" s="62"/>
      <c r="G83" s="260"/>
      <c r="I83" s="62"/>
    </row>
    <row r="84" spans="1:10" ht="17.25" customHeight="1">
      <c r="A84" s="261"/>
      <c r="B84" s="258"/>
      <c r="E84" s="62"/>
      <c r="G84" s="260"/>
      <c r="I84" s="62"/>
    </row>
    <row r="85" spans="1:10" ht="17.25" customHeight="1">
      <c r="A85" s="261"/>
      <c r="B85" s="258"/>
      <c r="E85" s="62"/>
      <c r="G85" s="260"/>
      <c r="I85" s="62"/>
    </row>
    <row r="86" spans="1:10" ht="17.25" customHeight="1">
      <c r="A86" s="261"/>
      <c r="B86" s="258"/>
      <c r="E86" s="62"/>
      <c r="G86" s="260"/>
      <c r="I86" s="62"/>
    </row>
    <row r="87" spans="1:10" ht="17.25" customHeight="1">
      <c r="A87" s="261"/>
      <c r="B87" s="258"/>
      <c r="E87" s="62"/>
      <c r="G87" s="260"/>
      <c r="I87" s="62"/>
    </row>
    <row r="88" spans="1:10" ht="17.25" customHeight="1">
      <c r="A88" s="261"/>
      <c r="B88" s="258"/>
      <c r="E88" s="62"/>
      <c r="G88" s="260"/>
      <c r="I88" s="62"/>
    </row>
    <row r="89" spans="1:10" ht="17.25" customHeight="1">
      <c r="A89" s="261"/>
      <c r="B89" s="258"/>
      <c r="E89" s="62"/>
      <c r="G89" s="260"/>
      <c r="I89" s="62"/>
    </row>
    <row r="90" spans="1:10" ht="17.25" customHeight="1">
      <c r="A90" s="261"/>
      <c r="B90" s="258"/>
      <c r="E90" s="62"/>
      <c r="G90" s="260"/>
      <c r="I90" s="62"/>
    </row>
    <row r="91" spans="1:10" ht="17.25" customHeight="1">
      <c r="A91" s="261"/>
      <c r="B91" s="258"/>
      <c r="E91" s="62"/>
      <c r="G91" s="260"/>
      <c r="I91" s="62"/>
    </row>
    <row r="92" spans="1:10" ht="17.25" customHeight="1">
      <c r="A92" s="261"/>
      <c r="B92" s="258"/>
      <c r="E92" s="62"/>
      <c r="G92" s="260"/>
      <c r="I92" s="62"/>
    </row>
    <row r="93" spans="1:10" ht="17.25" customHeight="1">
      <c r="A93" s="261"/>
      <c r="B93" s="258"/>
      <c r="E93" s="62"/>
      <c r="G93" s="260"/>
      <c r="I93" s="62"/>
    </row>
    <row r="94" spans="1:10" ht="17.25" customHeight="1">
      <c r="A94" s="261"/>
      <c r="B94" s="258"/>
      <c r="E94" s="62"/>
      <c r="G94" s="260"/>
      <c r="I94" s="62"/>
    </row>
    <row r="95" spans="1:10" ht="17.25" customHeight="1">
      <c r="A95" s="261"/>
      <c r="B95" s="258"/>
      <c r="E95" s="62"/>
      <c r="G95" s="260"/>
      <c r="I95" s="62"/>
    </row>
    <row r="96" spans="1:10" ht="17.25" customHeight="1">
      <c r="A96" s="261"/>
      <c r="B96" s="258"/>
      <c r="E96" s="62"/>
      <c r="G96" s="260"/>
      <c r="I96" s="62"/>
    </row>
    <row r="97" spans="1:10" ht="17.25" customHeight="1">
      <c r="A97" s="261"/>
      <c r="B97" s="258"/>
      <c r="E97" s="62"/>
      <c r="G97" s="260"/>
      <c r="I97" s="62"/>
    </row>
    <row r="98" spans="1:10" ht="17.25" customHeight="1">
      <c r="A98" s="261"/>
      <c r="B98" s="258"/>
      <c r="E98" s="62"/>
      <c r="G98" s="260"/>
      <c r="I98" s="62"/>
    </row>
    <row r="99" spans="1:10" ht="17.25" customHeight="1">
      <c r="A99" s="261"/>
      <c r="B99" s="258"/>
      <c r="E99" s="62"/>
      <c r="G99" s="260"/>
      <c r="I99" s="62"/>
    </row>
    <row r="100" spans="1:10" ht="14.25" customHeight="1">
      <c r="A100" s="261"/>
      <c r="B100" s="258"/>
      <c r="E100" s="62"/>
      <c r="G100" s="260"/>
      <c r="I100" s="62"/>
    </row>
    <row r="101" spans="1:10" ht="17.25" customHeight="1">
      <c r="A101" s="261"/>
      <c r="B101" s="258"/>
      <c r="E101" s="62"/>
      <c r="G101" s="260"/>
      <c r="I101" s="62"/>
    </row>
    <row r="102" spans="1:10" ht="17.25" customHeight="1">
      <c r="A102" s="261"/>
      <c r="B102" s="258"/>
      <c r="E102" s="62"/>
      <c r="G102" s="260"/>
      <c r="I102" s="62"/>
    </row>
    <row r="103" spans="1:10" ht="17.25" customHeight="1">
      <c r="A103" s="261"/>
      <c r="B103" s="258"/>
      <c r="E103" s="62"/>
      <c r="G103" s="260"/>
      <c r="I103" s="62"/>
    </row>
    <row r="104" spans="1:10" ht="17.25" customHeight="1">
      <c r="A104" s="261"/>
      <c r="B104" s="258"/>
      <c r="E104" s="62"/>
      <c r="G104" s="260"/>
      <c r="I104" s="62"/>
    </row>
    <row r="105" spans="1:10" ht="17.25" customHeight="1">
      <c r="A105" s="261"/>
      <c r="B105" s="258"/>
      <c r="E105" s="62"/>
      <c r="G105" s="260"/>
      <c r="I105" s="62"/>
    </row>
    <row r="106" spans="1:10" ht="17.25" customHeight="1">
      <c r="A106" s="261"/>
      <c r="B106" s="258"/>
      <c r="E106" s="62"/>
      <c r="G106" s="260"/>
      <c r="I106" s="62"/>
    </row>
    <row r="107" spans="1:10" ht="17.25" customHeight="1">
      <c r="A107" s="261"/>
      <c r="B107" s="258"/>
      <c r="E107" s="62"/>
      <c r="G107" s="260"/>
      <c r="I107" s="62"/>
    </row>
    <row r="108" spans="1:10" ht="17.25" customHeight="1">
      <c r="A108" s="261"/>
      <c r="B108" s="258"/>
      <c r="E108" s="62"/>
      <c r="G108" s="260"/>
      <c r="I108" s="62"/>
    </row>
    <row r="109" spans="1:10" ht="17.25" customHeight="1">
      <c r="A109" s="261"/>
      <c r="B109" s="258"/>
      <c r="E109" s="62"/>
      <c r="G109" s="260"/>
      <c r="I109" s="62"/>
    </row>
    <row r="110" spans="1:10" ht="17.25" customHeight="1">
      <c r="A110" s="261"/>
      <c r="B110" s="258"/>
      <c r="E110" s="62"/>
      <c r="G110" s="260"/>
      <c r="I110" s="62"/>
    </row>
    <row r="111" spans="1:10" ht="20.100000000000001" customHeight="1">
      <c r="A111" s="356" t="s">
        <v>30</v>
      </c>
      <c r="B111" s="356"/>
      <c r="C111" s="356"/>
      <c r="D111" s="356"/>
      <c r="E111" s="356"/>
      <c r="F111" s="356"/>
      <c r="G111" s="356"/>
      <c r="H111" s="356"/>
      <c r="I111" s="356"/>
      <c r="J111" s="356"/>
    </row>
    <row r="112" spans="1:10" ht="18" customHeight="1">
      <c r="A112" s="261"/>
      <c r="B112" s="258"/>
      <c r="E112" s="62"/>
      <c r="G112" s="260"/>
      <c r="I112" s="62"/>
      <c r="J112" s="64">
        <v>6</v>
      </c>
    </row>
  </sheetData>
  <mergeCells count="12">
    <mergeCell ref="A111:J111"/>
    <mergeCell ref="A1:J1"/>
    <mergeCell ref="A2:J2"/>
    <mergeCell ref="A3:J3"/>
    <mergeCell ref="D5:F5"/>
    <mergeCell ref="H5:J5"/>
    <mergeCell ref="A56:J56"/>
    <mergeCell ref="A57:J57"/>
    <mergeCell ref="A58:J58"/>
    <mergeCell ref="D60:F60"/>
    <mergeCell ref="H60:J60"/>
    <mergeCell ref="A54:J54"/>
  </mergeCells>
  <pageMargins left="0.98425196850393704" right="0.4" top="0.70866141732283505" bottom="0.42" header="0.47244094488188998" footer="0.39370078740157499"/>
  <pageSetup paperSize="9" scale="81" firstPageNumber="2" orientation="portrait" useFirstPageNumber="1" r:id="rId1"/>
  <rowBreaks count="1" manualBreakCount="1">
    <brk id="5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J118"/>
  <sheetViews>
    <sheetView view="pageBreakPreview" zoomScale="90" zoomScaleNormal="100" zoomScaleSheetLayoutView="90" workbookViewId="0">
      <selection activeCell="F122" sqref="F122"/>
    </sheetView>
  </sheetViews>
  <sheetFormatPr defaultColWidth="7.875" defaultRowHeight="21"/>
  <cols>
    <col min="1" max="1" width="38.125" style="50" customWidth="1"/>
    <col min="2" max="2" width="7.25" style="50" customWidth="1"/>
    <col min="3" max="3" width="0.875" style="50" customWidth="1"/>
    <col min="4" max="4" width="12.625" style="64" customWidth="1"/>
    <col min="5" max="5" width="0.875" style="50" customWidth="1"/>
    <col min="6" max="6" width="12.625" style="64" customWidth="1"/>
    <col min="7" max="7" width="0.875" style="50" customWidth="1"/>
    <col min="8" max="8" width="12.625" style="64" customWidth="1"/>
    <col min="9" max="9" width="0.875" style="50" customWidth="1"/>
    <col min="10" max="10" width="12.625" style="64" customWidth="1"/>
    <col min="11" max="16384" width="7.875" style="50"/>
  </cols>
  <sheetData>
    <row r="1" spans="1:10" ht="18.95" customHeight="1">
      <c r="A1" s="357" t="s">
        <v>0</v>
      </c>
      <c r="B1" s="357"/>
      <c r="C1" s="357"/>
      <c r="D1" s="357"/>
      <c r="E1" s="357"/>
      <c r="F1" s="357"/>
      <c r="G1" s="357"/>
      <c r="H1" s="357"/>
      <c r="I1" s="357"/>
      <c r="J1" s="357"/>
    </row>
    <row r="2" spans="1:10" ht="18.95" customHeight="1">
      <c r="A2" s="357" t="s">
        <v>66</v>
      </c>
      <c r="B2" s="357"/>
      <c r="C2" s="357"/>
      <c r="D2" s="357"/>
      <c r="E2" s="357"/>
      <c r="F2" s="357"/>
      <c r="G2" s="357"/>
      <c r="H2" s="357"/>
      <c r="I2" s="357"/>
      <c r="J2" s="357"/>
    </row>
    <row r="3" spans="1:10" ht="18.95" customHeight="1">
      <c r="A3" s="358" t="s">
        <v>185</v>
      </c>
      <c r="B3" s="358"/>
      <c r="C3" s="358"/>
      <c r="D3" s="358"/>
      <c r="E3" s="358"/>
      <c r="F3" s="358"/>
      <c r="G3" s="358"/>
      <c r="H3" s="358"/>
      <c r="I3" s="358"/>
      <c r="J3" s="358"/>
    </row>
    <row r="4" spans="1:10" ht="18.95" customHeight="1">
      <c r="A4" s="203"/>
      <c r="B4" s="51"/>
      <c r="C4" s="51"/>
      <c r="D4" s="6"/>
      <c r="E4" s="52"/>
      <c r="F4" s="6"/>
      <c r="G4" s="8"/>
      <c r="H4" s="6"/>
      <c r="I4" s="52"/>
      <c r="J4" s="6"/>
    </row>
    <row r="5" spans="1:10" ht="18.95" customHeight="1">
      <c r="B5" s="15"/>
      <c r="C5" s="15"/>
      <c r="D5" s="355" t="s">
        <v>2</v>
      </c>
      <c r="E5" s="355"/>
      <c r="F5" s="355"/>
      <c r="G5" s="10"/>
      <c r="H5" s="355" t="s">
        <v>3</v>
      </c>
      <c r="I5" s="355"/>
      <c r="J5" s="355"/>
    </row>
    <row r="6" spans="1:10" ht="18.95" customHeight="1">
      <c r="B6" s="15"/>
      <c r="C6" s="15"/>
      <c r="D6" s="30" t="s">
        <v>4</v>
      </c>
      <c r="E6" s="32"/>
      <c r="F6" s="30" t="s">
        <v>4</v>
      </c>
      <c r="G6" s="32"/>
      <c r="H6" s="30" t="s">
        <v>4</v>
      </c>
      <c r="I6" s="32"/>
      <c r="J6" s="30" t="s">
        <v>4</v>
      </c>
    </row>
    <row r="7" spans="1:10" ht="18.95" customHeight="1">
      <c r="B7" s="15"/>
      <c r="C7" s="15"/>
      <c r="D7" s="35" t="s">
        <v>184</v>
      </c>
      <c r="E7" s="34"/>
      <c r="F7" s="35" t="s">
        <v>184</v>
      </c>
      <c r="G7" s="34"/>
      <c r="H7" s="35" t="s">
        <v>184</v>
      </c>
      <c r="I7" s="34"/>
      <c r="J7" s="35" t="s">
        <v>184</v>
      </c>
    </row>
    <row r="8" spans="1:10" ht="18.95" customHeight="1">
      <c r="B8" s="15"/>
      <c r="C8" s="15"/>
      <c r="D8" s="33" t="s">
        <v>7</v>
      </c>
      <c r="E8" s="32"/>
      <c r="F8" s="33" t="s">
        <v>8</v>
      </c>
      <c r="G8" s="32"/>
      <c r="H8" s="33" t="s">
        <v>7</v>
      </c>
      <c r="I8" s="32"/>
      <c r="J8" s="33" t="s">
        <v>8</v>
      </c>
    </row>
    <row r="9" spans="1:10" ht="18.95" customHeight="1">
      <c r="B9" s="13" t="s">
        <v>9</v>
      </c>
      <c r="C9" s="15"/>
      <c r="D9" s="53" t="s">
        <v>10</v>
      </c>
      <c r="E9" s="54"/>
      <c r="F9" s="53" t="s">
        <v>10</v>
      </c>
      <c r="G9" s="54"/>
      <c r="H9" s="53" t="s">
        <v>10</v>
      </c>
      <c r="I9" s="54"/>
      <c r="J9" s="53" t="s">
        <v>10</v>
      </c>
    </row>
    <row r="10" spans="1:10" ht="8.1" customHeight="1">
      <c r="C10" s="205"/>
      <c r="D10" s="50"/>
      <c r="F10" s="50"/>
      <c r="H10" s="50"/>
      <c r="J10" s="50"/>
    </row>
    <row r="11" spans="1:10" ht="18.95" customHeight="1">
      <c r="A11" s="55" t="s">
        <v>186</v>
      </c>
      <c r="B11" s="20">
        <v>4</v>
      </c>
      <c r="D11" s="56">
        <v>802800</v>
      </c>
      <c r="E11" s="57"/>
      <c r="F11" s="56">
        <v>856926</v>
      </c>
      <c r="G11" s="104"/>
      <c r="H11" s="130">
        <v>185026</v>
      </c>
      <c r="I11" s="104"/>
      <c r="J11" s="130">
        <v>235687</v>
      </c>
    </row>
    <row r="12" spans="1:10" ht="18.95" customHeight="1">
      <c r="A12" s="55" t="s">
        <v>187</v>
      </c>
      <c r="D12" s="59">
        <v>-391342</v>
      </c>
      <c r="E12" s="57"/>
      <c r="F12" s="59">
        <v>-393166</v>
      </c>
      <c r="G12" s="143"/>
      <c r="H12" s="131">
        <v>-79604</v>
      </c>
      <c r="I12" s="89"/>
      <c r="J12" s="131">
        <v>-99723</v>
      </c>
    </row>
    <row r="13" spans="1:10" ht="6" customHeight="1">
      <c r="A13" s="55"/>
      <c r="D13" s="56"/>
      <c r="E13" s="57"/>
      <c r="F13" s="56"/>
      <c r="G13" s="58"/>
      <c r="H13" s="56"/>
      <c r="I13" s="58"/>
      <c r="J13" s="56"/>
    </row>
    <row r="14" spans="1:10" ht="18.95" customHeight="1">
      <c r="A14" s="135" t="s">
        <v>69</v>
      </c>
      <c r="D14" s="130">
        <f>SUM(D11:D12)</f>
        <v>411458</v>
      </c>
      <c r="E14" s="130"/>
      <c r="F14" s="130">
        <f>SUM(F11:F12)</f>
        <v>463760</v>
      </c>
      <c r="G14" s="130"/>
      <c r="H14" s="130">
        <f>SUM(H11:H12)</f>
        <v>105422</v>
      </c>
      <c r="I14" s="130"/>
      <c r="J14" s="130">
        <f>SUM(J11:J12)</f>
        <v>135964</v>
      </c>
    </row>
    <row r="15" spans="1:10" ht="18.95" customHeight="1">
      <c r="A15" s="138" t="s">
        <v>70</v>
      </c>
      <c r="D15" s="56">
        <v>33881</v>
      </c>
      <c r="E15" s="57"/>
      <c r="F15" s="56">
        <v>29667</v>
      </c>
      <c r="G15" s="104"/>
      <c r="H15" s="130">
        <v>200125</v>
      </c>
      <c r="I15" s="104"/>
      <c r="J15" s="130">
        <v>66238</v>
      </c>
    </row>
    <row r="16" spans="1:10" ht="18.95" customHeight="1">
      <c r="A16" s="138" t="s">
        <v>71</v>
      </c>
      <c r="D16" s="56">
        <v>-128970</v>
      </c>
      <c r="E16" s="57"/>
      <c r="F16" s="56">
        <v>-77940</v>
      </c>
      <c r="G16" s="104"/>
      <c r="H16" s="130">
        <v>-32783</v>
      </c>
      <c r="I16" s="104"/>
      <c r="J16" s="130">
        <v>-13574</v>
      </c>
    </row>
    <row r="17" spans="1:10" ht="18.95" customHeight="1">
      <c r="A17" s="138" t="s">
        <v>72</v>
      </c>
      <c r="D17" s="56">
        <v>-131457</v>
      </c>
      <c r="E17" s="57"/>
      <c r="F17" s="56">
        <v>-131312</v>
      </c>
      <c r="G17" s="104"/>
      <c r="H17" s="130">
        <v>-92623</v>
      </c>
      <c r="I17" s="104"/>
      <c r="J17" s="130">
        <v>-71019</v>
      </c>
    </row>
    <row r="18" spans="1:10" ht="18.95" customHeight="1">
      <c r="A18" s="38" t="s">
        <v>73</v>
      </c>
      <c r="B18" s="117"/>
      <c r="D18" s="206">
        <v>0</v>
      </c>
      <c r="E18" s="57"/>
      <c r="F18" s="206">
        <v>0</v>
      </c>
      <c r="G18" s="104"/>
      <c r="H18" s="19">
        <v>0</v>
      </c>
      <c r="I18" s="104"/>
      <c r="J18" s="19">
        <v>124075</v>
      </c>
    </row>
    <row r="19" spans="1:10" ht="18.95" customHeight="1">
      <c r="A19" s="38" t="s">
        <v>214</v>
      </c>
      <c r="B19" s="117"/>
      <c r="D19" s="206">
        <v>28919</v>
      </c>
      <c r="E19" s="57"/>
      <c r="F19" s="206">
        <v>0</v>
      </c>
      <c r="G19" s="104"/>
      <c r="H19" s="19">
        <v>0</v>
      </c>
      <c r="I19" s="104"/>
      <c r="J19" s="19">
        <v>0</v>
      </c>
    </row>
    <row r="20" spans="1:10" ht="18.95" customHeight="1">
      <c r="A20" s="2" t="s">
        <v>74</v>
      </c>
      <c r="B20" s="207"/>
      <c r="D20" s="137">
        <v>-1324</v>
      </c>
      <c r="E20" s="58"/>
      <c r="F20" s="137">
        <v>-462</v>
      </c>
      <c r="G20" s="104"/>
      <c r="H20" s="144">
        <v>-145</v>
      </c>
      <c r="I20" s="104"/>
      <c r="J20" s="144">
        <v>-357</v>
      </c>
    </row>
    <row r="21" spans="1:10" ht="18.95" customHeight="1">
      <c r="A21" s="139" t="s">
        <v>216</v>
      </c>
      <c r="B21" s="20"/>
      <c r="D21" s="59">
        <v>-910</v>
      </c>
      <c r="E21" s="57"/>
      <c r="F21" s="59">
        <v>-1813</v>
      </c>
      <c r="G21" s="104"/>
      <c r="H21" s="145">
        <v>0</v>
      </c>
      <c r="I21" s="104"/>
      <c r="J21" s="145">
        <v>0</v>
      </c>
    </row>
    <row r="22" spans="1:10" ht="6" customHeight="1">
      <c r="A22" s="55"/>
      <c r="D22" s="56"/>
      <c r="E22" s="57"/>
      <c r="F22" s="56"/>
      <c r="G22" s="58"/>
      <c r="H22" s="56"/>
      <c r="I22" s="58"/>
      <c r="J22" s="56"/>
    </row>
    <row r="23" spans="1:10" ht="18.95" customHeight="1">
      <c r="A23" s="63" t="s">
        <v>75</v>
      </c>
      <c r="D23" s="132">
        <f>SUM(D14:D22)</f>
        <v>211597</v>
      </c>
      <c r="E23" s="56"/>
      <c r="F23" s="56">
        <f>SUM(F14:F22)</f>
        <v>281900</v>
      </c>
      <c r="G23" s="56"/>
      <c r="H23" s="132">
        <f>SUM(H14:H22)</f>
        <v>179996</v>
      </c>
      <c r="I23" s="56"/>
      <c r="J23" s="56">
        <f>SUM(J14:J22)</f>
        <v>241327</v>
      </c>
    </row>
    <row r="24" spans="1:10" ht="18.95" customHeight="1">
      <c r="A24" s="50" t="s">
        <v>76</v>
      </c>
      <c r="B24" s="20">
        <v>16</v>
      </c>
      <c r="D24" s="59">
        <v>-20338</v>
      </c>
      <c r="E24" s="58"/>
      <c r="F24" s="59">
        <v>-41708</v>
      </c>
      <c r="G24" s="58"/>
      <c r="H24" s="23">
        <v>-496</v>
      </c>
      <c r="I24" s="62"/>
      <c r="J24" s="23">
        <v>0</v>
      </c>
    </row>
    <row r="25" spans="1:10" ht="6" customHeight="1">
      <c r="A25" s="55"/>
      <c r="D25" s="56"/>
      <c r="E25" s="57"/>
      <c r="F25" s="56"/>
      <c r="G25" s="58"/>
      <c r="H25" s="56"/>
      <c r="I25" s="58"/>
      <c r="J25" s="56"/>
    </row>
    <row r="26" spans="1:10" ht="18.95" customHeight="1">
      <c r="A26" s="63" t="s">
        <v>77</v>
      </c>
      <c r="D26" s="132">
        <f>SUM(D23:D25)</f>
        <v>191259</v>
      </c>
      <c r="E26" s="56"/>
      <c r="F26" s="56">
        <f>SUM(F23:F25)</f>
        <v>240192</v>
      </c>
      <c r="G26" s="56"/>
      <c r="H26" s="132">
        <f>SUM(H23:H25)</f>
        <v>179500</v>
      </c>
      <c r="I26" s="56"/>
      <c r="J26" s="56">
        <f>SUM(J23:J24)</f>
        <v>241327</v>
      </c>
    </row>
    <row r="27" spans="1:10" ht="18" customHeight="1">
      <c r="A27" s="63"/>
      <c r="D27" s="60"/>
      <c r="E27" s="58"/>
      <c r="F27" s="60"/>
      <c r="G27" s="58"/>
      <c r="H27" s="60"/>
      <c r="I27" s="58"/>
      <c r="J27" s="60"/>
    </row>
    <row r="28" spans="1:10" ht="18.95" customHeight="1">
      <c r="A28" s="63" t="s">
        <v>78</v>
      </c>
      <c r="B28" s="208"/>
      <c r="E28" s="20"/>
      <c r="G28" s="65"/>
      <c r="I28" s="20"/>
    </row>
    <row r="29" spans="1:10" ht="18.95" customHeight="1">
      <c r="A29" s="63" t="s">
        <v>79</v>
      </c>
      <c r="B29" s="208"/>
      <c r="E29" s="20"/>
      <c r="G29" s="65"/>
      <c r="I29" s="20"/>
    </row>
    <row r="30" spans="1:10" ht="18.95" customHeight="1">
      <c r="A30" s="63" t="s">
        <v>80</v>
      </c>
      <c r="B30" s="208"/>
      <c r="E30" s="20"/>
      <c r="G30" s="65"/>
      <c r="I30" s="20"/>
    </row>
    <row r="31" spans="1:10" ht="18.95" customHeight="1">
      <c r="A31" s="50" t="s">
        <v>219</v>
      </c>
      <c r="B31" s="208"/>
    </row>
    <row r="32" spans="1:10" ht="18.95" customHeight="1">
      <c r="A32" s="50" t="s">
        <v>81</v>
      </c>
      <c r="B32" s="208"/>
      <c r="D32" s="39">
        <v>0</v>
      </c>
      <c r="E32" s="342"/>
      <c r="F32" s="341">
        <v>-1995</v>
      </c>
      <c r="G32" s="67"/>
      <c r="H32" s="39">
        <v>0</v>
      </c>
      <c r="I32" s="342"/>
      <c r="J32" s="39">
        <v>-1995</v>
      </c>
    </row>
    <row r="33" spans="1:10" ht="18.95" customHeight="1">
      <c r="A33" s="50" t="s">
        <v>211</v>
      </c>
      <c r="B33" s="208"/>
      <c r="D33" s="39"/>
      <c r="E33" s="62"/>
      <c r="F33" s="341"/>
      <c r="G33" s="67"/>
      <c r="H33" s="39"/>
      <c r="I33" s="62"/>
      <c r="J33" s="39"/>
    </row>
    <row r="34" spans="1:10" ht="18.95" customHeight="1">
      <c r="A34" s="50" t="s">
        <v>212</v>
      </c>
      <c r="B34" s="208"/>
      <c r="D34" s="23">
        <v>0</v>
      </c>
      <c r="E34" s="62"/>
      <c r="F34" s="23">
        <v>0</v>
      </c>
      <c r="G34" s="67"/>
      <c r="H34" s="23">
        <v>-2210</v>
      </c>
      <c r="I34" s="62"/>
      <c r="J34" s="23">
        <v>0</v>
      </c>
    </row>
    <row r="35" spans="1:10" ht="18.95" customHeight="1">
      <c r="A35" s="50" t="s">
        <v>213</v>
      </c>
      <c r="B35" s="208"/>
      <c r="D35" s="39"/>
      <c r="E35" s="62"/>
      <c r="F35" s="39"/>
      <c r="G35" s="67"/>
      <c r="H35" s="39"/>
      <c r="I35" s="62"/>
      <c r="J35" s="39"/>
    </row>
    <row r="36" spans="1:10" ht="18.95" customHeight="1">
      <c r="A36" s="50" t="s">
        <v>212</v>
      </c>
      <c r="B36" s="208"/>
      <c r="D36" s="23">
        <f>SUM(D32:D34)</f>
        <v>0</v>
      </c>
      <c r="E36" s="62"/>
      <c r="F36" s="23">
        <f>SUM(F32:F34)</f>
        <v>-1995</v>
      </c>
      <c r="G36" s="67"/>
      <c r="H36" s="23">
        <f>SUM(H32:H34)</f>
        <v>-2210</v>
      </c>
      <c r="I36" s="62"/>
      <c r="J36" s="23">
        <f>SUM(J32:J34)</f>
        <v>-1995</v>
      </c>
    </row>
    <row r="37" spans="1:10" ht="18.95" customHeight="1">
      <c r="A37" s="63" t="s">
        <v>82</v>
      </c>
      <c r="B37" s="208"/>
      <c r="E37" s="20"/>
      <c r="G37" s="65"/>
      <c r="I37" s="20"/>
    </row>
    <row r="38" spans="1:10" ht="18.95" customHeight="1">
      <c r="A38" s="63" t="s">
        <v>80</v>
      </c>
      <c r="B38" s="208"/>
      <c r="E38" s="20"/>
      <c r="F38" s="204"/>
      <c r="G38" s="65"/>
      <c r="H38" s="19"/>
      <c r="I38" s="20"/>
      <c r="J38" s="19"/>
    </row>
    <row r="39" spans="1:10" ht="18.95" customHeight="1">
      <c r="A39" s="50" t="s">
        <v>83</v>
      </c>
      <c r="B39" s="208"/>
      <c r="E39" s="20"/>
      <c r="G39" s="65"/>
      <c r="I39" s="20"/>
    </row>
    <row r="40" spans="1:10" ht="18.95" customHeight="1">
      <c r="A40" s="50" t="s">
        <v>84</v>
      </c>
      <c r="B40" s="208"/>
      <c r="D40" s="66">
        <v>2581</v>
      </c>
      <c r="E40" s="62"/>
      <c r="F40" s="66">
        <v>9955</v>
      </c>
      <c r="G40" s="67"/>
      <c r="H40" s="23">
        <v>0</v>
      </c>
      <c r="I40" s="62"/>
      <c r="J40" s="23">
        <v>0</v>
      </c>
    </row>
    <row r="41" spans="1:10">
      <c r="A41" s="350" t="s">
        <v>227</v>
      </c>
      <c r="D41" s="60"/>
      <c r="E41" s="58"/>
      <c r="F41" s="60"/>
      <c r="G41" s="58"/>
      <c r="H41" s="60"/>
      <c r="I41" s="58"/>
      <c r="J41" s="60"/>
    </row>
    <row r="42" spans="1:10">
      <c r="A42" s="350" t="s">
        <v>228</v>
      </c>
      <c r="D42" s="66">
        <f>D40</f>
        <v>2581</v>
      </c>
      <c r="E42" s="58"/>
      <c r="F42" s="59">
        <f>F40</f>
        <v>9955</v>
      </c>
      <c r="G42" s="58"/>
      <c r="H42" s="23">
        <f>H40</f>
        <v>0</v>
      </c>
      <c r="I42" s="62"/>
      <c r="J42" s="23">
        <f>J40</f>
        <v>0</v>
      </c>
    </row>
    <row r="43" spans="1:10" s="89" customFormat="1" ht="7.5" customHeight="1">
      <c r="A43" s="352"/>
      <c r="B43" s="117"/>
      <c r="C43" s="209"/>
      <c r="D43" s="353"/>
      <c r="E43" s="353"/>
      <c r="F43" s="354"/>
      <c r="G43" s="354"/>
      <c r="H43" s="354"/>
      <c r="I43" s="354"/>
      <c r="J43" s="354"/>
    </row>
    <row r="44" spans="1:10">
      <c r="A44" s="68" t="s">
        <v>229</v>
      </c>
      <c r="D44" s="66">
        <f>D42+D36</f>
        <v>2581</v>
      </c>
      <c r="E44" s="58"/>
      <c r="F44" s="59">
        <f>F42+F36</f>
        <v>7960</v>
      </c>
      <c r="G44" s="58"/>
      <c r="H44" s="66">
        <f>H42+H36</f>
        <v>-2210</v>
      </c>
      <c r="I44" s="58"/>
      <c r="J44" s="59">
        <f>J42+J36</f>
        <v>-1995</v>
      </c>
    </row>
    <row r="45" spans="1:10" ht="8.1" customHeight="1">
      <c r="A45" s="246"/>
      <c r="D45" s="130"/>
      <c r="E45" s="247"/>
      <c r="F45" s="130"/>
      <c r="G45" s="249"/>
      <c r="H45" s="130"/>
      <c r="I45" s="249"/>
      <c r="J45" s="130"/>
    </row>
    <row r="46" spans="1:10" ht="18.95" customHeight="1" thickBot="1">
      <c r="A46" s="68" t="s">
        <v>85</v>
      </c>
      <c r="B46" s="208"/>
      <c r="D46" s="339">
        <f>D26+D44</f>
        <v>193840</v>
      </c>
      <c r="E46" s="62"/>
      <c r="F46" s="69">
        <f>F26+F44</f>
        <v>248152</v>
      </c>
      <c r="G46" s="67"/>
      <c r="H46" s="69">
        <f>H26+H44</f>
        <v>177290</v>
      </c>
      <c r="I46" s="62"/>
      <c r="J46" s="69">
        <f>J26+J44</f>
        <v>239332</v>
      </c>
    </row>
    <row r="47" spans="1:10" ht="18.95" customHeight="1" thickTop="1">
      <c r="A47" s="68"/>
      <c r="B47" s="208"/>
      <c r="D47" s="349"/>
      <c r="E47" s="62"/>
      <c r="F47" s="341"/>
      <c r="G47" s="67"/>
      <c r="H47" s="341"/>
      <c r="I47" s="62"/>
      <c r="J47" s="341"/>
    </row>
    <row r="48" spans="1:10" ht="18.95" customHeight="1">
      <c r="A48" s="68"/>
      <c r="B48" s="208"/>
      <c r="D48" s="349"/>
      <c r="E48" s="62"/>
      <c r="F48" s="341"/>
      <c r="G48" s="67"/>
      <c r="H48" s="341"/>
      <c r="I48" s="62"/>
      <c r="J48" s="341"/>
    </row>
    <row r="49" spans="1:10" ht="18.95" customHeight="1">
      <c r="A49" s="68"/>
      <c r="B49" s="208"/>
      <c r="D49" s="349"/>
      <c r="E49" s="62"/>
      <c r="F49" s="341"/>
      <c r="G49" s="67"/>
      <c r="H49" s="341"/>
      <c r="I49" s="62"/>
      <c r="J49" s="341"/>
    </row>
    <row r="50" spans="1:10" ht="5.25" customHeight="1">
      <c r="A50" s="68"/>
      <c r="B50" s="208"/>
      <c r="D50" s="349"/>
      <c r="E50" s="62"/>
      <c r="F50" s="341"/>
      <c r="G50" s="67"/>
      <c r="H50" s="341"/>
      <c r="I50" s="62"/>
      <c r="J50" s="341"/>
    </row>
    <row r="51" spans="1:10" ht="18.95" customHeight="1">
      <c r="A51" s="68"/>
      <c r="B51" s="208"/>
      <c r="D51" s="349"/>
      <c r="E51" s="62"/>
      <c r="F51" s="341"/>
      <c r="G51" s="67"/>
      <c r="H51" s="341"/>
      <c r="I51" s="62"/>
      <c r="J51" s="341"/>
    </row>
    <row r="52" spans="1:10" ht="20.25" customHeight="1">
      <c r="A52" s="68"/>
      <c r="B52" s="208"/>
      <c r="D52" s="349"/>
      <c r="E52" s="62"/>
      <c r="F52" s="341"/>
      <c r="G52" s="67"/>
      <c r="H52" s="341"/>
      <c r="I52" s="62"/>
      <c r="J52" s="341"/>
    </row>
    <row r="53" spans="1:10" ht="18.95" customHeight="1">
      <c r="A53" s="68"/>
      <c r="B53" s="208"/>
      <c r="D53" s="349"/>
      <c r="E53" s="62"/>
      <c r="F53" s="341"/>
      <c r="G53" s="67"/>
      <c r="H53" s="341"/>
      <c r="I53" s="62"/>
      <c r="J53" s="341"/>
    </row>
    <row r="54" spans="1:10" ht="18.95" customHeight="1">
      <c r="A54" s="68"/>
      <c r="B54" s="208"/>
      <c r="D54" s="349"/>
      <c r="E54" s="62"/>
      <c r="F54" s="341"/>
      <c r="G54" s="67"/>
      <c r="H54" s="341"/>
      <c r="I54" s="62"/>
      <c r="J54" s="341"/>
    </row>
    <row r="55" spans="1:10" ht="18.95" customHeight="1">
      <c r="A55" s="359" t="s">
        <v>30</v>
      </c>
      <c r="B55" s="359"/>
      <c r="C55" s="359"/>
      <c r="D55" s="359"/>
      <c r="E55" s="359"/>
      <c r="F55" s="359"/>
      <c r="G55" s="359"/>
      <c r="H55" s="359"/>
      <c r="I55" s="359"/>
      <c r="J55" s="359"/>
    </row>
    <row r="56" spans="1:10">
      <c r="A56" s="68"/>
      <c r="B56" s="208"/>
      <c r="E56" s="62"/>
      <c r="G56" s="67"/>
      <c r="I56" s="62"/>
      <c r="J56" s="64">
        <v>7</v>
      </c>
    </row>
    <row r="57" spans="1:10" ht="18.95" customHeight="1">
      <c r="A57" s="357" t="s">
        <v>0</v>
      </c>
      <c r="B57" s="357"/>
      <c r="C57" s="357"/>
      <c r="D57" s="357"/>
      <c r="E57" s="357"/>
      <c r="F57" s="357"/>
      <c r="G57" s="357"/>
      <c r="H57" s="357"/>
      <c r="I57" s="357"/>
      <c r="J57" s="357"/>
    </row>
    <row r="58" spans="1:10" ht="18.95" customHeight="1">
      <c r="A58" s="357" t="s">
        <v>225</v>
      </c>
      <c r="B58" s="357"/>
      <c r="C58" s="357"/>
      <c r="D58" s="357"/>
      <c r="E58" s="357"/>
      <c r="F58" s="357"/>
      <c r="G58" s="357"/>
      <c r="H58" s="357"/>
      <c r="I58" s="357"/>
      <c r="J58" s="357"/>
    </row>
    <row r="59" spans="1:10" ht="18.95" customHeight="1">
      <c r="A59" s="358" t="s">
        <v>185</v>
      </c>
      <c r="B59" s="358"/>
      <c r="C59" s="358"/>
      <c r="D59" s="358"/>
      <c r="E59" s="358"/>
      <c r="F59" s="358"/>
      <c r="G59" s="358"/>
      <c r="H59" s="358"/>
      <c r="I59" s="358"/>
      <c r="J59" s="358"/>
    </row>
    <row r="60" spans="1:10" ht="18.95" customHeight="1">
      <c r="A60" s="346"/>
      <c r="B60" s="51"/>
      <c r="C60" s="51"/>
      <c r="D60" s="6"/>
      <c r="E60" s="52"/>
      <c r="F60" s="6"/>
      <c r="G60" s="8"/>
      <c r="H60" s="6"/>
      <c r="I60" s="52"/>
      <c r="J60" s="6"/>
    </row>
    <row r="61" spans="1:10" ht="18.95" customHeight="1">
      <c r="B61" s="15"/>
      <c r="C61" s="15"/>
      <c r="D61" s="355" t="s">
        <v>2</v>
      </c>
      <c r="E61" s="355"/>
      <c r="F61" s="355"/>
      <c r="G61" s="10"/>
      <c r="H61" s="355" t="s">
        <v>3</v>
      </c>
      <c r="I61" s="355"/>
      <c r="J61" s="355"/>
    </row>
    <row r="62" spans="1:10" ht="18.95" customHeight="1">
      <c r="B62" s="15"/>
      <c r="C62" s="15"/>
      <c r="D62" s="30" t="s">
        <v>4</v>
      </c>
      <c r="E62" s="32"/>
      <c r="F62" s="30" t="s">
        <v>4</v>
      </c>
      <c r="G62" s="32"/>
      <c r="H62" s="30" t="s">
        <v>4</v>
      </c>
      <c r="I62" s="32"/>
      <c r="J62" s="30" t="s">
        <v>4</v>
      </c>
    </row>
    <row r="63" spans="1:10" ht="18.95" customHeight="1">
      <c r="B63" s="15"/>
      <c r="C63" s="15"/>
      <c r="D63" s="35" t="s">
        <v>184</v>
      </c>
      <c r="E63" s="34"/>
      <c r="F63" s="35" t="s">
        <v>184</v>
      </c>
      <c r="G63" s="34"/>
      <c r="H63" s="35" t="s">
        <v>184</v>
      </c>
      <c r="I63" s="34"/>
      <c r="J63" s="35" t="s">
        <v>184</v>
      </c>
    </row>
    <row r="64" spans="1:10" ht="18.95" customHeight="1">
      <c r="B64" s="15"/>
      <c r="C64" s="15"/>
      <c r="D64" s="33" t="s">
        <v>7</v>
      </c>
      <c r="E64" s="32"/>
      <c r="F64" s="33" t="s">
        <v>8</v>
      </c>
      <c r="G64" s="32"/>
      <c r="H64" s="33" t="s">
        <v>7</v>
      </c>
      <c r="I64" s="32"/>
      <c r="J64" s="33" t="s">
        <v>8</v>
      </c>
    </row>
    <row r="65" spans="1:10" ht="18.95" customHeight="1">
      <c r="B65" s="13" t="s">
        <v>9</v>
      </c>
      <c r="C65" s="15"/>
      <c r="D65" s="53" t="s">
        <v>10</v>
      </c>
      <c r="E65" s="54"/>
      <c r="F65" s="53" t="s">
        <v>10</v>
      </c>
      <c r="G65" s="54"/>
      <c r="H65" s="53" t="s">
        <v>10</v>
      </c>
      <c r="I65" s="54"/>
      <c r="J65" s="53" t="s">
        <v>10</v>
      </c>
    </row>
    <row r="66" spans="1:10" ht="8.1" customHeight="1">
      <c r="C66" s="205"/>
      <c r="D66" s="50"/>
      <c r="F66" s="50"/>
      <c r="H66" s="50"/>
      <c r="J66" s="50"/>
    </row>
    <row r="67" spans="1:10" ht="18.95" customHeight="1">
      <c r="A67" s="63" t="s">
        <v>188</v>
      </c>
      <c r="B67" s="207"/>
      <c r="D67" s="70"/>
      <c r="E67" s="71"/>
      <c r="F67" s="70"/>
      <c r="G67" s="71"/>
      <c r="I67" s="62"/>
    </row>
    <row r="68" spans="1:10" ht="18.95" customHeight="1">
      <c r="A68" s="61" t="s">
        <v>86</v>
      </c>
      <c r="D68" s="132">
        <f>+D71-D69</f>
        <v>190901</v>
      </c>
      <c r="E68" s="56"/>
      <c r="F68" s="56">
        <f>+F71-F69</f>
        <v>214892</v>
      </c>
      <c r="G68" s="56"/>
      <c r="H68" s="132">
        <f>H71</f>
        <v>179500</v>
      </c>
      <c r="I68" s="56"/>
      <c r="J68" s="56">
        <f>+J71-J69</f>
        <v>241327</v>
      </c>
    </row>
    <row r="69" spans="1:10" ht="18.95" customHeight="1">
      <c r="A69" s="61" t="s">
        <v>87</v>
      </c>
      <c r="D69" s="72">
        <v>358</v>
      </c>
      <c r="E69" s="71"/>
      <c r="F69" s="72">
        <v>25300</v>
      </c>
      <c r="G69" s="71"/>
      <c r="H69" s="23">
        <v>0</v>
      </c>
      <c r="I69" s="108"/>
      <c r="J69" s="23">
        <v>0</v>
      </c>
    </row>
    <row r="70" spans="1:10" ht="6" customHeight="1">
      <c r="D70" s="70"/>
      <c r="E70" s="71"/>
      <c r="F70" s="70"/>
      <c r="G70" s="71"/>
      <c r="H70" s="70"/>
      <c r="I70" s="73"/>
      <c r="J70" s="70"/>
    </row>
    <row r="71" spans="1:10" ht="18.95" customHeight="1" thickBot="1">
      <c r="A71" s="63"/>
      <c r="D71" s="278">
        <f>D26</f>
        <v>191259</v>
      </c>
      <c r="E71" s="75"/>
      <c r="F71" s="74">
        <f>F26</f>
        <v>240192</v>
      </c>
      <c r="G71" s="75"/>
      <c r="H71" s="278">
        <f>H26</f>
        <v>179500</v>
      </c>
      <c r="I71" s="73"/>
      <c r="J71" s="74">
        <f>J26</f>
        <v>241327</v>
      </c>
    </row>
    <row r="72" spans="1:10" ht="6.75" customHeight="1" thickTop="1">
      <c r="A72" s="63"/>
      <c r="D72" s="70"/>
      <c r="E72" s="75"/>
      <c r="F72" s="70"/>
      <c r="G72" s="75"/>
      <c r="H72" s="70"/>
      <c r="I72" s="73"/>
      <c r="J72" s="70"/>
    </row>
    <row r="73" spans="1:10" ht="18.95" customHeight="1">
      <c r="A73" s="68" t="s">
        <v>176</v>
      </c>
      <c r="B73" s="208"/>
      <c r="E73" s="62"/>
      <c r="G73" s="62"/>
      <c r="H73" s="70"/>
      <c r="I73" s="73"/>
      <c r="J73" s="70"/>
    </row>
    <row r="74" spans="1:10" ht="18.95" customHeight="1">
      <c r="A74" s="61" t="s">
        <v>86</v>
      </c>
      <c r="B74" s="208"/>
      <c r="D74" s="132">
        <f>+D77-D75</f>
        <v>194068</v>
      </c>
      <c r="E74" s="62"/>
      <c r="F74" s="132">
        <f>+F77-F75</f>
        <v>220763</v>
      </c>
      <c r="G74" s="62"/>
      <c r="H74" s="132">
        <f>H77-H75</f>
        <v>177290</v>
      </c>
      <c r="I74" s="73"/>
      <c r="J74" s="132">
        <f>+J77-J75</f>
        <v>239332</v>
      </c>
    </row>
    <row r="75" spans="1:10" ht="18.95" customHeight="1">
      <c r="A75" s="61" t="s">
        <v>87</v>
      </c>
      <c r="B75" s="208"/>
      <c r="D75" s="72">
        <v>-228</v>
      </c>
      <c r="E75" s="76"/>
      <c r="F75" s="23">
        <v>27389</v>
      </c>
      <c r="G75" s="76"/>
      <c r="H75" s="23">
        <v>0</v>
      </c>
      <c r="I75" s="108"/>
      <c r="J75" s="23">
        <v>0</v>
      </c>
    </row>
    <row r="76" spans="1:10" ht="6" customHeight="1">
      <c r="D76" s="70"/>
      <c r="E76" s="71"/>
      <c r="F76" s="70"/>
      <c r="G76" s="71"/>
      <c r="H76" s="70"/>
      <c r="I76" s="73"/>
      <c r="J76" s="70"/>
    </row>
    <row r="77" spans="1:10" ht="18.95" customHeight="1" thickBot="1">
      <c r="B77" s="208"/>
      <c r="D77" s="278">
        <f>D46</f>
        <v>193840</v>
      </c>
      <c r="E77" s="62"/>
      <c r="F77" s="69">
        <f>F46</f>
        <v>248152</v>
      </c>
      <c r="G77" s="62"/>
      <c r="H77" s="278">
        <f>+H46</f>
        <v>177290</v>
      </c>
      <c r="I77" s="62"/>
      <c r="J77" s="69">
        <f>J46</f>
        <v>239332</v>
      </c>
    </row>
    <row r="78" spans="1:10" ht="16.5" customHeight="1" thickTop="1">
      <c r="B78" s="208"/>
      <c r="E78" s="62"/>
      <c r="G78" s="62"/>
      <c r="I78" s="62"/>
    </row>
    <row r="79" spans="1:10" ht="18.95" customHeight="1">
      <c r="A79" s="77" t="s">
        <v>88</v>
      </c>
      <c r="B79" s="208"/>
      <c r="D79" s="133" t="s">
        <v>89</v>
      </c>
      <c r="E79" s="134"/>
      <c r="F79" s="133" t="s">
        <v>89</v>
      </c>
      <c r="G79" s="89"/>
      <c r="H79" s="133" t="s">
        <v>89</v>
      </c>
      <c r="I79" s="134"/>
      <c r="J79" s="133" t="s">
        <v>89</v>
      </c>
    </row>
    <row r="80" spans="1:10" ht="6" customHeight="1">
      <c r="D80" s="70"/>
      <c r="E80" s="71"/>
      <c r="F80" s="70"/>
      <c r="G80" s="71"/>
      <c r="H80" s="70"/>
      <c r="I80" s="73"/>
      <c r="J80" s="70"/>
    </row>
    <row r="81" spans="1:10" ht="20.100000000000001" customHeight="1" thickBot="1">
      <c r="A81" s="61" t="s">
        <v>90</v>
      </c>
      <c r="B81" s="20">
        <v>17</v>
      </c>
      <c r="D81" s="129">
        <v>0.41</v>
      </c>
      <c r="E81" s="78"/>
      <c r="F81" s="129">
        <v>0.51</v>
      </c>
      <c r="G81" s="209"/>
      <c r="H81" s="210">
        <v>0.39</v>
      </c>
      <c r="I81" s="89"/>
      <c r="J81" s="210">
        <v>0.57999999999999996</v>
      </c>
    </row>
    <row r="82" spans="1:10" ht="20.100000000000001" customHeight="1" thickTop="1" thickBot="1">
      <c r="A82" s="61" t="s">
        <v>91</v>
      </c>
      <c r="B82" s="20">
        <v>17</v>
      </c>
      <c r="D82" s="129">
        <v>0.39</v>
      </c>
      <c r="E82" s="78"/>
      <c r="F82" s="129">
        <v>0.48</v>
      </c>
      <c r="G82" s="209"/>
      <c r="H82" s="210">
        <v>0.36</v>
      </c>
      <c r="I82" s="89"/>
      <c r="J82" s="210">
        <v>0.53</v>
      </c>
    </row>
    <row r="83" spans="1:10" ht="15" customHeight="1" thickTop="1">
      <c r="A83" s="68"/>
      <c r="B83" s="208"/>
      <c r="E83" s="62"/>
      <c r="G83" s="67"/>
      <c r="I83" s="62"/>
    </row>
    <row r="84" spans="1:10" ht="15" customHeight="1">
      <c r="A84" s="68"/>
      <c r="B84" s="208"/>
      <c r="E84" s="62"/>
      <c r="G84" s="67"/>
      <c r="I84" s="62"/>
    </row>
    <row r="85" spans="1:10" ht="15" customHeight="1">
      <c r="A85" s="68"/>
      <c r="B85" s="208"/>
      <c r="E85" s="62"/>
      <c r="G85" s="67"/>
      <c r="I85" s="62"/>
    </row>
    <row r="86" spans="1:10" ht="15" customHeight="1">
      <c r="A86" s="68"/>
      <c r="B86" s="208"/>
      <c r="E86" s="62"/>
      <c r="G86" s="67"/>
      <c r="I86" s="62"/>
    </row>
    <row r="87" spans="1:10" ht="15" customHeight="1">
      <c r="A87" s="68"/>
      <c r="B87" s="208"/>
      <c r="E87" s="62"/>
      <c r="G87" s="67"/>
      <c r="I87" s="62"/>
    </row>
    <row r="88" spans="1:10" ht="15" customHeight="1">
      <c r="A88" s="68"/>
      <c r="B88" s="208"/>
      <c r="E88" s="62"/>
      <c r="G88" s="67"/>
      <c r="I88" s="62"/>
    </row>
    <row r="89" spans="1:10" ht="15" customHeight="1">
      <c r="A89" s="68"/>
      <c r="B89" s="208"/>
      <c r="E89" s="62"/>
      <c r="G89" s="67"/>
      <c r="I89" s="62"/>
    </row>
    <row r="90" spans="1:10" ht="15" customHeight="1">
      <c r="A90" s="68"/>
      <c r="B90" s="208"/>
      <c r="E90" s="62"/>
      <c r="G90" s="67"/>
      <c r="I90" s="62"/>
    </row>
    <row r="91" spans="1:10" ht="15" customHeight="1">
      <c r="A91" s="68"/>
      <c r="B91" s="208"/>
      <c r="E91" s="62"/>
      <c r="G91" s="67"/>
      <c r="I91" s="62"/>
    </row>
    <row r="92" spans="1:10" ht="15" customHeight="1">
      <c r="A92" s="68"/>
      <c r="B92" s="208"/>
      <c r="E92" s="62"/>
      <c r="G92" s="67"/>
      <c r="I92" s="62"/>
    </row>
    <row r="93" spans="1:10" ht="15" customHeight="1">
      <c r="A93" s="68"/>
      <c r="B93" s="208"/>
      <c r="E93" s="62"/>
      <c r="G93" s="67"/>
      <c r="I93" s="62"/>
    </row>
    <row r="94" spans="1:10" ht="15" customHeight="1">
      <c r="A94" s="68"/>
      <c r="B94" s="208"/>
      <c r="E94" s="62"/>
      <c r="G94" s="67"/>
      <c r="I94" s="62"/>
    </row>
    <row r="95" spans="1:10" ht="15" customHeight="1">
      <c r="A95" s="68"/>
      <c r="B95" s="208"/>
      <c r="E95" s="62"/>
      <c r="G95" s="67"/>
      <c r="I95" s="62"/>
    </row>
    <row r="96" spans="1:10" ht="15" customHeight="1">
      <c r="A96" s="68"/>
      <c r="B96" s="208"/>
      <c r="E96" s="62"/>
      <c r="G96" s="67"/>
      <c r="I96" s="62"/>
    </row>
    <row r="97" spans="1:9" ht="15" customHeight="1">
      <c r="A97" s="68"/>
      <c r="B97" s="208"/>
      <c r="E97" s="62"/>
      <c r="G97" s="67"/>
      <c r="I97" s="62"/>
    </row>
    <row r="98" spans="1:9" ht="15" customHeight="1">
      <c r="A98" s="68"/>
      <c r="B98" s="208"/>
      <c r="E98" s="62"/>
      <c r="G98" s="67"/>
      <c r="I98" s="62"/>
    </row>
    <row r="99" spans="1:9" ht="15" customHeight="1">
      <c r="A99" s="68"/>
      <c r="B99" s="208"/>
      <c r="E99" s="62"/>
      <c r="G99" s="67"/>
      <c r="I99" s="62"/>
    </row>
    <row r="100" spans="1:9" ht="15" customHeight="1">
      <c r="A100" s="68"/>
      <c r="B100" s="208"/>
      <c r="E100" s="62"/>
      <c r="G100" s="67"/>
      <c r="I100" s="62"/>
    </row>
    <row r="101" spans="1:9" ht="15" customHeight="1">
      <c r="A101" s="68"/>
      <c r="B101" s="208"/>
      <c r="E101" s="62"/>
      <c r="G101" s="67"/>
      <c r="I101" s="62"/>
    </row>
    <row r="102" spans="1:9" ht="15" customHeight="1">
      <c r="A102" s="68"/>
      <c r="B102" s="208"/>
      <c r="E102" s="62"/>
      <c r="G102" s="67"/>
      <c r="I102" s="62"/>
    </row>
    <row r="103" spans="1:9" ht="15" customHeight="1">
      <c r="A103" s="68"/>
      <c r="B103" s="208"/>
      <c r="E103" s="62"/>
      <c r="G103" s="67"/>
      <c r="I103" s="62"/>
    </row>
    <row r="104" spans="1:9" ht="15" customHeight="1">
      <c r="A104" s="68"/>
      <c r="B104" s="208"/>
      <c r="E104" s="62"/>
      <c r="G104" s="67"/>
      <c r="I104" s="62"/>
    </row>
    <row r="105" spans="1:9" ht="15" customHeight="1">
      <c r="A105" s="68"/>
      <c r="B105" s="208"/>
      <c r="E105" s="62"/>
      <c r="G105" s="67"/>
      <c r="I105" s="62"/>
    </row>
    <row r="106" spans="1:9" ht="15" customHeight="1">
      <c r="A106" s="68"/>
      <c r="B106" s="208"/>
      <c r="E106" s="62"/>
      <c r="G106" s="67"/>
      <c r="I106" s="62"/>
    </row>
    <row r="107" spans="1:9" ht="15" customHeight="1">
      <c r="A107" s="68"/>
      <c r="B107" s="208"/>
      <c r="E107" s="62"/>
      <c r="G107" s="67"/>
      <c r="I107" s="62"/>
    </row>
    <row r="108" spans="1:9" ht="15" customHeight="1">
      <c r="A108" s="68"/>
      <c r="B108" s="208"/>
      <c r="E108" s="62"/>
      <c r="G108" s="67"/>
      <c r="I108" s="62"/>
    </row>
    <row r="109" spans="1:9" ht="15" customHeight="1">
      <c r="A109" s="68"/>
      <c r="B109" s="208"/>
      <c r="E109" s="62"/>
      <c r="G109" s="67"/>
      <c r="I109" s="62"/>
    </row>
    <row r="110" spans="1:9" ht="15" customHeight="1">
      <c r="A110" s="68"/>
      <c r="B110" s="208"/>
      <c r="E110" s="62"/>
      <c r="G110" s="67"/>
      <c r="I110" s="62"/>
    </row>
    <row r="111" spans="1:9" ht="15" customHeight="1">
      <c r="A111" s="68"/>
      <c r="B111" s="208"/>
      <c r="E111" s="62"/>
      <c r="G111" s="67"/>
      <c r="I111" s="62"/>
    </row>
    <row r="112" spans="1:9" ht="15" customHeight="1">
      <c r="A112" s="68"/>
      <c r="B112" s="208"/>
      <c r="E112" s="62"/>
      <c r="G112" s="67"/>
      <c r="I112" s="62"/>
    </row>
    <row r="113" spans="1:10" ht="15" customHeight="1">
      <c r="A113" s="68"/>
      <c r="B113" s="208"/>
      <c r="E113" s="62"/>
      <c r="G113" s="67"/>
      <c r="I113" s="62"/>
    </row>
    <row r="114" spans="1:10" ht="15" customHeight="1">
      <c r="A114" s="68"/>
      <c r="B114" s="208"/>
      <c r="E114" s="62"/>
      <c r="G114" s="67"/>
      <c r="I114" s="62"/>
    </row>
    <row r="115" spans="1:10" ht="15" customHeight="1">
      <c r="A115" s="68"/>
      <c r="B115" s="208"/>
      <c r="E115" s="62"/>
      <c r="G115" s="67"/>
      <c r="I115" s="62"/>
    </row>
    <row r="116" spans="1:10" ht="15" customHeight="1">
      <c r="A116" s="68"/>
      <c r="B116" s="208"/>
      <c r="E116" s="62"/>
      <c r="G116" s="67"/>
      <c r="I116" s="62"/>
    </row>
    <row r="117" spans="1:10" ht="20.100000000000001" customHeight="1">
      <c r="A117" s="359" t="s">
        <v>30</v>
      </c>
      <c r="B117" s="359"/>
      <c r="C117" s="359"/>
      <c r="D117" s="359"/>
      <c r="E117" s="359"/>
      <c r="F117" s="359"/>
      <c r="G117" s="359"/>
      <c r="H117" s="359"/>
      <c r="I117" s="359"/>
      <c r="J117" s="359"/>
    </row>
    <row r="118" spans="1:10" ht="18" customHeight="1">
      <c r="A118" s="68"/>
      <c r="B118" s="208"/>
      <c r="E118" s="62"/>
      <c r="G118" s="67"/>
      <c r="I118" s="62"/>
      <c r="J118" s="64">
        <v>8</v>
      </c>
    </row>
  </sheetData>
  <mergeCells count="12">
    <mergeCell ref="A117:J117"/>
    <mergeCell ref="A1:J1"/>
    <mergeCell ref="A2:J2"/>
    <mergeCell ref="A3:J3"/>
    <mergeCell ref="D5:F5"/>
    <mergeCell ref="H5:J5"/>
    <mergeCell ref="A57:J57"/>
    <mergeCell ref="A58:J58"/>
    <mergeCell ref="A59:J59"/>
    <mergeCell ref="D61:F61"/>
    <mergeCell ref="H61:J61"/>
    <mergeCell ref="A55:J55"/>
  </mergeCells>
  <pageMargins left="0.984251969" right="0.4" top="0.7" bottom="0.39" header="0.3" footer="0.3"/>
  <pageSetup paperSize="9" scale="81" orientation="portrait" r:id="rId1"/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Z43"/>
  <sheetViews>
    <sheetView view="pageBreakPreview" zoomScale="90" zoomScaleNormal="90" zoomScaleSheetLayoutView="90" workbookViewId="0">
      <selection activeCell="B8" sqref="B8"/>
    </sheetView>
  </sheetViews>
  <sheetFormatPr defaultColWidth="7.75" defaultRowHeight="19.149999999999999" customHeight="1"/>
  <cols>
    <col min="1" max="1" width="32.625" style="80" customWidth="1"/>
    <col min="2" max="2" width="7.25" style="80" customWidth="1"/>
    <col min="3" max="3" width="0.625" style="80" customWidth="1"/>
    <col min="4" max="4" width="10.625" style="84" customWidth="1"/>
    <col min="5" max="5" width="0.625" style="80" customWidth="1"/>
    <col min="6" max="6" width="8.875" style="84" customWidth="1"/>
    <col min="7" max="7" width="0.75" style="84" customWidth="1"/>
    <col min="8" max="8" width="13" style="84" customWidth="1"/>
    <col min="9" max="9" width="0.75" style="80" customWidth="1"/>
    <col min="10" max="10" width="10.875" style="84" customWidth="1"/>
    <col min="11" max="11" width="0.75" style="80" customWidth="1"/>
    <col min="12" max="12" width="11.625" style="84" customWidth="1"/>
    <col min="13" max="13" width="0.75" style="80" customWidth="1"/>
    <col min="14" max="14" width="17.75" style="84" customWidth="1"/>
    <col min="15" max="15" width="0.75" style="80" customWidth="1"/>
    <col min="16" max="16" width="12.375" style="84" customWidth="1"/>
    <col min="17" max="17" width="1.25" style="84" customWidth="1"/>
    <col min="18" max="18" width="12.125" style="84" customWidth="1"/>
    <col min="19" max="19" width="0.75" style="80" customWidth="1"/>
    <col min="20" max="20" width="14.25" style="84" customWidth="1"/>
    <col min="21" max="21" width="0.75" style="80" customWidth="1"/>
    <col min="22" max="22" width="10.375" style="84" customWidth="1"/>
    <col min="23" max="23" width="0.75" style="80" customWidth="1"/>
    <col min="24" max="24" width="12.375" style="84" customWidth="1"/>
    <col min="25" max="25" width="0.75" style="80" customWidth="1"/>
    <col min="26" max="26" width="10.125" style="84" customWidth="1"/>
    <col min="27" max="16384" width="7.75" style="80"/>
  </cols>
  <sheetData>
    <row r="1" spans="1:26" ht="20.100000000000001" customHeight="1">
      <c r="A1" s="360" t="s">
        <v>0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  <c r="T1" s="360"/>
      <c r="U1" s="360"/>
      <c r="V1" s="360"/>
      <c r="W1" s="360"/>
      <c r="X1" s="360"/>
      <c r="Y1" s="360"/>
      <c r="Z1" s="360"/>
    </row>
    <row r="2" spans="1:26" ht="20.100000000000001" customHeight="1">
      <c r="A2" s="360" t="s">
        <v>92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  <c r="V2" s="360"/>
      <c r="W2" s="360"/>
      <c r="X2" s="360"/>
      <c r="Y2" s="360"/>
      <c r="Z2" s="360"/>
    </row>
    <row r="3" spans="1:26" ht="20.100000000000001" customHeight="1">
      <c r="A3" s="361" t="s">
        <v>185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61"/>
      <c r="U3" s="361"/>
      <c r="V3" s="361"/>
      <c r="W3" s="361"/>
      <c r="X3" s="361"/>
      <c r="Y3" s="361"/>
      <c r="Z3" s="361"/>
    </row>
    <row r="4" spans="1:26" ht="19.149999999999999" customHeight="1">
      <c r="A4" s="81"/>
      <c r="B4" s="81"/>
      <c r="C4" s="81"/>
      <c r="D4" s="82"/>
      <c r="E4" s="81"/>
      <c r="F4" s="82"/>
      <c r="G4" s="82"/>
      <c r="H4" s="82"/>
      <c r="I4" s="81"/>
      <c r="J4" s="82"/>
      <c r="K4" s="81"/>
      <c r="L4" s="82"/>
      <c r="M4" s="81"/>
      <c r="N4" s="82"/>
      <c r="O4" s="81"/>
      <c r="P4" s="82"/>
      <c r="Q4" s="82"/>
      <c r="R4" s="82"/>
      <c r="S4" s="81"/>
      <c r="T4" s="82"/>
      <c r="U4" s="81"/>
      <c r="V4" s="82"/>
      <c r="W4" s="81"/>
      <c r="X4" s="82"/>
      <c r="Y4" s="81"/>
      <c r="Z4" s="82"/>
    </row>
    <row r="5" spans="1:26" ht="19.149999999999999" customHeight="1">
      <c r="D5" s="363" t="s">
        <v>93</v>
      </c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363"/>
      <c r="Z5" s="363"/>
    </row>
    <row r="6" spans="1:26" ht="19.149999999999999" customHeight="1">
      <c r="D6" s="364" t="s">
        <v>94</v>
      </c>
      <c r="E6" s="364"/>
      <c r="F6" s="364"/>
      <c r="G6" s="364"/>
      <c r="H6" s="364"/>
      <c r="I6" s="364"/>
      <c r="J6" s="364"/>
      <c r="K6" s="364"/>
      <c r="L6" s="364"/>
      <c r="M6" s="364"/>
      <c r="N6" s="364"/>
      <c r="O6" s="364"/>
      <c r="P6" s="364"/>
      <c r="Q6" s="364"/>
      <c r="R6" s="364"/>
      <c r="S6" s="364"/>
      <c r="T6" s="364"/>
      <c r="U6" s="364"/>
      <c r="V6" s="364"/>
      <c r="W6" s="83"/>
      <c r="Y6" s="85"/>
    </row>
    <row r="7" spans="1:26" s="86" customFormat="1" ht="19.149999999999999" customHeight="1">
      <c r="D7" s="87"/>
      <c r="E7" s="88"/>
      <c r="F7" s="87"/>
      <c r="G7" s="87"/>
      <c r="H7" s="87"/>
      <c r="I7" s="88"/>
      <c r="J7" s="87"/>
      <c r="K7" s="88"/>
      <c r="L7" s="87"/>
      <c r="M7" s="88"/>
      <c r="N7" s="366" t="s">
        <v>61</v>
      </c>
      <c r="O7" s="366"/>
      <c r="P7" s="366"/>
      <c r="Q7" s="366"/>
      <c r="R7" s="366"/>
      <c r="S7" s="366"/>
      <c r="T7" s="366"/>
      <c r="U7" s="88"/>
      <c r="V7" s="87"/>
      <c r="W7" s="89"/>
      <c r="X7" s="79"/>
      <c r="Y7" s="89"/>
      <c r="Z7" s="79"/>
    </row>
    <row r="8" spans="1:26" s="86" customFormat="1" ht="19.149999999999999" customHeight="1">
      <c r="D8" s="87"/>
      <c r="E8" s="88"/>
      <c r="F8" s="87"/>
      <c r="G8" s="87"/>
      <c r="H8" s="87"/>
      <c r="I8" s="88"/>
      <c r="J8" s="87"/>
      <c r="K8" s="88"/>
      <c r="L8" s="87"/>
      <c r="M8" s="88"/>
      <c r="N8" s="367" t="s">
        <v>179</v>
      </c>
      <c r="O8" s="367"/>
      <c r="P8" s="367"/>
      <c r="Q8" s="198"/>
      <c r="R8" s="200"/>
      <c r="S8" s="198"/>
      <c r="T8" s="198"/>
      <c r="U8" s="88"/>
      <c r="V8" s="87"/>
      <c r="W8" s="89"/>
      <c r="X8" s="79"/>
      <c r="Y8" s="89"/>
      <c r="Z8" s="79"/>
    </row>
    <row r="9" spans="1:26" s="86" customFormat="1" ht="19.149999999999999" customHeight="1">
      <c r="D9" s="87"/>
      <c r="E9" s="90"/>
      <c r="F9" s="79"/>
      <c r="G9" s="79"/>
      <c r="H9" s="79"/>
      <c r="I9" s="90"/>
      <c r="J9" s="365" t="s">
        <v>58</v>
      </c>
      <c r="K9" s="365"/>
      <c r="L9" s="365"/>
      <c r="M9" s="91"/>
      <c r="N9" s="199"/>
      <c r="O9" s="201"/>
      <c r="P9" s="199" t="s">
        <v>99</v>
      </c>
      <c r="Q9" s="199"/>
      <c r="R9" s="202" t="s">
        <v>95</v>
      </c>
      <c r="S9" s="93"/>
      <c r="T9" s="87"/>
      <c r="U9" s="93"/>
      <c r="W9" s="89"/>
      <c r="X9" s="79"/>
      <c r="Y9" s="89"/>
      <c r="Z9" s="87"/>
    </row>
    <row r="10" spans="1:26" s="86" customFormat="1" ht="19.149999999999999" customHeight="1">
      <c r="D10" s="94"/>
      <c r="E10" s="90"/>
      <c r="F10" s="87"/>
      <c r="G10" s="87"/>
      <c r="H10" s="87" t="s">
        <v>96</v>
      </c>
      <c r="I10" s="90"/>
      <c r="J10" s="87" t="s">
        <v>97</v>
      </c>
      <c r="M10" s="90"/>
      <c r="N10" s="87" t="s">
        <v>98</v>
      </c>
      <c r="O10" s="90"/>
      <c r="P10" s="152" t="s">
        <v>108</v>
      </c>
      <c r="Q10" s="152"/>
      <c r="R10" s="153" t="s">
        <v>100</v>
      </c>
      <c r="S10" s="90"/>
      <c r="T10" s="87" t="s">
        <v>101</v>
      </c>
      <c r="U10" s="90"/>
      <c r="V10" s="87" t="s">
        <v>102</v>
      </c>
      <c r="W10" s="89"/>
      <c r="X10" s="87"/>
      <c r="Y10" s="89"/>
      <c r="Z10" s="87"/>
    </row>
    <row r="11" spans="1:26" s="86" customFormat="1" ht="19.149999999999999" customHeight="1">
      <c r="D11" s="87" t="s">
        <v>103</v>
      </c>
      <c r="E11" s="90"/>
      <c r="F11" s="87" t="s">
        <v>104</v>
      </c>
      <c r="G11" s="87"/>
      <c r="H11" s="87" t="s">
        <v>105</v>
      </c>
      <c r="I11" s="90"/>
      <c r="J11" s="95" t="s">
        <v>106</v>
      </c>
      <c r="M11" s="90"/>
      <c r="N11" s="87" t="s">
        <v>107</v>
      </c>
      <c r="O11" s="90"/>
      <c r="P11" s="152" t="s">
        <v>178</v>
      </c>
      <c r="Q11" s="152"/>
      <c r="R11" s="153" t="s">
        <v>109</v>
      </c>
      <c r="S11" s="90"/>
      <c r="T11" s="87" t="s">
        <v>110</v>
      </c>
      <c r="U11" s="90"/>
      <c r="V11" s="95" t="s">
        <v>111</v>
      </c>
      <c r="W11" s="89"/>
      <c r="X11" s="87" t="s">
        <v>112</v>
      </c>
      <c r="Y11" s="89"/>
      <c r="Z11" s="87" t="s">
        <v>102</v>
      </c>
    </row>
    <row r="12" spans="1:26" s="86" customFormat="1" ht="19.149999999999999" customHeight="1">
      <c r="D12" s="87" t="s">
        <v>113</v>
      </c>
      <c r="E12" s="90"/>
      <c r="F12" s="87" t="s">
        <v>114</v>
      </c>
      <c r="G12" s="87"/>
      <c r="H12" s="87" t="s">
        <v>115</v>
      </c>
      <c r="I12" s="90"/>
      <c r="J12" s="95" t="s">
        <v>116</v>
      </c>
      <c r="L12" s="95" t="s">
        <v>117</v>
      </c>
      <c r="M12" s="90"/>
      <c r="N12" s="87" t="s">
        <v>118</v>
      </c>
      <c r="O12" s="90"/>
      <c r="P12" s="96" t="s">
        <v>177</v>
      </c>
      <c r="Q12" s="96"/>
      <c r="R12" s="153" t="s">
        <v>120</v>
      </c>
      <c r="S12" s="90"/>
      <c r="T12" s="95" t="s">
        <v>121</v>
      </c>
      <c r="U12" s="90"/>
      <c r="V12" s="95" t="s">
        <v>122</v>
      </c>
      <c r="W12" s="89"/>
      <c r="X12" s="87" t="s">
        <v>123</v>
      </c>
      <c r="Y12" s="89"/>
      <c r="Z12" s="87" t="s">
        <v>121</v>
      </c>
    </row>
    <row r="13" spans="1:26" s="86" customFormat="1" ht="19.149999999999999" customHeight="1">
      <c r="B13" s="118" t="s">
        <v>9</v>
      </c>
      <c r="C13" s="107"/>
      <c r="D13" s="92" t="s">
        <v>10</v>
      </c>
      <c r="E13" s="90"/>
      <c r="F13" s="92" t="s">
        <v>10</v>
      </c>
      <c r="G13" s="87"/>
      <c r="H13" s="92" t="s">
        <v>10</v>
      </c>
      <c r="I13" s="90"/>
      <c r="J13" s="92" t="s">
        <v>10</v>
      </c>
      <c r="L13" s="92" t="s">
        <v>10</v>
      </c>
      <c r="M13" s="96"/>
      <c r="N13" s="92" t="s">
        <v>10</v>
      </c>
      <c r="O13" s="90"/>
      <c r="P13" s="92" t="s">
        <v>10</v>
      </c>
      <c r="Q13" s="87"/>
      <c r="R13" s="92" t="s">
        <v>10</v>
      </c>
      <c r="S13" s="90"/>
      <c r="T13" s="92" t="s">
        <v>10</v>
      </c>
      <c r="U13" s="90"/>
      <c r="V13" s="92" t="s">
        <v>10</v>
      </c>
      <c r="W13" s="89"/>
      <c r="X13" s="92" t="s">
        <v>10</v>
      </c>
      <c r="Y13" s="89"/>
      <c r="Z13" s="92" t="s">
        <v>10</v>
      </c>
    </row>
    <row r="14" spans="1:26" s="86" customFormat="1" ht="19.149999999999999" customHeight="1">
      <c r="D14" s="87"/>
      <c r="E14" s="90"/>
      <c r="F14" s="87"/>
      <c r="G14" s="87"/>
      <c r="H14" s="87"/>
      <c r="I14" s="90"/>
      <c r="J14" s="87"/>
      <c r="K14" s="97"/>
      <c r="L14" s="82"/>
      <c r="M14" s="96"/>
      <c r="N14" s="87"/>
      <c r="O14" s="90"/>
      <c r="P14" s="87"/>
      <c r="Q14" s="87"/>
      <c r="R14" s="87"/>
      <c r="S14" s="90"/>
      <c r="T14" s="87"/>
      <c r="U14" s="90"/>
      <c r="V14" s="87"/>
      <c r="W14" s="89"/>
      <c r="X14" s="87"/>
      <c r="Y14" s="89"/>
      <c r="Z14" s="87"/>
    </row>
    <row r="15" spans="1:26" ht="20.100000000000001" customHeight="1">
      <c r="A15" s="77" t="s">
        <v>124</v>
      </c>
      <c r="B15" s="77"/>
      <c r="C15" s="77"/>
      <c r="D15" s="84">
        <v>207243</v>
      </c>
      <c r="E15" s="98"/>
      <c r="F15" s="19">
        <v>1659</v>
      </c>
      <c r="G15" s="19"/>
      <c r="H15" s="19">
        <v>5333</v>
      </c>
      <c r="I15" s="167"/>
      <c r="J15" s="19">
        <v>6182</v>
      </c>
      <c r="K15" s="98"/>
      <c r="L15" s="84">
        <v>248779</v>
      </c>
      <c r="M15" s="98"/>
      <c r="N15" s="84">
        <v>-14209</v>
      </c>
      <c r="O15" s="155"/>
      <c r="P15" s="19">
        <v>0</v>
      </c>
      <c r="Q15" s="161"/>
      <c r="R15" s="84">
        <v>-11589</v>
      </c>
      <c r="S15" s="155"/>
      <c r="T15" s="170">
        <v>-25798</v>
      </c>
      <c r="U15" s="155"/>
      <c r="V15" s="84">
        <f>SUM(D15,F15,H15,J15,L15,T15)</f>
        <v>443398</v>
      </c>
      <c r="W15" s="170"/>
      <c r="X15" s="84">
        <v>49343</v>
      </c>
      <c r="Y15" s="170"/>
      <c r="Z15" s="84">
        <f>SUM(V15:X15)</f>
        <v>492741</v>
      </c>
    </row>
    <row r="16" spans="1:26" ht="8.1" customHeight="1">
      <c r="A16" s="77"/>
      <c r="B16" s="77"/>
      <c r="C16" s="77"/>
      <c r="D16" s="161"/>
      <c r="E16" s="155"/>
      <c r="F16" s="156"/>
      <c r="G16" s="156"/>
      <c r="H16" s="156"/>
      <c r="I16" s="158"/>
      <c r="J16" s="156"/>
      <c r="K16" s="155"/>
      <c r="L16" s="161"/>
      <c r="M16" s="155"/>
      <c r="N16" s="161"/>
      <c r="O16" s="155"/>
      <c r="P16" s="161"/>
      <c r="Q16" s="161"/>
      <c r="R16" s="161"/>
      <c r="S16" s="155"/>
      <c r="T16" s="161"/>
      <c r="U16" s="155"/>
      <c r="V16" s="161"/>
      <c r="W16" s="155"/>
      <c r="X16" s="161"/>
      <c r="Y16" s="155"/>
      <c r="Z16" s="161"/>
    </row>
    <row r="17" spans="1:26" ht="20.100000000000001" customHeight="1">
      <c r="A17" s="77" t="s">
        <v>125</v>
      </c>
      <c r="B17" s="77"/>
      <c r="C17" s="77"/>
      <c r="D17" s="161"/>
      <c r="E17" s="155"/>
      <c r="F17" s="156"/>
      <c r="G17" s="156"/>
      <c r="H17" s="156"/>
      <c r="I17" s="158"/>
      <c r="J17" s="156"/>
      <c r="K17" s="155"/>
      <c r="L17" s="161"/>
      <c r="M17" s="155"/>
      <c r="N17" s="161"/>
      <c r="O17" s="155"/>
      <c r="P17" s="161"/>
      <c r="Q17" s="161"/>
      <c r="R17" s="161"/>
      <c r="S17" s="155"/>
      <c r="T17" s="161"/>
      <c r="U17" s="155"/>
      <c r="V17" s="161"/>
      <c r="W17" s="155"/>
      <c r="X17" s="161"/>
      <c r="Y17" s="155"/>
      <c r="Z17" s="161"/>
    </row>
    <row r="18" spans="1:26" ht="19.899999999999999" customHeight="1">
      <c r="A18" s="89" t="s">
        <v>126</v>
      </c>
      <c r="B18" s="117"/>
      <c r="C18" s="77"/>
      <c r="D18" s="19">
        <v>5133</v>
      </c>
      <c r="E18" s="98"/>
      <c r="F18" s="19">
        <v>11978</v>
      </c>
      <c r="G18" s="19"/>
      <c r="H18" s="19">
        <v>0</v>
      </c>
      <c r="I18" s="167"/>
      <c r="J18" s="19">
        <v>0</v>
      </c>
      <c r="K18" s="98"/>
      <c r="L18" s="19">
        <v>0</v>
      </c>
      <c r="M18" s="98"/>
      <c r="N18" s="19">
        <v>0</v>
      </c>
      <c r="O18" s="19"/>
      <c r="P18" s="19">
        <v>0</v>
      </c>
      <c r="Q18" s="19"/>
      <c r="R18" s="19">
        <v>0</v>
      </c>
      <c r="T18" s="19">
        <f>SUM(N18:P18)</f>
        <v>0</v>
      </c>
      <c r="U18" s="19"/>
      <c r="V18" s="84">
        <f>D18+F18+H18+J18+L18+T18</f>
        <v>17111</v>
      </c>
      <c r="W18" s="19"/>
      <c r="X18" s="19">
        <v>0</v>
      </c>
      <c r="Y18" s="19"/>
      <c r="Z18" s="84">
        <f>V18+X18</f>
        <v>17111</v>
      </c>
    </row>
    <row r="19" spans="1:26" ht="20.100000000000001" customHeight="1">
      <c r="A19" s="89" t="s">
        <v>127</v>
      </c>
      <c r="B19" s="117"/>
      <c r="C19" s="77"/>
      <c r="D19" s="19">
        <v>0</v>
      </c>
      <c r="E19" s="98"/>
      <c r="F19" s="19">
        <v>0</v>
      </c>
      <c r="G19" s="19"/>
      <c r="H19" s="19">
        <v>6945</v>
      </c>
      <c r="I19" s="167"/>
      <c r="J19" s="19">
        <v>0</v>
      </c>
      <c r="K19" s="98"/>
      <c r="L19" s="19">
        <v>0</v>
      </c>
      <c r="M19" s="98"/>
      <c r="N19" s="19">
        <v>0</v>
      </c>
      <c r="O19" s="19"/>
      <c r="P19" s="19">
        <v>0</v>
      </c>
      <c r="Q19" s="19"/>
      <c r="R19" s="19">
        <v>0</v>
      </c>
      <c r="T19" s="19">
        <f>SUM(N19:P19)</f>
        <v>0</v>
      </c>
      <c r="U19" s="19"/>
      <c r="V19" s="84">
        <f>D19+F19+H19+J19+L19+T19</f>
        <v>6945</v>
      </c>
      <c r="W19" s="19"/>
      <c r="X19" s="19">
        <v>0</v>
      </c>
      <c r="Y19" s="19"/>
      <c r="Z19" s="84">
        <f>V19+X19</f>
        <v>6945</v>
      </c>
    </row>
    <row r="20" spans="1:26" ht="20.100000000000001" customHeight="1">
      <c r="A20" s="89" t="s">
        <v>129</v>
      </c>
      <c r="B20" s="117"/>
      <c r="C20" s="77"/>
      <c r="D20" s="19">
        <v>0</v>
      </c>
      <c r="E20" s="98"/>
      <c r="F20" s="19">
        <v>0</v>
      </c>
      <c r="G20" s="19"/>
      <c r="H20" s="19">
        <v>0</v>
      </c>
      <c r="I20" s="167"/>
      <c r="J20" s="19">
        <v>0</v>
      </c>
      <c r="K20" s="98"/>
      <c r="L20" s="19">
        <v>-124343</v>
      </c>
      <c r="M20" s="98"/>
      <c r="N20" s="19">
        <v>0</v>
      </c>
      <c r="O20" s="19"/>
      <c r="P20" s="19">
        <v>0</v>
      </c>
      <c r="Q20" s="19"/>
      <c r="R20" s="19">
        <v>0</v>
      </c>
      <c r="T20" s="19">
        <v>0</v>
      </c>
      <c r="U20" s="19"/>
      <c r="V20" s="19">
        <f>F20+H20+J20+L20+N20+T20</f>
        <v>-124343</v>
      </c>
      <c r="W20" s="19"/>
      <c r="X20" s="19">
        <v>-15332</v>
      </c>
      <c r="Y20" s="19"/>
      <c r="Z20" s="84">
        <v>-139675</v>
      </c>
    </row>
    <row r="21" spans="1:26" ht="20.100000000000001" customHeight="1">
      <c r="A21" s="89" t="s">
        <v>190</v>
      </c>
      <c r="B21" s="117"/>
      <c r="C21" s="77"/>
      <c r="D21" s="19">
        <v>0</v>
      </c>
      <c r="E21" s="98"/>
      <c r="F21" s="19">
        <v>0</v>
      </c>
      <c r="G21" s="19"/>
      <c r="H21" s="19">
        <v>0</v>
      </c>
      <c r="I21" s="167"/>
      <c r="J21" s="19">
        <v>0</v>
      </c>
      <c r="K21" s="98"/>
      <c r="L21" s="19">
        <v>0</v>
      </c>
      <c r="M21" s="98"/>
      <c r="N21" s="19">
        <v>8842</v>
      </c>
      <c r="O21" s="19"/>
      <c r="P21" s="19">
        <v>0</v>
      </c>
      <c r="Q21" s="19"/>
      <c r="R21" s="19">
        <v>0</v>
      </c>
      <c r="T21" s="19">
        <v>8842</v>
      </c>
      <c r="U21" s="19"/>
      <c r="V21" s="84">
        <v>8842</v>
      </c>
      <c r="W21" s="19"/>
      <c r="X21" s="19">
        <v>0</v>
      </c>
      <c r="Y21" s="19"/>
      <c r="Z21" s="84">
        <v>8842</v>
      </c>
    </row>
    <row r="22" spans="1:26" ht="20.100000000000001" customHeight="1">
      <c r="A22" s="89" t="s">
        <v>85</v>
      </c>
      <c r="B22" s="89"/>
      <c r="C22" s="89"/>
      <c r="D22" s="23">
        <v>0</v>
      </c>
      <c r="E22" s="99"/>
      <c r="F22" s="23">
        <v>0</v>
      </c>
      <c r="G22" s="39"/>
      <c r="H22" s="23">
        <v>0</v>
      </c>
      <c r="I22" s="99"/>
      <c r="J22" s="23">
        <v>0</v>
      </c>
      <c r="K22" s="100"/>
      <c r="L22" s="23">
        <v>212897</v>
      </c>
      <c r="M22" s="100"/>
      <c r="N22" s="23">
        <v>7866</v>
      </c>
      <c r="O22" s="100"/>
      <c r="P22" s="23">
        <v>0</v>
      </c>
      <c r="Q22" s="100"/>
      <c r="R22" s="23">
        <v>0</v>
      </c>
      <c r="S22" s="100"/>
      <c r="T22" s="23">
        <v>7866</v>
      </c>
      <c r="U22" s="100"/>
      <c r="V22" s="168">
        <f>SUM(T22,L22,J22,H22,F22,D22)</f>
        <v>220763</v>
      </c>
      <c r="W22" s="100"/>
      <c r="X22" s="169">
        <v>27389</v>
      </c>
      <c r="Y22" s="100"/>
      <c r="Z22" s="168">
        <f>V22+X22</f>
        <v>248152</v>
      </c>
    </row>
    <row r="23" spans="1:26" s="86" customFormat="1" ht="8.1" customHeight="1">
      <c r="D23" s="163"/>
      <c r="E23" s="163"/>
      <c r="F23" s="163"/>
      <c r="G23" s="163"/>
      <c r="H23" s="163"/>
      <c r="I23" s="163"/>
      <c r="J23" s="163"/>
      <c r="K23" s="100"/>
      <c r="L23" s="164"/>
      <c r="M23" s="100"/>
      <c r="N23" s="163"/>
      <c r="O23" s="100"/>
      <c r="P23" s="163"/>
      <c r="Q23" s="100"/>
      <c r="R23" s="163"/>
      <c r="S23" s="100"/>
      <c r="T23" s="163"/>
      <c r="U23" s="100"/>
      <c r="V23" s="163"/>
      <c r="W23" s="100"/>
      <c r="X23" s="163"/>
      <c r="Y23" s="100"/>
      <c r="Z23" s="163"/>
    </row>
    <row r="24" spans="1:26" ht="20.100000000000001" customHeight="1" thickBot="1">
      <c r="A24" s="77" t="s">
        <v>197</v>
      </c>
      <c r="B24" s="77"/>
      <c r="C24" s="77"/>
      <c r="D24" s="69">
        <f>SUM(D15:D23)</f>
        <v>212376</v>
      </c>
      <c r="E24" s="159"/>
      <c r="F24" s="69">
        <f>SUM(F15:F23)</f>
        <v>13637</v>
      </c>
      <c r="G24" s="176"/>
      <c r="H24" s="69">
        <f>SUM(H15:H23)</f>
        <v>12278</v>
      </c>
      <c r="I24" s="177"/>
      <c r="J24" s="69">
        <f>SUM(J15:J23)</f>
        <v>6182</v>
      </c>
      <c r="K24" s="100"/>
      <c r="L24" s="69">
        <f>SUM(L15:L23)</f>
        <v>337333</v>
      </c>
      <c r="M24" s="100"/>
      <c r="N24" s="69">
        <f>SUM(N15:N23)</f>
        <v>2499</v>
      </c>
      <c r="O24" s="100"/>
      <c r="P24" s="42">
        <f>SUM(P15:P23)</f>
        <v>0</v>
      </c>
      <c r="Q24" s="100"/>
      <c r="R24" s="69">
        <f>SUM(R15:R23)</f>
        <v>-11589</v>
      </c>
      <c r="S24" s="100"/>
      <c r="T24" s="69">
        <f>SUM(T15:T23)</f>
        <v>-9090</v>
      </c>
      <c r="U24" s="100"/>
      <c r="V24" s="69">
        <f>SUM(V15:V23)</f>
        <v>572716</v>
      </c>
      <c r="W24" s="100"/>
      <c r="X24" s="69">
        <f>SUM(X15:X23)</f>
        <v>61400</v>
      </c>
      <c r="Y24" s="100"/>
      <c r="Z24" s="69">
        <f>SUM(Z15:Z23)</f>
        <v>634116</v>
      </c>
    </row>
    <row r="25" spans="1:26" ht="19.149999999999999" customHeight="1" thickTop="1">
      <c r="A25" s="77"/>
      <c r="B25" s="77"/>
      <c r="C25" s="77"/>
      <c r="D25" s="158"/>
      <c r="E25" s="159"/>
      <c r="F25" s="158"/>
      <c r="G25" s="158"/>
      <c r="H25" s="158"/>
      <c r="I25" s="159"/>
      <c r="J25" s="158"/>
      <c r="K25" s="100"/>
      <c r="L25" s="158"/>
      <c r="M25" s="100"/>
      <c r="N25" s="158"/>
      <c r="O25" s="100"/>
      <c r="P25" s="158"/>
      <c r="Q25" s="100"/>
      <c r="R25" s="158"/>
      <c r="S25" s="100"/>
      <c r="T25" s="158"/>
      <c r="U25" s="100"/>
      <c r="V25" s="158"/>
      <c r="W25" s="100"/>
      <c r="X25" s="158"/>
      <c r="Y25" s="100"/>
      <c r="Z25" s="158"/>
    </row>
    <row r="26" spans="1:26" ht="19.149999999999999" customHeight="1">
      <c r="A26" s="77"/>
      <c r="B26" s="77"/>
      <c r="C26" s="77"/>
      <c r="D26" s="158"/>
      <c r="E26" s="159"/>
      <c r="F26" s="158"/>
      <c r="G26" s="158"/>
      <c r="H26" s="158"/>
      <c r="I26" s="159"/>
      <c r="J26" s="158"/>
      <c r="K26" s="160"/>
      <c r="L26" s="158"/>
      <c r="M26" s="159"/>
      <c r="N26" s="158"/>
      <c r="O26" s="159"/>
      <c r="P26" s="158"/>
      <c r="Q26" s="158"/>
      <c r="R26" s="158"/>
      <c r="S26" s="159"/>
      <c r="T26" s="158"/>
      <c r="U26" s="159"/>
      <c r="V26" s="158"/>
      <c r="W26" s="159"/>
      <c r="X26" s="158"/>
      <c r="Y26" s="159"/>
      <c r="Z26" s="158"/>
    </row>
    <row r="27" spans="1:26" ht="20.100000000000001" customHeight="1">
      <c r="A27" s="77" t="s">
        <v>128</v>
      </c>
      <c r="B27" s="77"/>
      <c r="C27" s="77"/>
      <c r="D27" s="84">
        <v>228203</v>
      </c>
      <c r="E27" s="98"/>
      <c r="F27" s="19">
        <v>108503</v>
      </c>
      <c r="G27" s="19"/>
      <c r="H27" s="19">
        <v>19337</v>
      </c>
      <c r="I27" s="167"/>
      <c r="J27" s="19">
        <v>25650</v>
      </c>
      <c r="K27" s="98"/>
      <c r="L27" s="84">
        <v>398970</v>
      </c>
      <c r="M27" s="98"/>
      <c r="N27" s="84">
        <v>9086</v>
      </c>
      <c r="O27" s="155"/>
      <c r="P27" s="19">
        <v>16614</v>
      </c>
      <c r="Q27" s="161"/>
      <c r="R27" s="84">
        <f>-11589</f>
        <v>-11589</v>
      </c>
      <c r="S27" s="155"/>
      <c r="T27" s="170">
        <f>SUM(N27:R27)</f>
        <v>14111</v>
      </c>
      <c r="U27" s="155"/>
      <c r="V27" s="84">
        <f>SUM(D27,F27,H27,J27,L27,T27)</f>
        <v>794774</v>
      </c>
      <c r="W27" s="170"/>
      <c r="X27" s="84">
        <v>63241</v>
      </c>
      <c r="Y27" s="170"/>
      <c r="Z27" s="84">
        <f>V27+X27</f>
        <v>858015</v>
      </c>
    </row>
    <row r="28" spans="1:26" ht="8.1" customHeight="1">
      <c r="A28" s="77"/>
      <c r="B28" s="77"/>
      <c r="C28" s="77"/>
      <c r="D28" s="161"/>
      <c r="E28" s="155"/>
      <c r="F28" s="156"/>
      <c r="G28" s="156"/>
      <c r="H28" s="156"/>
      <c r="I28" s="158"/>
      <c r="J28" s="156"/>
      <c r="K28" s="155"/>
      <c r="L28" s="161"/>
      <c r="M28" s="155"/>
      <c r="N28" s="161"/>
      <c r="O28" s="155"/>
      <c r="P28" s="161"/>
      <c r="Q28" s="161"/>
      <c r="R28" s="161"/>
      <c r="S28" s="155"/>
      <c r="T28" s="184"/>
      <c r="U28" s="155"/>
      <c r="V28" s="161"/>
      <c r="W28" s="155"/>
      <c r="X28" s="161"/>
      <c r="Y28" s="155"/>
      <c r="Z28" s="161"/>
    </row>
    <row r="29" spans="1:26" ht="20.100000000000001" customHeight="1">
      <c r="A29" s="77" t="s">
        <v>125</v>
      </c>
      <c r="B29" s="77"/>
      <c r="C29" s="77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61"/>
      <c r="R29" s="161"/>
      <c r="S29" s="155"/>
      <c r="T29" s="170"/>
      <c r="U29" s="155"/>
      <c r="V29" s="161"/>
      <c r="W29" s="155"/>
      <c r="X29" s="161"/>
      <c r="Y29" s="155"/>
      <c r="Z29" s="161"/>
    </row>
    <row r="30" spans="1:26" ht="20.100000000000001" customHeight="1">
      <c r="A30" s="89" t="s">
        <v>126</v>
      </c>
      <c r="B30" s="117">
        <v>13</v>
      </c>
      <c r="C30" s="77"/>
      <c r="D30" s="19">
        <v>6618</v>
      </c>
      <c r="E30" s="98"/>
      <c r="F30" s="19">
        <v>23225</v>
      </c>
      <c r="G30" s="19"/>
      <c r="H30" s="19">
        <v>0</v>
      </c>
      <c r="I30" s="167"/>
      <c r="J30" s="19">
        <v>0</v>
      </c>
      <c r="K30" s="98"/>
      <c r="L30" s="19">
        <v>0</v>
      </c>
      <c r="M30" s="98"/>
      <c r="N30" s="19">
        <v>0</v>
      </c>
      <c r="O30" s="19"/>
      <c r="P30" s="19">
        <v>0</v>
      </c>
      <c r="Q30" s="19"/>
      <c r="R30" s="19">
        <v>0</v>
      </c>
      <c r="T30" s="170">
        <f>SUM(N30:R30)</f>
        <v>0</v>
      </c>
      <c r="U30" s="19"/>
      <c r="V30" s="19">
        <f>SUM(F30,H30,J30,L30,,T30,D30)</f>
        <v>29843</v>
      </c>
      <c r="W30" s="19"/>
      <c r="X30" s="19">
        <v>0</v>
      </c>
      <c r="Y30" s="19"/>
      <c r="Z30" s="19">
        <f>V30+X30</f>
        <v>29843</v>
      </c>
    </row>
    <row r="31" spans="1:26" ht="20.100000000000001" customHeight="1">
      <c r="A31" s="89" t="s">
        <v>127</v>
      </c>
      <c r="B31" s="117" t="s">
        <v>209</v>
      </c>
      <c r="C31" s="77"/>
      <c r="D31" s="19">
        <v>0</v>
      </c>
      <c r="E31" s="195"/>
      <c r="F31" s="19">
        <v>0</v>
      </c>
      <c r="G31" s="177"/>
      <c r="H31" s="19">
        <v>6945</v>
      </c>
      <c r="I31" s="177"/>
      <c r="J31" s="19">
        <v>0</v>
      </c>
      <c r="K31" s="177"/>
      <c r="L31" s="19">
        <v>0</v>
      </c>
      <c r="M31" s="177"/>
      <c r="N31" s="19">
        <v>0</v>
      </c>
      <c r="O31" s="177"/>
      <c r="P31" s="19">
        <v>0</v>
      </c>
      <c r="Q31" s="177"/>
      <c r="R31" s="19">
        <v>0</v>
      </c>
      <c r="S31" s="177"/>
      <c r="T31" s="170">
        <f>SUM(N31:R31)</f>
        <v>0</v>
      </c>
      <c r="U31" s="177"/>
      <c r="V31" s="19">
        <f>SUM(F31,H31,J31,L31,,T31,D31)</f>
        <v>6945</v>
      </c>
      <c r="W31" s="177"/>
      <c r="X31" s="19">
        <v>0</v>
      </c>
      <c r="Y31" s="177"/>
      <c r="Z31" s="19">
        <f>V31+X31</f>
        <v>6945</v>
      </c>
    </row>
    <row r="32" spans="1:26" ht="20.100000000000001" customHeight="1">
      <c r="A32" s="89" t="s">
        <v>129</v>
      </c>
      <c r="B32" s="117">
        <v>18</v>
      </c>
      <c r="C32" s="77"/>
      <c r="D32" s="19">
        <v>0</v>
      </c>
      <c r="E32" s="195"/>
      <c r="F32" s="19">
        <v>0</v>
      </c>
      <c r="G32" s="177"/>
      <c r="H32" s="19">
        <v>0</v>
      </c>
      <c r="I32" s="177"/>
      <c r="J32" s="19">
        <v>0</v>
      </c>
      <c r="K32" s="177"/>
      <c r="L32" s="19">
        <v>-136921</v>
      </c>
      <c r="M32" s="177"/>
      <c r="N32" s="19">
        <v>0</v>
      </c>
      <c r="O32" s="177"/>
      <c r="P32" s="19">
        <v>0</v>
      </c>
      <c r="Q32" s="177"/>
      <c r="R32" s="19">
        <v>0</v>
      </c>
      <c r="S32" s="177"/>
      <c r="T32" s="170">
        <f>SUM(N32:R32)</f>
        <v>0</v>
      </c>
      <c r="U32" s="177"/>
      <c r="V32" s="19">
        <f>SUM(F32,H32,J32,L32,,T32,D32)</f>
        <v>-136921</v>
      </c>
      <c r="W32" s="177"/>
      <c r="X32" s="19">
        <v>-15121</v>
      </c>
      <c r="Y32" s="177"/>
      <c r="Z32" s="19">
        <f>V32+X32</f>
        <v>-152042</v>
      </c>
    </row>
    <row r="33" spans="1:26" ht="20.100000000000001" customHeight="1">
      <c r="A33" s="89" t="s">
        <v>174</v>
      </c>
      <c r="B33" s="117"/>
      <c r="C33" s="77"/>
      <c r="D33" s="19">
        <v>0</v>
      </c>
      <c r="E33" s="195"/>
      <c r="F33" s="19">
        <v>0</v>
      </c>
      <c r="G33" s="177"/>
      <c r="H33" s="19">
        <v>0</v>
      </c>
      <c r="I33" s="177"/>
      <c r="J33" s="19">
        <v>0</v>
      </c>
      <c r="K33" s="177"/>
      <c r="L33" s="19">
        <v>0</v>
      </c>
      <c r="M33" s="177"/>
      <c r="N33" s="19">
        <v>0</v>
      </c>
      <c r="O33" s="177"/>
      <c r="P33" s="19">
        <v>0</v>
      </c>
      <c r="Q33" s="177"/>
      <c r="R33" s="19">
        <v>0</v>
      </c>
      <c r="S33" s="177"/>
      <c r="T33" s="170">
        <f>SUM(N33:R33)</f>
        <v>0</v>
      </c>
      <c r="U33" s="177"/>
      <c r="V33" s="19">
        <f>SUM(F33,H33,J33,L33,,T33,D33)</f>
        <v>0</v>
      </c>
      <c r="W33" s="177"/>
      <c r="X33" s="19">
        <v>16283</v>
      </c>
      <c r="Y33" s="177"/>
      <c r="Z33" s="19">
        <f>V33+X33</f>
        <v>16283</v>
      </c>
    </row>
    <row r="34" spans="1:26" ht="20.100000000000001" customHeight="1">
      <c r="A34" s="89" t="s">
        <v>180</v>
      </c>
      <c r="B34" s="89"/>
      <c r="C34" s="89"/>
      <c r="D34" s="23">
        <v>0</v>
      </c>
      <c r="E34" s="195"/>
      <c r="F34" s="23">
        <v>0</v>
      </c>
      <c r="G34" s="177"/>
      <c r="H34" s="23">
        <v>0</v>
      </c>
      <c r="I34" s="177"/>
      <c r="J34" s="23">
        <v>0</v>
      </c>
      <c r="K34" s="177"/>
      <c r="L34" s="23">
        <f>'PL 7-8_6M'!D68</f>
        <v>190901</v>
      </c>
      <c r="M34" s="177"/>
      <c r="N34" s="187">
        <v>3167</v>
      </c>
      <c r="O34" s="177"/>
      <c r="P34" s="23">
        <f>'PL 7-8_6M'!D34</f>
        <v>0</v>
      </c>
      <c r="Q34" s="176"/>
      <c r="R34" s="23">
        <v>0</v>
      </c>
      <c r="S34" s="171"/>
      <c r="T34" s="187">
        <f>SUM(N34:R34)</f>
        <v>3167</v>
      </c>
      <c r="U34" s="171"/>
      <c r="V34" s="23">
        <f>SUM(F34,H34,J34,L34,,T34,D34)</f>
        <v>194068</v>
      </c>
      <c r="W34" s="171"/>
      <c r="X34" s="188">
        <v>-228</v>
      </c>
      <c r="Y34" s="180"/>
      <c r="Z34" s="23">
        <f>V34+X34</f>
        <v>193840</v>
      </c>
    </row>
    <row r="35" spans="1:26" s="86" customFormat="1" ht="8.1" customHeight="1">
      <c r="D35" s="189"/>
      <c r="E35" s="189"/>
      <c r="F35" s="189"/>
      <c r="G35" s="189"/>
      <c r="H35" s="189"/>
      <c r="I35" s="189"/>
      <c r="J35" s="189"/>
      <c r="K35" s="190"/>
      <c r="L35" s="189"/>
      <c r="M35" s="189"/>
      <c r="N35" s="189"/>
      <c r="O35" s="189"/>
      <c r="P35" s="189"/>
      <c r="Q35" s="189"/>
      <c r="R35" s="189"/>
      <c r="S35" s="189"/>
      <c r="T35" s="189"/>
      <c r="U35" s="189"/>
      <c r="V35" s="189"/>
      <c r="W35" s="171"/>
      <c r="X35" s="189"/>
      <c r="Y35" s="171"/>
      <c r="Z35" s="189"/>
    </row>
    <row r="36" spans="1:26" ht="20.100000000000001" customHeight="1" thickBot="1">
      <c r="A36" s="77" t="s">
        <v>196</v>
      </c>
      <c r="B36" s="77"/>
      <c r="C36" s="77"/>
      <c r="D36" s="69">
        <f>SUM(D27:D35)</f>
        <v>234821</v>
      </c>
      <c r="E36" s="159"/>
      <c r="F36" s="69">
        <f>SUM(F27:F35)</f>
        <v>131728</v>
      </c>
      <c r="G36" s="176"/>
      <c r="H36" s="69">
        <f>SUM(H27:H35)</f>
        <v>26282</v>
      </c>
      <c r="I36" s="177"/>
      <c r="J36" s="69">
        <f>SUM(J27:J35)</f>
        <v>25650</v>
      </c>
      <c r="K36" s="100"/>
      <c r="L36" s="69">
        <f>SUM(L27:L35)</f>
        <v>452950</v>
      </c>
      <c r="M36" s="100"/>
      <c r="N36" s="69">
        <f>SUM(N27:N35)</f>
        <v>12253</v>
      </c>
      <c r="O36" s="100"/>
      <c r="P36" s="69">
        <f>SUM(P27:P35)</f>
        <v>16614</v>
      </c>
      <c r="Q36" s="100"/>
      <c r="R36" s="69">
        <f>SUM(R27:R35)</f>
        <v>-11589</v>
      </c>
      <c r="S36" s="100"/>
      <c r="T36" s="69">
        <f>SUM(T27:T35)</f>
        <v>17278</v>
      </c>
      <c r="U36" s="100"/>
      <c r="V36" s="69">
        <f>SUM(V27:V35)</f>
        <v>888709</v>
      </c>
      <c r="W36" s="100"/>
      <c r="X36" s="69">
        <f>SUM(X27:X35)</f>
        <v>64175</v>
      </c>
      <c r="Y36" s="100"/>
      <c r="Z36" s="69">
        <f>SUM(Z27:Z35)</f>
        <v>952884</v>
      </c>
    </row>
    <row r="37" spans="1:26" ht="19.149999999999999" customHeight="1" thickTop="1">
      <c r="A37" s="77"/>
      <c r="B37" s="77"/>
      <c r="C37" s="77"/>
      <c r="D37" s="101"/>
      <c r="E37" s="99"/>
      <c r="F37" s="101"/>
      <c r="G37" s="101"/>
      <c r="H37" s="101"/>
      <c r="I37" s="99"/>
      <c r="J37" s="101"/>
      <c r="K37" s="100"/>
      <c r="L37" s="101"/>
      <c r="M37" s="99"/>
      <c r="N37" s="101"/>
      <c r="O37" s="99"/>
      <c r="P37" s="101"/>
      <c r="Q37" s="101"/>
      <c r="R37" s="101"/>
      <c r="S37" s="99"/>
      <c r="T37" s="101"/>
      <c r="U37" s="99"/>
      <c r="V37" s="101"/>
      <c r="W37" s="99"/>
      <c r="X37" s="101"/>
      <c r="Y37" s="99"/>
      <c r="Z37" s="193"/>
    </row>
    <row r="38" spans="1:26" ht="19.149999999999999" customHeight="1">
      <c r="A38" s="77"/>
      <c r="B38" s="77"/>
      <c r="C38" s="77"/>
      <c r="D38" s="101"/>
      <c r="E38" s="99"/>
      <c r="F38" s="101"/>
      <c r="G38" s="101"/>
      <c r="H38" s="101"/>
      <c r="I38" s="99"/>
      <c r="J38" s="101"/>
      <c r="K38" s="100"/>
      <c r="L38" s="101"/>
      <c r="M38" s="99"/>
      <c r="N38" s="101"/>
      <c r="O38" s="99"/>
      <c r="P38" s="101"/>
      <c r="Q38" s="101"/>
      <c r="R38" s="101"/>
      <c r="S38" s="99"/>
      <c r="T38" s="101"/>
      <c r="U38" s="99"/>
      <c r="V38" s="101"/>
      <c r="W38" s="99"/>
      <c r="X38" s="101"/>
      <c r="Y38" s="99"/>
      <c r="Z38" s="101"/>
    </row>
    <row r="39" spans="1:26" ht="19.149999999999999" customHeight="1">
      <c r="A39" s="77"/>
      <c r="B39" s="77"/>
      <c r="C39" s="77"/>
      <c r="D39" s="101"/>
      <c r="E39" s="99"/>
      <c r="F39" s="101"/>
      <c r="G39" s="101"/>
      <c r="H39" s="101"/>
      <c r="I39" s="99"/>
      <c r="J39" s="101"/>
      <c r="K39" s="100"/>
      <c r="L39" s="101"/>
      <c r="M39" s="99"/>
      <c r="N39" s="101"/>
      <c r="O39" s="99"/>
      <c r="P39" s="101"/>
      <c r="Q39" s="101"/>
      <c r="R39" s="101"/>
      <c r="S39" s="99"/>
      <c r="T39" s="101"/>
      <c r="U39" s="99"/>
      <c r="V39" s="101"/>
      <c r="W39" s="99"/>
      <c r="X39" s="101"/>
      <c r="Y39" s="99"/>
      <c r="Z39" s="101"/>
    </row>
    <row r="40" spans="1:26" ht="19.149999999999999" customHeight="1">
      <c r="A40" s="77"/>
      <c r="B40" s="77"/>
      <c r="C40" s="77"/>
      <c r="D40" s="101"/>
      <c r="E40" s="99"/>
      <c r="F40" s="101"/>
      <c r="G40" s="101"/>
      <c r="H40" s="101"/>
      <c r="I40" s="99"/>
      <c r="J40" s="101"/>
      <c r="K40" s="100"/>
      <c r="L40" s="101"/>
      <c r="M40" s="99"/>
      <c r="N40" s="101"/>
      <c r="O40" s="99"/>
      <c r="P40" s="101"/>
      <c r="Q40" s="101"/>
      <c r="R40" s="101"/>
      <c r="S40" s="99"/>
      <c r="T40" s="101"/>
      <c r="U40" s="99"/>
      <c r="V40" s="101"/>
      <c r="W40" s="99"/>
      <c r="X40" s="101"/>
      <c r="Y40" s="99"/>
      <c r="Z40" s="101"/>
    </row>
    <row r="41" spans="1:26" ht="19.149999999999999" customHeight="1">
      <c r="A41" s="77"/>
      <c r="B41" s="77"/>
      <c r="C41" s="77"/>
      <c r="D41" s="101"/>
      <c r="E41" s="99"/>
      <c r="F41" s="101"/>
      <c r="G41" s="101"/>
      <c r="H41" s="101"/>
      <c r="I41" s="99"/>
      <c r="J41" s="101"/>
      <c r="K41" s="100"/>
      <c r="L41" s="101"/>
      <c r="M41" s="99"/>
      <c r="N41" s="101"/>
      <c r="O41" s="99"/>
      <c r="P41" s="101"/>
      <c r="Q41" s="101"/>
      <c r="R41" s="101"/>
      <c r="S41" s="99"/>
      <c r="T41" s="101"/>
      <c r="U41" s="99"/>
      <c r="V41" s="101"/>
      <c r="W41" s="99"/>
      <c r="X41" s="101"/>
      <c r="Y41" s="99"/>
      <c r="Z41" s="101"/>
    </row>
    <row r="42" spans="1:26" ht="20.100000000000001" customHeight="1">
      <c r="A42" s="362" t="s">
        <v>30</v>
      </c>
      <c r="B42" s="362"/>
      <c r="C42" s="362"/>
      <c r="D42" s="362"/>
      <c r="E42" s="362"/>
      <c r="F42" s="362"/>
      <c r="G42" s="362"/>
      <c r="H42" s="362"/>
      <c r="I42" s="362"/>
      <c r="J42" s="362"/>
      <c r="K42" s="362"/>
      <c r="L42" s="362"/>
      <c r="M42" s="362"/>
      <c r="N42" s="362"/>
      <c r="O42" s="362"/>
      <c r="P42" s="362"/>
      <c r="Q42" s="362"/>
      <c r="R42" s="362"/>
      <c r="S42" s="362"/>
      <c r="T42" s="362"/>
      <c r="U42" s="362"/>
      <c r="V42" s="362"/>
      <c r="W42" s="362"/>
      <c r="X42" s="362"/>
      <c r="Y42" s="362"/>
      <c r="Z42" s="362"/>
    </row>
    <row r="43" spans="1:26" ht="18" customHeight="1">
      <c r="Z43" s="84">
        <v>9</v>
      </c>
    </row>
  </sheetData>
  <mergeCells count="9">
    <mergeCell ref="A1:Z1"/>
    <mergeCell ref="A2:Z2"/>
    <mergeCell ref="A3:Z3"/>
    <mergeCell ref="A42:Z42"/>
    <mergeCell ref="D5:Z5"/>
    <mergeCell ref="D6:V6"/>
    <mergeCell ref="J9:L9"/>
    <mergeCell ref="N7:T7"/>
    <mergeCell ref="N8:P8"/>
  </mergeCells>
  <phoneticPr fontId="17" type="noConversion"/>
  <pageMargins left="0.511811023622047" right="0.05" top="0.78740157480314998" bottom="0.39370078740157499" header="0.47244094488188998" footer="0.39370078740157499"/>
  <pageSetup paperSize="9" scale="66" firstPageNumber="6" fitToHeight="0" orientation="landscape" r:id="rId1"/>
  <headerFooter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R40"/>
  <sheetViews>
    <sheetView view="pageBreakPreview" zoomScale="90" zoomScaleNormal="90" zoomScaleSheetLayoutView="90" workbookViewId="0">
      <selection activeCell="N8" sqref="N8"/>
    </sheetView>
  </sheetViews>
  <sheetFormatPr defaultColWidth="7.75" defaultRowHeight="19.149999999999999" customHeight="1"/>
  <cols>
    <col min="1" max="1" width="47.125" style="80" customWidth="1"/>
    <col min="2" max="2" width="8.25" style="80" customWidth="1"/>
    <col min="3" max="3" width="0.75" style="80" customWidth="1"/>
    <col min="4" max="4" width="12.625" style="103" customWidth="1"/>
    <col min="5" max="5" width="0.75" style="80" customWidth="1"/>
    <col min="6" max="6" width="12.625" style="103" customWidth="1"/>
    <col min="7" max="7" width="0.75" style="80" customWidth="1"/>
    <col min="8" max="8" width="14.625" style="80" customWidth="1"/>
    <col min="9" max="9" width="0.75" style="80" customWidth="1"/>
    <col min="10" max="10" width="16.75" style="103" customWidth="1"/>
    <col min="11" max="11" width="0.75" style="80" customWidth="1"/>
    <col min="12" max="12" width="12.625" style="103" customWidth="1"/>
    <col min="13" max="13" width="1.25" style="103" customWidth="1"/>
    <col min="14" max="14" width="15" style="103" customWidth="1"/>
    <col min="15" max="15" width="1.125" style="103" customWidth="1"/>
    <col min="16" max="16" width="15.125" style="103" customWidth="1"/>
    <col min="17" max="17" width="0.75" style="80" customWidth="1"/>
    <col min="18" max="18" width="13.5" style="103" customWidth="1"/>
    <col min="19" max="16384" width="7.75" style="29"/>
  </cols>
  <sheetData>
    <row r="1" spans="1:18" ht="19.149999999999999" customHeight="1">
      <c r="A1" s="360" t="s">
        <v>0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</row>
    <row r="2" spans="1:18" ht="19.149999999999999" customHeight="1">
      <c r="A2" s="360" t="s">
        <v>130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</row>
    <row r="3" spans="1:18" ht="19.149999999999999" customHeight="1">
      <c r="A3" s="348" t="s">
        <v>185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</row>
    <row r="4" spans="1:18" ht="14.25" customHeight="1">
      <c r="A4" s="81"/>
      <c r="B4" s="81"/>
      <c r="C4" s="81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</row>
    <row r="5" spans="1:18" ht="19.149999999999999" customHeight="1">
      <c r="A5" s="81"/>
      <c r="B5" s="81"/>
      <c r="C5" s="81"/>
      <c r="D5" s="363" t="s">
        <v>131</v>
      </c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363"/>
      <c r="R5" s="363"/>
    </row>
    <row r="6" spans="1:18" ht="19.149999999999999" customHeight="1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363" t="s">
        <v>61</v>
      </c>
      <c r="O6" s="363"/>
      <c r="P6" s="363"/>
      <c r="Q6" s="81"/>
      <c r="R6" s="81"/>
    </row>
    <row r="7" spans="1:18" ht="19.149999999999999" customHeight="1">
      <c r="D7" s="29"/>
      <c r="E7" s="29"/>
      <c r="F7" s="29"/>
      <c r="G7" s="29"/>
      <c r="H7" s="29"/>
      <c r="I7" s="29"/>
      <c r="J7" s="29"/>
      <c r="K7" s="29"/>
      <c r="L7" s="29"/>
      <c r="M7" s="29"/>
      <c r="N7" s="368" t="s">
        <v>179</v>
      </c>
      <c r="O7" s="368"/>
      <c r="P7" s="368"/>
      <c r="Q7" s="29"/>
      <c r="R7" s="29"/>
    </row>
    <row r="8" spans="1:18" ht="19.149999999999999" customHeight="1">
      <c r="C8" s="102"/>
      <c r="D8" s="102"/>
      <c r="E8" s="102"/>
      <c r="F8" s="102"/>
      <c r="G8" s="102"/>
      <c r="H8" s="95" t="s">
        <v>96</v>
      </c>
      <c r="I8" s="102"/>
      <c r="J8" s="365" t="s">
        <v>58</v>
      </c>
      <c r="K8" s="365"/>
      <c r="L8" s="365"/>
      <c r="M8" s="88"/>
      <c r="N8" s="152" t="s">
        <v>99</v>
      </c>
      <c r="O8" s="88"/>
      <c r="P8" s="88"/>
      <c r="Q8" s="102"/>
      <c r="R8" s="102"/>
    </row>
    <row r="9" spans="1:18" s="37" customFormat="1" ht="19.149999999999999" customHeight="1">
      <c r="A9" s="86"/>
      <c r="B9" s="86"/>
      <c r="C9" s="90"/>
      <c r="D9" s="87" t="s">
        <v>103</v>
      </c>
      <c r="E9" s="90"/>
      <c r="F9" s="87" t="s">
        <v>104</v>
      </c>
      <c r="G9" s="90"/>
      <c r="H9" s="90" t="s">
        <v>105</v>
      </c>
      <c r="I9" s="90"/>
      <c r="J9" s="87" t="s">
        <v>97</v>
      </c>
      <c r="K9" s="97"/>
      <c r="L9" s="87"/>
      <c r="M9" s="87"/>
      <c r="N9" s="152" t="s">
        <v>108</v>
      </c>
      <c r="O9" s="87"/>
      <c r="P9" s="153" t="s">
        <v>101</v>
      </c>
      <c r="Q9" s="90"/>
      <c r="R9" s="87" t="s">
        <v>102</v>
      </c>
    </row>
    <row r="10" spans="1:18" s="37" customFormat="1" ht="19.149999999999999" customHeight="1">
      <c r="A10" s="86"/>
      <c r="B10" s="86"/>
      <c r="C10" s="90"/>
      <c r="D10" s="87" t="s">
        <v>113</v>
      </c>
      <c r="E10" s="90"/>
      <c r="F10" s="87" t="s">
        <v>114</v>
      </c>
      <c r="G10" s="90"/>
      <c r="H10" s="90" t="s">
        <v>115</v>
      </c>
      <c r="I10" s="90"/>
      <c r="J10" s="87" t="s">
        <v>132</v>
      </c>
      <c r="K10" s="97"/>
      <c r="L10" s="87" t="s">
        <v>117</v>
      </c>
      <c r="M10" s="87"/>
      <c r="N10" s="96" t="s">
        <v>119</v>
      </c>
      <c r="O10" s="87"/>
      <c r="P10" s="153" t="s">
        <v>133</v>
      </c>
      <c r="Q10" s="90"/>
      <c r="R10" s="87" t="s">
        <v>121</v>
      </c>
    </row>
    <row r="11" spans="1:18" s="37" customFormat="1" ht="19.149999999999999" customHeight="1">
      <c r="A11" s="86"/>
      <c r="B11" s="119" t="s">
        <v>9</v>
      </c>
      <c r="C11" s="90"/>
      <c r="D11" s="92" t="s">
        <v>10</v>
      </c>
      <c r="E11" s="90"/>
      <c r="F11" s="92" t="s">
        <v>10</v>
      </c>
      <c r="G11" s="90"/>
      <c r="H11" s="92" t="s">
        <v>10</v>
      </c>
      <c r="I11" s="90"/>
      <c r="J11" s="92" t="s">
        <v>10</v>
      </c>
      <c r="K11" s="97"/>
      <c r="L11" s="92" t="s">
        <v>10</v>
      </c>
      <c r="M11" s="87"/>
      <c r="N11" s="92" t="s">
        <v>10</v>
      </c>
      <c r="O11" s="87"/>
      <c r="P11" s="92" t="s">
        <v>10</v>
      </c>
      <c r="Q11" s="96"/>
      <c r="R11" s="92" t="s">
        <v>10</v>
      </c>
    </row>
    <row r="12" spans="1:18" s="37" customFormat="1" ht="8.1" customHeight="1">
      <c r="A12" s="86"/>
      <c r="B12" s="86"/>
      <c r="C12" s="90"/>
      <c r="D12" s="87"/>
      <c r="E12" s="90"/>
      <c r="F12" s="87"/>
      <c r="G12" s="90"/>
      <c r="H12" s="90"/>
      <c r="I12" s="90"/>
      <c r="J12" s="87"/>
      <c r="K12" s="97"/>
      <c r="L12" s="87"/>
      <c r="M12" s="87"/>
      <c r="N12" s="87"/>
      <c r="O12" s="87"/>
      <c r="P12" s="87"/>
      <c r="Q12" s="96"/>
      <c r="R12" s="87"/>
    </row>
    <row r="13" spans="1:18" ht="19.149999999999999" customHeight="1">
      <c r="A13" s="77" t="s">
        <v>124</v>
      </c>
      <c r="B13" s="77"/>
      <c r="C13" s="98"/>
      <c r="D13" s="84">
        <v>207243</v>
      </c>
      <c r="E13" s="98"/>
      <c r="F13" s="19">
        <v>1659</v>
      </c>
      <c r="G13" s="19"/>
      <c r="H13" s="19">
        <v>5333</v>
      </c>
      <c r="I13" s="167"/>
      <c r="J13" s="19">
        <v>6182</v>
      </c>
      <c r="K13" s="98"/>
      <c r="L13" s="84">
        <f>ROUNDDOWN(117452520/1000,0)</f>
        <v>117452</v>
      </c>
      <c r="M13" s="98"/>
      <c r="N13" s="84">
        <f>17559937/1000</f>
        <v>17559.937000000002</v>
      </c>
      <c r="O13" s="155"/>
      <c r="P13" s="19">
        <f>+N13</f>
        <v>17559.937000000002</v>
      </c>
      <c r="Q13" s="161"/>
      <c r="R13" s="84">
        <f>SUM(D13:N13)</f>
        <v>355428.93699999998</v>
      </c>
    </row>
    <row r="14" spans="1:18" ht="8.1" customHeight="1">
      <c r="A14" s="77"/>
      <c r="B14" s="77"/>
      <c r="C14" s="98"/>
      <c r="D14" s="155"/>
      <c r="E14" s="155"/>
      <c r="F14" s="156"/>
      <c r="G14" s="155"/>
      <c r="H14" s="156"/>
      <c r="I14" s="155"/>
      <c r="J14" s="156"/>
      <c r="K14" s="155"/>
      <c r="L14" s="155"/>
      <c r="M14" s="155"/>
      <c r="N14" s="155"/>
      <c r="O14" s="155"/>
      <c r="P14" s="155"/>
      <c r="Q14" s="155"/>
      <c r="R14" s="155"/>
    </row>
    <row r="15" spans="1:18" ht="19.149999999999999" customHeight="1">
      <c r="A15" s="77" t="s">
        <v>125</v>
      </c>
      <c r="B15" s="77"/>
      <c r="C15" s="98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5"/>
    </row>
    <row r="16" spans="1:18" s="37" customFormat="1" ht="21">
      <c r="A16" s="89" t="s">
        <v>126</v>
      </c>
      <c r="B16" s="117"/>
      <c r="C16" s="104"/>
      <c r="D16" s="19">
        <f>'EQ 9 (Conso)'!D18</f>
        <v>5133</v>
      </c>
      <c r="E16" s="104"/>
      <c r="F16" s="19">
        <f>'EQ 9 (Conso)'!F18</f>
        <v>11978</v>
      </c>
      <c r="G16" s="104"/>
      <c r="H16" s="19">
        <v>0</v>
      </c>
      <c r="I16" s="104"/>
      <c r="J16" s="19">
        <v>0</v>
      </c>
      <c r="K16" s="104"/>
      <c r="L16" s="19">
        <v>0</v>
      </c>
      <c r="M16" s="172"/>
      <c r="N16" s="19">
        <v>0</v>
      </c>
      <c r="O16" s="174"/>
      <c r="P16" s="19">
        <v>0</v>
      </c>
      <c r="R16" s="84">
        <f>SUM(D16:N16)</f>
        <v>17111</v>
      </c>
    </row>
    <row r="17" spans="1:18" s="37" customFormat="1" ht="21">
      <c r="A17" s="89" t="s">
        <v>127</v>
      </c>
      <c r="B17" s="117"/>
      <c r="C17" s="104"/>
      <c r="D17" s="19">
        <v>0</v>
      </c>
      <c r="E17" s="104"/>
      <c r="F17" s="19">
        <v>0</v>
      </c>
      <c r="G17" s="104"/>
      <c r="H17" s="19">
        <f>'EQ 9 (Conso)'!H19</f>
        <v>6945</v>
      </c>
      <c r="I17" s="104"/>
      <c r="J17" s="19">
        <v>0</v>
      </c>
      <c r="K17" s="104"/>
      <c r="L17" s="19">
        <v>0</v>
      </c>
      <c r="M17" s="172"/>
      <c r="N17" s="19">
        <v>0</v>
      </c>
      <c r="O17" s="174"/>
      <c r="P17" s="19">
        <v>0</v>
      </c>
      <c r="R17" s="84">
        <f>SUM(D17:N17)</f>
        <v>6945</v>
      </c>
    </row>
    <row r="18" spans="1:18" s="37" customFormat="1" ht="21">
      <c r="A18" s="89" t="s">
        <v>129</v>
      </c>
      <c r="B18" s="117"/>
      <c r="C18" s="104"/>
      <c r="D18" s="19">
        <v>0</v>
      </c>
      <c r="E18" s="104">
        <v>0</v>
      </c>
      <c r="F18" s="19">
        <v>0</v>
      </c>
      <c r="G18" s="104"/>
      <c r="H18" s="19">
        <v>0</v>
      </c>
      <c r="I18" s="104"/>
      <c r="J18" s="19">
        <v>0</v>
      </c>
      <c r="K18" s="104"/>
      <c r="L18" s="19">
        <f>'EQ 9 (Conso)'!L20</f>
        <v>-124343</v>
      </c>
      <c r="M18" s="172"/>
      <c r="N18" s="19">
        <v>0</v>
      </c>
      <c r="O18" s="174"/>
      <c r="P18" s="19">
        <v>0</v>
      </c>
      <c r="R18" s="84">
        <f>SUM(D18:N18)</f>
        <v>-124343</v>
      </c>
    </row>
    <row r="19" spans="1:18" s="37" customFormat="1" ht="19.149999999999999" customHeight="1">
      <c r="A19" s="89" t="s">
        <v>85</v>
      </c>
      <c r="B19" s="89"/>
      <c r="C19" s="104"/>
      <c r="D19" s="23">
        <v>0</v>
      </c>
      <c r="E19" s="175"/>
      <c r="F19" s="23">
        <v>0</v>
      </c>
      <c r="G19" s="175"/>
      <c r="H19" s="23">
        <v>0</v>
      </c>
      <c r="I19" s="175"/>
      <c r="J19" s="23">
        <v>0</v>
      </c>
      <c r="K19" s="175"/>
      <c r="L19" s="173">
        <f>'PL 7-8_6M'!J77</f>
        <v>239332</v>
      </c>
      <c r="M19" s="175"/>
      <c r="N19" s="23">
        <v>0</v>
      </c>
      <c r="O19" s="175"/>
      <c r="P19" s="23">
        <f>N19</f>
        <v>0</v>
      </c>
      <c r="Q19" s="197"/>
      <c r="R19" s="23">
        <f>SUM(D19:N19)</f>
        <v>239332</v>
      </c>
    </row>
    <row r="20" spans="1:18" ht="7.5" customHeight="1">
      <c r="A20" s="89"/>
      <c r="B20" s="89"/>
      <c r="C20" s="99"/>
      <c r="D20" s="158"/>
      <c r="E20" s="175"/>
      <c r="F20" s="158"/>
      <c r="G20" s="159"/>
      <c r="H20" s="158"/>
      <c r="I20" s="175"/>
      <c r="J20" s="158"/>
      <c r="K20" s="175"/>
      <c r="L20" s="157"/>
      <c r="M20" s="175"/>
      <c r="N20" s="158"/>
      <c r="O20" s="175"/>
      <c r="P20" s="158"/>
      <c r="Q20" s="159"/>
      <c r="R20" s="155"/>
    </row>
    <row r="21" spans="1:18" ht="19.149999999999999" customHeight="1" thickBot="1">
      <c r="A21" s="77" t="s">
        <v>197</v>
      </c>
      <c r="B21" s="77"/>
      <c r="C21" s="99"/>
      <c r="D21" s="69">
        <f t="shared" ref="D21:P21" si="0">SUM(D13:D20)</f>
        <v>212376</v>
      </c>
      <c r="E21" s="159"/>
      <c r="F21" s="69">
        <f t="shared" si="0"/>
        <v>13637</v>
      </c>
      <c r="G21" s="176">
        <f t="shared" si="0"/>
        <v>0</v>
      </c>
      <c r="H21" s="69">
        <f t="shared" si="0"/>
        <v>12278</v>
      </c>
      <c r="I21" s="177"/>
      <c r="J21" s="69">
        <f t="shared" si="0"/>
        <v>6182</v>
      </c>
      <c r="K21" s="100"/>
      <c r="L21" s="69">
        <f t="shared" si="0"/>
        <v>232441</v>
      </c>
      <c r="M21" s="100"/>
      <c r="N21" s="69">
        <f>SUM(N13:N20)</f>
        <v>17559.937000000002</v>
      </c>
      <c r="O21" s="100"/>
      <c r="P21" s="69">
        <f t="shared" si="0"/>
        <v>17559.937000000002</v>
      </c>
      <c r="Q21" s="100"/>
      <c r="R21" s="69">
        <f>SUM(R13:R20)</f>
        <v>494473.93699999998</v>
      </c>
    </row>
    <row r="22" spans="1:18" ht="19.149999999999999" customHeight="1" thickTop="1">
      <c r="A22" s="77"/>
      <c r="B22" s="77"/>
      <c r="C22" s="99"/>
      <c r="D22" s="160"/>
      <c r="E22" s="175"/>
      <c r="F22" s="160"/>
      <c r="G22" s="159"/>
      <c r="H22" s="160"/>
      <c r="I22" s="175"/>
      <c r="J22" s="160"/>
      <c r="K22" s="175"/>
      <c r="L22" s="160"/>
      <c r="M22" s="175"/>
      <c r="N22" s="160"/>
      <c r="O22" s="175"/>
      <c r="P22" s="160"/>
      <c r="Q22" s="159"/>
      <c r="R22" s="160"/>
    </row>
    <row r="23" spans="1:18" ht="19.149999999999999" customHeight="1">
      <c r="A23" s="89"/>
      <c r="B23" s="89"/>
      <c r="C23" s="99"/>
      <c r="D23" s="158"/>
      <c r="E23" s="175"/>
      <c r="F23" s="156"/>
      <c r="G23" s="155"/>
      <c r="H23" s="156"/>
      <c r="I23" s="175"/>
      <c r="J23" s="156"/>
      <c r="K23" s="175"/>
      <c r="L23" s="157"/>
      <c r="M23" s="175"/>
      <c r="N23" s="157"/>
      <c r="O23" s="175"/>
      <c r="P23" s="157"/>
      <c r="Q23" s="159"/>
      <c r="R23" s="155"/>
    </row>
    <row r="24" spans="1:18" ht="21">
      <c r="A24" s="77" t="s">
        <v>128</v>
      </c>
      <c r="B24" s="77"/>
      <c r="C24" s="99"/>
      <c r="D24" s="84">
        <v>228203</v>
      </c>
      <c r="E24" s="98"/>
      <c r="F24" s="19">
        <v>108503</v>
      </c>
      <c r="G24" s="19"/>
      <c r="H24" s="19">
        <v>19337</v>
      </c>
      <c r="I24" s="167"/>
      <c r="J24" s="19">
        <v>25650</v>
      </c>
      <c r="K24" s="98"/>
      <c r="L24" s="84">
        <v>224004</v>
      </c>
      <c r="M24" s="98"/>
      <c r="N24" s="84">
        <v>18766</v>
      </c>
      <c r="O24" s="155"/>
      <c r="P24" s="19">
        <f>N24</f>
        <v>18766</v>
      </c>
      <c r="Q24" s="161"/>
      <c r="R24" s="84">
        <f>SUM(D24:L24,P24)</f>
        <v>624463</v>
      </c>
    </row>
    <row r="25" spans="1:18" ht="8.1" customHeight="1">
      <c r="A25" s="77"/>
      <c r="B25" s="77"/>
      <c r="C25" s="99"/>
      <c r="D25" s="175"/>
      <c r="E25" s="175"/>
      <c r="F25" s="183"/>
      <c r="G25" s="182"/>
      <c r="H25" s="183"/>
      <c r="I25" s="175"/>
      <c r="J25" s="183"/>
      <c r="K25" s="175"/>
      <c r="L25" s="175"/>
      <c r="M25" s="175"/>
      <c r="N25" s="175"/>
      <c r="O25" s="175"/>
      <c r="P25" s="175"/>
      <c r="Q25" s="78"/>
      <c r="R25" s="175"/>
    </row>
    <row r="26" spans="1:18" s="37" customFormat="1" ht="21">
      <c r="A26" s="77" t="s">
        <v>125</v>
      </c>
      <c r="B26" s="77"/>
      <c r="C26" s="104"/>
      <c r="D26" s="185"/>
      <c r="E26" s="175"/>
      <c r="F26" s="185"/>
      <c r="G26" s="185"/>
      <c r="H26" s="185"/>
      <c r="I26" s="175"/>
      <c r="J26" s="185"/>
      <c r="K26" s="175"/>
      <c r="L26" s="175"/>
      <c r="M26" s="175"/>
      <c r="N26" s="175"/>
      <c r="O26" s="175"/>
      <c r="P26" s="175"/>
      <c r="Q26" s="186"/>
      <c r="R26" s="182"/>
    </row>
    <row r="27" spans="1:18" s="37" customFormat="1" ht="21">
      <c r="A27" s="89" t="s">
        <v>126</v>
      </c>
      <c r="B27" s="117">
        <v>13</v>
      </c>
      <c r="C27" s="104"/>
      <c r="D27" s="19">
        <v>6618</v>
      </c>
      <c r="E27" s="104"/>
      <c r="F27" s="19">
        <v>23225</v>
      </c>
      <c r="G27" s="191"/>
      <c r="H27" s="19">
        <v>0</v>
      </c>
      <c r="I27" s="175"/>
      <c r="J27" s="19">
        <v>0</v>
      </c>
      <c r="K27" s="175"/>
      <c r="L27" s="19">
        <v>0</v>
      </c>
      <c r="M27" s="175"/>
      <c r="N27" s="19">
        <v>0</v>
      </c>
      <c r="O27" s="175"/>
      <c r="P27" s="19">
        <f>N27</f>
        <v>0</v>
      </c>
      <c r="Q27" s="186"/>
      <c r="R27" s="170">
        <f>SUM(D27:N27)</f>
        <v>29843</v>
      </c>
    </row>
    <row r="28" spans="1:18" s="37" customFormat="1" ht="21">
      <c r="A28" s="89" t="s">
        <v>127</v>
      </c>
      <c r="B28" s="117" t="s">
        <v>209</v>
      </c>
      <c r="C28" s="104"/>
      <c r="D28" s="19">
        <v>0</v>
      </c>
      <c r="E28" s="175"/>
      <c r="F28" s="19">
        <v>0</v>
      </c>
      <c r="G28" s="191"/>
      <c r="H28" s="19">
        <v>6945</v>
      </c>
      <c r="I28" s="175"/>
      <c r="J28" s="19">
        <v>0</v>
      </c>
      <c r="K28" s="175"/>
      <c r="L28" s="19">
        <v>0</v>
      </c>
      <c r="M28" s="175"/>
      <c r="N28" s="19">
        <v>0</v>
      </c>
      <c r="O28" s="175"/>
      <c r="P28" s="19">
        <f>N28</f>
        <v>0</v>
      </c>
      <c r="Q28" s="186"/>
      <c r="R28" s="170">
        <f>SUM(D28:N28)</f>
        <v>6945</v>
      </c>
    </row>
    <row r="29" spans="1:18" s="37" customFormat="1" ht="21">
      <c r="A29" s="89" t="s">
        <v>129</v>
      </c>
      <c r="B29" s="117">
        <v>18</v>
      </c>
      <c r="C29" s="104"/>
      <c r="D29" s="19">
        <v>0</v>
      </c>
      <c r="E29" s="175"/>
      <c r="F29" s="19">
        <v>0</v>
      </c>
      <c r="G29" s="191"/>
      <c r="H29" s="19">
        <v>0</v>
      </c>
      <c r="I29" s="175"/>
      <c r="J29" s="19">
        <v>0</v>
      </c>
      <c r="K29" s="175"/>
      <c r="L29" s="19">
        <v>-136921</v>
      </c>
      <c r="M29" s="175"/>
      <c r="N29" s="19">
        <v>0</v>
      </c>
      <c r="O29" s="175"/>
      <c r="P29" s="19">
        <f>N29</f>
        <v>0</v>
      </c>
      <c r="Q29" s="186"/>
      <c r="R29" s="170">
        <f>SUM(D29:N29)</f>
        <v>-136921</v>
      </c>
    </row>
    <row r="30" spans="1:18" s="37" customFormat="1" ht="21">
      <c r="A30" s="89" t="s">
        <v>223</v>
      </c>
      <c r="B30" s="117"/>
      <c r="C30" s="104"/>
      <c r="D30" s="19">
        <v>0</v>
      </c>
      <c r="E30" s="175"/>
      <c r="F30" s="19">
        <v>0</v>
      </c>
      <c r="G30" s="191"/>
      <c r="H30" s="19">
        <v>0</v>
      </c>
      <c r="I30" s="175"/>
      <c r="J30" s="19">
        <v>0</v>
      </c>
      <c r="K30" s="175"/>
      <c r="L30" s="19">
        <v>11054</v>
      </c>
      <c r="M30" s="175"/>
      <c r="N30" s="19">
        <v>-11054</v>
      </c>
      <c r="O30" s="175"/>
      <c r="P30" s="19">
        <f>N30</f>
        <v>-11054</v>
      </c>
      <c r="Q30" s="186"/>
      <c r="R30" s="170">
        <f>SUM(D30:N30)</f>
        <v>0</v>
      </c>
    </row>
    <row r="31" spans="1:18" ht="19.149999999999999" customHeight="1">
      <c r="A31" s="89" t="s">
        <v>180</v>
      </c>
      <c r="B31" s="89"/>
      <c r="C31" s="99"/>
      <c r="D31" s="23">
        <v>0</v>
      </c>
      <c r="E31" s="175"/>
      <c r="F31" s="23">
        <v>0</v>
      </c>
      <c r="G31" s="192"/>
      <c r="H31" s="23">
        <v>0</v>
      </c>
      <c r="I31" s="175"/>
      <c r="J31" s="23">
        <v>0</v>
      </c>
      <c r="K31" s="175"/>
      <c r="L31" s="173">
        <f>'PL 7-8_6M'!H68</f>
        <v>179500</v>
      </c>
      <c r="M31" s="175"/>
      <c r="N31" s="23">
        <f>'PL 7-8_6M'!H34</f>
        <v>-2210</v>
      </c>
      <c r="O31" s="175"/>
      <c r="P31" s="23">
        <f>N31</f>
        <v>-2210</v>
      </c>
      <c r="Q31" s="78"/>
      <c r="R31" s="187">
        <f>SUM(D31:N31)</f>
        <v>177290</v>
      </c>
    </row>
    <row r="32" spans="1:18" ht="8.1" customHeight="1">
      <c r="A32" s="89"/>
      <c r="B32" s="89"/>
      <c r="C32" s="99"/>
      <c r="D32" s="175"/>
      <c r="E32" s="175"/>
      <c r="F32" s="175"/>
      <c r="G32" s="78"/>
      <c r="H32" s="175"/>
      <c r="I32" s="175"/>
      <c r="J32" s="175"/>
      <c r="K32" s="175"/>
      <c r="L32" s="185"/>
      <c r="M32" s="175"/>
      <c r="N32" s="185"/>
      <c r="O32" s="175"/>
      <c r="P32" s="185"/>
      <c r="Q32" s="78"/>
      <c r="R32" s="182"/>
    </row>
    <row r="33" spans="1:18" ht="19.149999999999999" customHeight="1" thickBot="1">
      <c r="A33" s="77" t="s">
        <v>196</v>
      </c>
      <c r="B33" s="77"/>
      <c r="C33" s="99"/>
      <c r="D33" s="69">
        <f t="shared" ref="D33:R33" si="1">SUM(D24:D32)</f>
        <v>234821</v>
      </c>
      <c r="E33" s="69">
        <f t="shared" si="1"/>
        <v>0</v>
      </c>
      <c r="F33" s="69">
        <f t="shared" si="1"/>
        <v>131728</v>
      </c>
      <c r="G33" s="69">
        <f t="shared" si="1"/>
        <v>0</v>
      </c>
      <c r="H33" s="69">
        <f t="shared" si="1"/>
        <v>26282</v>
      </c>
      <c r="I33" s="69">
        <f t="shared" si="1"/>
        <v>0</v>
      </c>
      <c r="J33" s="69">
        <f t="shared" si="1"/>
        <v>25650</v>
      </c>
      <c r="K33" s="69">
        <f t="shared" si="1"/>
        <v>0</v>
      </c>
      <c r="L33" s="69">
        <f t="shared" si="1"/>
        <v>277637</v>
      </c>
      <c r="M33" s="69">
        <f t="shared" si="1"/>
        <v>0</v>
      </c>
      <c r="N33" s="69">
        <f t="shared" si="1"/>
        <v>5502</v>
      </c>
      <c r="O33" s="69">
        <f t="shared" si="1"/>
        <v>0</v>
      </c>
      <c r="P33" s="69">
        <f t="shared" si="1"/>
        <v>5502</v>
      </c>
      <c r="Q33" s="69">
        <f t="shared" si="1"/>
        <v>0</v>
      </c>
      <c r="R33" s="69">
        <f t="shared" si="1"/>
        <v>701620</v>
      </c>
    </row>
    <row r="34" spans="1:18" ht="19.149999999999999" customHeight="1" thickTop="1">
      <c r="E34" s="175"/>
      <c r="I34" s="175"/>
      <c r="K34" s="175"/>
      <c r="M34" s="175"/>
      <c r="O34" s="175"/>
    </row>
    <row r="35" spans="1:18" ht="19.149999999999999" customHeight="1">
      <c r="E35" s="175"/>
      <c r="I35" s="175"/>
      <c r="K35" s="175"/>
      <c r="M35" s="175"/>
      <c r="O35" s="175"/>
    </row>
    <row r="36" spans="1:18" ht="19.149999999999999" customHeight="1">
      <c r="E36" s="175"/>
      <c r="I36" s="175"/>
      <c r="K36" s="175"/>
      <c r="M36" s="175"/>
      <c r="O36" s="175"/>
    </row>
    <row r="37" spans="1:18" ht="19.149999999999999" customHeight="1">
      <c r="C37" s="98"/>
      <c r="E37" s="98"/>
      <c r="G37" s="98"/>
      <c r="H37" s="98"/>
      <c r="I37" s="98"/>
      <c r="K37" s="98"/>
      <c r="Q37" s="98"/>
    </row>
    <row r="38" spans="1:18" ht="19.149999999999999" customHeight="1">
      <c r="C38" s="98"/>
      <c r="E38" s="98"/>
      <c r="G38" s="98"/>
      <c r="H38" s="98"/>
      <c r="I38" s="98"/>
      <c r="K38" s="98"/>
      <c r="Q38" s="98"/>
    </row>
    <row r="39" spans="1:18" ht="20.100000000000001" customHeight="1">
      <c r="A39" s="362" t="s">
        <v>30</v>
      </c>
      <c r="B39" s="362"/>
      <c r="C39" s="362"/>
      <c r="D39" s="362"/>
      <c r="E39" s="362"/>
      <c r="F39" s="362"/>
      <c r="G39" s="362"/>
      <c r="H39" s="362"/>
      <c r="I39" s="362"/>
      <c r="J39" s="362"/>
      <c r="K39" s="362"/>
      <c r="L39" s="362"/>
      <c r="M39" s="362"/>
      <c r="N39" s="362"/>
      <c r="O39" s="362"/>
      <c r="P39" s="362"/>
      <c r="Q39" s="362"/>
      <c r="R39" s="362"/>
    </row>
    <row r="40" spans="1:18" ht="18" customHeight="1">
      <c r="R40" s="103">
        <v>10</v>
      </c>
    </row>
  </sheetData>
  <mergeCells count="7">
    <mergeCell ref="A1:R1"/>
    <mergeCell ref="D5:R5"/>
    <mergeCell ref="A39:R39"/>
    <mergeCell ref="A2:R2"/>
    <mergeCell ref="J8:L8"/>
    <mergeCell ref="N6:P6"/>
    <mergeCell ref="N7:P7"/>
  </mergeCells>
  <pageMargins left="0.8" right="0.5" top="0.90551181102362199" bottom="0.39370078740157499" header="0.47244094488188998" footer="0.39370078740157499"/>
  <pageSetup paperSize="9" scale="71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J104"/>
  <sheetViews>
    <sheetView view="pageBreakPreview" zoomScale="90" zoomScaleNormal="90" zoomScaleSheetLayoutView="90" workbookViewId="0">
      <selection activeCell="N11" sqref="N11"/>
    </sheetView>
  </sheetViews>
  <sheetFormatPr defaultColWidth="9" defaultRowHeight="18.95" customHeight="1"/>
  <cols>
    <col min="1" max="1" width="38.875" style="27" customWidth="1"/>
    <col min="2" max="2" width="7.125" style="231" customWidth="1"/>
    <col min="3" max="3" width="0.875" style="27" customWidth="1"/>
    <col min="4" max="4" width="12.625" style="234" customWidth="1"/>
    <col min="5" max="5" width="0.875" style="27" customWidth="1"/>
    <col min="6" max="6" width="12.625" style="234" customWidth="1"/>
    <col min="7" max="7" width="0.875" style="27" customWidth="1"/>
    <col min="8" max="8" width="12.625" style="234" customWidth="1"/>
    <col min="9" max="9" width="0.875" style="27" customWidth="1"/>
    <col min="10" max="10" width="12.625" style="234" customWidth="1"/>
    <col min="11" max="16384" width="9" style="27"/>
  </cols>
  <sheetData>
    <row r="1" spans="1:10" s="2" customFormat="1" ht="20.100000000000001" customHeight="1">
      <c r="A1" s="1" t="s">
        <v>0</v>
      </c>
      <c r="B1" s="211"/>
      <c r="D1" s="212"/>
      <c r="F1" s="212"/>
      <c r="H1" s="212"/>
      <c r="J1" s="212"/>
    </row>
    <row r="2" spans="1:10" s="2" customFormat="1" ht="20.100000000000001" customHeight="1">
      <c r="A2" s="5" t="s">
        <v>134</v>
      </c>
      <c r="B2" s="211"/>
      <c r="D2" s="212"/>
      <c r="F2" s="212"/>
      <c r="H2" s="212"/>
      <c r="J2" s="212"/>
    </row>
    <row r="3" spans="1:10" s="2" customFormat="1" ht="20.100000000000001" customHeight="1">
      <c r="A3" s="3" t="s">
        <v>185</v>
      </c>
      <c r="B3" s="213"/>
      <c r="C3" s="4"/>
      <c r="D3" s="214"/>
      <c r="E3" s="4"/>
      <c r="F3" s="214"/>
      <c r="G3" s="4"/>
      <c r="H3" s="212"/>
      <c r="J3" s="212"/>
    </row>
    <row r="4" spans="1:10" s="2" customFormat="1" ht="18" customHeight="1">
      <c r="A4" s="5"/>
      <c r="B4" s="215"/>
      <c r="C4" s="216"/>
      <c r="D4" s="6"/>
      <c r="E4" s="7"/>
      <c r="F4" s="6"/>
      <c r="G4" s="8"/>
      <c r="H4" s="6"/>
      <c r="I4" s="7"/>
      <c r="J4" s="6"/>
    </row>
    <row r="5" spans="1:10" s="2" customFormat="1" ht="18" customHeight="1">
      <c r="A5" s="9"/>
      <c r="B5" s="217"/>
      <c r="C5" s="217"/>
      <c r="D5" s="355" t="s">
        <v>2</v>
      </c>
      <c r="E5" s="355"/>
      <c r="F5" s="355"/>
      <c r="G5" s="10"/>
      <c r="H5" s="355" t="s">
        <v>3</v>
      </c>
      <c r="I5" s="355"/>
      <c r="J5" s="355"/>
    </row>
    <row r="6" spans="1:10" s="2" customFormat="1" ht="18" customHeight="1">
      <c r="A6" s="9"/>
      <c r="B6" s="217"/>
      <c r="C6" s="217"/>
      <c r="D6" s="11" t="s">
        <v>4</v>
      </c>
      <c r="E6" s="11"/>
      <c r="F6" s="11" t="s">
        <v>4</v>
      </c>
      <c r="G6" s="11"/>
      <c r="H6" s="11" t="s">
        <v>4</v>
      </c>
      <c r="I6" s="11"/>
      <c r="J6" s="11" t="s">
        <v>4</v>
      </c>
    </row>
    <row r="7" spans="1:10" s="2" customFormat="1" ht="18" customHeight="1">
      <c r="B7" s="215"/>
      <c r="C7" s="215"/>
      <c r="D7" s="35" t="s">
        <v>184</v>
      </c>
      <c r="E7" s="34"/>
      <c r="F7" s="35" t="s">
        <v>184</v>
      </c>
      <c r="G7" s="34"/>
      <c r="H7" s="35" t="s">
        <v>184</v>
      </c>
      <c r="I7" s="34"/>
      <c r="J7" s="35" t="s">
        <v>184</v>
      </c>
    </row>
    <row r="8" spans="1:10" s="2" customFormat="1" ht="18" customHeight="1">
      <c r="B8" s="215"/>
      <c r="C8" s="215"/>
      <c r="D8" s="12" t="s">
        <v>7</v>
      </c>
      <c r="E8" s="10"/>
      <c r="F8" s="12" t="s">
        <v>8</v>
      </c>
      <c r="G8" s="10"/>
      <c r="H8" s="12" t="s">
        <v>7</v>
      </c>
      <c r="I8" s="10"/>
      <c r="J8" s="12" t="s">
        <v>8</v>
      </c>
    </row>
    <row r="9" spans="1:10" s="2" customFormat="1" ht="18" customHeight="1">
      <c r="B9" s="13" t="s">
        <v>9</v>
      </c>
      <c r="C9" s="218"/>
      <c r="D9" s="14" t="s">
        <v>10</v>
      </c>
      <c r="E9" s="10"/>
      <c r="F9" s="14" t="s">
        <v>10</v>
      </c>
      <c r="G9" s="10"/>
      <c r="H9" s="14" t="s">
        <v>10</v>
      </c>
      <c r="I9" s="10"/>
      <c r="J9" s="14" t="s">
        <v>10</v>
      </c>
    </row>
    <row r="10" spans="1:10" s="2" customFormat="1" ht="8.1" customHeight="1">
      <c r="B10" s="15"/>
      <c r="C10" s="218"/>
      <c r="D10" s="16"/>
      <c r="E10" s="10"/>
      <c r="F10" s="16"/>
      <c r="G10" s="10"/>
      <c r="H10" s="16"/>
      <c r="I10" s="10"/>
      <c r="J10" s="16"/>
    </row>
    <row r="11" spans="1:10" s="2" customFormat="1" ht="20.100000000000001" customHeight="1">
      <c r="A11" s="126" t="s">
        <v>135</v>
      </c>
      <c r="B11" s="219"/>
      <c r="D11" s="212"/>
      <c r="F11" s="212"/>
      <c r="H11" s="212"/>
      <c r="J11" s="212"/>
    </row>
    <row r="12" spans="1:10" s="2" customFormat="1" ht="20.100000000000001" customHeight="1">
      <c r="A12" s="127" t="s">
        <v>75</v>
      </c>
      <c r="B12" s="17"/>
      <c r="D12" s="136">
        <f>'PL 7-8_6M'!D23</f>
        <v>211597</v>
      </c>
      <c r="E12" s="110"/>
      <c r="F12" s="136">
        <v>281900</v>
      </c>
      <c r="G12" s="110"/>
      <c r="H12" s="136">
        <v>179996</v>
      </c>
      <c r="I12" s="110"/>
      <c r="J12" s="136">
        <v>241327</v>
      </c>
    </row>
    <row r="13" spans="1:10" s="2" customFormat="1" ht="20.100000000000001" customHeight="1">
      <c r="A13" s="127" t="s">
        <v>136</v>
      </c>
      <c r="B13" s="17"/>
      <c r="D13" s="136"/>
      <c r="E13" s="110"/>
      <c r="F13" s="136"/>
      <c r="G13" s="110"/>
      <c r="H13" s="136"/>
      <c r="I13" s="110"/>
      <c r="J13" s="136"/>
    </row>
    <row r="14" spans="1:10" s="2" customFormat="1" ht="20.100000000000001" customHeight="1">
      <c r="A14" s="50" t="s">
        <v>137</v>
      </c>
      <c r="B14" s="220">
        <v>10</v>
      </c>
      <c r="D14" s="136">
        <v>40668</v>
      </c>
      <c r="E14" s="110"/>
      <c r="F14" s="136">
        <v>25140</v>
      </c>
      <c r="G14" s="110"/>
      <c r="H14" s="136">
        <v>12398</v>
      </c>
      <c r="I14" s="110"/>
      <c r="J14" s="136">
        <v>15968</v>
      </c>
    </row>
    <row r="15" spans="1:10" s="2" customFormat="1" ht="20.100000000000001" customHeight="1">
      <c r="A15" s="50" t="s">
        <v>182</v>
      </c>
      <c r="B15" s="221"/>
      <c r="D15" s="136">
        <v>18344</v>
      </c>
      <c r="E15" s="110"/>
      <c r="F15" s="136">
        <v>51</v>
      </c>
      <c r="G15" s="110"/>
      <c r="H15" s="104">
        <v>10575</v>
      </c>
      <c r="I15" s="110"/>
      <c r="J15" s="104" t="s">
        <v>191</v>
      </c>
    </row>
    <row r="16" spans="1:10" s="2" customFormat="1" ht="20.100000000000001" customHeight="1">
      <c r="A16" s="50" t="s">
        <v>226</v>
      </c>
      <c r="B16" s="221"/>
      <c r="D16" s="136">
        <v>-28919</v>
      </c>
      <c r="E16" s="110"/>
      <c r="F16" s="136">
        <v>0</v>
      </c>
      <c r="G16" s="110"/>
      <c r="H16" s="136">
        <v>0</v>
      </c>
      <c r="I16" s="110"/>
      <c r="J16" s="136">
        <v>0</v>
      </c>
    </row>
    <row r="17" spans="1:10" s="2" customFormat="1" ht="20.100000000000001" customHeight="1">
      <c r="A17" s="50" t="s">
        <v>192</v>
      </c>
      <c r="B17" s="221"/>
      <c r="D17" s="104"/>
      <c r="E17" s="110"/>
      <c r="F17" s="104"/>
      <c r="G17" s="110"/>
      <c r="H17" s="104"/>
      <c r="I17" s="110"/>
      <c r="J17" s="104"/>
    </row>
    <row r="18" spans="1:10" s="2" customFormat="1" ht="20.100000000000001" customHeight="1">
      <c r="A18" s="151" t="s">
        <v>138</v>
      </c>
      <c r="B18" s="220">
        <v>7</v>
      </c>
      <c r="D18" s="104">
        <v>23117</v>
      </c>
      <c r="E18" s="110"/>
      <c r="F18" s="104">
        <v>-6570</v>
      </c>
      <c r="G18" s="110"/>
      <c r="H18" s="104">
        <v>18606</v>
      </c>
      <c r="I18" s="110"/>
      <c r="J18" s="104">
        <v>-3666</v>
      </c>
    </row>
    <row r="19" spans="1:10" s="2" customFormat="1" ht="20.100000000000001" customHeight="1">
      <c r="A19" s="50" t="s">
        <v>193</v>
      </c>
      <c r="B19" s="221"/>
      <c r="D19" s="136">
        <v>113</v>
      </c>
      <c r="E19" s="110"/>
      <c r="F19" s="136">
        <v>-447</v>
      </c>
      <c r="G19" s="110"/>
      <c r="H19" s="136">
        <v>238</v>
      </c>
      <c r="I19" s="110"/>
      <c r="J19" s="136">
        <v>-447</v>
      </c>
    </row>
    <row r="20" spans="1:10" s="344" customFormat="1" ht="20.100000000000001" customHeight="1">
      <c r="A20" s="343" t="s">
        <v>220</v>
      </c>
      <c r="B20" s="220"/>
      <c r="D20" s="136">
        <v>-10508</v>
      </c>
      <c r="E20" s="136"/>
      <c r="F20" s="136">
        <v>-345</v>
      </c>
      <c r="G20" s="345"/>
      <c r="H20" s="136">
        <v>-10413</v>
      </c>
      <c r="I20" s="110"/>
      <c r="J20" s="136">
        <v>-751</v>
      </c>
    </row>
    <row r="21" spans="1:10" s="344" customFormat="1" ht="20.100000000000001" customHeight="1">
      <c r="A21" s="343" t="s">
        <v>139</v>
      </c>
      <c r="B21" s="220"/>
      <c r="D21" s="136">
        <v>0</v>
      </c>
      <c r="E21" s="136"/>
      <c r="F21" s="136">
        <v>2904</v>
      </c>
      <c r="G21" s="345"/>
      <c r="H21" s="136">
        <v>0</v>
      </c>
      <c r="I21" s="110"/>
      <c r="J21" s="136" t="s">
        <v>191</v>
      </c>
    </row>
    <row r="22" spans="1:10" s="2" customFormat="1" ht="20.100000000000001" customHeight="1">
      <c r="A22" s="50" t="s">
        <v>181</v>
      </c>
      <c r="B22" s="221"/>
      <c r="D22" s="136">
        <v>0</v>
      </c>
      <c r="E22" s="136"/>
      <c r="F22" s="136">
        <v>0</v>
      </c>
      <c r="G22" s="222"/>
      <c r="H22" s="136">
        <v>-146824</v>
      </c>
      <c r="I22" s="110"/>
      <c r="J22" s="136">
        <v>-23504</v>
      </c>
    </row>
    <row r="23" spans="1:10" s="2" customFormat="1" ht="20.100000000000001" customHeight="1">
      <c r="A23" s="50" t="s">
        <v>205</v>
      </c>
      <c r="B23" s="17"/>
      <c r="D23" s="136">
        <v>0</v>
      </c>
      <c r="E23" s="136"/>
      <c r="F23" s="136">
        <v>0</v>
      </c>
      <c r="G23" s="222"/>
      <c r="H23" s="223">
        <v>0</v>
      </c>
      <c r="I23" s="110"/>
      <c r="J23" s="223">
        <v>-328</v>
      </c>
    </row>
    <row r="24" spans="1:10" s="2" customFormat="1" ht="20.100000000000001" customHeight="1">
      <c r="A24" s="50" t="s">
        <v>199</v>
      </c>
      <c r="B24" s="20"/>
      <c r="D24" s="136">
        <v>0</v>
      </c>
      <c r="E24" s="136"/>
      <c r="F24" s="136">
        <v>0</v>
      </c>
      <c r="G24" s="222"/>
      <c r="H24" s="223">
        <v>0</v>
      </c>
      <c r="I24" s="110"/>
      <c r="J24" s="223">
        <v>-124075</v>
      </c>
    </row>
    <row r="25" spans="1:10" s="2" customFormat="1" ht="20.100000000000001" customHeight="1">
      <c r="A25" s="50" t="s">
        <v>140</v>
      </c>
      <c r="B25" s="17"/>
      <c r="D25" s="280">
        <v>821</v>
      </c>
      <c r="E25" s="110"/>
      <c r="F25" s="141">
        <v>950</v>
      </c>
      <c r="G25" s="110"/>
      <c r="H25" s="136">
        <v>598</v>
      </c>
      <c r="I25" s="110"/>
      <c r="J25" s="136">
        <v>764</v>
      </c>
    </row>
    <row r="26" spans="1:10" s="2" customFormat="1" ht="20.100000000000001" customHeight="1">
      <c r="A26" s="50" t="s">
        <v>141</v>
      </c>
      <c r="B26" s="18" t="s">
        <v>224</v>
      </c>
      <c r="D26" s="136">
        <v>6945</v>
      </c>
      <c r="E26" s="110"/>
      <c r="F26" s="136">
        <v>6945</v>
      </c>
      <c r="G26" s="110"/>
      <c r="H26" s="136">
        <v>6945</v>
      </c>
      <c r="I26" s="110"/>
      <c r="J26" s="136">
        <v>6945</v>
      </c>
    </row>
    <row r="27" spans="1:10" s="2" customFormat="1" ht="20.100000000000001" customHeight="1">
      <c r="A27" s="50" t="s">
        <v>210</v>
      </c>
      <c r="B27" s="20" t="s">
        <v>207</v>
      </c>
      <c r="D27" s="104">
        <v>910</v>
      </c>
      <c r="E27" s="110"/>
      <c r="F27" s="104">
        <v>1813</v>
      </c>
      <c r="G27" s="110"/>
      <c r="H27" s="136">
        <v>0</v>
      </c>
      <c r="I27" s="110"/>
      <c r="J27" s="136" t="s">
        <v>191</v>
      </c>
    </row>
    <row r="28" spans="1:10" s="2" customFormat="1" ht="20.100000000000001" customHeight="1">
      <c r="A28" s="50" t="s">
        <v>142</v>
      </c>
      <c r="B28" s="17"/>
      <c r="D28" s="140">
        <v>1324</v>
      </c>
      <c r="E28" s="110"/>
      <c r="F28" s="140">
        <v>462</v>
      </c>
      <c r="G28" s="110"/>
      <c r="H28" s="140">
        <v>145</v>
      </c>
      <c r="I28" s="120"/>
      <c r="J28" s="140">
        <v>357</v>
      </c>
    </row>
    <row r="29" spans="1:10" s="2" customFormat="1" ht="20.100000000000001" customHeight="1">
      <c r="A29" s="50" t="s">
        <v>143</v>
      </c>
      <c r="B29" s="17"/>
      <c r="D29" s="224"/>
      <c r="F29" s="212"/>
      <c r="H29" s="212"/>
      <c r="J29" s="212"/>
    </row>
    <row r="30" spans="1:10" s="2" customFormat="1" ht="20.100000000000001" customHeight="1">
      <c r="A30" s="50" t="s">
        <v>144</v>
      </c>
      <c r="B30" s="17"/>
      <c r="C30" s="225">
        <f>SUM(C12:C29)</f>
        <v>0</v>
      </c>
      <c r="D30" s="120">
        <f>SUM(D12:D28)</f>
        <v>264412</v>
      </c>
      <c r="E30" s="120">
        <f>SUM(E12:E29)</f>
        <v>0</v>
      </c>
      <c r="F30" s="120">
        <f>SUM(F12:F28)</f>
        <v>312803</v>
      </c>
      <c r="G30" s="120"/>
      <c r="H30" s="120">
        <f>SUM(H12:H28)</f>
        <v>72264</v>
      </c>
      <c r="I30" s="120">
        <f>SUM(I12:I28)</f>
        <v>0</v>
      </c>
      <c r="J30" s="120">
        <f>SUM(J12:J28)</f>
        <v>112590</v>
      </c>
    </row>
    <row r="31" spans="1:10" s="2" customFormat="1" ht="20.100000000000001" customHeight="1">
      <c r="A31" s="50" t="s">
        <v>145</v>
      </c>
      <c r="B31" s="17"/>
      <c r="D31" s="223"/>
      <c r="E31" s="120"/>
      <c r="F31" s="120"/>
      <c r="G31" s="120"/>
      <c r="H31" s="120"/>
      <c r="I31" s="120"/>
      <c r="J31" s="120"/>
    </row>
    <row r="32" spans="1:10" s="2" customFormat="1" ht="20.100000000000001" customHeight="1">
      <c r="A32" s="50" t="s">
        <v>146</v>
      </c>
      <c r="B32" s="17"/>
      <c r="D32" s="141">
        <v>34203</v>
      </c>
      <c r="E32" s="120"/>
      <c r="F32" s="141">
        <v>-55056</v>
      </c>
      <c r="G32" s="120"/>
      <c r="H32" s="141">
        <v>-3898</v>
      </c>
      <c r="I32" s="120"/>
      <c r="J32" s="141">
        <v>-547</v>
      </c>
    </row>
    <row r="33" spans="1:10" s="2" customFormat="1" ht="20.100000000000001" customHeight="1">
      <c r="A33" s="50" t="s">
        <v>147</v>
      </c>
      <c r="B33" s="17"/>
      <c r="D33" s="141">
        <v>-26202</v>
      </c>
      <c r="E33" s="120"/>
      <c r="F33" s="141">
        <v>-1002</v>
      </c>
      <c r="G33" s="110"/>
      <c r="H33" s="141">
        <v>4334</v>
      </c>
      <c r="I33" s="110"/>
      <c r="J33" s="141">
        <v>-885</v>
      </c>
    </row>
    <row r="34" spans="1:10" s="2" customFormat="1" ht="20.100000000000001" customHeight="1">
      <c r="A34" s="50" t="s">
        <v>148</v>
      </c>
      <c r="B34" s="17"/>
      <c r="D34" s="141">
        <v>-25039</v>
      </c>
      <c r="E34" s="120"/>
      <c r="F34" s="141">
        <v>-4138</v>
      </c>
      <c r="G34" s="110"/>
      <c r="H34" s="141">
        <v>1465</v>
      </c>
      <c r="I34" s="120"/>
      <c r="J34" s="141">
        <v>-746</v>
      </c>
    </row>
    <row r="35" spans="1:10" s="2" customFormat="1" ht="20.100000000000001" customHeight="1">
      <c r="A35" s="50" t="s">
        <v>149</v>
      </c>
      <c r="B35" s="17"/>
      <c r="D35" s="136">
        <v>-1512</v>
      </c>
      <c r="E35" s="120"/>
      <c r="F35" s="136">
        <v>-32</v>
      </c>
      <c r="G35" s="110"/>
      <c r="H35" s="141">
        <v>0</v>
      </c>
      <c r="I35" s="120"/>
      <c r="J35" s="141">
        <v>-6</v>
      </c>
    </row>
    <row r="36" spans="1:10" s="2" customFormat="1" ht="20.100000000000001" customHeight="1">
      <c r="A36" s="50" t="s">
        <v>150</v>
      </c>
      <c r="B36" s="17"/>
      <c r="D36" s="136">
        <v>-45348</v>
      </c>
      <c r="E36" s="120"/>
      <c r="F36" s="136">
        <v>36495</v>
      </c>
      <c r="G36" s="110"/>
      <c r="H36" s="141">
        <v>-36122</v>
      </c>
      <c r="I36" s="120"/>
      <c r="J36" s="141">
        <v>-11700</v>
      </c>
    </row>
    <row r="37" spans="1:10" s="2" customFormat="1" ht="20.100000000000001" customHeight="1">
      <c r="A37" s="50" t="s">
        <v>151</v>
      </c>
      <c r="B37" s="17"/>
      <c r="D37" s="136">
        <v>-38365</v>
      </c>
      <c r="E37" s="120"/>
      <c r="F37" s="136">
        <v>26281</v>
      </c>
      <c r="G37" s="110"/>
      <c r="H37" s="141">
        <v>-20124</v>
      </c>
      <c r="I37" s="120"/>
      <c r="J37" s="141">
        <v>4028</v>
      </c>
    </row>
    <row r="38" spans="1:10" s="2" customFormat="1" ht="20.100000000000001" customHeight="1">
      <c r="A38" s="50" t="s">
        <v>152</v>
      </c>
      <c r="B38" s="17"/>
      <c r="D38" s="136">
        <v>0</v>
      </c>
      <c r="E38" s="120"/>
      <c r="F38" s="136">
        <v>-5514</v>
      </c>
      <c r="G38" s="110"/>
      <c r="H38" s="141">
        <v>0</v>
      </c>
      <c r="I38" s="120"/>
      <c r="J38" s="141">
        <v>-5514</v>
      </c>
    </row>
    <row r="39" spans="1:10" s="2" customFormat="1" ht="20.100000000000001" customHeight="1">
      <c r="A39" s="50" t="s">
        <v>153</v>
      </c>
      <c r="B39" s="17"/>
      <c r="D39" s="136">
        <v>-1818</v>
      </c>
      <c r="E39" s="120"/>
      <c r="F39" s="136">
        <v>-4798</v>
      </c>
      <c r="G39" s="110"/>
      <c r="H39" s="141">
        <v>-1005</v>
      </c>
      <c r="I39" s="120"/>
      <c r="J39" s="141">
        <v>-88</v>
      </c>
    </row>
    <row r="40" spans="1:10" s="2" customFormat="1" ht="20.100000000000001" customHeight="1">
      <c r="A40" s="50" t="s">
        <v>221</v>
      </c>
      <c r="B40" s="226"/>
      <c r="D40" s="140">
        <v>0</v>
      </c>
      <c r="E40" s="110"/>
      <c r="F40" s="140">
        <v>0</v>
      </c>
      <c r="G40" s="110"/>
      <c r="H40" s="140">
        <v>-11570</v>
      </c>
      <c r="I40" s="120"/>
      <c r="J40" s="140">
        <v>0</v>
      </c>
    </row>
    <row r="41" spans="1:10" s="2" customFormat="1" ht="8.1" customHeight="1">
      <c r="A41" s="50"/>
      <c r="B41" s="226"/>
      <c r="D41" s="149"/>
      <c r="E41" s="105"/>
      <c r="F41" s="227"/>
      <c r="G41" s="105"/>
      <c r="H41" s="21"/>
      <c r="I41" s="106"/>
      <c r="J41" s="21"/>
    </row>
    <row r="42" spans="1:10" s="2" customFormat="1" ht="20.100000000000001" customHeight="1">
      <c r="A42" s="181" t="s">
        <v>154</v>
      </c>
      <c r="B42" s="25"/>
      <c r="D42" s="120">
        <f>SUM(D30:D40)</f>
        <v>160331</v>
      </c>
      <c r="E42" s="120">
        <f>SUM(E30:E40)</f>
        <v>0</v>
      </c>
      <c r="F42" s="120">
        <f>SUM(F30:F40)</f>
        <v>305039</v>
      </c>
      <c r="G42" s="120"/>
      <c r="H42" s="120">
        <f>SUM(H30:H40)</f>
        <v>5344</v>
      </c>
      <c r="I42" s="120">
        <f>SUM(I30:I40)</f>
        <v>0</v>
      </c>
      <c r="J42" s="120">
        <f>SUM(J30:J40)</f>
        <v>97132</v>
      </c>
    </row>
    <row r="43" spans="1:10" s="2" customFormat="1" ht="20.100000000000001" customHeight="1">
      <c r="A43" s="181" t="s">
        <v>155</v>
      </c>
      <c r="B43" s="25"/>
      <c r="D43" s="141">
        <v>453</v>
      </c>
      <c r="E43" s="120"/>
      <c r="F43" s="141">
        <v>959</v>
      </c>
      <c r="G43" s="120"/>
      <c r="H43" s="141">
        <v>239</v>
      </c>
      <c r="I43" s="120"/>
      <c r="J43" s="141">
        <v>207</v>
      </c>
    </row>
    <row r="44" spans="1:10" s="2" customFormat="1" ht="20.100000000000001" customHeight="1">
      <c r="A44" s="50" t="s">
        <v>156</v>
      </c>
      <c r="B44" s="25"/>
      <c r="D44" s="141">
        <v>-1024</v>
      </c>
      <c r="E44" s="120"/>
      <c r="F44" s="141">
        <v>-148</v>
      </c>
      <c r="G44" s="120"/>
      <c r="H44" s="141">
        <v>-145</v>
      </c>
      <c r="I44" s="120"/>
      <c r="J44" s="141">
        <v>-242</v>
      </c>
    </row>
    <row r="45" spans="1:10" s="2" customFormat="1" ht="20.100000000000001" customHeight="1">
      <c r="A45" s="50" t="s">
        <v>157</v>
      </c>
      <c r="B45" s="25"/>
      <c r="D45" s="142">
        <v>-30715</v>
      </c>
      <c r="E45" s="112"/>
      <c r="F45" s="142">
        <v>-5641</v>
      </c>
      <c r="G45" s="112"/>
      <c r="H45" s="142">
        <v>-3999</v>
      </c>
      <c r="I45" s="112"/>
      <c r="J45" s="142">
        <v>-537</v>
      </c>
    </row>
    <row r="46" spans="1:10" s="2" customFormat="1" ht="8.1" customHeight="1">
      <c r="A46" s="50"/>
      <c r="B46" s="226"/>
      <c r="D46" s="147"/>
      <c r="E46" s="114"/>
      <c r="F46" s="113"/>
      <c r="G46" s="114"/>
      <c r="H46" s="111"/>
      <c r="I46" s="113"/>
      <c r="J46" s="111"/>
    </row>
    <row r="47" spans="1:10" s="2" customFormat="1" ht="20.100000000000001" customHeight="1">
      <c r="A47" s="128" t="s">
        <v>158</v>
      </c>
      <c r="B47" s="25"/>
      <c r="D47" s="140">
        <f>SUM(D42:D45)</f>
        <v>129045</v>
      </c>
      <c r="E47" s="110">
        <f t="shared" ref="E47:J47" si="0">SUM(E42:E45)</f>
        <v>0</v>
      </c>
      <c r="F47" s="121">
        <f t="shared" si="0"/>
        <v>300209</v>
      </c>
      <c r="G47" s="110">
        <f t="shared" si="0"/>
        <v>0</v>
      </c>
      <c r="H47" s="140">
        <f>SUM(H42:H45)</f>
        <v>1439</v>
      </c>
      <c r="I47" s="120">
        <f t="shared" si="0"/>
        <v>0</v>
      </c>
      <c r="J47" s="121">
        <f t="shared" si="0"/>
        <v>96560</v>
      </c>
    </row>
    <row r="48" spans="1:10" s="2" customFormat="1" ht="18" customHeight="1">
      <c r="A48" s="26"/>
      <c r="B48" s="25"/>
      <c r="D48" s="21"/>
      <c r="F48" s="21"/>
      <c r="H48" s="21"/>
      <c r="J48" s="21"/>
    </row>
    <row r="49" spans="1:10" s="2" customFormat="1" ht="18" customHeight="1">
      <c r="A49" s="26"/>
      <c r="B49" s="25"/>
      <c r="D49" s="21"/>
      <c r="F49" s="21"/>
      <c r="H49" s="21"/>
      <c r="J49" s="21"/>
    </row>
    <row r="50" spans="1:10" s="2" customFormat="1" ht="19.5" customHeight="1">
      <c r="A50" s="4" t="s">
        <v>30</v>
      </c>
      <c r="B50" s="228"/>
      <c r="C50" s="4"/>
      <c r="D50" s="214"/>
      <c r="E50" s="4"/>
      <c r="F50" s="214"/>
      <c r="G50" s="4"/>
      <c r="H50" s="214"/>
      <c r="I50" s="4"/>
      <c r="J50" s="214"/>
    </row>
    <row r="51" spans="1:10" s="2" customFormat="1" ht="19.5" customHeight="1">
      <c r="B51" s="219"/>
      <c r="D51" s="212"/>
      <c r="F51" s="212"/>
      <c r="H51" s="212"/>
      <c r="J51" s="64">
        <v>11</v>
      </c>
    </row>
    <row r="52" spans="1:10" s="2" customFormat="1" ht="20.100000000000001" customHeight="1">
      <c r="A52" s="1" t="s">
        <v>0</v>
      </c>
      <c r="B52" s="211"/>
      <c r="D52" s="212"/>
      <c r="F52" s="212"/>
      <c r="H52" s="212"/>
      <c r="J52" s="212"/>
    </row>
    <row r="53" spans="1:10" s="2" customFormat="1" ht="20.100000000000001" customHeight="1">
      <c r="A53" s="5" t="s">
        <v>159</v>
      </c>
      <c r="B53" s="211"/>
      <c r="D53" s="212"/>
      <c r="F53" s="212"/>
      <c r="H53" s="212"/>
      <c r="J53" s="212"/>
    </row>
    <row r="54" spans="1:10" s="2" customFormat="1" ht="20.100000000000001" customHeight="1">
      <c r="A54" s="3" t="s">
        <v>185</v>
      </c>
      <c r="B54" s="213"/>
      <c r="C54" s="4"/>
      <c r="D54" s="214"/>
      <c r="E54" s="4"/>
      <c r="F54" s="214"/>
      <c r="G54" s="4"/>
      <c r="H54" s="212"/>
      <c r="J54" s="212"/>
    </row>
    <row r="55" spans="1:10" s="2" customFormat="1" ht="20.100000000000001" customHeight="1">
      <c r="A55" s="5"/>
      <c r="B55" s="215"/>
      <c r="C55" s="216"/>
      <c r="D55" s="6"/>
      <c r="E55" s="7"/>
      <c r="F55" s="6"/>
      <c r="G55" s="8"/>
      <c r="H55" s="6"/>
      <c r="I55" s="7"/>
      <c r="J55" s="6"/>
    </row>
    <row r="56" spans="1:10" s="2" customFormat="1" ht="18" customHeight="1">
      <c r="A56" s="9"/>
      <c r="B56" s="217"/>
      <c r="C56" s="217"/>
      <c r="D56" s="355" t="s">
        <v>2</v>
      </c>
      <c r="E56" s="355"/>
      <c r="F56" s="355"/>
      <c r="G56" s="10"/>
      <c r="H56" s="355" t="s">
        <v>3</v>
      </c>
      <c r="I56" s="355"/>
      <c r="J56" s="355"/>
    </row>
    <row r="57" spans="1:10" s="2" customFormat="1" ht="18" customHeight="1">
      <c r="A57" s="9"/>
      <c r="B57" s="217"/>
      <c r="C57" s="217"/>
      <c r="D57" s="11" t="s">
        <v>4</v>
      </c>
      <c r="E57" s="11"/>
      <c r="F57" s="11" t="s">
        <v>4</v>
      </c>
      <c r="G57" s="11"/>
      <c r="H57" s="11" t="s">
        <v>4</v>
      </c>
      <c r="I57" s="11"/>
      <c r="J57" s="11" t="s">
        <v>4</v>
      </c>
    </row>
    <row r="58" spans="1:10" s="2" customFormat="1" ht="18" customHeight="1">
      <c r="B58" s="215"/>
      <c r="C58" s="215"/>
      <c r="D58" s="35" t="s">
        <v>184</v>
      </c>
      <c r="E58" s="34"/>
      <c r="F58" s="35" t="s">
        <v>184</v>
      </c>
      <c r="G58" s="34"/>
      <c r="H58" s="35" t="s">
        <v>184</v>
      </c>
      <c r="I58" s="34"/>
      <c r="J58" s="35" t="s">
        <v>184</v>
      </c>
    </row>
    <row r="59" spans="1:10" s="2" customFormat="1" ht="18" customHeight="1">
      <c r="B59" s="215"/>
      <c r="C59" s="215"/>
      <c r="D59" s="12" t="s">
        <v>7</v>
      </c>
      <c r="E59" s="10"/>
      <c r="F59" s="12" t="s">
        <v>8</v>
      </c>
      <c r="G59" s="10"/>
      <c r="H59" s="12" t="s">
        <v>7</v>
      </c>
      <c r="I59" s="10"/>
      <c r="J59" s="12" t="s">
        <v>8</v>
      </c>
    </row>
    <row r="60" spans="1:10" s="2" customFormat="1" ht="18" customHeight="1">
      <c r="B60" s="13" t="s">
        <v>9</v>
      </c>
      <c r="C60" s="218"/>
      <c r="D60" s="14" t="s">
        <v>10</v>
      </c>
      <c r="E60" s="10"/>
      <c r="F60" s="14" t="s">
        <v>10</v>
      </c>
      <c r="G60" s="10"/>
      <c r="H60" s="14" t="s">
        <v>10</v>
      </c>
      <c r="I60" s="10"/>
      <c r="J60" s="14" t="s">
        <v>10</v>
      </c>
    </row>
    <row r="61" spans="1:10" s="2" customFormat="1" ht="8.1" customHeight="1">
      <c r="B61" s="15"/>
      <c r="C61" s="218"/>
      <c r="D61" s="16"/>
      <c r="E61" s="10"/>
      <c r="F61" s="16"/>
      <c r="G61" s="10"/>
      <c r="H61" s="16"/>
      <c r="I61" s="10"/>
      <c r="J61" s="16"/>
    </row>
    <row r="62" spans="1:10" s="2" customFormat="1" ht="20.100000000000001" customHeight="1">
      <c r="A62" s="63" t="s">
        <v>160</v>
      </c>
      <c r="B62" s="219"/>
      <c r="D62" s="229"/>
      <c r="E62" s="230"/>
      <c r="F62" s="229"/>
      <c r="G62" s="230"/>
      <c r="H62" s="229"/>
      <c r="I62" s="230"/>
      <c r="J62" s="229"/>
    </row>
    <row r="63" spans="1:10" s="2" customFormat="1" ht="20.100000000000001" customHeight="1">
      <c r="A63" s="50" t="s">
        <v>200</v>
      </c>
      <c r="B63" s="231">
        <v>7</v>
      </c>
      <c r="D63" s="136">
        <v>-113769</v>
      </c>
      <c r="E63" s="110"/>
      <c r="F63" s="136">
        <v>-109837</v>
      </c>
      <c r="G63" s="110"/>
      <c r="H63" s="136">
        <v>-25000</v>
      </c>
      <c r="I63" s="110"/>
      <c r="J63" s="136">
        <v>-39822</v>
      </c>
    </row>
    <row r="64" spans="1:10" s="2" customFormat="1" ht="20.100000000000001" customHeight="1">
      <c r="A64" s="50" t="s">
        <v>215</v>
      </c>
      <c r="B64" s="231">
        <v>7</v>
      </c>
      <c r="D64" s="136">
        <v>238162</v>
      </c>
      <c r="E64" s="110"/>
      <c r="F64" s="136">
        <v>0</v>
      </c>
      <c r="G64" s="110"/>
      <c r="H64" s="136">
        <v>0</v>
      </c>
      <c r="I64" s="110"/>
      <c r="J64" s="136">
        <v>0</v>
      </c>
    </row>
    <row r="65" spans="1:10" s="2" customFormat="1" ht="20.100000000000001" customHeight="1">
      <c r="A65" s="50" t="s">
        <v>203</v>
      </c>
      <c r="B65" s="231"/>
      <c r="D65" s="136">
        <v>0</v>
      </c>
      <c r="E65" s="110"/>
      <c r="F65" s="136">
        <v>0</v>
      </c>
      <c r="G65" s="110"/>
      <c r="H65" s="136">
        <v>-15771</v>
      </c>
      <c r="I65" s="110"/>
      <c r="J65" s="136">
        <v>0</v>
      </c>
    </row>
    <row r="66" spans="1:10" s="2" customFormat="1" ht="20.100000000000001" customHeight="1">
      <c r="A66" s="50" t="s">
        <v>201</v>
      </c>
      <c r="B66" s="17"/>
      <c r="D66" s="136">
        <v>0</v>
      </c>
      <c r="E66" s="110"/>
      <c r="F66" s="136">
        <v>0</v>
      </c>
      <c r="G66" s="232"/>
      <c r="H66" s="136">
        <v>0</v>
      </c>
      <c r="I66" s="232"/>
      <c r="J66" s="136">
        <v>44745</v>
      </c>
    </row>
    <row r="67" spans="1:10" s="2" customFormat="1" ht="20.100000000000001" customHeight="1">
      <c r="A67" s="50" t="s">
        <v>202</v>
      </c>
      <c r="B67" s="17"/>
      <c r="D67" s="136">
        <v>0</v>
      </c>
      <c r="E67" s="110"/>
      <c r="F67" s="136">
        <v>0</v>
      </c>
      <c r="G67" s="110"/>
      <c r="H67" s="136">
        <v>0</v>
      </c>
      <c r="I67" s="110"/>
      <c r="J67" s="136">
        <v>4941</v>
      </c>
    </row>
    <row r="68" spans="1:10" s="2" customFormat="1" ht="20.100000000000001" customHeight="1">
      <c r="A68" s="50" t="s">
        <v>161</v>
      </c>
      <c r="B68" s="18"/>
      <c r="D68" s="136">
        <v>-21628</v>
      </c>
      <c r="E68" s="110"/>
      <c r="F68" s="136">
        <v>-3367</v>
      </c>
      <c r="G68" s="110"/>
      <c r="H68" s="136">
        <v>-425</v>
      </c>
      <c r="I68" s="110"/>
      <c r="J68" s="136">
        <v>-990</v>
      </c>
    </row>
    <row r="69" spans="1:10" s="2" customFormat="1" ht="20.100000000000001" customHeight="1">
      <c r="A69" s="50" t="s">
        <v>162</v>
      </c>
      <c r="B69" s="18"/>
      <c r="D69" s="136">
        <v>-101574</v>
      </c>
      <c r="E69" s="110"/>
      <c r="F69" s="136">
        <v>-42718</v>
      </c>
      <c r="G69" s="110"/>
      <c r="H69" s="136">
        <v>-11206</v>
      </c>
      <c r="I69" s="110"/>
      <c r="J69" s="136">
        <v>-5144</v>
      </c>
    </row>
    <row r="70" spans="1:10" s="2" customFormat="1" ht="20.100000000000001" customHeight="1">
      <c r="A70" s="50" t="s">
        <v>163</v>
      </c>
      <c r="B70" s="17"/>
      <c r="D70" s="141">
        <v>0</v>
      </c>
      <c r="E70" s="112"/>
      <c r="F70" s="141">
        <v>448</v>
      </c>
      <c r="G70" s="112"/>
      <c r="H70" s="141">
        <v>6903</v>
      </c>
      <c r="I70" s="120"/>
      <c r="J70" s="141">
        <v>448</v>
      </c>
    </row>
    <row r="71" spans="1:10" s="2" customFormat="1" ht="20.100000000000001" customHeight="1">
      <c r="A71" s="50" t="s">
        <v>194</v>
      </c>
      <c r="B71" s="17"/>
      <c r="D71" s="140">
        <v>0</v>
      </c>
      <c r="E71" s="110"/>
      <c r="F71" s="140">
        <v>200</v>
      </c>
      <c r="G71" s="110"/>
      <c r="H71" s="140">
        <v>146824</v>
      </c>
      <c r="I71" s="120"/>
      <c r="J71" s="140">
        <v>23504</v>
      </c>
    </row>
    <row r="72" spans="1:10" s="2" customFormat="1" ht="8.1" customHeight="1">
      <c r="A72" s="50"/>
      <c r="B72" s="17"/>
      <c r="D72" s="148"/>
      <c r="E72" s="112"/>
      <c r="F72" s="111"/>
      <c r="G72" s="112"/>
      <c r="H72" s="230"/>
      <c r="I72" s="112"/>
      <c r="J72" s="111"/>
    </row>
    <row r="73" spans="1:10" s="2" customFormat="1" ht="20.100000000000001" customHeight="1">
      <c r="A73" s="123" t="s">
        <v>164</v>
      </c>
      <c r="B73" s="17"/>
      <c r="D73" s="140">
        <f>SUM(D63:D72)</f>
        <v>1191</v>
      </c>
      <c r="E73" s="110">
        <f>SUM(E63:E72)</f>
        <v>0</v>
      </c>
      <c r="F73" s="121">
        <f>SUM(F63:F72)</f>
        <v>-155274</v>
      </c>
      <c r="G73" s="110"/>
      <c r="H73" s="140">
        <f>SUM(H63:H72)</f>
        <v>101325</v>
      </c>
      <c r="I73" s="120">
        <f>SUM(I63:I72)</f>
        <v>0</v>
      </c>
      <c r="J73" s="121">
        <f>SUM(J63:J72)</f>
        <v>27682</v>
      </c>
    </row>
    <row r="74" spans="1:10" s="2" customFormat="1" ht="8.1" customHeight="1">
      <c r="A74" s="123"/>
      <c r="B74" s="17"/>
      <c r="D74" s="111"/>
      <c r="E74" s="230"/>
      <c r="F74" s="111"/>
      <c r="G74" s="230"/>
      <c r="H74" s="230"/>
      <c r="I74" s="230"/>
      <c r="J74" s="111"/>
    </row>
    <row r="75" spans="1:10" s="2" customFormat="1" ht="20.100000000000001" customHeight="1">
      <c r="A75" s="63" t="s">
        <v>165</v>
      </c>
      <c r="B75" s="17"/>
      <c r="D75" s="229"/>
      <c r="E75" s="230"/>
      <c r="F75" s="229"/>
      <c r="G75" s="230"/>
      <c r="H75" s="230"/>
      <c r="I75" s="230"/>
      <c r="J75" s="229"/>
    </row>
    <row r="76" spans="1:10" s="2" customFormat="1" ht="20.100000000000001" customHeight="1">
      <c r="A76" s="50" t="s">
        <v>204</v>
      </c>
      <c r="B76" s="231">
        <v>13</v>
      </c>
      <c r="D76" s="141">
        <v>29843</v>
      </c>
      <c r="E76" s="110"/>
      <c r="F76" s="141">
        <v>17111.146000000001</v>
      </c>
      <c r="G76" s="110"/>
      <c r="H76" s="141">
        <v>29843</v>
      </c>
      <c r="I76" s="110"/>
      <c r="J76" s="141">
        <v>17111</v>
      </c>
    </row>
    <row r="77" spans="1:10" s="2" customFormat="1" ht="20.100000000000001" customHeight="1">
      <c r="A77" s="50" t="s">
        <v>129</v>
      </c>
      <c r="B77" s="18"/>
      <c r="D77" s="141">
        <v>-152042</v>
      </c>
      <c r="E77" s="110"/>
      <c r="F77" s="141">
        <v>-139675</v>
      </c>
      <c r="G77" s="110"/>
      <c r="H77" s="141">
        <v>-136921</v>
      </c>
      <c r="I77" s="110"/>
      <c r="J77" s="141">
        <v>-124343</v>
      </c>
    </row>
    <row r="78" spans="1:10" ht="18.95" customHeight="1">
      <c r="A78" s="50" t="s">
        <v>166</v>
      </c>
      <c r="D78" s="140">
        <v>-4575</v>
      </c>
      <c r="E78" s="110"/>
      <c r="F78" s="140">
        <v>-5168</v>
      </c>
      <c r="G78" s="110"/>
      <c r="H78" s="140">
        <v>-1573</v>
      </c>
      <c r="I78" s="120"/>
      <c r="J78" s="140">
        <v>-2622</v>
      </c>
    </row>
    <row r="79" spans="1:10" s="2" customFormat="1" ht="8.1" customHeight="1">
      <c r="A79" s="50"/>
      <c r="B79" s="17"/>
      <c r="D79" s="111"/>
      <c r="E79" s="110"/>
      <c r="F79" s="111"/>
      <c r="G79" s="111"/>
      <c r="H79" s="111"/>
      <c r="I79" s="110"/>
      <c r="J79" s="111">
        <v>0</v>
      </c>
    </row>
    <row r="80" spans="1:10" s="2" customFormat="1" ht="20.100000000000001" customHeight="1">
      <c r="A80" s="123" t="s">
        <v>195</v>
      </c>
      <c r="B80" s="17"/>
      <c r="D80" s="140">
        <f>SUM(D76:D79)</f>
        <v>-126774</v>
      </c>
      <c r="E80" s="110"/>
      <c r="F80" s="121">
        <f>SUM(F76:F79)</f>
        <v>-127731.85399999999</v>
      </c>
      <c r="G80" s="110"/>
      <c r="H80" s="140">
        <f>SUM(H76:H79)</f>
        <v>-108651</v>
      </c>
      <c r="I80" s="110"/>
      <c r="J80" s="121">
        <f>SUM(J76:J79)</f>
        <v>-109854</v>
      </c>
    </row>
    <row r="81" spans="1:10" s="2" customFormat="1" ht="8.1" customHeight="1">
      <c r="A81" s="50"/>
      <c r="B81" s="17"/>
      <c r="D81" s="111"/>
      <c r="E81" s="112"/>
      <c r="F81" s="111"/>
      <c r="G81" s="112"/>
      <c r="H81" s="115"/>
      <c r="I81" s="110"/>
      <c r="J81" s="111"/>
    </row>
    <row r="82" spans="1:10" s="2" customFormat="1" ht="20.100000000000001" customHeight="1">
      <c r="A82" s="124" t="s">
        <v>167</v>
      </c>
      <c r="B82" s="17"/>
      <c r="D82" s="121">
        <v>-4494</v>
      </c>
      <c r="E82" s="230"/>
      <c r="F82" s="121">
        <v>11866</v>
      </c>
      <c r="G82" s="230"/>
      <c r="H82" s="23">
        <v>0</v>
      </c>
      <c r="I82" s="110"/>
      <c r="J82" s="23">
        <v>0</v>
      </c>
    </row>
    <row r="83" spans="1:10" s="2" customFormat="1" ht="8.1" customHeight="1">
      <c r="A83" s="124"/>
      <c r="B83" s="17"/>
      <c r="D83" s="111"/>
      <c r="E83" s="230"/>
      <c r="F83" s="111"/>
      <c r="G83" s="230"/>
      <c r="H83" s="230"/>
      <c r="I83" s="230"/>
      <c r="J83" s="111"/>
    </row>
    <row r="84" spans="1:10" s="2" customFormat="1" ht="20.100000000000001" customHeight="1">
      <c r="A84" s="63" t="s">
        <v>218</v>
      </c>
      <c r="B84" s="17"/>
      <c r="D84" s="136">
        <f t="shared" ref="D84:J84" si="1">SUM(D73,D80,D82,D47)</f>
        <v>-1032</v>
      </c>
      <c r="E84" s="110">
        <f t="shared" si="1"/>
        <v>0</v>
      </c>
      <c r="F84" s="120">
        <f t="shared" si="1"/>
        <v>29069.146000000008</v>
      </c>
      <c r="G84" s="110">
        <f t="shared" si="1"/>
        <v>0</v>
      </c>
      <c r="H84" s="136">
        <f t="shared" si="1"/>
        <v>-5887</v>
      </c>
      <c r="I84" s="110">
        <f t="shared" si="1"/>
        <v>0</v>
      </c>
      <c r="J84" s="120">
        <f t="shared" si="1"/>
        <v>14388</v>
      </c>
    </row>
    <row r="85" spans="1:10" s="2" customFormat="1" ht="20.100000000000001" customHeight="1">
      <c r="A85" s="50" t="s">
        <v>168</v>
      </c>
      <c r="B85" s="17"/>
      <c r="D85" s="120">
        <v>602904</v>
      </c>
      <c r="E85" s="110"/>
      <c r="F85" s="120">
        <v>324773</v>
      </c>
      <c r="G85" s="110"/>
      <c r="H85" s="120">
        <v>288722</v>
      </c>
      <c r="I85" s="110"/>
      <c r="J85" s="120">
        <v>148788</v>
      </c>
    </row>
    <row r="86" spans="1:10" s="2" customFormat="1" ht="20.100000000000001" customHeight="1">
      <c r="A86" s="122" t="s">
        <v>217</v>
      </c>
      <c r="B86" s="17"/>
      <c r="D86" s="109"/>
      <c r="E86" s="230"/>
      <c r="F86" s="109"/>
      <c r="G86" s="230"/>
      <c r="H86" s="109"/>
      <c r="I86" s="230"/>
      <c r="J86" s="109"/>
    </row>
    <row r="87" spans="1:10" s="2" customFormat="1" ht="20.100000000000001" customHeight="1">
      <c r="A87" s="122" t="s">
        <v>169</v>
      </c>
      <c r="B87" s="17"/>
      <c r="D87" s="121">
        <v>10607</v>
      </c>
      <c r="E87" s="110"/>
      <c r="F87" s="121">
        <v>747</v>
      </c>
      <c r="G87" s="110"/>
      <c r="H87" s="121">
        <v>10607</v>
      </c>
      <c r="I87" s="120"/>
      <c r="J87" s="121">
        <v>747</v>
      </c>
    </row>
    <row r="88" spans="1:10" s="2" customFormat="1" ht="8.1" customHeight="1">
      <c r="A88" s="50"/>
      <c r="B88" s="17"/>
      <c r="D88" s="111"/>
      <c r="E88" s="112"/>
      <c r="F88" s="111"/>
      <c r="G88" s="112"/>
      <c r="H88" s="111"/>
      <c r="I88" s="112"/>
      <c r="J88" s="111"/>
    </row>
    <row r="89" spans="1:10" s="2" customFormat="1" ht="20.100000000000001" customHeight="1" thickBot="1">
      <c r="A89" s="63" t="s">
        <v>170</v>
      </c>
      <c r="B89" s="17"/>
      <c r="D89" s="279">
        <f>SUM(D84:D87)</f>
        <v>612479</v>
      </c>
      <c r="E89" s="110">
        <f>SUM(E84:E87)</f>
        <v>0</v>
      </c>
      <c r="F89" s="125">
        <f>SUM(F84:F87)</f>
        <v>354589.14600000001</v>
      </c>
      <c r="G89" s="110"/>
      <c r="H89" s="279">
        <f>SUM(H84:H87)</f>
        <v>293442</v>
      </c>
      <c r="I89" s="120"/>
      <c r="J89" s="125">
        <f>SUM(J84:J87)</f>
        <v>163923</v>
      </c>
    </row>
    <row r="90" spans="1:10" s="2" customFormat="1" ht="20.100000000000001" customHeight="1" thickTop="1">
      <c r="B90" s="17"/>
      <c r="D90" s="229"/>
      <c r="E90" s="230"/>
      <c r="F90" s="229"/>
      <c r="G90" s="230"/>
      <c r="H90" s="230"/>
      <c r="I90" s="230"/>
      <c r="J90" s="229"/>
    </row>
    <row r="91" spans="1:10" s="2" customFormat="1" ht="20.100000000000001" customHeight="1">
      <c r="A91" s="63" t="s">
        <v>171</v>
      </c>
      <c r="B91" s="219"/>
      <c r="D91" s="229"/>
      <c r="E91" s="230"/>
      <c r="F91" s="229"/>
      <c r="G91" s="230"/>
      <c r="H91" s="230"/>
      <c r="I91" s="230"/>
      <c r="J91" s="229"/>
    </row>
    <row r="92" spans="1:10" ht="20.100000000000001" customHeight="1">
      <c r="A92" s="122" t="s">
        <v>172</v>
      </c>
      <c r="D92" s="136">
        <v>15876</v>
      </c>
      <c r="E92" s="233"/>
      <c r="F92" s="136">
        <v>11123</v>
      </c>
      <c r="G92" s="233"/>
      <c r="H92" s="136">
        <v>3698</v>
      </c>
      <c r="I92" s="233"/>
      <c r="J92" s="120">
        <v>7918</v>
      </c>
    </row>
    <row r="93" spans="1:10" ht="20.100000000000001" customHeight="1">
      <c r="A93" s="122" t="s">
        <v>173</v>
      </c>
      <c r="D93" s="136">
        <v>0</v>
      </c>
      <c r="E93" s="233"/>
      <c r="F93" s="136">
        <v>6273</v>
      </c>
      <c r="G93" s="233"/>
      <c r="H93" s="136">
        <v>0</v>
      </c>
      <c r="I93" s="233"/>
      <c r="J93" s="136">
        <v>6273</v>
      </c>
    </row>
    <row r="94" spans="1:10" ht="20.100000000000001" customHeight="1">
      <c r="A94" s="122"/>
      <c r="D94" s="120"/>
      <c r="E94" s="233"/>
      <c r="F94" s="146"/>
      <c r="G94" s="233"/>
      <c r="H94" s="120"/>
      <c r="I94" s="116"/>
      <c r="J94" s="19"/>
    </row>
    <row r="95" spans="1:10" ht="20.100000000000001" customHeight="1">
      <c r="D95" s="28"/>
      <c r="E95" s="22"/>
      <c r="F95" s="28"/>
      <c r="G95" s="22"/>
      <c r="H95" s="28"/>
      <c r="I95" s="24"/>
      <c r="J95" s="28"/>
    </row>
    <row r="96" spans="1:10" ht="20.100000000000001" customHeight="1">
      <c r="D96" s="28"/>
      <c r="E96" s="22"/>
      <c r="F96" s="28"/>
      <c r="G96" s="22"/>
      <c r="H96" s="28"/>
      <c r="I96" s="24"/>
      <c r="J96" s="28"/>
    </row>
    <row r="97" spans="1:10" ht="20.100000000000001" customHeight="1">
      <c r="D97" s="28"/>
      <c r="E97" s="22"/>
      <c r="F97" s="28"/>
      <c r="G97" s="22"/>
      <c r="H97" s="28"/>
      <c r="I97" s="24"/>
      <c r="J97" s="28"/>
    </row>
    <row r="98" spans="1:10" ht="20.100000000000001" customHeight="1">
      <c r="D98" s="28"/>
      <c r="E98" s="22"/>
      <c r="F98" s="28"/>
      <c r="G98" s="22"/>
      <c r="H98" s="28"/>
      <c r="I98" s="24"/>
      <c r="J98" s="28"/>
    </row>
    <row r="99" spans="1:10" ht="20.100000000000001" customHeight="1">
      <c r="D99" s="28"/>
      <c r="E99" s="22"/>
      <c r="F99" s="28"/>
      <c r="G99" s="22"/>
      <c r="H99" s="28"/>
      <c r="I99" s="24"/>
      <c r="J99" s="28"/>
    </row>
    <row r="100" spans="1:10" ht="20.100000000000001" customHeight="1">
      <c r="D100" s="28"/>
      <c r="E100" s="22"/>
      <c r="F100" s="28"/>
      <c r="G100" s="22"/>
      <c r="H100" s="28"/>
      <c r="I100" s="24"/>
      <c r="J100" s="28"/>
    </row>
    <row r="101" spans="1:10" ht="20.100000000000001" customHeight="1">
      <c r="D101" s="28"/>
      <c r="E101" s="22"/>
      <c r="F101" s="28"/>
      <c r="G101" s="22"/>
      <c r="H101" s="28"/>
      <c r="I101" s="24"/>
      <c r="J101" s="28"/>
    </row>
    <row r="102" spans="1:10" ht="21">
      <c r="D102" s="28"/>
      <c r="E102" s="22"/>
      <c r="F102" s="28"/>
      <c r="G102" s="22"/>
      <c r="H102" s="28"/>
      <c r="I102" s="24"/>
      <c r="J102" s="28"/>
    </row>
    <row r="103" spans="1:10" s="2" customFormat="1" ht="21.95" customHeight="1">
      <c r="A103" s="4" t="s">
        <v>30</v>
      </c>
      <c r="B103" s="228"/>
      <c r="C103" s="4"/>
      <c r="D103" s="214"/>
      <c r="E103" s="4"/>
      <c r="F103" s="214"/>
      <c r="G103" s="4"/>
      <c r="H103" s="214"/>
      <c r="I103" s="4"/>
      <c r="J103" s="214"/>
    </row>
    <row r="104" spans="1:10" ht="20.100000000000001" customHeight="1">
      <c r="D104" s="28"/>
      <c r="E104" s="22"/>
      <c r="F104" s="28"/>
      <c r="G104" s="22"/>
      <c r="H104" s="28"/>
      <c r="I104" s="24"/>
      <c r="J104" s="28">
        <v>12</v>
      </c>
    </row>
  </sheetData>
  <mergeCells count="4">
    <mergeCell ref="D5:F5"/>
    <mergeCell ref="H5:J5"/>
    <mergeCell ref="D56:F56"/>
    <mergeCell ref="H56:J56"/>
  </mergeCells>
  <pageMargins left="0.98425196850393704" right="0.5" top="0.70866141732283505" bottom="0.39370078740157499" header="0.47244094488188998" footer="0.39370078740157499"/>
  <pageSetup paperSize="9" scale="81" firstPageNumber="7" orientation="portrait" useFirstPageNumber="1" r:id="rId1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d0192b-cc05-4922-ad31-c7a1fe6dc59f">
      <Terms xmlns="http://schemas.microsoft.com/office/infopath/2007/PartnerControls"/>
    </lcf76f155ced4ddcb4097134ff3c332f>
    <TaxCatchAll xmlns="ce0d7fa3-ae92-45e9-bd58-41a987a47a8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BA9434D62BF949A192B89E53CE49F8" ma:contentTypeVersion="14" ma:contentTypeDescription="สร้างเอกสารใหม่" ma:contentTypeScope="" ma:versionID="40109cb35146134890333642c07f3619">
  <xsd:schema xmlns:xsd="http://www.w3.org/2001/XMLSchema" xmlns:xs="http://www.w3.org/2001/XMLSchema" xmlns:p="http://schemas.microsoft.com/office/2006/metadata/properties" xmlns:ns2="c4d0192b-cc05-4922-ad31-c7a1fe6dc59f" xmlns:ns3="ce0d7fa3-ae92-45e9-bd58-41a987a47a84" targetNamespace="http://schemas.microsoft.com/office/2006/metadata/properties" ma:root="true" ma:fieldsID="da87b8d835f80c0ab41528d5eeac54c5" ns2:_="" ns3:_="">
    <xsd:import namespace="c4d0192b-cc05-4922-ad31-c7a1fe6dc59f"/>
    <xsd:import namespace="ce0d7fa3-ae92-45e9-bd58-41a987a47a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0192b-cc05-4922-ad31-c7a1fe6dc5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0d7fa3-ae92-45e9-bd58-41a987a47a8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fe56ce4-00fa-4bac-ba8c-bfdb7a1eb4a9}" ma:internalName="TaxCatchAll" ma:showField="CatchAllData" ma:web="ce0d7fa3-ae92-45e9-bd58-41a987a47a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349994-2227-4337-8639-A8AEA3D5406D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c4d0192b-cc05-4922-ad31-c7a1fe6dc59f"/>
    <ds:schemaRef ds:uri="http://purl.org/dc/elements/1.1/"/>
    <ds:schemaRef ds:uri="http://schemas.microsoft.com/office/2006/metadata/properties"/>
    <ds:schemaRef ds:uri="ce0d7fa3-ae92-45e9-bd58-41a987a47a8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97DA5C0-A237-44DA-958B-5376D8598B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C131C3-1374-414B-A244-17538BF05D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d0192b-cc05-4922-ad31-c7a1fe6dc59f"/>
    <ds:schemaRef ds:uri="ce0d7fa3-ae92-45e9-bd58-41a987a47a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2-4</vt:lpstr>
      <vt:lpstr>PL 5-6_3M</vt:lpstr>
      <vt:lpstr>PL 7-8_6M</vt:lpstr>
      <vt:lpstr>EQ 9 (Conso)</vt:lpstr>
      <vt:lpstr>EQ 10 (Company)</vt:lpstr>
      <vt:lpstr>CF 11-12</vt:lpstr>
      <vt:lpstr>'BS 2-4'!Print_Area</vt:lpstr>
      <vt:lpstr>'CF 11-12'!Print_Area</vt:lpstr>
      <vt:lpstr>'EQ 10 (Company)'!Print_Area</vt:lpstr>
      <vt:lpstr>'EQ 9 (Conso)'!Print_Area</vt:lpstr>
      <vt:lpstr>'PL 5-6_3M'!Print_Area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subject/>
  <dc:creator>PEM</dc:creator>
  <cp:keywords/>
  <dc:description/>
  <cp:lastModifiedBy>Pannarai Yingamonpong</cp:lastModifiedBy>
  <cp:revision/>
  <cp:lastPrinted>2022-08-10T11:21:56Z</cp:lastPrinted>
  <dcterms:created xsi:type="dcterms:W3CDTF">2006-05-08T17:23:03Z</dcterms:created>
  <dcterms:modified xsi:type="dcterms:W3CDTF">2022-08-11T09:56:54Z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0x010100DBBA9434D62BF949A192B89E53CE49F8</vt:lpwstr>
  </property>
  <property fmtid="{D5CDD505-2E9C-101B-9397-08002B2CF9AE}" pid="3" name="MediaServiceImageTags">
    <vt:lpwstr/>
  </property>
</Properties>
</file>