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nd Quarter/07 - Draft FS AS 2022/EFS/"/>
    </mc:Choice>
  </mc:AlternateContent>
  <xr:revisionPtr revIDLastSave="452" documentId="8_{A9576A73-B8EA-4D5C-8CA1-5B62926E3933}" xr6:coauthVersionLast="47" xr6:coauthVersionMax="47" xr10:uidLastSave="{711ADA1C-D5D7-4F17-88A9-F3C73BF8F41E}"/>
  <bookViews>
    <workbookView xWindow="-120" yWindow="-120" windowWidth="20730" windowHeight="11160" tabRatio="880" xr2:uid="{00000000-000D-0000-FFFF-FFFF00000000}"/>
  </bookViews>
  <sheets>
    <sheet name="BS 2-4" sheetId="37" r:id="rId1"/>
    <sheet name="PL 5_3M" sheetId="45" r:id="rId2"/>
    <sheet name="PL 6_6-7M" sheetId="38" r:id="rId3"/>
    <sheet name="EQ 8 (Conso)" sheetId="40" r:id="rId4"/>
    <sheet name="EQ 9 (Company)" sheetId="41" r:id="rId5"/>
    <sheet name="CF 10-11" sheetId="44" r:id="rId6"/>
  </sheets>
  <definedNames>
    <definedName name="\p" localSheetId="1">#REF!</definedName>
    <definedName name="\p">#REF!</definedName>
    <definedName name="aa" localSheetId="1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>#REF!</definedName>
    <definedName name="p_2" localSheetId="5">#REF!</definedName>
    <definedName name="p_2" localSheetId="1">#REF!</definedName>
    <definedName name="p_2">#REF!</definedName>
    <definedName name="p_3" localSheetId="5">#REF!</definedName>
    <definedName name="p_3" localSheetId="1">#REF!</definedName>
    <definedName name="p_3">#REF!</definedName>
    <definedName name="print" localSheetId="5">#REF!</definedName>
    <definedName name="print">#REF!</definedName>
    <definedName name="_xlnm.Print_Area" localSheetId="0">'BS 2-4'!$A$1:$K$176</definedName>
    <definedName name="_xlnm.Print_Area" localSheetId="5">'CF 10-11'!$A$1:$L$124</definedName>
    <definedName name="_xlnm.Print_Area" localSheetId="1">'PL 5_3M'!$A$1:$J$69</definedName>
    <definedName name="_xlnm.Print_Area" localSheetId="2">'PL 6_6-7M'!$A$1:$J$130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2-4'!$A$1:$K$176</definedName>
    <definedName name="Z_2CA7CCB4_9B56_4682_9662_97CF2752E215_.wvu.PrintArea" localSheetId="0" hidden="1">'BS 2-4'!$A$1:$K$176</definedName>
    <definedName name="Z_32FE8EAA_35DA_4C7A_92A0_9B5CAB08BE3F_.wvu.PrintArea" localSheetId="0" hidden="1">'BS 2-4'!$A$1:$K$176</definedName>
    <definedName name="Z_7A9397F6_E1FC_4386_A077_FC272B949F82_.wvu.PrintArea" localSheetId="0" hidden="1">'BS 2-4'!$A$1:$K$176</definedName>
    <definedName name="Z_E7B771DF_1040_4644_BE91_91BA1826BFF6_.wvu.PrintArea" localSheetId="0" hidden="1">'BS 2-4'!$A$1:$K$176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7" i="38" l="1"/>
  <c r="H44" i="38"/>
  <c r="J44" i="38"/>
  <c r="F44" i="38"/>
  <c r="D44" i="38"/>
  <c r="D42" i="45"/>
  <c r="J42" i="45"/>
  <c r="H42" i="45"/>
  <c r="F42" i="45"/>
  <c r="D47" i="38" l="1"/>
  <c r="Q21" i="41"/>
  <c r="Q30" i="41" l="1"/>
  <c r="S30" i="41" s="1"/>
  <c r="J30" i="44"/>
  <c r="J43" i="44" s="1"/>
  <c r="J48" i="44" l="1"/>
  <c r="F30" i="44"/>
  <c r="F43" i="44" s="1"/>
  <c r="Q27" i="41" l="1"/>
  <c r="M33" i="41"/>
  <c r="J35" i="45" l="1"/>
  <c r="J45" i="45" s="1"/>
  <c r="H35" i="45"/>
  <c r="H45" i="45" s="1"/>
  <c r="F35" i="45"/>
  <c r="F45" i="45" s="1"/>
  <c r="D35" i="45"/>
  <c r="D45" i="45" s="1"/>
  <c r="D15" i="45"/>
  <c r="J99" i="44"/>
  <c r="G144" i="37" l="1"/>
  <c r="G143" i="37"/>
  <c r="G141" i="37"/>
  <c r="G140" i="37"/>
  <c r="G139" i="37"/>
  <c r="Q29" i="41"/>
  <c r="Q28" i="41"/>
  <c r="H37" i="38"/>
  <c r="J37" i="38"/>
  <c r="J47" i="38" s="1"/>
  <c r="F37" i="38"/>
  <c r="F47" i="38" s="1"/>
  <c r="O31" i="41" l="1"/>
  <c r="Q31" i="41" s="1"/>
  <c r="S31" i="41" s="1"/>
  <c r="H47" i="38"/>
  <c r="Q38" i="40"/>
  <c r="U36" i="40"/>
  <c r="K145" i="37"/>
  <c r="K144" i="37"/>
  <c r="K143" i="37"/>
  <c r="K141" i="37"/>
  <c r="K139" i="37"/>
  <c r="K140" i="37"/>
  <c r="K147" i="37" l="1"/>
  <c r="D15" i="38"/>
  <c r="D24" i="38" s="1"/>
  <c r="Q33" i="41"/>
  <c r="I145" i="37" s="1"/>
  <c r="O33" i="41"/>
  <c r="I144" i="37"/>
  <c r="S24" i="41"/>
  <c r="D22" i="45"/>
  <c r="D25" i="45" s="1"/>
  <c r="E22" i="37"/>
  <c r="D53" i="45" l="1"/>
  <c r="D50" i="45" s="1"/>
  <c r="D47" i="45"/>
  <c r="D60" i="45" s="1"/>
  <c r="D57" i="45" s="1"/>
  <c r="H15" i="45"/>
  <c r="Y38" i="40" l="1"/>
  <c r="E148" i="37" s="1"/>
  <c r="S38" i="40"/>
  <c r="O38" i="40"/>
  <c r="K38" i="40"/>
  <c r="E143" i="37" s="1"/>
  <c r="I38" i="40"/>
  <c r="E141" i="37" s="1"/>
  <c r="G38" i="40"/>
  <c r="E140" i="37" s="1"/>
  <c r="E38" i="40"/>
  <c r="E139" i="37" s="1"/>
  <c r="S29" i="41"/>
  <c r="S28" i="41"/>
  <c r="S27" i="41"/>
  <c r="K33" i="41"/>
  <c r="I143" i="37" s="1"/>
  <c r="I33" i="41"/>
  <c r="I141" i="37" s="1"/>
  <c r="G33" i="41"/>
  <c r="I140" i="37" s="1"/>
  <c r="E33" i="41"/>
  <c r="I139" i="37" s="1"/>
  <c r="I34" i="37"/>
  <c r="E34" i="37"/>
  <c r="I22" i="37"/>
  <c r="I147" i="37" l="1"/>
  <c r="S33" i="41"/>
  <c r="I36" i="37"/>
  <c r="E36" i="37"/>
  <c r="L94" i="44"/>
  <c r="J94" i="44"/>
  <c r="F94" i="44"/>
  <c r="H94" i="44"/>
  <c r="U35" i="40" l="1"/>
  <c r="W35" i="40" s="1"/>
  <c r="AA35" i="40" s="1"/>
  <c r="U34" i="40"/>
  <c r="W34" i="40" s="1"/>
  <c r="U33" i="40"/>
  <c r="U32" i="40"/>
  <c r="U28" i="40"/>
  <c r="J15" i="45"/>
  <c r="F15" i="45"/>
  <c r="F22" i="45" s="1"/>
  <c r="F25" i="45" s="1"/>
  <c r="H15" i="38"/>
  <c r="D27" i="38"/>
  <c r="D49" i="38" s="1"/>
  <c r="F15" i="38"/>
  <c r="F24" i="38" s="1"/>
  <c r="F47" i="45" l="1"/>
  <c r="F60" i="45" s="1"/>
  <c r="F53" i="45"/>
  <c r="U38" i="40"/>
  <c r="E145" i="37" s="1"/>
  <c r="W28" i="40"/>
  <c r="AA28" i="40" s="1"/>
  <c r="G145" i="37"/>
  <c r="W33" i="40"/>
  <c r="AA33" i="40" s="1"/>
  <c r="J22" i="45"/>
  <c r="J25" i="45" s="1"/>
  <c r="J47" i="45" s="1"/>
  <c r="D83" i="38"/>
  <c r="D80" i="38" s="1"/>
  <c r="M36" i="40" s="1"/>
  <c r="W36" i="40" s="1"/>
  <c r="W32" i="40"/>
  <c r="H24" i="38"/>
  <c r="H27" i="38" s="1"/>
  <c r="H49" i="38" s="1"/>
  <c r="AA34" i="40"/>
  <c r="W15" i="40"/>
  <c r="AA15" i="40" s="1"/>
  <c r="H30" i="44"/>
  <c r="H43" i="44" s="1"/>
  <c r="L30" i="44"/>
  <c r="L43" i="44" s="1"/>
  <c r="H22" i="45"/>
  <c r="H25" i="45" s="1"/>
  <c r="H47" i="45" s="1"/>
  <c r="J53" i="45" l="1"/>
  <c r="J50" i="45" s="1"/>
  <c r="AA36" i="40"/>
  <c r="M38" i="40"/>
  <c r="E144" i="37" s="1"/>
  <c r="E147" i="37" s="1"/>
  <c r="E150" i="37" s="1"/>
  <c r="J60" i="45"/>
  <c r="J57" i="45" s="1"/>
  <c r="D90" i="38"/>
  <c r="D87" i="38" s="1"/>
  <c r="AA32" i="40"/>
  <c r="H83" i="38"/>
  <c r="H80" i="38" s="1"/>
  <c r="H90" i="38"/>
  <c r="H87" i="38" s="1"/>
  <c r="F50" i="45"/>
  <c r="H60" i="45"/>
  <c r="H57" i="45" s="1"/>
  <c r="H53" i="45"/>
  <c r="W38" i="40" l="1"/>
  <c r="AA38" i="40"/>
  <c r="F57" i="45"/>
  <c r="F48" i="44"/>
  <c r="M21" i="41" l="1"/>
  <c r="O21" i="41"/>
  <c r="E81" i="37"/>
  <c r="J85" i="44" l="1"/>
  <c r="J98" i="44" s="1"/>
  <c r="J103" i="44" s="1"/>
  <c r="F85" i="44"/>
  <c r="F98" i="44" s="1"/>
  <c r="F103" i="44" s="1"/>
  <c r="G148" i="37" l="1"/>
  <c r="G147" i="37" l="1"/>
  <c r="G150" i="37" s="1"/>
  <c r="Q25" i="40" l="1"/>
  <c r="AA25" i="40" l="1"/>
  <c r="K21" i="41" l="1"/>
  <c r="I21" i="41"/>
  <c r="G21" i="41"/>
  <c r="E89" i="37" l="1"/>
  <c r="E91" i="37" l="1"/>
  <c r="E152" i="37" s="1"/>
  <c r="I81" i="37" l="1"/>
  <c r="I91" i="37" l="1"/>
  <c r="I25" i="40" l="1"/>
  <c r="L85" i="44" l="1"/>
  <c r="H85" i="44"/>
  <c r="J15" i="38" l="1"/>
  <c r="H48" i="44" l="1"/>
  <c r="L48" i="44"/>
  <c r="G25" i="40"/>
  <c r="Y25" i="40"/>
  <c r="K25" i="40"/>
  <c r="F27" i="38"/>
  <c r="F49" i="38" s="1"/>
  <c r="J24" i="38"/>
  <c r="J27" i="38" s="1"/>
  <c r="J49" i="38" s="1"/>
  <c r="O25" i="40"/>
  <c r="S25" i="40"/>
  <c r="E25" i="40"/>
  <c r="K81" i="37"/>
  <c r="K22" i="37"/>
  <c r="K34" i="37"/>
  <c r="G34" i="37"/>
  <c r="E21" i="41"/>
  <c r="K89" i="37"/>
  <c r="G89" i="37"/>
  <c r="G81" i="37"/>
  <c r="G22" i="37"/>
  <c r="K150" i="37"/>
  <c r="F90" i="38" l="1"/>
  <c r="F88" i="38" s="1"/>
  <c r="K91" i="37"/>
  <c r="K152" i="37" s="1"/>
  <c r="G36" i="37"/>
  <c r="L98" i="44"/>
  <c r="L103" i="44" s="1"/>
  <c r="U25" i="40"/>
  <c r="H98" i="44"/>
  <c r="H103" i="44" s="1"/>
  <c r="J90" i="38"/>
  <c r="J87" i="38" s="1"/>
  <c r="J83" i="38"/>
  <c r="J80" i="38" s="1"/>
  <c r="F83" i="38"/>
  <c r="F80" i="38" s="1"/>
  <c r="K36" i="37"/>
  <c r="G91" i="37"/>
  <c r="M25" i="40" l="1"/>
  <c r="G152" i="37"/>
  <c r="W25" i="40" l="1"/>
  <c r="S21" i="41"/>
  <c r="I150" i="37" l="1"/>
  <c r="I152" i="37" s="1"/>
</calcChain>
</file>

<file path=xl/sharedStrings.xml><?xml version="1.0" encoding="utf-8"?>
<sst xmlns="http://schemas.openxmlformats.org/spreadsheetml/2006/main" count="533" uniqueCount="223">
  <si>
    <t>Asiasoft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</si>
  <si>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</si>
  <si>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</si>
  <si>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</si>
  <si>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</si>
  <si>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</si>
  <si>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</si>
  <si>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</si>
  <si>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</si>
  <si>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</si>
  <si>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</si>
  <si>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</si>
  <si>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</si>
  <si>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</si>
  <si>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</si>
  <si>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</si>
  <si>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</si>
  <si>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</si>
  <si>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</si>
  <si>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</si>
  <si>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</si>
  <si>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Investments in subsidiaries</t>
  </si>
  <si>
    <t>Investments in associates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</si>
  <si>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</si>
  <si>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</si>
  <si>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</si>
  <si>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</si>
  <si>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</si>
  <si>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</si>
  <si>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</si>
  <si>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</si>
  <si>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</si>
  <si>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</si>
  <si>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</si>
  <si>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</si>
  <si>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</si>
  <si>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</si>
  <si>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 liabilities</t>
  </si>
  <si>
    <t>Short-term loan from director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</si>
  <si>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</si>
  <si>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</si>
  <si>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</si>
  <si>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</si>
  <si>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</si>
  <si>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</si>
  <si>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</si>
  <si>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</si>
  <si>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</si>
  <si>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</si>
  <si>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</si>
  <si>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</si>
  <si>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</si>
  <si>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>Issued and paid-up share capital</t>
  </si>
  <si>
    <t>Premium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</si>
  <si>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</si>
  <si>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</si>
  <si>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</si>
  <si>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</si>
  <si>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</si>
  <si>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</si>
  <si>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</si>
  <si>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</si>
  <si>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</si>
  <si>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</si>
  <si>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 xml:space="preserve">Gross profit </t>
  </si>
  <si>
    <t>Other income</t>
  </si>
  <si>
    <t>Selling expenses</t>
  </si>
  <si>
    <t>Administrative expenses</t>
  </si>
  <si>
    <t>Reversal of impairment of investment in subsidiaries</t>
  </si>
  <si>
    <t xml:space="preserve">Finance costs 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</si>
  <si>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</si>
  <si>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</si>
  <si>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</si>
  <si>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</si>
  <si>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</si>
  <si>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</si>
  <si>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Remeasurements of post-employment</t>
  </si>
  <si>
    <t xml:space="preserve">   benefit obligations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</si>
  <si>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</si>
  <si>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</si>
  <si>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</si>
  <si>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comprehensive income for the period</t>
  </si>
  <si>
    <t>Owners of the parent</t>
  </si>
  <si>
    <t xml:space="preserve"> Baht</t>
  </si>
  <si>
    <t>Earnings per share</t>
  </si>
  <si>
    <t>Basic earnings per share</t>
  </si>
  <si>
    <t>Diluted earnings per share</t>
  </si>
  <si>
    <t>The accompanying notes form part of this interim financial information.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</si>
  <si>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</si>
  <si>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</si>
  <si>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</si>
  <si>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</si>
  <si>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</si>
  <si>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</si>
  <si>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</si>
  <si>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</si>
  <si>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</si>
  <si>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</si>
  <si>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</si>
  <si>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</si>
  <si>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</si>
  <si>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</si>
  <si>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</si>
  <si>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</si>
  <si>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</si>
  <si>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</si>
  <si>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</si>
  <si>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</si>
  <si>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</si>
  <si>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</si>
  <si>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</si>
  <si>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</si>
  <si>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</si>
  <si>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</si>
  <si>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</si>
  <si>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</si>
  <si>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</si>
  <si>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</si>
  <si>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</si>
  <si>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2021</t>
  </si>
  <si>
    <t xml:space="preserve">Change in shareholders' equity for the period </t>
  </si>
  <si>
    <t>Issuance of odinary shares as a result</t>
  </si>
  <si>
    <t>of warrants exercised</t>
  </si>
  <si>
    <t>Share-based payments</t>
  </si>
  <si>
    <t>Opening balance at 1 January 2022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</si>
  <si>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</si>
  <si>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</si>
  <si>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</si>
  <si>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</si>
  <si>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</si>
  <si>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</si>
  <si>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Issuance of odinary shares as a result of warrants exercised</t>
  </si>
  <si>
    <t>Statement of Cash Flows (Unaudited)</t>
  </si>
  <si>
    <t>Cash flows from operating activities</t>
  </si>
  <si>
    <t>Adjustments for:</t>
  </si>
  <si>
    <t>Depreciation and amortisation</t>
  </si>
  <si>
    <t>Loss on write off of intangible assets</t>
  </si>
  <si>
    <t>-</t>
  </si>
  <si>
    <t>Employee benefit expenses</t>
  </si>
  <si>
    <t>Expenses in relation to share-based payments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</si>
  <si>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</si>
  <si>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</si>
  <si>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</si>
  <si>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</si>
  <si>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</si>
  <si>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</si>
  <si>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</si>
  <si>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</si>
  <si>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</si>
  <si>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</si>
  <si>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</si>
  <si>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Purchase of other current financial assets</t>
  </si>
  <si>
    <t>Cash paid for investment in related parties</t>
  </si>
  <si>
    <t>Cash received from reduction of investment in subsidiary</t>
  </si>
  <si>
    <t>Cash received from liquidation of investment in subsidiaries</t>
  </si>
  <si>
    <t>Cash paid for purchase of equipment</t>
  </si>
  <si>
    <t>Cash paid for purchase of intangible assets</t>
  </si>
  <si>
    <t>Proceeds from disposals of equipment</t>
  </si>
  <si>
    <t>Dividends received from susidiaries</t>
  </si>
  <si>
    <t>Cash flows from financing activities</t>
  </si>
  <si>
    <t>Translation adjustments</t>
  </si>
  <si>
    <t>Cash and cash equivalents at the beginning of the period</t>
  </si>
  <si>
    <t>Cash and cash equivalents at the end of the period</t>
  </si>
  <si>
    <t>Non-cash transactions</t>
  </si>
  <si>
    <t>Acquisition of right-of-use assets under lease agreements</t>
  </si>
  <si>
    <t>Acquisitions of intangible assets by other payables</t>
  </si>
  <si>
    <t>Non-Controlling Interest from investment</t>
  </si>
  <si>
    <t>20 (d)</t>
  </si>
  <si>
    <t>Total comprehensive income (expense)</t>
  </si>
  <si>
    <t xml:space="preserve">   attributable to:</t>
  </si>
  <si>
    <t xml:space="preserve">   513,007,473 ordinary shares of  Baht 0.5 each</t>
  </si>
  <si>
    <t xml:space="preserve">        456,406,601 ordinary shares of  Baht 0.5 each)</t>
  </si>
  <si>
    <t xml:space="preserve">      (31 December 2021</t>
  </si>
  <si>
    <t>Revenues from services</t>
  </si>
  <si>
    <t>Cost of services</t>
  </si>
  <si>
    <t>Other comprehensive income (expenses)</t>
  </si>
  <si>
    <t>Expected credit losses</t>
  </si>
  <si>
    <t>Gain on liquidation of investment in subsidiary</t>
  </si>
  <si>
    <t>Dividend received</t>
  </si>
  <si>
    <t>Repayment liabilities under lease agreements</t>
  </si>
  <si>
    <t xml:space="preserve">Cash received from share subscriptions as a result </t>
  </si>
  <si>
    <t>Remeasurements</t>
  </si>
  <si>
    <t>of post-employment</t>
  </si>
  <si>
    <t>benefit obligations</t>
  </si>
  <si>
    <t>Dividends</t>
  </si>
  <si>
    <t>Total comprehensive income (expenses) for the period</t>
  </si>
  <si>
    <t>30 June</t>
  </si>
  <si>
    <t>For the six-month period ended 30 June 2022</t>
  </si>
  <si>
    <t>As at 30 June 2022</t>
  </si>
  <si>
    <t>Closing balance at 30 June 2021</t>
  </si>
  <si>
    <t>Closing balance at 30 June 2022</t>
  </si>
  <si>
    <t>Dividends paid</t>
  </si>
  <si>
    <t>For the three-month period ended 30 June 2022</t>
  </si>
  <si>
    <t>Reversal of impairment of expected credit losses</t>
  </si>
  <si>
    <t>9 (a)</t>
  </si>
  <si>
    <t>9 (b)</t>
  </si>
  <si>
    <t xml:space="preserve">   469,642,121 ordinary shares of  Baht 0.5 each</t>
  </si>
  <si>
    <t>13, 15</t>
  </si>
  <si>
    <t>Share of loss from investments in associates</t>
  </si>
  <si>
    <t>Change remeasurement of the employee benefit obligation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</si>
  <si>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</si>
  <si>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</si>
  <si>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</si>
  <si>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</si>
  <si>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Net cash used in financing activities</t>
  </si>
  <si>
    <t>Total comprehensive income</t>
  </si>
  <si>
    <t>Net profit attributable to:</t>
  </si>
  <si>
    <t>Total comprehensive income (expense) for the period</t>
  </si>
  <si>
    <t>Cash received from other current financial assets</t>
  </si>
  <si>
    <t>Unrealised gain on exchange rates</t>
  </si>
  <si>
    <t>Unrealised (gain) losses on revaluation of financial assets</t>
  </si>
  <si>
    <t>Liquidation of subsidiary</t>
  </si>
  <si>
    <t>Reversal of expected credit losses</t>
  </si>
  <si>
    <t>cash and cash equivalents</t>
  </si>
  <si>
    <t>Net increase (decrease) in cash and cash equivalents</t>
  </si>
  <si>
    <t>Net cash generated from (used in) investing activities</t>
  </si>
  <si>
    <t>Unrealised exchange gain on cash and</t>
  </si>
  <si>
    <t>(Gains) losses from disposals of equipment</t>
  </si>
  <si>
    <t>15 (a)</t>
  </si>
  <si>
    <r>
      <t xml:space="preserve">Statement of Comprehensive Income (Unaudited) </t>
    </r>
    <r>
      <rPr>
        <sz val="14"/>
        <rFont val="Angsana New"/>
        <family val="1"/>
      </rPr>
      <t>(Cont'd)</t>
    </r>
  </si>
  <si>
    <t>Total items that will be reclassified</t>
  </si>
  <si>
    <t>Other comprehensive income</t>
  </si>
  <si>
    <t xml:space="preserve">  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</si>
</sst>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7" formatCode="#,##0\ ;\(#,##0\);&quot;- &quot;"/>
    <numFmt numFmtId="198" formatCode="#,##0,"/>
  </numFmts>
  <fonts count="157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11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9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4" fillId="2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9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4" fillId="3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9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4" fillId="4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9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4" fillId="5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9" fillId="40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4" fillId="6" borderId="0" applyNumberFormat="0" applyBorder="0" applyAlignment="0" applyProtection="0"/>
    <xf numFmtId="0" fontId="110" fillId="40" borderId="0" applyNumberFormat="0" applyBorder="0" applyAlignment="0" applyProtection="0"/>
    <xf numFmtId="0" fontId="110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9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4" fillId="7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9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4" fillId="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9" fillId="43" borderId="0" applyNumberFormat="0" applyBorder="0" applyAlignment="0" applyProtection="0"/>
    <xf numFmtId="0" fontId="110" fillId="43" borderId="0" applyNumberFormat="0" applyBorder="0" applyAlignment="0" applyProtection="0"/>
    <xf numFmtId="0" fontId="110" fillId="43" borderId="0" applyNumberFormat="0" applyBorder="0" applyAlignment="0" applyProtection="0"/>
    <xf numFmtId="0" fontId="4" fillId="9" borderId="0" applyNumberFormat="0" applyBorder="0" applyAlignment="0" applyProtection="0"/>
    <xf numFmtId="0" fontId="110" fillId="43" borderId="0" applyNumberFormat="0" applyBorder="0" applyAlignment="0" applyProtection="0"/>
    <xf numFmtId="0" fontId="110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4" fillId="10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4" fillId="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9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4" fillId="8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9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4" fillId="11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11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28" fillId="12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1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8" fillId="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1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8" fillId="1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11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8" fillId="1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1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8" fillId="14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1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28" fillId="15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11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28" fillId="16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11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28" fillId="17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11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28" fillId="18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11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8" fillId="13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1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28" fillId="14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11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28" fillId="1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3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29" fillId="3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5" fillId="61" borderId="24" applyNumberFormat="0" applyAlignment="0" applyProtection="0"/>
    <xf numFmtId="0" fontId="116" fillId="61" borderId="24" applyNumberFormat="0" applyAlignment="0" applyProtection="0"/>
    <xf numFmtId="0" fontId="116" fillId="61" borderId="24" applyNumberFormat="0" applyAlignment="0" applyProtection="0"/>
    <xf numFmtId="0" fontId="48" fillId="20" borderId="4" applyNumberFormat="0" applyAlignment="0" applyProtection="0"/>
    <xf numFmtId="0" fontId="116" fillId="61" borderId="24" applyNumberFormat="0" applyAlignment="0" applyProtection="0"/>
    <xf numFmtId="0" fontId="116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7" fillId="62" borderId="25" applyNumberFormat="0" applyAlignment="0" applyProtection="0"/>
    <xf numFmtId="0" fontId="118" fillId="62" borderId="25" applyNumberFormat="0" applyAlignment="0" applyProtection="0"/>
    <xf numFmtId="0" fontId="118" fillId="62" borderId="25" applyNumberFormat="0" applyAlignment="0" applyProtection="0"/>
    <xf numFmtId="0" fontId="49" fillId="21" borderId="5" applyNumberFormat="0" applyAlignment="0" applyProtection="0"/>
    <xf numFmtId="0" fontId="118" fillId="62" borderId="25" applyNumberFormat="0" applyAlignment="0" applyProtection="0"/>
    <xf numFmtId="0" fontId="118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8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52" fillId="4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7" fillId="0" borderId="26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53" fillId="0" borderId="8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9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55" fillId="0" borderId="10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4" fillId="64" borderId="24" applyNumberFormat="0" applyAlignment="0" applyProtection="0"/>
    <xf numFmtId="0" fontId="56" fillId="7" borderId="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56" fillId="7" borderId="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135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6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57" fillId="0" borderId="12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8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58" fillId="24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9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8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9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9" fillId="0" borderId="0"/>
    <xf numFmtId="0" fontId="109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40" fillId="0" borderId="0"/>
    <xf numFmtId="0" fontId="140" fillId="0" borderId="0"/>
    <xf numFmtId="0" fontId="64" fillId="0" borderId="0"/>
    <xf numFmtId="0" fontId="109" fillId="0" borderId="0"/>
    <xf numFmtId="0" fontId="5" fillId="0" borderId="0"/>
    <xf numFmtId="0" fontId="108" fillId="0" borderId="0"/>
    <xf numFmtId="0" fontId="5" fillId="0" borderId="0"/>
    <xf numFmtId="0" fontId="110" fillId="0" borderId="0"/>
    <xf numFmtId="0" fontId="110" fillId="0" borderId="0"/>
    <xf numFmtId="0" fontId="108" fillId="0" borderId="0"/>
    <xf numFmtId="0" fontId="11" fillId="0" borderId="0"/>
    <xf numFmtId="0" fontId="11" fillId="0" borderId="0"/>
    <xf numFmtId="0" fontId="108" fillId="0" borderId="0"/>
    <xf numFmtId="0" fontId="120" fillId="0" borderId="0"/>
    <xf numFmtId="0" fontId="120" fillId="0" borderId="0"/>
    <xf numFmtId="0" fontId="108" fillId="0" borderId="0"/>
    <xf numFmtId="0" fontId="110" fillId="0" borderId="0"/>
    <xf numFmtId="0" fontId="110" fillId="0" borderId="0"/>
    <xf numFmtId="0" fontId="108" fillId="0" borderId="0"/>
    <xf numFmtId="0" fontId="110" fillId="0" borderId="0"/>
    <xf numFmtId="0" fontId="110" fillId="0" borderId="0"/>
    <xf numFmtId="0" fontId="11" fillId="0" borderId="0"/>
    <xf numFmtId="0" fontId="110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20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41" fillId="0" borderId="0"/>
    <xf numFmtId="0" fontId="109" fillId="0" borderId="0"/>
    <xf numFmtId="0" fontId="120" fillId="0" borderId="0"/>
    <xf numFmtId="0" fontId="109" fillId="0" borderId="0"/>
    <xf numFmtId="0" fontId="8" fillId="0" borderId="0"/>
    <xf numFmtId="0" fontId="142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41" fillId="0" borderId="0"/>
    <xf numFmtId="0" fontId="11" fillId="0" borderId="0"/>
    <xf numFmtId="37" fontId="6" fillId="0" borderId="0"/>
    <xf numFmtId="0" fontId="109" fillId="0" borderId="0"/>
    <xf numFmtId="0" fontId="11" fillId="0" borderId="0"/>
    <xf numFmtId="0" fontId="11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9" fillId="0" borderId="0"/>
    <xf numFmtId="0" fontId="11" fillId="0" borderId="0"/>
    <xf numFmtId="0" fontId="5" fillId="0" borderId="0"/>
    <xf numFmtId="0" fontId="5" fillId="0" borderId="0"/>
    <xf numFmtId="0" fontId="120" fillId="0" borderId="0"/>
    <xf numFmtId="0" fontId="11" fillId="0" borderId="0"/>
    <xf numFmtId="0" fontId="11" fillId="0" borderId="0"/>
    <xf numFmtId="0" fontId="109" fillId="0" borderId="0"/>
    <xf numFmtId="0" fontId="4" fillId="0" borderId="0"/>
    <xf numFmtId="0" fontId="11" fillId="0" borderId="0"/>
    <xf numFmtId="0" fontId="4" fillId="0" borderId="0"/>
    <xf numFmtId="0" fontId="109" fillId="0" borderId="0"/>
    <xf numFmtId="0" fontId="143" fillId="0" borderId="0"/>
    <xf numFmtId="0" fontId="11" fillId="0" borderId="0"/>
    <xf numFmtId="0" fontId="11" fillId="0" borderId="0"/>
    <xf numFmtId="0" fontId="143" fillId="0" borderId="0"/>
    <xf numFmtId="0" fontId="109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4" fillId="61" borderId="31" applyNumberFormat="0" applyAlignment="0" applyProtection="0"/>
    <xf numFmtId="0" fontId="145" fillId="61" borderId="31" applyNumberFormat="0" applyAlignment="0" applyProtection="0"/>
    <xf numFmtId="0" fontId="145" fillId="61" borderId="31" applyNumberFormat="0" applyAlignment="0" applyProtection="0"/>
    <xf numFmtId="0" fontId="61" fillId="20" borderId="15" applyNumberFormat="0" applyAlignment="0" applyProtection="0"/>
    <xf numFmtId="0" fontId="145" fillId="61" borderId="31" applyNumberFormat="0" applyAlignment="0" applyProtection="0"/>
    <xf numFmtId="0" fontId="145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7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84" fillId="0" borderId="20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9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0"/>
    <xf numFmtId="43" fontId="64" fillId="0" borderId="0" applyFont="0" applyFill="0" applyBorder="0" applyAlignment="0" applyProtection="0"/>
  </cellStyleXfs>
  <cellXfs count="393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51" fillId="0" borderId="0" xfId="613" applyFont="1" applyAlignment="1">
      <alignment horizontal="right" vertical="center"/>
    </xf>
    <xf numFmtId="168" fontId="152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166" fontId="101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168" fontId="101" fillId="0" borderId="0" xfId="0" applyNumberFormat="1" applyFont="1" applyAlignment="1">
      <alignment horizontal="center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8" fontId="101" fillId="0" borderId="13" xfId="0" applyNumberFormat="1" applyFont="1" applyBorder="1" applyAlignment="1">
      <alignment horizontal="center" vertical="center"/>
    </xf>
    <xf numFmtId="166" fontId="101" fillId="0" borderId="13" xfId="0" applyNumberFormat="1" applyFont="1" applyBorder="1" applyAlignment="1">
      <alignment horizontal="center" vertical="center"/>
    </xf>
    <xf numFmtId="0" fontId="101" fillId="0" borderId="13" xfId="0" applyFont="1" applyBorder="1" applyAlignment="1">
      <alignment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53" fillId="0" borderId="0" xfId="366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169" fontId="101" fillId="0" borderId="0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53" fillId="0" borderId="0" xfId="0" applyNumberFormat="1" applyFont="1" applyAlignment="1">
      <alignment horizontal="right" vertical="center"/>
    </xf>
    <xf numFmtId="168" fontId="153" fillId="0" borderId="13" xfId="0" applyNumberFormat="1" applyFont="1" applyBorder="1" applyAlignment="1">
      <alignment horizontal="right" vertical="center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1" fillId="0" borderId="0" xfId="0" applyNumberFormat="1" applyFont="1" applyAlignment="1">
      <alignment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3" fillId="0" borderId="0" xfId="581" applyFont="1" applyAlignment="1">
      <alignment horizontal="left" vertical="center"/>
    </xf>
    <xf numFmtId="166" fontId="103" fillId="0" borderId="0" xfId="358" applyNumberFormat="1" applyFont="1" applyFill="1" applyAlignment="1">
      <alignment horizontal="right" vertical="center"/>
    </xf>
    <xf numFmtId="167" fontId="104" fillId="0" borderId="0" xfId="358" applyNumberFormat="1" applyFont="1" applyFill="1" applyAlignment="1">
      <alignment horizontal="center" vertical="center"/>
    </xf>
    <xf numFmtId="0" fontId="103" fillId="0" borderId="0" xfId="581" applyFont="1" applyAlignment="1">
      <alignment vertical="center"/>
    </xf>
    <xf numFmtId="0" fontId="100" fillId="0" borderId="0" xfId="616" applyFont="1" applyAlignment="1">
      <alignment horizontal="left" vertical="center"/>
    </xf>
    <xf numFmtId="166" fontId="104" fillId="0" borderId="0" xfId="358" applyNumberFormat="1" applyFont="1" applyFill="1" applyAlignment="1">
      <alignment horizontal="right" vertical="center"/>
    </xf>
    <xf numFmtId="0" fontId="103" fillId="0" borderId="13" xfId="581" applyFont="1" applyBorder="1" applyAlignment="1">
      <alignment horizontal="left" vertical="center"/>
    </xf>
    <xf numFmtId="166" fontId="104" fillId="0" borderId="13" xfId="358" applyNumberFormat="1" applyFont="1" applyFill="1" applyBorder="1" applyAlignment="1">
      <alignment horizontal="right" vertical="center"/>
    </xf>
    <xf numFmtId="167" fontId="104" fillId="0" borderId="13" xfId="358" applyNumberFormat="1" applyFont="1" applyFill="1" applyBorder="1" applyAlignment="1">
      <alignment horizontal="center" vertical="center"/>
    </xf>
    <xf numFmtId="166" fontId="104" fillId="0" borderId="0" xfId="358" applyNumberFormat="1" applyFont="1" applyFill="1" applyBorder="1" applyAlignment="1">
      <alignment horizontal="right" vertical="center"/>
    </xf>
    <xf numFmtId="167" fontId="104" fillId="0" borderId="0" xfId="358" applyNumberFormat="1" applyFont="1" applyFill="1" applyBorder="1" applyAlignment="1">
      <alignment horizontal="center" vertical="center"/>
    </xf>
    <xf numFmtId="0" fontId="104" fillId="0" borderId="0" xfId="581" applyFont="1" applyAlignment="1">
      <alignment vertical="center"/>
    </xf>
    <xf numFmtId="167" fontId="104" fillId="0" borderId="0" xfId="358" applyNumberFormat="1" applyFont="1" applyFill="1" applyBorder="1" applyAlignment="1">
      <alignment horizontal="right" vertical="center"/>
    </xf>
    <xf numFmtId="0" fontId="101" fillId="0" borderId="0" xfId="616" applyFont="1" applyAlignment="1">
      <alignment horizontal="left" vertical="center"/>
    </xf>
    <xf numFmtId="0" fontId="104" fillId="0" borderId="0" xfId="581" applyFont="1" applyAlignment="1">
      <alignment horizontal="left" vertical="center"/>
    </xf>
    <xf numFmtId="168" fontId="104" fillId="0" borderId="0" xfId="343" applyNumberFormat="1" applyFont="1" applyFill="1" applyAlignment="1">
      <alignment horizontal="right" vertical="center"/>
    </xf>
    <xf numFmtId="168" fontId="104" fillId="0" borderId="0" xfId="358" applyNumberFormat="1" applyFont="1" applyFill="1" applyBorder="1" applyAlignment="1">
      <alignment horizontal="right" vertical="center"/>
    </xf>
    <xf numFmtId="168" fontId="104" fillId="0" borderId="0" xfId="407" applyNumberFormat="1" applyFont="1" applyFill="1" applyBorder="1" applyAlignment="1">
      <alignment horizontal="right" vertical="center"/>
    </xf>
    <xf numFmtId="0" fontId="101" fillId="0" borderId="0" xfId="688" applyFont="1" applyAlignment="1">
      <alignment horizontal="left" vertical="center"/>
    </xf>
    <xf numFmtId="0" fontId="104" fillId="0" borderId="0" xfId="581" quotePrefix="1" applyFont="1" applyAlignment="1">
      <alignment horizontal="left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168" fontId="104" fillId="0" borderId="0" xfId="343" applyNumberFormat="1" applyFont="1" applyFill="1" applyBorder="1" applyAlignment="1">
      <alignment horizontal="right" vertical="center"/>
    </xf>
    <xf numFmtId="0" fontId="101" fillId="0" borderId="0" xfId="690" quotePrefix="1" applyFont="1" applyAlignment="1">
      <alignment vertical="center"/>
    </xf>
    <xf numFmtId="168" fontId="104" fillId="0" borderId="13" xfId="343" applyNumberFormat="1" applyFont="1" applyFill="1" applyBorder="1" applyAlignment="1">
      <alignment horizontal="right" vertical="center"/>
    </xf>
    <xf numFmtId="166" fontId="101" fillId="0" borderId="0" xfId="688" applyNumberFormat="1" applyFont="1" applyAlignment="1">
      <alignment horizontal="left" vertical="center"/>
    </xf>
    <xf numFmtId="0" fontId="101" fillId="0" borderId="0" xfId="581" applyFont="1" applyAlignment="1">
      <alignment vertical="center"/>
    </xf>
    <xf numFmtId="0" fontId="105" fillId="0" borderId="0" xfId="581" applyFont="1" applyAlignment="1">
      <alignment vertical="center"/>
    </xf>
    <xf numFmtId="166" fontId="100" fillId="0" borderId="0" xfId="688" applyNumberFormat="1" applyFont="1" applyAlignment="1">
      <alignment horizontal="left" vertical="center"/>
    </xf>
    <xf numFmtId="0" fontId="104" fillId="0" borderId="13" xfId="581" applyFont="1" applyBorder="1" applyAlignment="1">
      <alignment vertical="center"/>
    </xf>
    <xf numFmtId="167" fontId="104" fillId="0" borderId="0" xfId="343" applyNumberFormat="1" applyFont="1" applyFill="1" applyBorder="1" applyAlignment="1">
      <alignment horizontal="center" vertical="center"/>
    </xf>
    <xf numFmtId="167" fontId="101" fillId="0" borderId="0" xfId="407" applyNumberFormat="1" applyFont="1" applyFill="1" applyBorder="1" applyAlignment="1">
      <alignment horizontal="right" vertical="center"/>
    </xf>
    <xf numFmtId="0" fontId="100" fillId="0" borderId="0" xfId="616" applyFont="1" applyAlignment="1">
      <alignment vertical="center"/>
    </xf>
    <xf numFmtId="167" fontId="104" fillId="0" borderId="0" xfId="343" applyNumberFormat="1" applyFont="1" applyFill="1" applyAlignment="1">
      <alignment horizontal="center" vertical="center"/>
    </xf>
    <xf numFmtId="167" fontId="104" fillId="0" borderId="0" xfId="407" applyNumberFormat="1" applyFont="1" applyFill="1" applyAlignment="1">
      <alignment horizontal="right" vertical="center"/>
    </xf>
    <xf numFmtId="0" fontId="101" fillId="0" borderId="0" xfId="688" applyFont="1" applyAlignment="1">
      <alignment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168" fontId="103" fillId="0" borderId="0" xfId="343" applyNumberFormat="1" applyFont="1" applyFill="1" applyAlignment="1">
      <alignment horizontal="right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168" fontId="101" fillId="0" borderId="0" xfId="358" applyNumberFormat="1" applyFont="1" applyFill="1" applyAlignment="1">
      <alignment horizontal="right" vertical="center"/>
    </xf>
    <xf numFmtId="167" fontId="104" fillId="0" borderId="0" xfId="358" applyNumberFormat="1" applyFont="1" applyFill="1" applyAlignment="1">
      <alignment vertical="center"/>
    </xf>
    <xf numFmtId="167" fontId="104" fillId="0" borderId="13" xfId="358" applyNumberFormat="1" applyFont="1" applyFill="1" applyBorder="1" applyAlignment="1">
      <alignment vertical="center"/>
    </xf>
    <xf numFmtId="0" fontId="106" fillId="0" borderId="0" xfId="707" applyFont="1" applyAlignment="1">
      <alignment horizontal="center" vertical="top"/>
    </xf>
    <xf numFmtId="0" fontId="107" fillId="0" borderId="0" xfId="617" applyFont="1" applyAlignment="1">
      <alignment horizontal="center" vertical="center"/>
    </xf>
    <xf numFmtId="0" fontId="107" fillId="0" borderId="0" xfId="617" applyFont="1" applyAlignment="1">
      <alignment horizontal="center" vertical="top"/>
    </xf>
    <xf numFmtId="192" fontId="107" fillId="0" borderId="0" xfId="620" applyNumberFormat="1" applyFont="1" applyAlignment="1">
      <alignment horizontal="right" vertical="center"/>
    </xf>
    <xf numFmtId="168" fontId="107" fillId="0" borderId="0" xfId="374" applyNumberFormat="1" applyFont="1" applyFill="1" applyBorder="1" applyAlignment="1">
      <alignment horizontal="right" vertical="center"/>
    </xf>
    <xf numFmtId="166" fontId="103" fillId="0" borderId="0" xfId="358" applyNumberFormat="1" applyFont="1" applyFill="1" applyAlignment="1">
      <alignment horizontal="right"/>
    </xf>
    <xf numFmtId="166" fontId="104" fillId="0" borderId="0" xfId="358" applyNumberFormat="1" applyFont="1" applyFill="1" applyAlignment="1">
      <alignment horizontal="right"/>
    </xf>
    <xf numFmtId="166" fontId="104" fillId="0" borderId="13" xfId="358" applyNumberFormat="1" applyFont="1" applyFill="1" applyBorder="1" applyAlignment="1">
      <alignment horizontal="right"/>
    </xf>
    <xf numFmtId="166" fontId="104" fillId="0" borderId="0" xfId="358" applyNumberFormat="1" applyFont="1" applyFill="1" applyBorder="1" applyAlignment="1">
      <alignment horizontal="right"/>
    </xf>
    <xf numFmtId="168" fontId="101" fillId="0" borderId="0" xfId="343" applyNumberFormat="1" applyFont="1" applyFill="1" applyBorder="1" applyAlignment="1">
      <alignment horizontal="right"/>
    </xf>
    <xf numFmtId="168" fontId="104" fillId="0" borderId="0" xfId="407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7" fontId="104" fillId="0" borderId="0" xfId="407" applyNumberFormat="1" applyFont="1" applyFill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192" fontId="101" fillId="0" borderId="13" xfId="374" applyNumberFormat="1" applyFont="1" applyFill="1" applyBorder="1" applyAlignment="1">
      <alignment horizontal="right" vertical="center"/>
    </xf>
    <xf numFmtId="185" fontId="153" fillId="0" borderId="0" xfId="366" applyNumberFormat="1" applyFont="1" applyFill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0" fontId="106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49" fontId="101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13" xfId="613" applyNumberFormat="1" applyFont="1" applyBorder="1" applyAlignment="1">
      <alignment horizontal="right"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191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0" fontId="104" fillId="0" borderId="1" xfId="581" applyFont="1" applyBorder="1" applyAlignment="1">
      <alignment vertical="center"/>
    </xf>
    <xf numFmtId="166" fontId="104" fillId="0" borderId="1" xfId="358" applyNumberFormat="1" applyFont="1" applyFill="1" applyBorder="1" applyAlignment="1">
      <alignment horizontal="right" vertical="center"/>
    </xf>
    <xf numFmtId="167" fontId="104" fillId="0" borderId="1" xfId="358" applyNumberFormat="1" applyFont="1" applyFill="1" applyBorder="1" applyAlignment="1">
      <alignment vertical="center"/>
    </xf>
    <xf numFmtId="166" fontId="104" fillId="0" borderId="1" xfId="358" applyNumberFormat="1" applyFont="1" applyFill="1" applyBorder="1" applyAlignment="1">
      <alignment horizontal="right"/>
    </xf>
    <xf numFmtId="166" fontId="101" fillId="0" borderId="0" xfId="707" applyNumberFormat="1" applyFont="1" applyAlignment="1">
      <alignment horizontal="right" vertical="center"/>
    </xf>
    <xf numFmtId="0" fontId="104" fillId="0" borderId="0" xfId="0" applyFont="1" applyAlignment="1">
      <alignment horizontal="lef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4" fillId="0" borderId="0" xfId="343" applyNumberFormat="1" applyFont="1" applyFill="1" applyBorder="1" applyAlignment="1">
      <alignment horizontal="center" vertical="center"/>
    </xf>
    <xf numFmtId="168" fontId="104" fillId="0" borderId="0" xfId="343" applyNumberFormat="1" applyFont="1" applyFill="1" applyAlignment="1">
      <alignment horizontal="center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191" fontId="101" fillId="0" borderId="13" xfId="343" applyNumberFormat="1" applyFont="1" applyFill="1" applyBorder="1" applyAlignment="1">
      <alignment vertical="center"/>
    </xf>
    <xf numFmtId="168" fontId="101" fillId="0" borderId="0" xfId="707" applyNumberFormat="1" applyFont="1" applyAlignment="1">
      <alignment vertical="center"/>
    </xf>
    <xf numFmtId="168" fontId="101" fillId="0" borderId="13" xfId="707" applyNumberFormat="1" applyFont="1" applyBorder="1" applyAlignment="1">
      <alignment horizontal="right" vertical="center"/>
    </xf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7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1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00" fillId="0" borderId="0" xfId="613" applyFont="1" applyBorder="1" applyAlignment="1">
      <alignment vertical="center"/>
    </xf>
    <xf numFmtId="166" fontId="100" fillId="0" borderId="0" xfId="613" applyNumberFormat="1" applyFont="1" applyBorder="1" applyAlignment="1">
      <alignment vertical="center"/>
    </xf>
    <xf numFmtId="0" fontId="100" fillId="0" borderId="0" xfId="0" applyFont="1" applyBorder="1" applyAlignment="1">
      <alignment horizontal="center" vertical="center"/>
    </xf>
    <xf numFmtId="166" fontId="100" fillId="0" borderId="0" xfId="0" applyNumberFormat="1" applyFont="1" applyBorder="1" applyAlignment="1">
      <alignment horizontal="right" vertical="center"/>
    </xf>
    <xf numFmtId="0" fontId="100" fillId="0" borderId="0" xfId="0" applyFont="1" applyBorder="1" applyAlignment="1">
      <alignment horizontal="right" vertical="center"/>
    </xf>
    <xf numFmtId="168" fontId="104" fillId="0" borderId="0" xfId="389" applyNumberFormat="1" applyFont="1" applyFill="1" applyBorder="1" applyAlignment="1">
      <alignment horizontal="right" vertical="center"/>
    </xf>
    <xf numFmtId="168" fontId="104" fillId="0" borderId="13" xfId="389" applyNumberFormat="1" applyFont="1" applyFill="1" applyBorder="1" applyAlignment="1">
      <alignment horizontal="right" vertical="center"/>
    </xf>
    <xf numFmtId="168" fontId="100" fillId="0" borderId="1" xfId="0" applyNumberFormat="1" applyFont="1" applyFill="1" applyBorder="1" applyAlignment="1">
      <alignment vertical="center"/>
    </xf>
    <xf numFmtId="168" fontId="100" fillId="0" borderId="0" xfId="0" applyNumberFormat="1" applyFont="1" applyFill="1" applyAlignment="1">
      <alignment horizontal="right" vertical="center"/>
    </xf>
    <xf numFmtId="0" fontId="100" fillId="0" borderId="1" xfId="613" applyFont="1" applyBorder="1" applyAlignment="1">
      <alignment vertical="center"/>
    </xf>
    <xf numFmtId="0" fontId="101" fillId="0" borderId="0" xfId="0" applyFont="1" applyAlignment="1">
      <alignment horizontal="center" vertical="center"/>
    </xf>
    <xf numFmtId="168" fontId="100" fillId="0" borderId="1" xfId="0" applyNumberFormat="1" applyFont="1" applyFill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4" fillId="0" borderId="0" xfId="581" applyFont="1" applyFill="1" applyAlignment="1">
      <alignment horizontal="center" vertical="center"/>
    </xf>
    <xf numFmtId="168" fontId="104" fillId="0" borderId="0" xfId="581" applyNumberFormat="1" applyFont="1" applyFill="1" applyAlignment="1">
      <alignment horizontal="center" vertical="center"/>
    </xf>
    <xf numFmtId="0" fontId="104" fillId="0" borderId="13" xfId="581" applyFont="1" applyFill="1" applyBorder="1" applyAlignment="1">
      <alignment horizontal="center" vertical="center"/>
    </xf>
    <xf numFmtId="168" fontId="104" fillId="0" borderId="13" xfId="581" applyNumberFormat="1" applyFont="1" applyFill="1" applyBorder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168" fontId="101" fillId="0" borderId="0" xfId="0" applyNumberFormat="1" applyFont="1" applyFill="1" applyAlignment="1">
      <alignment horizontal="right" vertical="center"/>
    </xf>
    <xf numFmtId="168" fontId="100" fillId="0" borderId="0" xfId="0" applyNumberFormat="1" applyFont="1" applyFill="1" applyAlignment="1">
      <alignment horizontal="center" vertical="center"/>
    </xf>
    <xf numFmtId="0" fontId="100" fillId="0" borderId="13" xfId="581" applyFont="1" applyFill="1" applyBorder="1" applyAlignment="1">
      <alignment horizontal="center" vertical="center"/>
    </xf>
    <xf numFmtId="0" fontId="100" fillId="0" borderId="0" xfId="581" applyFont="1" applyFill="1" applyAlignment="1">
      <alignment horizontal="center" vertical="center"/>
    </xf>
    <xf numFmtId="168" fontId="100" fillId="0" borderId="13" xfId="613" quotePrefix="1" applyNumberFormat="1" applyFont="1" applyFill="1" applyBorder="1" applyAlignment="1">
      <alignment horizontal="right" vertical="center"/>
    </xf>
    <xf numFmtId="0" fontId="151" fillId="0" borderId="0" xfId="613" applyFont="1" applyFill="1" applyAlignment="1">
      <alignment horizontal="right" vertical="center"/>
    </xf>
    <xf numFmtId="166" fontId="100" fillId="0" borderId="13" xfId="613" quotePrefix="1" applyNumberFormat="1" applyFont="1" applyFill="1" applyBorder="1" applyAlignment="1">
      <alignment horizontal="right" vertical="center"/>
    </xf>
    <xf numFmtId="168" fontId="152" fillId="0" borderId="0" xfId="0" applyNumberFormat="1" applyFont="1" applyFill="1" applyAlignment="1">
      <alignment vertical="center"/>
    </xf>
    <xf numFmtId="168" fontId="104" fillId="0" borderId="0" xfId="581" applyNumberFormat="1" applyFont="1" applyFill="1" applyAlignment="1">
      <alignment horizontal="right" vertical="center"/>
    </xf>
    <xf numFmtId="0" fontId="101" fillId="0" borderId="0" xfId="581" applyFont="1" applyFill="1" applyAlignment="1">
      <alignment horizontal="center" vertical="center"/>
    </xf>
    <xf numFmtId="0" fontId="104" fillId="0" borderId="13" xfId="581" applyFont="1" applyFill="1" applyBorder="1" applyAlignment="1">
      <alignment vertical="center"/>
    </xf>
    <xf numFmtId="0" fontId="104" fillId="0" borderId="1" xfId="581" applyFont="1" applyFill="1" applyBorder="1" applyAlignment="1">
      <alignment horizontal="center" vertical="center"/>
    </xf>
    <xf numFmtId="168" fontId="104" fillId="0" borderId="1" xfId="581" applyNumberFormat="1" applyFont="1" applyFill="1" applyBorder="1" applyAlignment="1">
      <alignment horizontal="center" vertical="center"/>
    </xf>
    <xf numFmtId="0" fontId="104" fillId="0" borderId="1" xfId="581" applyFont="1" applyFill="1" applyBorder="1" applyAlignment="1">
      <alignment vertical="center"/>
    </xf>
    <xf numFmtId="0" fontId="101" fillId="0" borderId="0" xfId="620" applyFont="1" applyFill="1" applyAlignment="1">
      <alignment horizontal="center"/>
    </xf>
    <xf numFmtId="0" fontId="104" fillId="0" borderId="0" xfId="581" applyFont="1" applyFill="1" applyAlignment="1">
      <alignment vertical="center"/>
    </xf>
    <xf numFmtId="0" fontId="103" fillId="0" borderId="0" xfId="581" applyFont="1" applyFill="1" applyAlignment="1">
      <alignment horizontal="left" vertical="center"/>
    </xf>
    <xf numFmtId="168" fontId="104" fillId="0" borderId="0" xfId="581" applyNumberFormat="1" applyFont="1" applyFill="1" applyAlignment="1">
      <alignment vertical="center"/>
    </xf>
    <xf numFmtId="0" fontId="101" fillId="0" borderId="0" xfId="0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166" fontId="153" fillId="0" borderId="13" xfId="0" applyNumberFormat="1" applyFont="1" applyBorder="1" applyAlignment="1">
      <alignment horizontal="right" vertical="center"/>
    </xf>
    <xf numFmtId="0" fontId="153" fillId="0" borderId="0" xfId="707" applyFont="1" applyAlignment="1">
      <alignment vertical="center"/>
    </xf>
    <xf numFmtId="166" fontId="153" fillId="0" borderId="0" xfId="707" applyNumberFormat="1" applyFont="1" applyAlignment="1">
      <alignment horizontal="right" vertical="center"/>
    </xf>
    <xf numFmtId="41" fontId="153" fillId="0" borderId="0" xfId="707" applyNumberFormat="1" applyFont="1" applyAlignment="1">
      <alignment horizontal="center" vertical="center"/>
    </xf>
    <xf numFmtId="41" fontId="153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6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3" fillId="0" borderId="0" xfId="707" applyFont="1" applyAlignment="1">
      <alignment horizontal="center" vertical="center"/>
    </xf>
    <xf numFmtId="166" fontId="153" fillId="0" borderId="0" xfId="909" applyNumberFormat="1" applyFont="1" applyAlignment="1">
      <alignment horizontal="right" vertical="center"/>
    </xf>
    <xf numFmtId="167" fontId="153" fillId="0" borderId="0" xfId="909" applyNumberFormat="1" applyFont="1" applyAlignment="1">
      <alignment horizontal="right" vertical="center"/>
    </xf>
    <xf numFmtId="167" fontId="153" fillId="0" borderId="0" xfId="909" applyNumberFormat="1" applyFont="1" applyAlignment="1">
      <alignment vertical="center"/>
    </xf>
    <xf numFmtId="41" fontId="153" fillId="0" borderId="0" xfId="707" applyNumberFormat="1" applyFont="1" applyAlignment="1">
      <alignment vertical="center"/>
    </xf>
    <xf numFmtId="0" fontId="156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7" fontId="153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6" fillId="0" borderId="0" xfId="835" applyFont="1" applyAlignment="1">
      <alignment horizontal="center" vertical="center"/>
    </xf>
    <xf numFmtId="168" fontId="156" fillId="0" borderId="0" xfId="389" applyNumberFormat="1" applyFont="1" applyFill="1" applyBorder="1" applyAlignment="1">
      <alignment horizontal="center" vertical="center"/>
    </xf>
    <xf numFmtId="166" fontId="153" fillId="0" borderId="1" xfId="389" applyNumberFormat="1" applyFont="1" applyFill="1" applyBorder="1" applyAlignment="1">
      <alignment horizontal="right" vertical="center"/>
    </xf>
    <xf numFmtId="168" fontId="153" fillId="0" borderId="1" xfId="389" applyNumberFormat="1" applyFont="1" applyFill="1" applyBorder="1" applyAlignment="1">
      <alignment horizontal="center" vertical="center"/>
    </xf>
    <xf numFmtId="168" fontId="153" fillId="0" borderId="1" xfId="389" applyNumberFormat="1" applyFont="1" applyFill="1" applyBorder="1" applyAlignment="1">
      <alignment horizontal="right" vertical="center"/>
    </xf>
    <xf numFmtId="0" fontId="153" fillId="0" borderId="0" xfId="835" applyFont="1" applyAlignment="1">
      <alignment horizontal="center" vertical="center"/>
    </xf>
    <xf numFmtId="37" fontId="156" fillId="0" borderId="0" xfId="707" applyNumberFormat="1" applyFont="1" applyAlignment="1">
      <alignment horizontal="left" vertical="center"/>
    </xf>
    <xf numFmtId="168" fontId="153" fillId="0" borderId="0" xfId="389" applyNumberFormat="1" applyFont="1" applyFill="1" applyBorder="1" applyAlignment="1">
      <alignment horizontal="right" vertical="center"/>
    </xf>
    <xf numFmtId="41" fontId="153" fillId="0" borderId="0" xfId="366" applyNumberFormat="1" applyFont="1" applyFill="1" applyAlignment="1">
      <alignment vertical="top"/>
    </xf>
    <xf numFmtId="168" fontId="104" fillId="0" borderId="0" xfId="581" applyNumberFormat="1" applyFont="1" applyAlignment="1">
      <alignment horizontal="right" vertical="center"/>
    </xf>
    <xf numFmtId="41" fontId="101" fillId="0" borderId="0" xfId="707" applyNumberFormat="1" applyFont="1" applyAlignment="1">
      <alignment vertical="center"/>
    </xf>
    <xf numFmtId="198" fontId="101" fillId="0" borderId="0" xfId="707" applyNumberFormat="1" applyFont="1" applyAlignment="1">
      <alignment vertical="center"/>
    </xf>
    <xf numFmtId="198" fontId="101" fillId="0" borderId="0" xfId="707" applyNumberFormat="1" applyFont="1" applyAlignment="1">
      <alignment horizontal="right" vertical="center"/>
    </xf>
    <xf numFmtId="167" fontId="101" fillId="0" borderId="0" xfId="366" applyNumberFormat="1" applyFont="1" applyAlignment="1">
      <alignment horizontal="right" vertical="center"/>
    </xf>
    <xf numFmtId="168" fontId="104" fillId="0" borderId="0" xfId="581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center" vertical="center"/>
    </xf>
    <xf numFmtId="166" fontId="153" fillId="0" borderId="0" xfId="366" applyNumberFormat="1" applyFont="1" applyFill="1" applyAlignment="1">
      <alignment vertical="center"/>
    </xf>
    <xf numFmtId="166" fontId="153" fillId="0" borderId="13" xfId="366" applyNumberFormat="1" applyFont="1" applyFill="1" applyBorder="1" applyAlignment="1">
      <alignment vertical="center"/>
    </xf>
    <xf numFmtId="41" fontId="153" fillId="0" borderId="0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8" fontId="101" fillId="0" borderId="0" xfId="837" applyNumberFormat="1" applyFont="1" applyFill="1" applyAlignment="1">
      <alignment vertical="center"/>
    </xf>
    <xf numFmtId="166" fontId="153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3" fillId="0" borderId="0" xfId="707" applyNumberFormat="1" applyFont="1" applyAlignment="1">
      <alignment vertical="center"/>
    </xf>
    <xf numFmtId="0" fontId="153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3" fillId="0" borderId="22" xfId="707" applyNumberFormat="1" applyFont="1" applyBorder="1" applyAlignment="1">
      <alignment vertical="center"/>
    </xf>
    <xf numFmtId="166" fontId="153" fillId="0" borderId="0" xfId="909" applyNumberFormat="1" applyFont="1" applyAlignment="1">
      <alignment vertical="center"/>
    </xf>
    <xf numFmtId="168" fontId="153" fillId="0" borderId="0" xfId="909" applyNumberFormat="1" applyFont="1" applyAlignment="1">
      <alignment vertical="center"/>
    </xf>
    <xf numFmtId="166" fontId="153" fillId="0" borderId="13" xfId="909" applyNumberFormat="1" applyFont="1" applyBorder="1" applyAlignment="1">
      <alignment vertical="center"/>
    </xf>
    <xf numFmtId="166" fontId="153" fillId="0" borderId="0" xfId="909" applyNumberFormat="1" applyFont="1" applyBorder="1" applyAlignment="1">
      <alignment vertical="center"/>
    </xf>
    <xf numFmtId="168" fontId="104" fillId="0" borderId="0" xfId="343" applyNumberFormat="1" applyFont="1" applyAlignment="1">
      <alignment horizontal="right" vertical="center"/>
    </xf>
    <xf numFmtId="168" fontId="101" fillId="0" borderId="0" xfId="343" applyNumberFormat="1" applyFont="1" applyAlignment="1">
      <alignment horizontal="right" vertical="center"/>
    </xf>
    <xf numFmtId="168" fontId="101" fillId="0" borderId="0" xfId="620" applyNumberFormat="1" applyFont="1" applyFill="1" applyAlignment="1">
      <alignment horizontal="right" vertical="center"/>
    </xf>
    <xf numFmtId="0" fontId="101" fillId="0" borderId="0" xfId="0" applyFont="1" applyAlignment="1">
      <alignment horizontal="center" vertical="center"/>
    </xf>
    <xf numFmtId="191" fontId="101" fillId="0" borderId="0" xfId="343" applyNumberFormat="1" applyFont="1" applyAlignment="1">
      <alignment horizontal="right" vertical="center"/>
    </xf>
    <xf numFmtId="0" fontId="101" fillId="0" borderId="0" xfId="0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0" fontId="101" fillId="0" borderId="0" xfId="620" applyFont="1" applyAlignment="1">
      <alignment horizontal="center" vertical="center"/>
    </xf>
    <xf numFmtId="169" fontId="104" fillId="0" borderId="0" xfId="343" applyNumberFormat="1" applyFont="1" applyFill="1" applyAlignment="1">
      <alignment horizontal="right" vertical="center"/>
    </xf>
    <xf numFmtId="194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13" xfId="343" applyNumberFormat="1" applyFont="1" applyBorder="1" applyAlignment="1">
      <alignment horizontal="right" vertical="center"/>
    </xf>
    <xf numFmtId="194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7" applyNumberFormat="1" applyFont="1" applyFill="1" applyBorder="1" applyAlignment="1">
      <alignment vertical="center"/>
    </xf>
    <xf numFmtId="166" fontId="101" fillId="0" borderId="0" xfId="835" applyNumberFormat="1" applyFont="1" applyAlignment="1">
      <alignment vertical="center"/>
    </xf>
    <xf numFmtId="166" fontId="101" fillId="0" borderId="13" xfId="837" applyNumberFormat="1" applyFont="1" applyFill="1" applyBorder="1" applyAlignment="1">
      <alignment vertical="center"/>
    </xf>
    <xf numFmtId="168" fontId="153" fillId="0" borderId="0" xfId="707" applyNumberFormat="1" applyFont="1" applyAlignment="1">
      <alignment vertical="center"/>
    </xf>
    <xf numFmtId="168" fontId="153" fillId="0" borderId="0" xfId="366" applyNumberFormat="1" applyFont="1" applyFill="1" applyBorder="1" applyAlignment="1">
      <alignment vertical="center"/>
    </xf>
    <xf numFmtId="168" fontId="153" fillId="0" borderId="13" xfId="707" applyNumberFormat="1" applyFont="1" applyBorder="1" applyAlignment="1">
      <alignment vertical="center"/>
    </xf>
    <xf numFmtId="168" fontId="153" fillId="0" borderId="13" xfId="909" applyNumberFormat="1" applyFont="1" applyBorder="1" applyAlignment="1">
      <alignment vertical="center"/>
    </xf>
    <xf numFmtId="168" fontId="153" fillId="0" borderId="22" xfId="909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3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92" fontId="101" fillId="0" borderId="0" xfId="374" applyNumberFormat="1" applyFont="1" applyAlignment="1">
      <alignment horizontal="right" vertical="center"/>
    </xf>
    <xf numFmtId="168" fontId="107" fillId="0" borderId="0" xfId="374" applyNumberFormat="1" applyFont="1" applyAlignment="1">
      <alignment horizontal="right" vertical="center"/>
    </xf>
    <xf numFmtId="185" fontId="153" fillId="0" borderId="0" xfId="366" applyNumberFormat="1" applyFont="1" applyAlignment="1">
      <alignment horizontal="right" vertical="center"/>
    </xf>
    <xf numFmtId="167" fontId="101" fillId="0" borderId="0" xfId="389" applyNumberFormat="1" applyFont="1" applyAlignment="1">
      <alignment vertical="center"/>
    </xf>
    <xf numFmtId="167" fontId="101" fillId="0" borderId="0" xfId="343" applyNumberFormat="1" applyFont="1" applyAlignment="1">
      <alignment vertical="center"/>
    </xf>
    <xf numFmtId="166" fontId="153" fillId="0" borderId="13" xfId="366" applyNumberFormat="1" applyFont="1" applyBorder="1" applyAlignment="1">
      <alignment horizontal="right" vertical="center"/>
    </xf>
    <xf numFmtId="168" fontId="101" fillId="0" borderId="0" xfId="389" applyNumberFormat="1" applyFont="1" applyAlignment="1">
      <alignment horizontal="right" vertical="center"/>
    </xf>
    <xf numFmtId="166" fontId="153" fillId="0" borderId="0" xfId="366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9" fontId="101" fillId="0" borderId="0" xfId="343" applyNumberFormat="1" applyFont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90" fontId="101" fillId="0" borderId="22" xfId="389" applyNumberFormat="1" applyFont="1" applyBorder="1" applyAlignment="1">
      <alignment horizontal="right" vertical="center"/>
    </xf>
    <xf numFmtId="190" fontId="101" fillId="0" borderId="22" xfId="343" applyNumberFormat="1" applyFont="1" applyBorder="1" applyAlignment="1">
      <alignment horizontal="right" vertical="center"/>
    </xf>
    <xf numFmtId="167" fontId="101" fillId="0" borderId="13" xfId="343" applyNumberFormat="1" applyFont="1" applyBorder="1" applyAlignment="1">
      <alignment horizontal="right" vertical="center"/>
    </xf>
    <xf numFmtId="168" fontId="101" fillId="0" borderId="0" xfId="837" applyNumberFormat="1" applyFont="1" applyAlignment="1">
      <alignment horizontal="right" vertical="top"/>
    </xf>
    <xf numFmtId="167" fontId="101" fillId="0" borderId="0" xfId="343" applyNumberFormat="1" applyFont="1" applyAlignment="1">
      <alignment horizontal="right" vertical="center"/>
    </xf>
    <xf numFmtId="194" fontId="153" fillId="0" borderId="13" xfId="366" applyNumberFormat="1" applyFont="1" applyBorder="1" applyAlignment="1">
      <alignment horizontal="right" vertical="center"/>
    </xf>
    <xf numFmtId="41" fontId="101" fillId="0" borderId="0" xfId="366" applyNumberFormat="1" applyFont="1" applyAlignment="1">
      <alignment vertical="center"/>
    </xf>
    <xf numFmtId="168" fontId="101" fillId="0" borderId="22" xfId="374" applyNumberFormat="1" applyFont="1" applyBorder="1" applyAlignment="1">
      <alignment vertical="center"/>
    </xf>
    <xf numFmtId="166" fontId="101" fillId="0" borderId="22" xfId="366" applyNumberFormat="1" applyFont="1" applyBorder="1" applyAlignment="1">
      <alignment horizontal="right" vertical="center"/>
    </xf>
    <xf numFmtId="168" fontId="104" fillId="0" borderId="13" xfId="343" applyNumberFormat="1" applyFont="1" applyBorder="1" applyAlignment="1">
      <alignment horizontal="right" vertical="center"/>
    </xf>
    <xf numFmtId="168" fontId="104" fillId="0" borderId="0" xfId="389" applyNumberFormat="1" applyFont="1" applyAlignment="1">
      <alignment horizontal="right" vertical="center"/>
    </xf>
    <xf numFmtId="168" fontId="101" fillId="0" borderId="0" xfId="407" applyNumberFormat="1" applyFont="1" applyAlignment="1">
      <alignment horizontal="right"/>
    </xf>
    <xf numFmtId="168" fontId="104" fillId="0" borderId="0" xfId="358" applyNumberFormat="1" applyFont="1" applyAlignment="1">
      <alignment horizontal="right" vertical="center"/>
    </xf>
    <xf numFmtId="168" fontId="101" fillId="0" borderId="0" xfId="407" applyNumberFormat="1" applyFont="1" applyAlignment="1">
      <alignment horizontal="right" vertical="center"/>
    </xf>
    <xf numFmtId="168" fontId="104" fillId="0" borderId="13" xfId="389" applyNumberFormat="1" applyFont="1" applyBorder="1" applyAlignment="1">
      <alignment horizontal="right" vertical="center"/>
    </xf>
    <xf numFmtId="169" fontId="104" fillId="0" borderId="0" xfId="581" applyNumberFormat="1" applyFont="1" applyFill="1" applyAlignment="1">
      <alignment vertical="center"/>
    </xf>
    <xf numFmtId="169" fontId="104" fillId="0" borderId="0" xfId="581" applyNumberFormat="1" applyFont="1" applyFill="1" applyAlignment="1">
      <alignment horizontal="center" vertical="center"/>
    </xf>
    <xf numFmtId="169" fontId="153" fillId="0" borderId="0" xfId="407" applyNumberFormat="1" applyFont="1" applyFill="1" applyAlignment="1">
      <alignment horizontal="right"/>
    </xf>
    <xf numFmtId="169" fontId="104" fillId="0" borderId="0" xfId="358" applyNumberFormat="1" applyFont="1" applyFill="1" applyAlignment="1">
      <alignment vertical="center"/>
    </xf>
    <xf numFmtId="168" fontId="104" fillId="0" borderId="0" xfId="581" applyNumberFormat="1" applyFont="1" applyFill="1"/>
    <xf numFmtId="168" fontId="104" fillId="0" borderId="0" xfId="343" applyNumberFormat="1" applyFont="1" applyFill="1" applyBorder="1" applyAlignment="1">
      <alignment horizontal="right" vertical="center" wrapText="1"/>
    </xf>
    <xf numFmtId="168" fontId="153" fillId="0" borderId="0" xfId="366" applyNumberFormat="1" applyFont="1" applyAlignment="1">
      <alignment vertical="top"/>
    </xf>
    <xf numFmtId="0" fontId="101" fillId="0" borderId="0" xfId="616" applyFont="1" applyFill="1" applyAlignment="1">
      <alignment horizontal="left" vertical="center"/>
    </xf>
    <xf numFmtId="0" fontId="104" fillId="0" borderId="0" xfId="581" quotePrefix="1" applyFont="1" applyFill="1" applyAlignment="1">
      <alignment horizontal="left" vertical="center"/>
    </xf>
    <xf numFmtId="0" fontId="104" fillId="0" borderId="0" xfId="581" applyFont="1" applyFill="1" applyAlignment="1">
      <alignment horizontal="left" vertical="center"/>
    </xf>
    <xf numFmtId="168" fontId="104" fillId="0" borderId="0" xfId="389" applyNumberFormat="1" applyFont="1" applyFill="1" applyAlignment="1">
      <alignment horizontal="right" vertical="center"/>
    </xf>
    <xf numFmtId="168" fontId="153" fillId="0" borderId="0" xfId="366" applyNumberFormat="1" applyFont="1" applyFill="1" applyAlignment="1">
      <alignment vertical="top"/>
    </xf>
    <xf numFmtId="41" fontId="153" fillId="0" borderId="0" xfId="366" applyNumberFormat="1" applyFont="1" applyAlignment="1">
      <alignment vertical="top"/>
    </xf>
    <xf numFmtId="0" fontId="104" fillId="0" borderId="0" xfId="581" quotePrefix="1" applyFont="1" applyAlignment="1">
      <alignment vertical="center"/>
    </xf>
    <xf numFmtId="0" fontId="101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168" fontId="153" fillId="0" borderId="0" xfId="707" applyNumberFormat="1" applyFont="1" applyBorder="1" applyAlignment="1">
      <alignment vertical="center"/>
    </xf>
    <xf numFmtId="166" fontId="101" fillId="0" borderId="0" xfId="343" applyNumberFormat="1" applyFont="1" applyBorder="1" applyAlignment="1">
      <alignment horizontal="right" vertical="center"/>
    </xf>
    <xf numFmtId="168" fontId="101" fillId="0" borderId="0" xfId="343" applyNumberFormat="1" applyFont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3" fillId="0" borderId="13" xfId="0" applyFont="1" applyBorder="1" applyAlignment="1">
      <alignment horizontal="left" vertical="center"/>
    </xf>
    <xf numFmtId="37" fontId="156" fillId="0" borderId="0" xfId="707" applyNumberFormat="1" applyFont="1" applyAlignment="1">
      <alignment horizontal="left" vertical="center"/>
    </xf>
    <xf numFmtId="37" fontId="156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</cellXfs>
  <cellStyles count="91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K176"/>
  <sheetViews>
    <sheetView tabSelected="1" view="pageBreakPreview" zoomScaleNormal="100" zoomScaleSheetLayoutView="100" workbookViewId="0">
      <selection activeCell="P23" sqref="P23"/>
    </sheetView>
  </sheetViews>
  <sheetFormatPr defaultColWidth="9.7109375" defaultRowHeight="15" customHeight="1"/>
  <cols>
    <col min="1" max="1" width="1.7109375" style="14" customWidth="1"/>
    <col min="2" max="2" width="38.28515625" style="14" customWidth="1"/>
    <col min="3" max="3" width="5.7109375" style="14" customWidth="1"/>
    <col min="4" max="4" width="0.85546875" style="14" customWidth="1"/>
    <col min="5" max="5" width="13.7109375" style="14" customWidth="1"/>
    <col min="6" max="6" width="0.85546875" style="14" customWidth="1"/>
    <col min="7" max="7" width="13.7109375" style="207" customWidth="1"/>
    <col min="8" max="8" width="0.85546875" style="68" customWidth="1"/>
    <col min="9" max="9" width="13.7109375" style="68" customWidth="1"/>
    <col min="10" max="10" width="0.85546875" style="68" customWidth="1"/>
    <col min="11" max="11" width="13.7109375" style="59" customWidth="1"/>
    <col min="12" max="16384" width="9.7109375" style="14"/>
  </cols>
  <sheetData>
    <row r="1" spans="1:11" ht="15" customHeight="1">
      <c r="A1" s="10" t="s">
        <v>0</v>
      </c>
      <c r="B1" s="48"/>
      <c r="C1" s="11"/>
      <c r="D1" s="11"/>
      <c r="E1" s="11"/>
      <c r="F1" s="11"/>
      <c r="G1" s="199"/>
      <c r="H1" s="49"/>
      <c r="I1" s="49"/>
      <c r="J1" s="49"/>
      <c r="K1" s="49"/>
    </row>
    <row r="2" spans="1:11" ht="15" customHeight="1">
      <c r="A2" s="50" t="s">
        <v>1</v>
      </c>
      <c r="B2" s="10"/>
      <c r="C2" s="11"/>
      <c r="D2" s="11"/>
      <c r="E2" s="11"/>
      <c r="F2" s="11"/>
      <c r="G2" s="199"/>
      <c r="H2" s="49"/>
      <c r="I2" s="49"/>
      <c r="J2" s="49"/>
      <c r="K2" s="51"/>
    </row>
    <row r="3" spans="1:11" ht="15" customHeight="1">
      <c r="A3" s="52" t="s">
        <v>188</v>
      </c>
      <c r="B3" s="52"/>
      <c r="C3" s="18"/>
      <c r="D3" s="18"/>
      <c r="E3" s="18"/>
      <c r="F3" s="18"/>
      <c r="G3" s="200"/>
      <c r="H3" s="53"/>
      <c r="I3" s="53"/>
      <c r="J3" s="53"/>
      <c r="K3" s="53"/>
    </row>
    <row r="4" spans="1:11" ht="15" customHeight="1">
      <c r="A4" s="48"/>
      <c r="B4" s="48"/>
      <c r="C4" s="11"/>
      <c r="D4" s="11"/>
      <c r="E4" s="11"/>
      <c r="F4" s="11"/>
      <c r="G4" s="199"/>
      <c r="H4" s="49"/>
      <c r="I4" s="49"/>
      <c r="J4" s="49"/>
      <c r="K4" s="49"/>
    </row>
    <row r="5" spans="1:11" ht="15" customHeight="1">
      <c r="A5" s="10"/>
      <c r="B5" s="10"/>
      <c r="C5" s="11"/>
      <c r="D5" s="11"/>
      <c r="E5" s="381" t="s">
        <v>2</v>
      </c>
      <c r="F5" s="381"/>
      <c r="G5" s="381"/>
      <c r="H5" s="23"/>
      <c r="I5" s="381" t="s">
        <v>3</v>
      </c>
      <c r="J5" s="381"/>
      <c r="K5" s="381"/>
    </row>
    <row r="6" spans="1:11" ht="15" customHeight="1">
      <c r="A6" s="10"/>
      <c r="B6" s="10"/>
      <c r="C6" s="11"/>
      <c r="D6" s="11"/>
      <c r="E6" s="382" t="s">
        <v>4</v>
      </c>
      <c r="F6" s="382"/>
      <c r="G6" s="382"/>
      <c r="H6" s="23"/>
      <c r="I6" s="382" t="s">
        <v>4</v>
      </c>
      <c r="J6" s="382"/>
      <c r="K6" s="382"/>
    </row>
    <row r="7" spans="1:11" ht="15" customHeight="1">
      <c r="A7" s="10"/>
      <c r="B7" s="10"/>
      <c r="C7" s="11"/>
      <c r="D7" s="11"/>
      <c r="E7" s="24" t="s">
        <v>5</v>
      </c>
      <c r="F7" s="158"/>
      <c r="G7" s="24" t="s">
        <v>6</v>
      </c>
      <c r="H7" s="25"/>
      <c r="I7" s="24" t="s">
        <v>5</v>
      </c>
      <c r="J7" s="158"/>
      <c r="K7" s="24" t="s">
        <v>6</v>
      </c>
    </row>
    <row r="8" spans="1:11" s="11" customFormat="1" ht="15" customHeight="1">
      <c r="E8" s="54" t="s">
        <v>186</v>
      </c>
      <c r="G8" s="8" t="s">
        <v>7</v>
      </c>
      <c r="H8" s="56"/>
      <c r="I8" s="54" t="s">
        <v>186</v>
      </c>
      <c r="J8" s="54"/>
      <c r="K8" s="55" t="s">
        <v>7</v>
      </c>
    </row>
    <row r="9" spans="1:11" s="11" customFormat="1" ht="15" customHeight="1">
      <c r="E9" s="54" t="s">
        <v>8</v>
      </c>
      <c r="G9" s="201" t="s">
        <v>9</v>
      </c>
      <c r="H9" s="56"/>
      <c r="I9" s="54" t="s">
        <v>8</v>
      </c>
      <c r="J9" s="54"/>
      <c r="K9" s="54" t="s">
        <v>9</v>
      </c>
    </row>
    <row r="10" spans="1:11" s="26" customFormat="1" ht="15" customHeight="1">
      <c r="C10" s="28" t="s">
        <v>10</v>
      </c>
      <c r="E10" s="1" t="s">
        <v>11</v>
      </c>
      <c r="F10" s="2"/>
      <c r="G10" s="1" t="s">
        <v>11</v>
      </c>
      <c r="H10" s="3"/>
      <c r="I10" s="1" t="s">
        <v>11</v>
      </c>
      <c r="J10" s="2"/>
      <c r="K10" s="1" t="s">
        <v>11</v>
      </c>
    </row>
    <row r="11" spans="1:11" s="131" customFormat="1" ht="15" customHeight="1">
      <c r="B11" s="132"/>
      <c r="C11" s="133"/>
      <c r="D11" s="134"/>
      <c r="E11" s="135"/>
      <c r="F11" s="134"/>
      <c r="G11" s="202"/>
      <c r="H11" s="134"/>
      <c r="I11" s="135"/>
      <c r="J11" s="134"/>
    </row>
    <row r="12" spans="1:11" ht="15" customHeight="1">
      <c r="A12" s="48" t="s">
        <v>12</v>
      </c>
      <c r="B12" s="48"/>
      <c r="C12" s="11"/>
      <c r="D12" s="11"/>
      <c r="E12" s="49"/>
      <c r="F12" s="11"/>
      <c r="G12" s="199"/>
      <c r="H12" s="49"/>
      <c r="I12" s="57"/>
      <c r="J12" s="57"/>
      <c r="K12" s="57"/>
    </row>
    <row r="13" spans="1:11" s="131" customFormat="1" ht="6.95" customHeight="1">
      <c r="B13" s="132"/>
      <c r="C13" s="133"/>
      <c r="D13" s="134"/>
      <c r="E13" s="135"/>
      <c r="F13" s="134"/>
      <c r="G13" s="202"/>
      <c r="H13" s="134"/>
      <c r="I13" s="135"/>
      <c r="J13" s="134"/>
    </row>
    <row r="14" spans="1:11" ht="15" customHeight="1">
      <c r="A14" s="48" t="s">
        <v>13</v>
      </c>
      <c r="B14" s="48"/>
      <c r="C14" s="11"/>
      <c r="D14" s="11"/>
      <c r="E14" s="49"/>
      <c r="F14" s="11"/>
      <c r="G14" s="199"/>
      <c r="H14" s="49"/>
      <c r="I14" s="57"/>
      <c r="J14" s="57"/>
      <c r="K14" s="57"/>
    </row>
    <row r="15" spans="1:11" s="131" customFormat="1" ht="6.95" customHeight="1">
      <c r="B15" s="132"/>
      <c r="C15" s="133"/>
      <c r="D15" s="134"/>
      <c r="E15" s="135"/>
      <c r="F15" s="134"/>
      <c r="G15" s="202"/>
      <c r="H15" s="134"/>
      <c r="I15" s="135"/>
      <c r="J15" s="134"/>
    </row>
    <row r="16" spans="1:11" ht="15" customHeight="1">
      <c r="A16" s="32" t="s">
        <v>14</v>
      </c>
      <c r="B16" s="32"/>
      <c r="C16" s="11">
        <v>5</v>
      </c>
      <c r="D16" s="11"/>
      <c r="E16" s="70">
        <v>612479</v>
      </c>
      <c r="F16" s="11"/>
      <c r="G16" s="203">
        <v>602904</v>
      </c>
      <c r="H16" s="70"/>
      <c r="I16" s="70">
        <v>293442</v>
      </c>
      <c r="J16" s="70"/>
      <c r="K16" s="70">
        <v>288722</v>
      </c>
    </row>
    <row r="17" spans="1:11" ht="15" customHeight="1">
      <c r="A17" s="32" t="s">
        <v>15</v>
      </c>
      <c r="B17" s="32"/>
      <c r="C17" s="215">
        <v>6</v>
      </c>
      <c r="D17" s="11"/>
      <c r="E17" s="71">
        <v>65654</v>
      </c>
      <c r="F17" s="71"/>
      <c r="G17" s="203">
        <v>89769</v>
      </c>
      <c r="H17" s="70"/>
      <c r="I17" s="70">
        <v>67219</v>
      </c>
      <c r="J17" s="70"/>
      <c r="K17" s="70">
        <v>42602</v>
      </c>
    </row>
    <row r="18" spans="1:11" ht="15" customHeight="1">
      <c r="A18" s="32" t="s">
        <v>16</v>
      </c>
      <c r="B18" s="32"/>
      <c r="C18" s="215">
        <v>7</v>
      </c>
      <c r="D18" s="11"/>
      <c r="E18" s="71">
        <v>263768</v>
      </c>
      <c r="F18" s="11"/>
      <c r="G18" s="203">
        <v>406885</v>
      </c>
      <c r="H18" s="70"/>
      <c r="I18" s="70">
        <v>192422</v>
      </c>
      <c r="J18" s="70"/>
      <c r="K18" s="70">
        <v>186028</v>
      </c>
    </row>
    <row r="19" spans="1:11" ht="15" customHeight="1">
      <c r="A19" s="32" t="s">
        <v>17</v>
      </c>
      <c r="B19" s="32"/>
      <c r="C19" s="11"/>
      <c r="D19" s="11"/>
      <c r="E19" s="71">
        <v>39622</v>
      </c>
      <c r="F19" s="11"/>
      <c r="G19" s="203">
        <v>13075</v>
      </c>
      <c r="H19" s="70"/>
      <c r="I19" s="70">
        <v>0</v>
      </c>
      <c r="J19" s="70"/>
      <c r="K19" s="70">
        <v>5880</v>
      </c>
    </row>
    <row r="20" spans="1:11" ht="15" customHeight="1">
      <c r="A20" s="14" t="s">
        <v>18</v>
      </c>
      <c r="B20" s="32"/>
      <c r="C20" s="11">
        <v>8</v>
      </c>
      <c r="D20" s="11"/>
      <c r="E20" s="72">
        <v>53923</v>
      </c>
      <c r="F20" s="11"/>
      <c r="G20" s="204">
        <v>30022</v>
      </c>
      <c r="H20" s="73"/>
      <c r="I20" s="69">
        <v>8857</v>
      </c>
      <c r="J20" s="73"/>
      <c r="K20" s="69">
        <v>11056</v>
      </c>
    </row>
    <row r="21" spans="1:11" s="131" customFormat="1" ht="15" customHeight="1">
      <c r="B21" s="132"/>
      <c r="C21" s="132"/>
      <c r="D21" s="134"/>
      <c r="E21" s="135"/>
      <c r="F21" s="134"/>
      <c r="G21" s="199"/>
      <c r="H21" s="134"/>
      <c r="I21" s="135"/>
      <c r="J21" s="134"/>
      <c r="K21" s="157"/>
    </row>
    <row r="22" spans="1:11" ht="15" customHeight="1">
      <c r="A22" s="10" t="s">
        <v>19</v>
      </c>
      <c r="B22" s="10"/>
      <c r="C22" s="11"/>
      <c r="D22" s="11"/>
      <c r="E22" s="36">
        <f>SUM(E16:E21)</f>
        <v>1035446</v>
      </c>
      <c r="F22" s="11"/>
      <c r="G22" s="36">
        <f>SUM(G16:G21)</f>
        <v>1142655</v>
      </c>
      <c r="H22" s="49"/>
      <c r="I22" s="36">
        <f>SUM(I16:I21)</f>
        <v>561940</v>
      </c>
      <c r="J22" s="49"/>
      <c r="K22" s="58">
        <f>SUM(K16:K21)</f>
        <v>534288</v>
      </c>
    </row>
    <row r="23" spans="1:11" s="131" customFormat="1" ht="15" customHeight="1">
      <c r="B23" s="132"/>
      <c r="C23" s="132"/>
      <c r="D23" s="134"/>
      <c r="E23" s="135"/>
      <c r="F23" s="134"/>
      <c r="G23" s="202"/>
      <c r="H23" s="134"/>
      <c r="I23" s="135"/>
      <c r="J23" s="134"/>
      <c r="K23" s="157"/>
    </row>
    <row r="24" spans="1:11" ht="15" customHeight="1">
      <c r="A24" s="10" t="s">
        <v>20</v>
      </c>
      <c r="B24" s="10"/>
      <c r="C24" s="11"/>
      <c r="D24" s="11"/>
      <c r="E24" s="49"/>
      <c r="F24" s="11"/>
      <c r="G24" s="199"/>
      <c r="H24" s="49"/>
      <c r="I24" s="59"/>
      <c r="J24" s="59"/>
    </row>
    <row r="25" spans="1:11" s="131" customFormat="1" ht="6.95" customHeight="1">
      <c r="B25" s="132"/>
      <c r="C25" s="132"/>
      <c r="D25" s="134"/>
      <c r="E25" s="135"/>
      <c r="F25" s="134"/>
      <c r="G25" s="202"/>
      <c r="H25" s="134"/>
      <c r="I25" s="135"/>
      <c r="J25" s="134"/>
      <c r="K25" s="157"/>
    </row>
    <row r="26" spans="1:11" ht="15" customHeight="1">
      <c r="A26" s="14" t="s">
        <v>21</v>
      </c>
      <c r="B26" s="48"/>
      <c r="C26" s="11" t="s">
        <v>194</v>
      </c>
      <c r="D26" s="11"/>
      <c r="E26" s="146">
        <v>0</v>
      </c>
      <c r="F26" s="11"/>
      <c r="G26" s="146">
        <v>0</v>
      </c>
      <c r="H26" s="73"/>
      <c r="I26" s="73">
        <v>153242</v>
      </c>
      <c r="J26" s="73"/>
      <c r="K26" s="73">
        <v>137471</v>
      </c>
    </row>
    <row r="27" spans="1:11" ht="15" customHeight="1">
      <c r="A27" s="14" t="s">
        <v>22</v>
      </c>
      <c r="B27" s="48"/>
      <c r="C27" s="11" t="s">
        <v>195</v>
      </c>
      <c r="D27" s="11"/>
      <c r="E27" s="73">
        <v>9664</v>
      </c>
      <c r="F27" s="11"/>
      <c r="G27" s="205">
        <v>10574</v>
      </c>
      <c r="H27" s="73"/>
      <c r="I27" s="146">
        <v>0</v>
      </c>
      <c r="J27" s="73"/>
      <c r="K27" s="73">
        <v>0</v>
      </c>
    </row>
    <row r="28" spans="1:11" ht="15" customHeight="1">
      <c r="A28" s="32" t="s">
        <v>23</v>
      </c>
      <c r="B28" s="60"/>
      <c r="C28" s="11">
        <v>10</v>
      </c>
      <c r="D28" s="11"/>
      <c r="E28" s="71">
        <v>32299</v>
      </c>
      <c r="F28" s="11"/>
      <c r="G28" s="205">
        <v>15862</v>
      </c>
      <c r="H28" s="73"/>
      <c r="I28" s="70">
        <v>745</v>
      </c>
      <c r="J28" s="73"/>
      <c r="K28" s="73">
        <v>8476</v>
      </c>
    </row>
    <row r="29" spans="1:11" ht="15" customHeight="1">
      <c r="A29" s="32" t="s">
        <v>24</v>
      </c>
      <c r="B29" s="60"/>
      <c r="C29" s="289">
        <v>10</v>
      </c>
      <c r="D29" s="11"/>
      <c r="E29" s="71">
        <v>18485</v>
      </c>
      <c r="F29" s="11"/>
      <c r="G29" s="205">
        <v>13680</v>
      </c>
      <c r="H29" s="73"/>
      <c r="I29" s="70">
        <v>4757</v>
      </c>
      <c r="J29" s="73"/>
      <c r="K29" s="73">
        <v>6125</v>
      </c>
    </row>
    <row r="30" spans="1:11" ht="15" customHeight="1">
      <c r="A30" s="14" t="s">
        <v>25</v>
      </c>
      <c r="B30" s="60"/>
      <c r="C30" s="289">
        <v>10</v>
      </c>
      <c r="D30" s="11"/>
      <c r="E30" s="71">
        <v>202803</v>
      </c>
      <c r="F30" s="11"/>
      <c r="G30" s="186">
        <v>134292</v>
      </c>
      <c r="H30" s="73"/>
      <c r="I30" s="70">
        <v>12404</v>
      </c>
      <c r="J30" s="73"/>
      <c r="K30" s="74">
        <v>46385</v>
      </c>
    </row>
    <row r="31" spans="1:11" ht="15" customHeight="1">
      <c r="A31" s="14" t="s">
        <v>26</v>
      </c>
      <c r="B31" s="60"/>
      <c r="C31" s="11"/>
      <c r="D31" s="11"/>
      <c r="E31" s="71">
        <v>8642</v>
      </c>
      <c r="F31" s="11"/>
      <c r="G31" s="205">
        <v>9411</v>
      </c>
      <c r="H31" s="70"/>
      <c r="I31" s="70">
        <v>22437</v>
      </c>
      <c r="J31" s="70"/>
      <c r="K31" s="70">
        <v>27166</v>
      </c>
    </row>
    <row r="32" spans="1:11" ht="15" customHeight="1">
      <c r="A32" s="32" t="s">
        <v>27</v>
      </c>
      <c r="C32" s="11"/>
      <c r="D32" s="11"/>
      <c r="E32" s="72">
        <v>5357</v>
      </c>
      <c r="F32" s="11"/>
      <c r="G32" s="204">
        <v>3845</v>
      </c>
      <c r="H32" s="73"/>
      <c r="I32" s="69">
        <v>3842</v>
      </c>
      <c r="J32" s="73"/>
      <c r="K32" s="69">
        <v>3842</v>
      </c>
    </row>
    <row r="33" spans="1:11" s="131" customFormat="1" ht="15" customHeight="1">
      <c r="B33" s="132"/>
      <c r="C33" s="132"/>
      <c r="D33" s="134"/>
      <c r="E33" s="135"/>
      <c r="F33" s="134"/>
      <c r="G33" s="199"/>
      <c r="H33" s="134"/>
      <c r="I33" s="135"/>
      <c r="J33" s="134"/>
      <c r="K33" s="157"/>
    </row>
    <row r="34" spans="1:11" ht="15" customHeight="1">
      <c r="A34" s="48" t="s">
        <v>28</v>
      </c>
      <c r="B34" s="48"/>
      <c r="C34" s="11"/>
      <c r="D34" s="11"/>
      <c r="E34" s="36">
        <f>SUM(E26:E33)</f>
        <v>277250</v>
      </c>
      <c r="F34" s="11"/>
      <c r="G34" s="36">
        <f>SUM(G26:G33)</f>
        <v>187664</v>
      </c>
      <c r="H34" s="49"/>
      <c r="I34" s="36">
        <f>SUM(I26:I33)</f>
        <v>197427</v>
      </c>
      <c r="J34" s="49"/>
      <c r="K34" s="58">
        <f>SUM(K26:K33)</f>
        <v>229465</v>
      </c>
    </row>
    <row r="35" spans="1:11" s="131" customFormat="1" ht="15" customHeight="1">
      <c r="B35" s="132"/>
      <c r="C35" s="132"/>
      <c r="D35" s="134"/>
      <c r="E35" s="49"/>
      <c r="F35" s="134"/>
      <c r="G35" s="199"/>
      <c r="H35" s="134"/>
      <c r="I35" s="135"/>
      <c r="J35" s="134"/>
      <c r="K35" s="57"/>
    </row>
    <row r="36" spans="1:11" ht="15" customHeight="1" thickBot="1">
      <c r="A36" s="48" t="s">
        <v>29</v>
      </c>
      <c r="B36" s="48"/>
      <c r="C36" s="11"/>
      <c r="D36" s="11"/>
      <c r="E36" s="41">
        <f>E22+E34</f>
        <v>1312696</v>
      </c>
      <c r="F36" s="11"/>
      <c r="G36" s="41">
        <f>G22+G34</f>
        <v>1330319</v>
      </c>
      <c r="H36" s="49"/>
      <c r="I36" s="41">
        <f>I22+I34</f>
        <v>759367</v>
      </c>
      <c r="J36" s="49"/>
      <c r="K36" s="61">
        <f>K22+K34</f>
        <v>763753</v>
      </c>
    </row>
    <row r="37" spans="1:11" ht="15" customHeight="1" thickTop="1">
      <c r="A37" s="48"/>
      <c r="B37" s="48"/>
      <c r="C37" s="11"/>
      <c r="D37" s="11"/>
      <c r="E37" s="11"/>
      <c r="F37" s="11"/>
      <c r="G37" s="30"/>
      <c r="H37" s="49"/>
      <c r="I37" s="49"/>
      <c r="J37" s="49"/>
      <c r="K37" s="62"/>
    </row>
    <row r="38" spans="1:11" ht="15" customHeight="1">
      <c r="A38" s="48"/>
      <c r="B38" s="48"/>
      <c r="C38" s="11"/>
      <c r="D38" s="11"/>
      <c r="E38" s="11"/>
      <c r="F38" s="11"/>
      <c r="G38" s="30"/>
      <c r="H38" s="49"/>
      <c r="I38" s="49"/>
      <c r="J38" s="49"/>
      <c r="K38" s="62"/>
    </row>
    <row r="39" spans="1:11" ht="15" customHeight="1">
      <c r="A39" s="48"/>
      <c r="B39" s="48"/>
      <c r="C39" s="11"/>
      <c r="D39" s="11"/>
      <c r="E39" s="11"/>
      <c r="F39" s="11"/>
      <c r="G39" s="30"/>
      <c r="H39" s="49"/>
      <c r="I39" s="49"/>
      <c r="J39" s="49"/>
      <c r="K39" s="62"/>
    </row>
    <row r="40" spans="1:11" ht="15" customHeight="1">
      <c r="A40" s="48"/>
      <c r="B40" s="48"/>
      <c r="C40" s="11"/>
      <c r="D40" s="11"/>
      <c r="E40" s="11"/>
      <c r="F40" s="11"/>
      <c r="G40" s="30"/>
      <c r="H40" s="49"/>
      <c r="I40" s="49"/>
      <c r="J40" s="49"/>
      <c r="K40" s="62"/>
    </row>
    <row r="41" spans="1:11" ht="15" customHeight="1">
      <c r="A41" s="48"/>
      <c r="B41" s="48"/>
      <c r="C41" s="11"/>
      <c r="D41" s="11"/>
      <c r="E41" s="11"/>
      <c r="F41" s="11"/>
      <c r="G41" s="30"/>
      <c r="H41" s="49"/>
      <c r="I41" s="49"/>
      <c r="J41" s="49"/>
      <c r="K41" s="62"/>
    </row>
    <row r="42" spans="1:11" ht="15" customHeight="1">
      <c r="A42" s="48"/>
      <c r="B42" s="48"/>
      <c r="C42" s="11"/>
      <c r="D42" s="11"/>
      <c r="E42" s="11"/>
      <c r="F42" s="11"/>
      <c r="G42" s="199"/>
      <c r="H42" s="49"/>
      <c r="I42" s="49"/>
      <c r="J42" s="49"/>
      <c r="K42" s="62"/>
    </row>
    <row r="43" spans="1:11" ht="21" customHeight="1">
      <c r="A43" s="48"/>
      <c r="B43" s="48"/>
      <c r="C43" s="11"/>
      <c r="D43" s="11"/>
      <c r="E43" s="11"/>
      <c r="F43" s="11"/>
      <c r="G43" s="199"/>
      <c r="H43" s="49"/>
      <c r="I43" s="49"/>
      <c r="J43" s="49"/>
      <c r="K43" s="62"/>
    </row>
    <row r="44" spans="1:11" ht="15" customHeight="1">
      <c r="G44" s="31"/>
      <c r="H44" s="63"/>
      <c r="I44" s="63"/>
      <c r="J44" s="63"/>
      <c r="K44" s="63"/>
    </row>
    <row r="45" spans="1:11" ht="15" customHeight="1">
      <c r="A45" s="383" t="s">
        <v>30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</row>
    <row r="46" spans="1:11" ht="15" customHeight="1">
      <c r="A46" s="11"/>
      <c r="B46" s="11"/>
      <c r="C46" s="11"/>
      <c r="D46" s="11"/>
      <c r="E46" s="11"/>
      <c r="F46" s="11"/>
      <c r="G46" s="206"/>
      <c r="H46" s="51"/>
      <c r="I46" s="51"/>
      <c r="J46" s="51"/>
      <c r="K46" s="51"/>
    </row>
    <row r="56" spans="1:11" ht="15" customHeight="1">
      <c r="A56" s="11"/>
      <c r="B56" s="11"/>
      <c r="C56" s="11"/>
      <c r="D56" s="11"/>
      <c r="E56" s="11"/>
      <c r="F56" s="11"/>
      <c r="G56" s="206"/>
      <c r="H56" s="51"/>
      <c r="I56" s="51"/>
      <c r="J56" s="51"/>
      <c r="K56" s="51"/>
    </row>
    <row r="57" spans="1:11" ht="15" customHeight="1">
      <c r="A57" s="14" t="s">
        <v>31</v>
      </c>
      <c r="B57" s="11"/>
      <c r="C57" s="11"/>
      <c r="D57" s="11"/>
      <c r="E57" s="11"/>
      <c r="F57" s="11"/>
      <c r="G57" s="206"/>
      <c r="H57" s="51"/>
      <c r="I57" s="51"/>
      <c r="J57" s="51"/>
      <c r="K57" s="51"/>
    </row>
    <row r="58" spans="1:11" ht="20.100000000000001" customHeight="1">
      <c r="A58" s="172"/>
      <c r="B58" s="172"/>
      <c r="C58" s="172"/>
      <c r="D58" s="172"/>
      <c r="E58" s="172"/>
      <c r="F58" s="172"/>
      <c r="G58" s="208"/>
      <c r="H58" s="177"/>
      <c r="I58" s="177"/>
      <c r="J58" s="177"/>
      <c r="K58" s="177">
        <v>2</v>
      </c>
    </row>
    <row r="59" spans="1:11" ht="15" customHeight="1">
      <c r="A59" s="10" t="s">
        <v>0</v>
      </c>
      <c r="B59" s="10"/>
      <c r="C59" s="11"/>
      <c r="D59" s="11"/>
      <c r="E59" s="11"/>
      <c r="F59" s="11"/>
      <c r="G59" s="199"/>
      <c r="H59" s="49"/>
      <c r="I59" s="49"/>
      <c r="J59" s="49"/>
      <c r="K59" s="64"/>
    </row>
    <row r="60" spans="1:11" ht="15" customHeight="1">
      <c r="A60" s="10" t="s">
        <v>32</v>
      </c>
      <c r="B60" s="10"/>
      <c r="C60" s="11"/>
      <c r="D60" s="11"/>
      <c r="E60" s="11"/>
      <c r="F60" s="11"/>
      <c r="G60" s="199"/>
      <c r="H60" s="49"/>
      <c r="I60" s="49"/>
      <c r="J60" s="49"/>
      <c r="K60" s="51"/>
    </row>
    <row r="61" spans="1:11" ht="15" customHeight="1">
      <c r="A61" s="52" t="s">
        <v>188</v>
      </c>
      <c r="B61" s="52"/>
      <c r="C61" s="18"/>
      <c r="D61" s="18"/>
      <c r="E61" s="18"/>
      <c r="F61" s="18"/>
      <c r="G61" s="200"/>
      <c r="H61" s="53"/>
      <c r="I61" s="53"/>
      <c r="J61" s="53"/>
      <c r="K61" s="53"/>
    </row>
    <row r="62" spans="1:11" ht="15" customHeight="1">
      <c r="A62" s="48"/>
      <c r="B62" s="48"/>
      <c r="C62" s="11"/>
      <c r="D62" s="11"/>
      <c r="E62" s="11"/>
      <c r="F62" s="11"/>
      <c r="G62" s="199"/>
      <c r="H62" s="49"/>
      <c r="I62" s="49"/>
      <c r="J62" s="49"/>
      <c r="K62" s="49"/>
    </row>
    <row r="63" spans="1:11" ht="15" customHeight="1">
      <c r="A63" s="10"/>
      <c r="B63" s="10"/>
      <c r="C63" s="11"/>
      <c r="D63" s="11"/>
      <c r="E63" s="381" t="s">
        <v>2</v>
      </c>
      <c r="F63" s="381"/>
      <c r="G63" s="381"/>
      <c r="H63" s="23"/>
      <c r="I63" s="381" t="s">
        <v>3</v>
      </c>
      <c r="J63" s="381"/>
      <c r="K63" s="381"/>
    </row>
    <row r="64" spans="1:11" ht="15" customHeight="1">
      <c r="A64" s="10"/>
      <c r="B64" s="10"/>
      <c r="C64" s="11"/>
      <c r="D64" s="11"/>
      <c r="E64" s="382" t="s">
        <v>4</v>
      </c>
      <c r="F64" s="382"/>
      <c r="G64" s="382"/>
      <c r="H64" s="23"/>
      <c r="I64" s="382" t="s">
        <v>4</v>
      </c>
      <c r="J64" s="382"/>
      <c r="K64" s="382"/>
    </row>
    <row r="65" spans="1:11" ht="15" customHeight="1">
      <c r="A65" s="10"/>
      <c r="B65" s="10"/>
      <c r="C65" s="11"/>
      <c r="D65" s="11"/>
      <c r="E65" s="24" t="s">
        <v>5</v>
      </c>
      <c r="F65" s="158"/>
      <c r="G65" s="24" t="s">
        <v>6</v>
      </c>
      <c r="H65" s="25"/>
      <c r="I65" s="24" t="s">
        <v>5</v>
      </c>
      <c r="J65" s="158"/>
      <c r="K65" s="24" t="s">
        <v>6</v>
      </c>
    </row>
    <row r="66" spans="1:11" ht="15" customHeight="1">
      <c r="A66" s="10"/>
      <c r="B66" s="10"/>
      <c r="C66" s="11"/>
      <c r="D66" s="11"/>
      <c r="E66" s="54" t="s">
        <v>186</v>
      </c>
      <c r="F66" s="11"/>
      <c r="G66" s="8" t="s">
        <v>7</v>
      </c>
      <c r="H66" s="56"/>
      <c r="I66" s="54" t="s">
        <v>186</v>
      </c>
      <c r="J66" s="54"/>
      <c r="K66" s="55" t="s">
        <v>7</v>
      </c>
    </row>
    <row r="67" spans="1:11" ht="15" customHeight="1">
      <c r="A67" s="10"/>
      <c r="B67" s="10"/>
      <c r="C67" s="11"/>
      <c r="D67" s="11"/>
      <c r="E67" s="54" t="s">
        <v>8</v>
      </c>
      <c r="F67" s="11"/>
      <c r="G67" s="201" t="s">
        <v>9</v>
      </c>
      <c r="H67" s="56"/>
      <c r="I67" s="54" t="s">
        <v>8</v>
      </c>
      <c r="J67" s="54"/>
      <c r="K67" s="54" t="s">
        <v>9</v>
      </c>
    </row>
    <row r="68" spans="1:11" ht="15" customHeight="1">
      <c r="A68" s="10"/>
      <c r="B68" s="10"/>
      <c r="C68" s="28" t="s">
        <v>10</v>
      </c>
      <c r="D68" s="26"/>
      <c r="E68" s="1" t="s">
        <v>11</v>
      </c>
      <c r="F68" s="2"/>
      <c r="G68" s="1" t="s">
        <v>11</v>
      </c>
      <c r="H68" s="3"/>
      <c r="I68" s="1" t="s">
        <v>11</v>
      </c>
      <c r="J68" s="2"/>
      <c r="K68" s="1" t="s">
        <v>11</v>
      </c>
    </row>
    <row r="69" spans="1:11" s="131" customFormat="1" ht="15" customHeight="1">
      <c r="B69" s="132"/>
      <c r="C69" s="133"/>
      <c r="D69" s="134"/>
      <c r="E69" s="135"/>
      <c r="F69" s="134"/>
      <c r="G69" s="202"/>
      <c r="H69" s="134"/>
      <c r="I69" s="135"/>
      <c r="J69" s="134"/>
    </row>
    <row r="70" spans="1:11" ht="15" customHeight="1">
      <c r="A70" s="10" t="s">
        <v>33</v>
      </c>
      <c r="B70" s="10"/>
      <c r="C70" s="10"/>
      <c r="D70" s="11"/>
      <c r="E70" s="11"/>
      <c r="F70" s="11"/>
      <c r="G70" s="199"/>
      <c r="H70" s="49"/>
      <c r="I70" s="49"/>
      <c r="J70" s="49"/>
      <c r="K70" s="62"/>
    </row>
    <row r="71" spans="1:11" ht="6.95" customHeight="1">
      <c r="A71" s="48"/>
      <c r="B71" s="48"/>
      <c r="C71" s="48"/>
      <c r="D71" s="11"/>
      <c r="E71" s="11"/>
      <c r="F71" s="11"/>
      <c r="G71" s="199"/>
      <c r="H71" s="49"/>
      <c r="I71" s="49"/>
      <c r="J71" s="49"/>
      <c r="K71" s="57"/>
    </row>
    <row r="72" spans="1:11" ht="15" customHeight="1">
      <c r="A72" s="48" t="s">
        <v>34</v>
      </c>
      <c r="B72" s="48"/>
      <c r="C72" s="48"/>
      <c r="D72" s="11"/>
      <c r="E72" s="11"/>
      <c r="F72" s="11"/>
      <c r="G72" s="199"/>
      <c r="H72" s="49"/>
      <c r="I72" s="49"/>
      <c r="J72" s="49"/>
      <c r="K72" s="57"/>
    </row>
    <row r="73" spans="1:11" ht="6.95" customHeight="1">
      <c r="A73" s="48"/>
      <c r="B73" s="48"/>
      <c r="C73" s="48"/>
      <c r="D73" s="11"/>
      <c r="E73" s="11"/>
      <c r="F73" s="11"/>
      <c r="G73" s="199"/>
      <c r="H73" s="49"/>
      <c r="I73" s="49"/>
      <c r="J73" s="49"/>
      <c r="K73" s="57"/>
    </row>
    <row r="74" spans="1:11" ht="15" customHeight="1">
      <c r="A74" s="14" t="s">
        <v>35</v>
      </c>
      <c r="B74" s="32"/>
      <c r="C74" s="11">
        <v>11</v>
      </c>
      <c r="D74" s="11"/>
      <c r="E74" s="150">
        <v>161026</v>
      </c>
      <c r="F74" s="11"/>
      <c r="G74" s="203">
        <v>225772</v>
      </c>
      <c r="H74" s="151"/>
      <c r="I74" s="150">
        <v>47517</v>
      </c>
      <c r="J74" s="151"/>
      <c r="K74" s="150">
        <v>88631</v>
      </c>
    </row>
    <row r="75" spans="1:11" ht="15" customHeight="1">
      <c r="A75" s="14" t="s">
        <v>36</v>
      </c>
      <c r="B75" s="32"/>
      <c r="C75" s="11">
        <v>12</v>
      </c>
      <c r="D75" s="11"/>
      <c r="E75" s="150">
        <v>102205</v>
      </c>
      <c r="F75" s="11"/>
      <c r="G75" s="203">
        <v>140570</v>
      </c>
      <c r="H75" s="152"/>
      <c r="I75" s="152">
        <v>0</v>
      </c>
      <c r="J75" s="152"/>
      <c r="K75" s="150">
        <v>20124</v>
      </c>
    </row>
    <row r="76" spans="1:11" ht="15" customHeight="1">
      <c r="A76" s="14" t="s">
        <v>37</v>
      </c>
      <c r="B76" s="32"/>
      <c r="C76" s="11"/>
      <c r="D76" s="11"/>
      <c r="E76" s="150">
        <v>3713</v>
      </c>
      <c r="F76" s="11"/>
      <c r="G76" s="203">
        <v>6715</v>
      </c>
      <c r="H76" s="151"/>
      <c r="I76" s="150">
        <v>2546</v>
      </c>
      <c r="J76" s="151"/>
      <c r="K76" s="150">
        <v>3011</v>
      </c>
    </row>
    <row r="77" spans="1:11" ht="15" customHeight="1">
      <c r="A77" s="14" t="s">
        <v>38</v>
      </c>
      <c r="B77" s="32"/>
      <c r="C77" s="162" t="s">
        <v>167</v>
      </c>
      <c r="D77" s="11"/>
      <c r="E77" s="152">
        <v>478</v>
      </c>
      <c r="F77" s="11"/>
      <c r="G77" s="203">
        <v>478</v>
      </c>
      <c r="H77" s="152"/>
      <c r="I77" s="152">
        <v>0</v>
      </c>
      <c r="J77" s="152"/>
      <c r="K77" s="150">
        <v>0</v>
      </c>
    </row>
    <row r="78" spans="1:11" s="194" customFormat="1" ht="15" customHeight="1">
      <c r="A78" s="14" t="s">
        <v>39</v>
      </c>
      <c r="B78" s="32"/>
      <c r="C78" s="11"/>
      <c r="D78" s="11"/>
      <c r="E78" s="68">
        <v>45050</v>
      </c>
      <c r="F78" s="192"/>
      <c r="G78" s="209">
        <v>53416</v>
      </c>
      <c r="H78" s="193"/>
      <c r="I78" s="152">
        <v>0</v>
      </c>
      <c r="J78" s="193"/>
      <c r="K78" s="71">
        <v>4034</v>
      </c>
    </row>
    <row r="79" spans="1:11" ht="15" customHeight="1">
      <c r="A79" s="161" t="s">
        <v>40</v>
      </c>
      <c r="C79" s="11"/>
      <c r="D79" s="11"/>
      <c r="E79" s="153">
        <v>12188</v>
      </c>
      <c r="F79" s="11"/>
      <c r="G79" s="210">
        <v>14006</v>
      </c>
      <c r="H79" s="152"/>
      <c r="I79" s="195">
        <v>1293</v>
      </c>
      <c r="J79" s="152"/>
      <c r="K79" s="153">
        <v>2298</v>
      </c>
    </row>
    <row r="80" spans="1:11" s="131" customFormat="1" ht="15" customHeight="1">
      <c r="B80" s="132"/>
      <c r="C80" s="132"/>
      <c r="D80" s="134"/>
      <c r="E80" s="135"/>
      <c r="F80" s="134"/>
      <c r="G80" s="199"/>
      <c r="H80" s="134"/>
      <c r="I80" s="135"/>
      <c r="J80" s="134"/>
      <c r="K80" s="157"/>
    </row>
    <row r="81" spans="1:11" ht="15" customHeight="1">
      <c r="A81" s="48" t="s">
        <v>41</v>
      </c>
      <c r="B81" s="48"/>
      <c r="C81" s="11"/>
      <c r="D81" s="11"/>
      <c r="E81" s="58">
        <f>SUM(E74:E80)</f>
        <v>324660</v>
      </c>
      <c r="F81" s="11"/>
      <c r="G81" s="36">
        <f>SUM(G74:G80)</f>
        <v>440957</v>
      </c>
      <c r="H81" s="49"/>
      <c r="I81" s="58">
        <f>SUM(I74:I80)</f>
        <v>51356</v>
      </c>
      <c r="J81" s="49"/>
      <c r="K81" s="58">
        <f>SUM(K74:K80)</f>
        <v>118098</v>
      </c>
    </row>
    <row r="82" spans="1:11" ht="15" customHeight="1">
      <c r="A82" s="48"/>
      <c r="B82" s="48"/>
      <c r="C82" s="11"/>
      <c r="D82" s="11"/>
      <c r="E82" s="49"/>
      <c r="F82" s="11"/>
      <c r="G82" s="199"/>
      <c r="H82" s="49"/>
      <c r="I82" s="57"/>
      <c r="J82" s="49"/>
      <c r="K82" s="57"/>
    </row>
    <row r="83" spans="1:11" ht="15" customHeight="1">
      <c r="A83" s="48" t="s">
        <v>42</v>
      </c>
      <c r="B83" s="10"/>
      <c r="C83" s="11"/>
      <c r="D83" s="11"/>
      <c r="E83" s="49"/>
      <c r="F83" s="11"/>
      <c r="G83" s="199"/>
      <c r="H83" s="49"/>
      <c r="I83" s="62"/>
      <c r="J83" s="49"/>
      <c r="K83" s="62"/>
    </row>
    <row r="84" spans="1:11" ht="6.95" customHeight="1">
      <c r="A84" s="48"/>
      <c r="B84" s="10"/>
      <c r="C84" s="11"/>
      <c r="D84" s="11"/>
      <c r="E84" s="49"/>
      <c r="F84" s="11"/>
      <c r="G84" s="199"/>
      <c r="H84" s="49"/>
      <c r="I84" s="62"/>
      <c r="J84" s="49"/>
      <c r="K84" s="62"/>
    </row>
    <row r="85" spans="1:11" ht="15" customHeight="1">
      <c r="A85" s="14" t="s">
        <v>43</v>
      </c>
      <c r="B85" s="32"/>
      <c r="C85" s="11"/>
      <c r="D85" s="11"/>
      <c r="E85" s="152">
        <v>12163</v>
      </c>
      <c r="F85" s="11"/>
      <c r="G85" s="205">
        <v>5178</v>
      </c>
      <c r="H85" s="152"/>
      <c r="I85" s="152">
        <v>1152</v>
      </c>
      <c r="J85" s="152"/>
      <c r="K85" s="152">
        <v>2261</v>
      </c>
    </row>
    <row r="86" spans="1:11" ht="15" customHeight="1">
      <c r="A86" s="14" t="s">
        <v>44</v>
      </c>
      <c r="B86" s="32"/>
      <c r="C86" s="11"/>
      <c r="D86" s="11"/>
      <c r="E86" s="152">
        <v>1869</v>
      </c>
      <c r="F86" s="11"/>
      <c r="G86" s="205">
        <v>5785</v>
      </c>
      <c r="H86" s="152"/>
      <c r="I86" s="150">
        <v>0</v>
      </c>
      <c r="J86" s="152"/>
      <c r="K86" s="152">
        <v>2721</v>
      </c>
    </row>
    <row r="87" spans="1:11" ht="15" customHeight="1">
      <c r="A87" s="14" t="s">
        <v>45</v>
      </c>
      <c r="B87" s="32"/>
      <c r="C87" s="11"/>
      <c r="D87" s="11"/>
      <c r="E87" s="154">
        <v>21120</v>
      </c>
      <c r="F87" s="11"/>
      <c r="G87" s="210">
        <v>20384</v>
      </c>
      <c r="H87" s="152"/>
      <c r="I87" s="154">
        <v>5239</v>
      </c>
      <c r="J87" s="152"/>
      <c r="K87" s="153">
        <v>16210</v>
      </c>
    </row>
    <row r="88" spans="1:11" s="131" customFormat="1" ht="15" customHeight="1">
      <c r="B88" s="132"/>
      <c r="C88" s="132"/>
      <c r="D88" s="134"/>
      <c r="E88" s="135"/>
      <c r="F88" s="134"/>
      <c r="G88" s="199"/>
      <c r="H88" s="134"/>
      <c r="I88" s="135"/>
      <c r="J88" s="134"/>
      <c r="K88" s="157"/>
    </row>
    <row r="89" spans="1:11" ht="15" customHeight="1">
      <c r="A89" s="48" t="s">
        <v>46</v>
      </c>
      <c r="B89" s="48"/>
      <c r="C89" s="11"/>
      <c r="D89" s="11"/>
      <c r="E89" s="58">
        <f>SUM(E85:E87)</f>
        <v>35152</v>
      </c>
      <c r="F89" s="11"/>
      <c r="G89" s="36">
        <f>SUM(G85:G87)</f>
        <v>31347</v>
      </c>
      <c r="H89" s="49"/>
      <c r="I89" s="58">
        <v>6391</v>
      </c>
      <c r="J89" s="49"/>
      <c r="K89" s="58">
        <f>SUM(K85:K87)</f>
        <v>21192</v>
      </c>
    </row>
    <row r="90" spans="1:11" ht="15" customHeight="1">
      <c r="A90" s="48"/>
      <c r="B90" s="48"/>
      <c r="C90" s="11"/>
      <c r="D90" s="11"/>
      <c r="E90" s="49"/>
      <c r="F90" s="11"/>
      <c r="G90" s="199"/>
      <c r="H90" s="49"/>
      <c r="I90" s="49"/>
      <c r="J90" s="49"/>
      <c r="K90" s="57"/>
    </row>
    <row r="91" spans="1:11" ht="15" customHeight="1">
      <c r="A91" s="48" t="s">
        <v>47</v>
      </c>
      <c r="B91" s="48"/>
      <c r="C91" s="65"/>
      <c r="D91" s="65"/>
      <c r="E91" s="58">
        <f>E81+E89</f>
        <v>359812</v>
      </c>
      <c r="F91" s="65"/>
      <c r="G91" s="36">
        <f>G81+G89</f>
        <v>472304</v>
      </c>
      <c r="H91" s="66"/>
      <c r="I91" s="58">
        <f>I81+I89</f>
        <v>57747</v>
      </c>
      <c r="J91" s="66"/>
      <c r="K91" s="58">
        <f>K81+K89</f>
        <v>139290</v>
      </c>
    </row>
    <row r="92" spans="1:11" ht="15" customHeight="1">
      <c r="A92" s="48"/>
      <c r="B92" s="67"/>
      <c r="C92" s="11"/>
      <c r="D92" s="11"/>
      <c r="E92" s="49"/>
      <c r="F92" s="11"/>
      <c r="G92" s="199"/>
      <c r="H92" s="49"/>
      <c r="I92" s="57"/>
      <c r="J92" s="49"/>
      <c r="K92" s="57"/>
    </row>
    <row r="93" spans="1:11" ht="15" customHeight="1">
      <c r="A93" s="48"/>
      <c r="B93" s="198"/>
      <c r="C93" s="11"/>
      <c r="D93" s="11"/>
      <c r="E93" s="49"/>
      <c r="F93" s="11"/>
      <c r="G93" s="199"/>
      <c r="H93" s="49"/>
      <c r="I93" s="57"/>
      <c r="J93" s="49"/>
      <c r="K93" s="57"/>
    </row>
    <row r="94" spans="1:11" ht="21" customHeight="1">
      <c r="A94" s="48"/>
      <c r="B94" s="198"/>
      <c r="C94" s="11"/>
      <c r="D94" s="11"/>
      <c r="E94" s="49"/>
      <c r="F94" s="11"/>
      <c r="G94" s="199"/>
      <c r="H94" s="49"/>
      <c r="I94" s="57"/>
      <c r="J94" s="49"/>
      <c r="K94" s="57"/>
    </row>
    <row r="95" spans="1:11" ht="15" customHeight="1">
      <c r="A95" s="48"/>
      <c r="B95" s="67"/>
      <c r="C95" s="11"/>
      <c r="D95" s="11"/>
      <c r="E95" s="49"/>
      <c r="F95" s="11"/>
      <c r="G95" s="199"/>
      <c r="H95" s="49"/>
      <c r="I95" s="57"/>
      <c r="J95" s="49"/>
      <c r="K95" s="57"/>
    </row>
    <row r="96" spans="1:11" ht="15" customHeight="1">
      <c r="A96" s="48"/>
      <c r="B96" s="67"/>
      <c r="C96" s="11"/>
      <c r="D96" s="11"/>
      <c r="E96" s="49"/>
      <c r="F96" s="11"/>
      <c r="G96" s="199"/>
      <c r="H96" s="49"/>
      <c r="I96" s="57"/>
      <c r="J96" s="49"/>
      <c r="K96" s="57"/>
    </row>
    <row r="97" spans="1:11" ht="15" customHeight="1">
      <c r="A97" s="48"/>
      <c r="B97" s="67"/>
      <c r="C97" s="11"/>
      <c r="D97" s="11"/>
      <c r="E97" s="49"/>
      <c r="F97" s="11"/>
      <c r="G97" s="199"/>
      <c r="H97" s="49"/>
      <c r="I97" s="57"/>
      <c r="J97" s="49"/>
      <c r="K97" s="57"/>
    </row>
    <row r="98" spans="1:11" ht="15" customHeight="1">
      <c r="A98" s="48"/>
      <c r="B98" s="67"/>
      <c r="C98" s="11"/>
      <c r="D98" s="11"/>
      <c r="E98" s="49"/>
      <c r="F98" s="11"/>
      <c r="G98" s="199"/>
      <c r="H98" s="49"/>
      <c r="I98" s="57"/>
      <c r="J98" s="49"/>
      <c r="K98" s="57"/>
    </row>
    <row r="99" spans="1:11" ht="15" customHeight="1">
      <c r="A99" s="48"/>
      <c r="B99" s="67"/>
      <c r="C99" s="11"/>
      <c r="D99" s="11"/>
      <c r="E99" s="49"/>
      <c r="F99" s="11"/>
      <c r="G99" s="199"/>
      <c r="H99" s="49"/>
      <c r="I99" s="57"/>
      <c r="J99" s="49"/>
      <c r="K99" s="57"/>
    </row>
    <row r="100" spans="1:11" ht="15" customHeight="1">
      <c r="A100" s="48"/>
      <c r="B100" s="67"/>
      <c r="C100" s="11"/>
      <c r="D100" s="11"/>
      <c r="E100" s="49"/>
      <c r="F100" s="11"/>
      <c r="G100" s="199"/>
      <c r="H100" s="49"/>
      <c r="I100" s="57"/>
      <c r="J100" s="49"/>
      <c r="K100" s="57"/>
    </row>
    <row r="101" spans="1:11" ht="15" customHeight="1">
      <c r="A101" s="48"/>
      <c r="B101" s="67"/>
      <c r="C101" s="11"/>
      <c r="D101" s="11"/>
      <c r="E101" s="49"/>
      <c r="F101" s="11"/>
      <c r="G101" s="199"/>
      <c r="H101" s="49"/>
      <c r="I101" s="57"/>
      <c r="J101" s="49"/>
      <c r="K101" s="57"/>
    </row>
    <row r="102" spans="1:11" ht="15" customHeight="1">
      <c r="A102" s="48"/>
      <c r="B102" s="67"/>
      <c r="C102" s="11"/>
      <c r="D102" s="11"/>
      <c r="E102" s="49"/>
      <c r="F102" s="11"/>
      <c r="G102" s="199"/>
      <c r="H102" s="49"/>
      <c r="I102" s="57"/>
      <c r="J102" s="49"/>
      <c r="K102" s="57"/>
    </row>
    <row r="103" spans="1:11" ht="15" customHeight="1">
      <c r="A103" s="48"/>
      <c r="B103" s="67"/>
      <c r="C103" s="11"/>
      <c r="D103" s="11"/>
      <c r="E103" s="49"/>
      <c r="F103" s="11"/>
      <c r="G103" s="199"/>
      <c r="H103" s="49"/>
      <c r="I103" s="57"/>
      <c r="J103" s="49"/>
      <c r="K103" s="57"/>
    </row>
    <row r="104" spans="1:11" ht="15" customHeight="1">
      <c r="A104" s="48"/>
      <c r="B104" s="67"/>
      <c r="C104" s="227"/>
      <c r="D104" s="227"/>
      <c r="E104" s="49"/>
      <c r="F104" s="227"/>
      <c r="G104" s="199"/>
      <c r="H104" s="49"/>
      <c r="I104" s="57"/>
      <c r="J104" s="49"/>
      <c r="K104" s="57"/>
    </row>
    <row r="105" spans="1:11" ht="15" customHeight="1">
      <c r="A105" s="48"/>
      <c r="B105" s="67"/>
      <c r="C105" s="11"/>
      <c r="D105" s="11"/>
      <c r="E105" s="49"/>
      <c r="F105" s="11"/>
      <c r="G105" s="199"/>
      <c r="H105" s="49"/>
      <c r="I105" s="57"/>
      <c r="J105" s="49"/>
      <c r="K105" s="57"/>
    </row>
    <row r="106" spans="1:11" ht="15" customHeight="1">
      <c r="A106" s="48"/>
      <c r="B106" s="67"/>
      <c r="C106" s="11"/>
      <c r="D106" s="11"/>
      <c r="E106" s="49"/>
      <c r="F106" s="11"/>
      <c r="G106" s="199"/>
      <c r="H106" s="49"/>
      <c r="I106" s="57"/>
      <c r="J106" s="49"/>
      <c r="K106" s="57"/>
    </row>
    <row r="107" spans="1:11" ht="15" customHeight="1">
      <c r="A107" s="48"/>
      <c r="B107" s="67"/>
      <c r="C107" s="11"/>
      <c r="D107" s="11"/>
      <c r="E107" s="49"/>
      <c r="F107" s="11"/>
      <c r="G107" s="199"/>
      <c r="H107" s="49"/>
      <c r="I107" s="57"/>
      <c r="J107" s="49"/>
      <c r="K107" s="57"/>
    </row>
    <row r="108" spans="1:11" ht="15" customHeight="1">
      <c r="A108" s="48"/>
      <c r="B108" s="67"/>
      <c r="C108" s="11"/>
      <c r="D108" s="11"/>
      <c r="E108" s="49"/>
      <c r="F108" s="11"/>
      <c r="G108" s="199"/>
      <c r="H108" s="49"/>
      <c r="I108" s="57"/>
      <c r="J108" s="49"/>
      <c r="K108" s="57"/>
    </row>
    <row r="109" spans="1:11" ht="15" customHeight="1">
      <c r="A109" s="48"/>
      <c r="B109" s="67"/>
      <c r="C109" s="11"/>
      <c r="D109" s="11"/>
      <c r="E109" s="49"/>
      <c r="F109" s="11"/>
      <c r="G109" s="199"/>
      <c r="H109" s="49"/>
      <c r="I109" s="57"/>
      <c r="J109" s="49"/>
      <c r="K109" s="57"/>
    </row>
    <row r="110" spans="1:11" ht="15" customHeight="1">
      <c r="A110" s="48"/>
      <c r="B110" s="67"/>
      <c r="C110" s="11"/>
      <c r="D110" s="11"/>
      <c r="E110" s="49"/>
      <c r="F110" s="11"/>
      <c r="G110" s="199"/>
      <c r="H110" s="49"/>
      <c r="I110" s="57"/>
      <c r="J110" s="49"/>
      <c r="K110" s="57"/>
    </row>
    <row r="111" spans="1:11" ht="15" customHeight="1">
      <c r="A111" s="48"/>
      <c r="B111" s="67"/>
      <c r="C111" s="11"/>
      <c r="D111" s="11"/>
      <c r="E111" s="49"/>
      <c r="F111" s="11"/>
      <c r="G111" s="199"/>
      <c r="H111" s="49"/>
      <c r="I111" s="57"/>
      <c r="J111" s="49"/>
      <c r="K111" s="57"/>
    </row>
    <row r="112" spans="1:11" ht="15" customHeight="1">
      <c r="A112" s="48"/>
      <c r="B112" s="67"/>
      <c r="C112" s="11"/>
      <c r="D112" s="11"/>
      <c r="E112" s="49"/>
      <c r="F112" s="11"/>
      <c r="G112" s="199"/>
      <c r="H112" s="49"/>
      <c r="I112" s="57"/>
      <c r="J112" s="49"/>
      <c r="K112" s="57"/>
    </row>
    <row r="113" spans="1:11" ht="15" customHeight="1">
      <c r="A113" s="48"/>
      <c r="B113" s="67"/>
      <c r="C113" s="11"/>
      <c r="D113" s="11"/>
      <c r="E113" s="49"/>
      <c r="F113" s="11"/>
      <c r="G113" s="199"/>
      <c r="H113" s="49"/>
      <c r="I113" s="57"/>
      <c r="J113" s="49"/>
      <c r="K113" s="57"/>
    </row>
    <row r="114" spans="1:11" ht="15" customHeight="1">
      <c r="A114" s="48"/>
      <c r="B114" s="67"/>
      <c r="C114" s="11"/>
      <c r="D114" s="11"/>
      <c r="E114" s="49"/>
      <c r="F114" s="11"/>
      <c r="G114" s="199"/>
      <c r="H114" s="49"/>
      <c r="I114" s="57"/>
      <c r="J114" s="49"/>
      <c r="K114" s="57"/>
    </row>
    <row r="115" spans="1:11" ht="15" customHeight="1">
      <c r="A115" s="14" t="s">
        <v>31</v>
      </c>
      <c r="B115" s="67"/>
      <c r="C115" s="11"/>
      <c r="D115" s="11"/>
      <c r="E115" s="49"/>
      <c r="F115" s="11"/>
      <c r="G115" s="199"/>
      <c r="H115" s="49"/>
      <c r="I115" s="57"/>
      <c r="J115" s="49"/>
      <c r="K115" s="57"/>
    </row>
    <row r="116" spans="1:11" ht="20.100000000000001" customHeight="1">
      <c r="A116" s="172"/>
      <c r="B116" s="173"/>
      <c r="C116" s="174"/>
      <c r="D116" s="174"/>
      <c r="E116" s="174"/>
      <c r="F116" s="174"/>
      <c r="G116" s="211"/>
      <c r="H116" s="175"/>
      <c r="I116" s="175"/>
      <c r="J116" s="175"/>
      <c r="K116" s="176">
        <v>3</v>
      </c>
    </row>
    <row r="117" spans="1:11" ht="15" customHeight="1">
      <c r="A117" s="10" t="s">
        <v>0</v>
      </c>
      <c r="B117" s="10"/>
      <c r="C117" s="11"/>
      <c r="D117" s="11"/>
      <c r="E117" s="11"/>
      <c r="F117" s="11"/>
      <c r="G117" s="199"/>
      <c r="H117" s="49"/>
      <c r="I117" s="49"/>
      <c r="J117" s="49"/>
      <c r="K117" s="64"/>
    </row>
    <row r="118" spans="1:11" ht="15" customHeight="1">
      <c r="A118" s="10" t="s">
        <v>32</v>
      </c>
      <c r="B118" s="10"/>
      <c r="C118" s="11"/>
      <c r="D118" s="11"/>
      <c r="E118" s="11"/>
      <c r="F118" s="11"/>
      <c r="G118" s="199"/>
      <c r="H118" s="49"/>
      <c r="I118" s="49"/>
      <c r="J118" s="49"/>
      <c r="K118" s="51"/>
    </row>
    <row r="119" spans="1:11" ht="15" customHeight="1">
      <c r="A119" s="52" t="s">
        <v>188</v>
      </c>
      <c r="B119" s="52"/>
      <c r="C119" s="18"/>
      <c r="D119" s="18"/>
      <c r="E119" s="18"/>
      <c r="F119" s="18"/>
      <c r="G119" s="200"/>
      <c r="H119" s="53"/>
      <c r="I119" s="53"/>
      <c r="J119" s="53"/>
      <c r="K119" s="53"/>
    </row>
    <row r="120" spans="1:11" ht="15" customHeight="1">
      <c r="A120" s="48"/>
      <c r="B120" s="48"/>
      <c r="C120" s="11"/>
      <c r="D120" s="11"/>
      <c r="E120" s="11"/>
      <c r="F120" s="11"/>
      <c r="G120" s="199"/>
      <c r="H120" s="49"/>
      <c r="I120" s="49"/>
      <c r="J120" s="49"/>
      <c r="K120" s="49"/>
    </row>
    <row r="121" spans="1:11" ht="15" customHeight="1">
      <c r="A121" s="10"/>
      <c r="B121" s="10"/>
      <c r="C121" s="11"/>
      <c r="D121" s="11"/>
      <c r="E121" s="381" t="s">
        <v>2</v>
      </c>
      <c r="F121" s="381"/>
      <c r="G121" s="381"/>
      <c r="H121" s="23"/>
      <c r="I121" s="381" t="s">
        <v>3</v>
      </c>
      <c r="J121" s="381"/>
      <c r="K121" s="381"/>
    </row>
    <row r="122" spans="1:11" ht="15" customHeight="1">
      <c r="A122" s="10"/>
      <c r="B122" s="10"/>
      <c r="C122" s="11"/>
      <c r="D122" s="11"/>
      <c r="E122" s="382" t="s">
        <v>4</v>
      </c>
      <c r="F122" s="382"/>
      <c r="G122" s="382"/>
      <c r="H122" s="23"/>
      <c r="I122" s="382" t="s">
        <v>4</v>
      </c>
      <c r="J122" s="382"/>
      <c r="K122" s="382"/>
    </row>
    <row r="123" spans="1:11" ht="15" customHeight="1">
      <c r="A123" s="10"/>
      <c r="B123" s="10"/>
      <c r="C123" s="11"/>
      <c r="D123" s="11"/>
      <c r="E123" s="24" t="s">
        <v>5</v>
      </c>
      <c r="F123" s="158"/>
      <c r="G123" s="24" t="s">
        <v>6</v>
      </c>
      <c r="H123" s="25"/>
      <c r="I123" s="24" t="s">
        <v>5</v>
      </c>
      <c r="J123" s="158"/>
      <c r="K123" s="24" t="s">
        <v>6</v>
      </c>
    </row>
    <row r="124" spans="1:11" ht="15" customHeight="1">
      <c r="A124" s="10"/>
      <c r="B124" s="10"/>
      <c r="C124" s="11"/>
      <c r="D124" s="11"/>
      <c r="E124" s="54" t="s">
        <v>186</v>
      </c>
      <c r="F124" s="11"/>
      <c r="G124" s="8" t="s">
        <v>7</v>
      </c>
      <c r="H124" s="56"/>
      <c r="I124" s="54" t="s">
        <v>186</v>
      </c>
      <c r="J124" s="54"/>
      <c r="K124" s="55" t="s">
        <v>7</v>
      </c>
    </row>
    <row r="125" spans="1:11" ht="15" customHeight="1">
      <c r="A125" s="10"/>
      <c r="B125" s="10"/>
      <c r="C125" s="11"/>
      <c r="D125" s="11"/>
      <c r="E125" s="54" t="s">
        <v>8</v>
      </c>
      <c r="F125" s="11"/>
      <c r="G125" s="201" t="s">
        <v>9</v>
      </c>
      <c r="H125" s="56"/>
      <c r="I125" s="54" t="s">
        <v>8</v>
      </c>
      <c r="J125" s="54"/>
      <c r="K125" s="54" t="s">
        <v>9</v>
      </c>
    </row>
    <row r="126" spans="1:11" ht="15" customHeight="1">
      <c r="A126" s="10"/>
      <c r="B126" s="10"/>
      <c r="C126" s="28" t="s">
        <v>10</v>
      </c>
      <c r="D126" s="26"/>
      <c r="E126" s="1" t="s">
        <v>11</v>
      </c>
      <c r="F126" s="2"/>
      <c r="G126" s="1" t="s">
        <v>11</v>
      </c>
      <c r="H126" s="3"/>
      <c r="I126" s="1" t="s">
        <v>11</v>
      </c>
      <c r="J126" s="2"/>
      <c r="K126" s="1" t="s">
        <v>11</v>
      </c>
    </row>
    <row r="127" spans="1:11" s="131" customFormat="1" ht="15" customHeight="1">
      <c r="B127" s="132"/>
      <c r="C127" s="133"/>
      <c r="D127" s="134"/>
      <c r="E127" s="135"/>
      <c r="F127" s="134"/>
      <c r="G127" s="202"/>
      <c r="H127" s="134"/>
      <c r="I127" s="135"/>
      <c r="J127" s="134"/>
    </row>
    <row r="128" spans="1:11" ht="15" customHeight="1">
      <c r="A128" s="10" t="s">
        <v>48</v>
      </c>
      <c r="B128" s="10"/>
      <c r="C128" s="10"/>
      <c r="D128" s="11"/>
      <c r="E128" s="11"/>
      <c r="F128" s="11"/>
      <c r="G128" s="199"/>
      <c r="H128" s="49"/>
      <c r="I128" s="49"/>
      <c r="J128" s="49"/>
      <c r="K128" s="62"/>
    </row>
    <row r="129" spans="1:11" ht="6.95" customHeight="1">
      <c r="A129" s="48"/>
      <c r="B129" s="48"/>
      <c r="C129" s="48"/>
      <c r="D129" s="11"/>
      <c r="E129" s="11"/>
      <c r="F129" s="11"/>
      <c r="G129" s="199"/>
      <c r="H129" s="49"/>
      <c r="I129" s="49"/>
      <c r="J129" s="49"/>
      <c r="K129" s="57"/>
    </row>
    <row r="130" spans="1:11" ht="15" customHeight="1">
      <c r="A130" s="48" t="s">
        <v>49</v>
      </c>
      <c r="B130" s="48"/>
      <c r="C130" s="65"/>
      <c r="D130" s="65"/>
      <c r="E130" s="66"/>
      <c r="F130" s="65"/>
      <c r="G130" s="212"/>
      <c r="H130" s="66"/>
      <c r="I130" s="49"/>
      <c r="J130" s="66"/>
      <c r="K130" s="49"/>
    </row>
    <row r="131" spans="1:11" ht="6.95" customHeight="1">
      <c r="A131" s="48"/>
      <c r="B131" s="48"/>
      <c r="C131" s="65"/>
      <c r="D131" s="65"/>
      <c r="E131" s="66"/>
      <c r="F131" s="65"/>
      <c r="G131" s="212"/>
      <c r="H131" s="66"/>
      <c r="I131" s="49"/>
      <c r="J131" s="66"/>
      <c r="K131" s="49"/>
    </row>
    <row r="132" spans="1:11" ht="15" customHeight="1">
      <c r="A132" s="14" t="s">
        <v>50</v>
      </c>
      <c r="C132" s="11"/>
      <c r="D132" s="65"/>
      <c r="E132" s="66"/>
      <c r="F132" s="65"/>
      <c r="G132" s="212"/>
      <c r="H132" s="66"/>
      <c r="I132" s="49"/>
      <c r="J132" s="66"/>
      <c r="K132" s="49"/>
    </row>
    <row r="133" spans="1:11" ht="15" customHeight="1">
      <c r="B133" s="14" t="s">
        <v>51</v>
      </c>
      <c r="C133" s="67"/>
      <c r="D133" s="65"/>
      <c r="E133" s="66"/>
      <c r="F133" s="65"/>
      <c r="G133" s="212"/>
      <c r="H133" s="66"/>
      <c r="I133" s="49"/>
      <c r="J133" s="66"/>
      <c r="K133" s="49"/>
    </row>
    <row r="134" spans="1:11" ht="15" customHeight="1" thickBot="1">
      <c r="B134" s="67" t="s">
        <v>170</v>
      </c>
      <c r="C134" s="11">
        <v>13</v>
      </c>
      <c r="D134" s="65"/>
      <c r="E134" s="213">
        <v>256504</v>
      </c>
      <c r="F134" s="73"/>
      <c r="G134" s="213">
        <v>256504</v>
      </c>
      <c r="H134" s="145"/>
      <c r="I134" s="213">
        <v>256504</v>
      </c>
      <c r="J134" s="145"/>
      <c r="K134" s="144">
        <v>256504</v>
      </c>
    </row>
    <row r="135" spans="1:11" ht="6.95" customHeight="1" thickTop="1">
      <c r="A135" s="48"/>
      <c r="B135" s="48"/>
      <c r="C135" s="11"/>
      <c r="D135" s="11"/>
      <c r="E135" s="49"/>
      <c r="F135" s="11"/>
      <c r="G135" s="199"/>
      <c r="H135" s="49"/>
      <c r="I135" s="57"/>
      <c r="J135" s="49"/>
      <c r="K135" s="57"/>
    </row>
    <row r="136" spans="1:11" ht="15" customHeight="1">
      <c r="B136" s="14" t="s">
        <v>52</v>
      </c>
      <c r="C136" s="11"/>
      <c r="D136" s="65"/>
      <c r="E136" s="66"/>
      <c r="F136" s="65"/>
      <c r="G136" s="212"/>
      <c r="H136" s="66"/>
      <c r="I136" s="49"/>
      <c r="J136" s="66"/>
      <c r="K136" s="49"/>
    </row>
    <row r="137" spans="1:11" ht="15" customHeight="1">
      <c r="B137" s="67" t="s">
        <v>196</v>
      </c>
      <c r="C137" s="11"/>
      <c r="D137" s="65"/>
      <c r="E137" s="66"/>
      <c r="F137" s="65"/>
      <c r="G137" s="212"/>
      <c r="H137" s="66"/>
      <c r="I137" s="59"/>
      <c r="J137" s="66"/>
    </row>
    <row r="138" spans="1:11" ht="15" customHeight="1">
      <c r="B138" s="67" t="s">
        <v>172</v>
      </c>
      <c r="C138" s="11"/>
      <c r="D138" s="65"/>
      <c r="E138" s="66"/>
      <c r="F138" s="65"/>
      <c r="G138" s="212"/>
      <c r="H138" s="66"/>
      <c r="I138" s="59"/>
      <c r="J138" s="66"/>
    </row>
    <row r="139" spans="1:11" ht="15" customHeight="1">
      <c r="B139" s="67" t="s">
        <v>171</v>
      </c>
      <c r="C139" s="11">
        <v>13</v>
      </c>
      <c r="D139" s="65"/>
      <c r="E139" s="146">
        <f>'EQ 8 (Conso)'!E38</f>
        <v>234821</v>
      </c>
      <c r="F139" s="65"/>
      <c r="G139" s="214">
        <f>'EQ 8 (Conso)'!E28</f>
        <v>228203</v>
      </c>
      <c r="H139" s="73"/>
      <c r="I139" s="146">
        <f>'EQ 9 (Company)'!E33</f>
        <v>234821</v>
      </c>
      <c r="J139" s="73"/>
      <c r="K139" s="146">
        <f>'EQ 9 (Company)'!E24</f>
        <v>228203</v>
      </c>
    </row>
    <row r="140" spans="1:11" ht="15" customHeight="1">
      <c r="A140" s="14" t="s">
        <v>53</v>
      </c>
      <c r="B140" s="67"/>
      <c r="C140" s="11">
        <v>13</v>
      </c>
      <c r="D140" s="65"/>
      <c r="E140" s="146">
        <f>'EQ 8 (Conso)'!G38</f>
        <v>131728</v>
      </c>
      <c r="F140" s="65"/>
      <c r="G140" s="214">
        <f>'EQ 8 (Conso)'!G28</f>
        <v>108503</v>
      </c>
      <c r="H140" s="73"/>
      <c r="I140" s="146">
        <f>'EQ 9 (Company)'!G33</f>
        <v>131728</v>
      </c>
      <c r="J140" s="73"/>
      <c r="K140" s="146">
        <f>'EQ 9 (Company)'!G24</f>
        <v>108503</v>
      </c>
    </row>
    <row r="141" spans="1:11" ht="15" customHeight="1">
      <c r="A141" s="14" t="s">
        <v>54</v>
      </c>
      <c r="B141" s="67"/>
      <c r="C141" s="11">
        <v>15</v>
      </c>
      <c r="D141" s="65"/>
      <c r="E141" s="146">
        <f>'EQ 8 (Conso)'!I38</f>
        <v>26282</v>
      </c>
      <c r="F141" s="65"/>
      <c r="G141" s="214">
        <f>'EQ 8 (Conso)'!I28</f>
        <v>19337</v>
      </c>
      <c r="H141" s="73"/>
      <c r="I141" s="146">
        <f>'EQ 9 (Company)'!I33</f>
        <v>26282</v>
      </c>
      <c r="J141" s="73"/>
      <c r="K141" s="146">
        <f>'EQ 9 (Company)'!I24</f>
        <v>19337</v>
      </c>
    </row>
    <row r="142" spans="1:11" ht="15" customHeight="1">
      <c r="A142" s="14" t="s">
        <v>55</v>
      </c>
      <c r="D142" s="11"/>
      <c r="E142" s="73"/>
      <c r="F142" s="11"/>
      <c r="G142" s="205"/>
      <c r="H142" s="73"/>
      <c r="I142" s="73"/>
      <c r="J142" s="73"/>
      <c r="K142" s="73"/>
    </row>
    <row r="143" spans="1:11" ht="15" customHeight="1">
      <c r="B143" s="14" t="s">
        <v>56</v>
      </c>
      <c r="C143" s="11">
        <v>14</v>
      </c>
      <c r="D143" s="11"/>
      <c r="E143" s="9">
        <f>'EQ 8 (Conso)'!K38</f>
        <v>25650</v>
      </c>
      <c r="F143" s="11"/>
      <c r="G143" s="214">
        <f>'EQ 8 (Conso)'!K28</f>
        <v>25650</v>
      </c>
      <c r="H143" s="168"/>
      <c r="I143" s="146">
        <f>'EQ 9 (Company)'!K33</f>
        <v>25650</v>
      </c>
      <c r="J143" s="168"/>
      <c r="K143" s="146">
        <f>'EQ 9 (Company)'!K24</f>
        <v>25650</v>
      </c>
    </row>
    <row r="144" spans="1:11" ht="15" customHeight="1">
      <c r="B144" s="14" t="s">
        <v>57</v>
      </c>
      <c r="D144" s="11"/>
      <c r="E144" s="147">
        <f>'EQ 8 (Conso)'!M38</f>
        <v>452950</v>
      </c>
      <c r="F144" s="11"/>
      <c r="G144" s="214">
        <f>'EQ 8 (Conso)'!M28</f>
        <v>398970</v>
      </c>
      <c r="H144" s="73"/>
      <c r="I144" s="307">
        <f>'EQ 9 (Company)'!M33</f>
        <v>277637</v>
      </c>
      <c r="J144" s="73"/>
      <c r="K144" s="146">
        <f>'EQ 9 (Company)'!M24</f>
        <v>224004</v>
      </c>
    </row>
    <row r="145" spans="1:11" ht="15" customHeight="1">
      <c r="A145" s="14" t="s">
        <v>58</v>
      </c>
      <c r="D145" s="11"/>
      <c r="E145" s="69">
        <f>'EQ 8 (Conso)'!U38</f>
        <v>17278</v>
      </c>
      <c r="F145" s="11"/>
      <c r="G145" s="204">
        <f>'EQ 8 (Conso)'!U28</f>
        <v>14111</v>
      </c>
      <c r="H145" s="73"/>
      <c r="I145" s="69">
        <f>'EQ 9 (Company)'!Q33</f>
        <v>5502</v>
      </c>
      <c r="J145" s="73"/>
      <c r="K145" s="69">
        <f>'EQ 9 (Company)'!Q24</f>
        <v>18766</v>
      </c>
    </row>
    <row r="146" spans="1:11" ht="6.95" customHeight="1">
      <c r="D146" s="11"/>
      <c r="E146" s="62"/>
      <c r="F146" s="11"/>
      <c r="G146" s="30"/>
      <c r="H146" s="66"/>
      <c r="I146" s="148"/>
      <c r="J146" s="66"/>
      <c r="K146" s="148"/>
    </row>
    <row r="147" spans="1:11" ht="15" customHeight="1">
      <c r="A147" s="14" t="s">
        <v>59</v>
      </c>
      <c r="B147" s="48"/>
      <c r="C147" s="11"/>
      <c r="D147" s="11"/>
      <c r="E147" s="309">
        <f>SUM(E139:E145)</f>
        <v>888709</v>
      </c>
      <c r="F147" s="11"/>
      <c r="G147" s="30">
        <f>SUM(G139:G145)</f>
        <v>794774</v>
      </c>
      <c r="H147" s="49"/>
      <c r="I147" s="62">
        <f>SUM(I139:I145)</f>
        <v>701620</v>
      </c>
      <c r="J147" s="49"/>
      <c r="K147" s="62">
        <f>SUM(K139:K145)</f>
        <v>624463</v>
      </c>
    </row>
    <row r="148" spans="1:11" ht="15" customHeight="1">
      <c r="A148" s="14" t="s">
        <v>60</v>
      </c>
      <c r="B148" s="48"/>
      <c r="C148" s="11"/>
      <c r="D148" s="11"/>
      <c r="E148" s="156">
        <f>'EQ 8 (Conso)'!Y38</f>
        <v>64175</v>
      </c>
      <c r="F148" s="11"/>
      <c r="G148" s="204">
        <f>'EQ 8 (Conso)'!Y28</f>
        <v>63241</v>
      </c>
      <c r="H148" s="149"/>
      <c r="I148" s="69">
        <v>0</v>
      </c>
      <c r="J148" s="149"/>
      <c r="K148" s="69">
        <v>0</v>
      </c>
    </row>
    <row r="149" spans="1:11" s="131" customFormat="1" ht="15" customHeight="1">
      <c r="B149" s="132"/>
      <c r="C149" s="132"/>
      <c r="D149" s="134"/>
      <c r="E149" s="135"/>
      <c r="F149" s="134"/>
      <c r="G149" s="199"/>
      <c r="H149" s="134"/>
      <c r="I149" s="135"/>
      <c r="J149" s="134"/>
      <c r="K149" s="157"/>
    </row>
    <row r="150" spans="1:11" ht="15" customHeight="1">
      <c r="A150" s="10" t="s">
        <v>61</v>
      </c>
      <c r="B150" s="15"/>
      <c r="C150" s="11"/>
      <c r="D150" s="65"/>
      <c r="E150" s="58">
        <f>SUM(E147:E148)</f>
        <v>952884</v>
      </c>
      <c r="F150" s="65"/>
      <c r="G150" s="36">
        <f>SUM(G147:G148)</f>
        <v>858015</v>
      </c>
      <c r="H150" s="66"/>
      <c r="I150" s="58">
        <f>SUM(I147:I148)</f>
        <v>701620</v>
      </c>
      <c r="J150" s="66"/>
      <c r="K150" s="58">
        <f>SUM(K147:K148)</f>
        <v>624463</v>
      </c>
    </row>
    <row r="151" spans="1:11" ht="15" customHeight="1">
      <c r="A151" s="48"/>
      <c r="B151" s="48"/>
      <c r="C151" s="11"/>
      <c r="D151" s="11"/>
      <c r="E151" s="49"/>
      <c r="F151" s="11"/>
      <c r="G151" s="199"/>
      <c r="H151" s="49"/>
      <c r="I151" s="57"/>
      <c r="J151" s="49"/>
      <c r="K151" s="57"/>
    </row>
    <row r="152" spans="1:11" ht="15" customHeight="1" thickBot="1">
      <c r="A152" s="10" t="s">
        <v>62</v>
      </c>
      <c r="B152" s="48"/>
      <c r="C152" s="11"/>
      <c r="D152" s="11"/>
      <c r="E152" s="61">
        <f>+E91+E150</f>
        <v>1312696</v>
      </c>
      <c r="F152" s="11"/>
      <c r="G152" s="41">
        <f>+G91+G150</f>
        <v>1330319</v>
      </c>
      <c r="H152" s="49"/>
      <c r="I152" s="61">
        <f>+I91+I150</f>
        <v>759367</v>
      </c>
      <c r="J152" s="49"/>
      <c r="K152" s="61">
        <f>+K91+K150</f>
        <v>763753</v>
      </c>
    </row>
    <row r="153" spans="1:11" ht="15" customHeight="1" thickTop="1">
      <c r="A153" s="10"/>
      <c r="B153" s="48"/>
      <c r="C153" s="11"/>
      <c r="D153" s="11"/>
      <c r="E153" s="62"/>
      <c r="F153" s="11"/>
      <c r="G153" s="30"/>
      <c r="H153" s="49"/>
      <c r="I153" s="62"/>
      <c r="J153" s="49"/>
      <c r="K153" s="62"/>
    </row>
    <row r="154" spans="1:11" ht="15" customHeight="1">
      <c r="A154" s="10"/>
      <c r="B154" s="48"/>
      <c r="C154" s="11"/>
      <c r="D154" s="11"/>
      <c r="E154" s="62"/>
      <c r="F154" s="11"/>
      <c r="G154" s="30"/>
      <c r="H154" s="49"/>
      <c r="I154" s="62"/>
      <c r="J154" s="49"/>
      <c r="K154" s="62"/>
    </row>
    <row r="155" spans="1:11" ht="15" customHeight="1">
      <c r="A155" s="10"/>
      <c r="B155" s="48"/>
      <c r="C155" s="11"/>
      <c r="D155" s="11"/>
      <c r="E155"/>
      <c r="F155" s="11"/>
      <c r="G155" s="30"/>
      <c r="H155" s="49"/>
      <c r="I155"/>
      <c r="J155" s="49"/>
      <c r="K155" s="62"/>
    </row>
    <row r="156" spans="1:11" ht="15" customHeight="1">
      <c r="A156" s="10"/>
      <c r="B156" s="48"/>
      <c r="C156" s="11"/>
      <c r="D156" s="11"/>
      <c r="E156" s="62"/>
      <c r="F156" s="11"/>
      <c r="G156" s="30"/>
      <c r="H156" s="49"/>
      <c r="I156" s="62"/>
      <c r="J156" s="49"/>
      <c r="K156" s="62"/>
    </row>
    <row r="157" spans="1:11" ht="15" customHeight="1">
      <c r="A157" s="10"/>
      <c r="B157" s="48"/>
      <c r="C157" s="216"/>
      <c r="D157" s="216"/>
      <c r="E157" s="62"/>
      <c r="F157" s="216"/>
      <c r="G157" s="30"/>
      <c r="H157" s="49"/>
      <c r="I157" s="62"/>
      <c r="J157" s="49"/>
      <c r="K157" s="62"/>
    </row>
    <row r="158" spans="1:11" ht="15" customHeight="1">
      <c r="A158" s="10"/>
      <c r="B158" s="48"/>
      <c r="C158" s="216"/>
      <c r="D158" s="216"/>
      <c r="E158" s="62"/>
      <c r="F158" s="216"/>
      <c r="G158" s="30"/>
      <c r="H158" s="49"/>
      <c r="I158" s="62"/>
      <c r="J158" s="49"/>
      <c r="K158" s="62"/>
    </row>
    <row r="159" spans="1:11" ht="15" customHeight="1">
      <c r="A159" s="10"/>
      <c r="B159" s="48"/>
      <c r="C159" s="11"/>
      <c r="D159" s="11"/>
      <c r="E159" s="62"/>
      <c r="F159" s="11"/>
      <c r="G159" s="30"/>
      <c r="H159" s="49"/>
      <c r="I159" s="62"/>
      <c r="J159" s="49"/>
      <c r="K159" s="62"/>
    </row>
    <row r="160" spans="1:11" ht="15" customHeight="1">
      <c r="A160" s="10"/>
      <c r="B160" s="48"/>
      <c r="C160" s="11"/>
      <c r="D160" s="11"/>
      <c r="E160" s="62"/>
      <c r="F160" s="11"/>
      <c r="G160" s="30"/>
      <c r="H160" s="49"/>
      <c r="I160" s="62"/>
      <c r="J160" s="49"/>
      <c r="K160" s="62"/>
    </row>
    <row r="161" spans="1:11" ht="15" customHeight="1">
      <c r="A161" s="10"/>
      <c r="B161" s="48"/>
      <c r="C161" s="11"/>
      <c r="D161" s="11"/>
      <c r="E161" s="62"/>
      <c r="F161" s="11"/>
      <c r="G161" s="30"/>
      <c r="H161" s="49"/>
      <c r="I161" s="62"/>
      <c r="J161" s="49"/>
      <c r="K161" s="62"/>
    </row>
    <row r="162" spans="1:11" ht="15" customHeight="1">
      <c r="A162" s="10"/>
      <c r="B162" s="48"/>
      <c r="C162" s="11"/>
      <c r="D162" s="11"/>
      <c r="E162" s="62"/>
      <c r="F162" s="11"/>
      <c r="G162" s="30"/>
      <c r="H162" s="49"/>
      <c r="I162" s="62"/>
      <c r="J162" s="49"/>
      <c r="K162" s="62"/>
    </row>
    <row r="163" spans="1:11" ht="15" customHeight="1">
      <c r="A163" s="10"/>
      <c r="B163" s="48"/>
      <c r="C163" s="11"/>
      <c r="D163" s="11"/>
      <c r="E163" s="62"/>
      <c r="F163" s="11"/>
      <c r="G163" s="30"/>
      <c r="H163" s="49"/>
      <c r="I163" s="62"/>
      <c r="J163" s="49"/>
      <c r="K163" s="62"/>
    </row>
    <row r="164" spans="1:11" ht="15" customHeight="1">
      <c r="A164" s="10"/>
      <c r="B164" s="48"/>
      <c r="C164" s="376"/>
      <c r="D164" s="376"/>
      <c r="E164" s="62"/>
      <c r="F164" s="376"/>
      <c r="G164" s="30"/>
      <c r="H164" s="49"/>
      <c r="I164" s="62"/>
      <c r="J164" s="49"/>
      <c r="K164" s="62"/>
    </row>
    <row r="165" spans="1:11" ht="15" customHeight="1">
      <c r="A165" s="10"/>
      <c r="B165" s="48"/>
      <c r="C165" s="11"/>
      <c r="D165" s="11"/>
      <c r="E165" s="62"/>
      <c r="F165" s="11"/>
      <c r="G165" s="30"/>
      <c r="H165" s="49"/>
      <c r="I165" s="62"/>
      <c r="J165" s="49"/>
      <c r="K165" s="62"/>
    </row>
    <row r="166" spans="1:11" ht="15" customHeight="1">
      <c r="A166" s="10"/>
      <c r="B166" s="48"/>
      <c r="C166" s="11"/>
      <c r="D166" s="11"/>
      <c r="E166" s="62"/>
      <c r="F166" s="11"/>
      <c r="G166" s="30"/>
      <c r="H166" s="49"/>
      <c r="I166" s="62"/>
      <c r="J166" s="49"/>
      <c r="K166" s="62"/>
    </row>
    <row r="167" spans="1:11" ht="15" customHeight="1">
      <c r="A167" s="10"/>
      <c r="B167" s="48"/>
      <c r="C167" s="11"/>
      <c r="D167" s="11"/>
      <c r="E167" s="62"/>
      <c r="F167" s="11"/>
      <c r="G167" s="30"/>
      <c r="H167" s="49"/>
      <c r="I167" s="62"/>
      <c r="J167" s="49"/>
      <c r="K167" s="62"/>
    </row>
    <row r="168" spans="1:11" ht="15" customHeight="1">
      <c r="A168" s="10"/>
      <c r="B168" s="48"/>
      <c r="C168" s="11"/>
      <c r="D168" s="11"/>
      <c r="E168" s="62"/>
      <c r="F168" s="11"/>
      <c r="G168" s="30"/>
      <c r="H168" s="49"/>
      <c r="I168" s="62"/>
      <c r="J168" s="49"/>
      <c r="K168" s="62"/>
    </row>
    <row r="169" spans="1:11" ht="15" customHeight="1">
      <c r="A169" s="10"/>
      <c r="B169" s="48"/>
      <c r="C169" s="11"/>
      <c r="D169" s="11"/>
      <c r="E169" s="62"/>
      <c r="F169" s="11"/>
      <c r="G169" s="30"/>
      <c r="H169" s="49"/>
      <c r="I169" s="62"/>
      <c r="J169" s="49"/>
      <c r="K169" s="62"/>
    </row>
    <row r="170" spans="1:11" ht="15" customHeight="1">
      <c r="A170" s="10"/>
      <c r="B170" s="48"/>
      <c r="C170" s="11"/>
      <c r="D170" s="11"/>
      <c r="E170" s="62"/>
      <c r="F170" s="11"/>
      <c r="G170" s="30"/>
      <c r="H170" s="49"/>
      <c r="I170" s="62"/>
      <c r="J170" s="49"/>
      <c r="K170" s="62"/>
    </row>
    <row r="171" spans="1:11" ht="15" customHeight="1">
      <c r="A171" s="10"/>
      <c r="B171" s="48"/>
      <c r="C171" s="11"/>
      <c r="D171" s="11"/>
      <c r="E171" s="62"/>
      <c r="F171" s="11"/>
      <c r="G171" s="30"/>
      <c r="H171" s="49"/>
      <c r="I171" s="62"/>
      <c r="J171" s="49"/>
      <c r="K171" s="62"/>
    </row>
    <row r="172" spans="1:11" ht="15" customHeight="1">
      <c r="A172" s="10"/>
      <c r="B172" s="48"/>
      <c r="C172" s="11"/>
      <c r="D172" s="11"/>
      <c r="E172" s="62"/>
      <c r="F172" s="11"/>
      <c r="G172" s="30"/>
      <c r="H172" s="49"/>
      <c r="I172" s="62"/>
      <c r="J172" s="49"/>
      <c r="K172" s="62"/>
    </row>
    <row r="173" spans="1:11" ht="15" customHeight="1">
      <c r="A173" s="10"/>
      <c r="B173" s="48"/>
      <c r="C173" s="11"/>
      <c r="D173" s="11"/>
      <c r="E173" s="62"/>
      <c r="F173" s="11"/>
      <c r="G173" s="30"/>
      <c r="H173" s="49"/>
      <c r="I173" s="62"/>
      <c r="J173" s="49"/>
      <c r="K173" s="62"/>
    </row>
    <row r="174" spans="1:11" ht="15" customHeight="1">
      <c r="A174" s="10"/>
      <c r="B174" s="48"/>
      <c r="C174" s="11"/>
      <c r="D174" s="11"/>
      <c r="E174" s="62"/>
      <c r="F174" s="11"/>
      <c r="G174" s="30"/>
      <c r="H174" s="49"/>
      <c r="I174" s="62"/>
      <c r="J174" s="49"/>
      <c r="K174" s="62"/>
    </row>
    <row r="175" spans="1:11" ht="15" customHeight="1">
      <c r="A175" s="14" t="s">
        <v>31</v>
      </c>
      <c r="I175" s="171"/>
    </row>
    <row r="176" spans="1:11" ht="20.100000000000001" customHeight="1">
      <c r="A176" s="172"/>
      <c r="B176" s="173"/>
      <c r="C176" s="174"/>
      <c r="D176" s="174"/>
      <c r="E176" s="174"/>
      <c r="F176" s="174"/>
      <c r="G176" s="211"/>
      <c r="H176" s="175"/>
      <c r="I176" s="175"/>
      <c r="J176" s="175"/>
      <c r="K176" s="176">
        <v>4</v>
      </c>
    </row>
  </sheetData>
  <mergeCells count="13">
    <mergeCell ref="A45:K45"/>
    <mergeCell ref="E5:G5"/>
    <mergeCell ref="I5:K5"/>
    <mergeCell ref="E63:G63"/>
    <mergeCell ref="I63:K63"/>
    <mergeCell ref="E6:G6"/>
    <mergeCell ref="I6:K6"/>
    <mergeCell ref="E121:G121"/>
    <mergeCell ref="I121:K121"/>
    <mergeCell ref="E122:G122"/>
    <mergeCell ref="I122:K122"/>
    <mergeCell ref="E64:G64"/>
    <mergeCell ref="I64:K64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2" manualBreakCount="2">
    <brk id="58" min="1" max="10" man="1"/>
    <brk id="116" max="10" man="1"/>
  </rowBreaks>
  <ignoredErrors>
    <ignoredError sqref="E67:K67 E9:K9 E125:K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8" tint="0.39997558519241921"/>
  </sheetPr>
  <dimension ref="A1:J69"/>
  <sheetViews>
    <sheetView view="pageBreakPreview" zoomScaleNormal="90" zoomScaleSheetLayoutView="100" workbookViewId="0">
      <selection activeCell="B76" sqref="B76"/>
    </sheetView>
  </sheetViews>
  <sheetFormatPr defaultColWidth="8.85546875" defaultRowHeight="19.149999999999999" customHeight="1"/>
  <cols>
    <col min="1" max="1" width="37.7109375" style="258" customWidth="1"/>
    <col min="2" max="2" width="8.7109375" style="258" customWidth="1"/>
    <col min="3" max="3" width="0.85546875" style="258" customWidth="1"/>
    <col min="4" max="4" width="13.7109375" style="259" customWidth="1"/>
    <col min="5" max="5" width="0.85546875" style="258" customWidth="1"/>
    <col min="6" max="6" width="13.7109375" style="259" customWidth="1"/>
    <col min="7" max="7" width="0.85546875" style="258" customWidth="1"/>
    <col min="8" max="8" width="13.7109375" style="259" customWidth="1"/>
    <col min="9" max="9" width="0.85546875" style="258" customWidth="1"/>
    <col min="10" max="10" width="13.7109375" style="259" customWidth="1"/>
    <col min="11" max="16384" width="8.85546875" style="258"/>
  </cols>
  <sheetData>
    <row r="1" spans="1:10" ht="15" customHeight="1">
      <c r="A1" s="385" t="s">
        <v>0</v>
      </c>
      <c r="B1" s="385"/>
      <c r="C1" s="385"/>
      <c r="D1" s="385"/>
      <c r="E1" s="385"/>
      <c r="F1" s="385"/>
      <c r="G1" s="385"/>
      <c r="H1" s="385"/>
      <c r="I1" s="385"/>
      <c r="J1" s="385"/>
    </row>
    <row r="2" spans="1:10" ht="15" customHeight="1">
      <c r="A2" s="385" t="s">
        <v>63</v>
      </c>
      <c r="B2" s="385"/>
      <c r="C2" s="385"/>
      <c r="D2" s="385"/>
      <c r="E2" s="385"/>
      <c r="F2" s="385"/>
      <c r="G2" s="385"/>
      <c r="H2" s="385"/>
      <c r="I2" s="385"/>
      <c r="J2" s="385"/>
    </row>
    <row r="3" spans="1:10" ht="15" customHeight="1">
      <c r="A3" s="386" t="s">
        <v>192</v>
      </c>
      <c r="B3" s="386"/>
      <c r="C3" s="386"/>
      <c r="D3" s="386"/>
      <c r="E3" s="386"/>
      <c r="F3" s="386"/>
      <c r="G3" s="386"/>
      <c r="H3" s="386"/>
      <c r="I3" s="386"/>
      <c r="J3" s="386"/>
    </row>
    <row r="4" spans="1:10" ht="15" customHeight="1">
      <c r="A4" s="280"/>
      <c r="B4" s="279"/>
      <c r="C4" s="279"/>
      <c r="D4" s="276"/>
      <c r="E4" s="277"/>
      <c r="F4" s="276"/>
      <c r="G4" s="278"/>
      <c r="H4" s="276"/>
      <c r="I4" s="277"/>
      <c r="J4" s="276"/>
    </row>
    <row r="5" spans="1:10" ht="15" customHeight="1">
      <c r="A5" s="280"/>
      <c r="B5" s="279"/>
      <c r="C5" s="279"/>
      <c r="D5" s="381" t="s">
        <v>2</v>
      </c>
      <c r="E5" s="381"/>
      <c r="F5" s="381"/>
      <c r="G5" s="281"/>
      <c r="H5" s="381" t="s">
        <v>3</v>
      </c>
      <c r="I5" s="381"/>
      <c r="J5" s="381"/>
    </row>
    <row r="6" spans="1:10" ht="15" customHeight="1">
      <c r="B6" s="274"/>
      <c r="C6" s="274"/>
      <c r="D6" s="382" t="s">
        <v>4</v>
      </c>
      <c r="E6" s="382"/>
      <c r="F6" s="382"/>
      <c r="G6" s="275"/>
      <c r="H6" s="382" t="s">
        <v>4</v>
      </c>
      <c r="I6" s="382"/>
      <c r="J6" s="382"/>
    </row>
    <row r="7" spans="1:10" ht="15" customHeight="1">
      <c r="B7" s="274"/>
      <c r="C7" s="274"/>
      <c r="D7" s="24" t="s">
        <v>5</v>
      </c>
      <c r="E7" s="254"/>
      <c r="F7" s="24" t="s">
        <v>5</v>
      </c>
      <c r="G7" s="25"/>
      <c r="H7" s="24" t="s">
        <v>5</v>
      </c>
      <c r="I7" s="254"/>
      <c r="J7" s="24" t="s">
        <v>5</v>
      </c>
    </row>
    <row r="8" spans="1:10" ht="15" customHeight="1">
      <c r="B8" s="274"/>
      <c r="C8" s="274"/>
      <c r="D8" s="54" t="s">
        <v>186</v>
      </c>
      <c r="E8" s="26"/>
      <c r="F8" s="54" t="s">
        <v>186</v>
      </c>
      <c r="G8" s="9"/>
      <c r="H8" s="54" t="s">
        <v>186</v>
      </c>
      <c r="I8" s="27"/>
      <c r="J8" s="54" t="s">
        <v>186</v>
      </c>
    </row>
    <row r="9" spans="1:10" ht="15" customHeight="1">
      <c r="B9" s="274"/>
      <c r="C9" s="274"/>
      <c r="D9" s="8" t="s">
        <v>8</v>
      </c>
      <c r="E9" s="26"/>
      <c r="F9" s="8" t="s">
        <v>9</v>
      </c>
      <c r="G9" s="9"/>
      <c r="H9" s="8" t="s">
        <v>8</v>
      </c>
      <c r="I9" s="26"/>
      <c r="J9" s="8" t="s">
        <v>9</v>
      </c>
    </row>
    <row r="10" spans="1:10" ht="15" customHeight="1">
      <c r="B10" s="255" t="s">
        <v>10</v>
      </c>
      <c r="C10" s="274"/>
      <c r="D10" s="1" t="s">
        <v>11</v>
      </c>
      <c r="E10" s="4"/>
      <c r="F10" s="1" t="s">
        <v>11</v>
      </c>
      <c r="G10" s="5"/>
      <c r="H10" s="1" t="s">
        <v>11</v>
      </c>
      <c r="I10" s="4"/>
      <c r="J10" s="1" t="s">
        <v>11</v>
      </c>
    </row>
    <row r="11" spans="1:10" ht="8.1" customHeight="1">
      <c r="C11" s="273"/>
      <c r="D11" s="258"/>
      <c r="F11" s="258"/>
      <c r="H11" s="258"/>
      <c r="J11" s="258"/>
    </row>
    <row r="12" spans="1:10" ht="15" customHeight="1">
      <c r="A12" s="32" t="s">
        <v>173</v>
      </c>
      <c r="B12" s="265">
        <v>4</v>
      </c>
      <c r="D12" s="290">
        <v>399003</v>
      </c>
      <c r="E12" s="290"/>
      <c r="F12" s="290">
        <v>427301</v>
      </c>
      <c r="G12" s="320"/>
      <c r="H12" s="290">
        <v>60217</v>
      </c>
      <c r="I12" s="320"/>
      <c r="J12" s="290">
        <v>121983</v>
      </c>
    </row>
    <row r="13" spans="1:10" ht="15" customHeight="1">
      <c r="A13" s="32" t="s">
        <v>174</v>
      </c>
      <c r="D13" s="291">
        <v>-195931</v>
      </c>
      <c r="E13" s="290"/>
      <c r="F13" s="291">
        <v>-214561</v>
      </c>
      <c r="G13" s="320"/>
      <c r="H13" s="291">
        <v>-23421</v>
      </c>
      <c r="I13" s="321"/>
      <c r="J13" s="291">
        <v>-50744</v>
      </c>
    </row>
    <row r="14" spans="1:10" ht="8.1" customHeight="1">
      <c r="A14" s="272"/>
      <c r="D14" s="290"/>
      <c r="E14" s="290"/>
      <c r="F14" s="290"/>
      <c r="G14" s="295"/>
      <c r="H14" s="290"/>
      <c r="I14" s="295"/>
      <c r="J14" s="290"/>
    </row>
    <row r="15" spans="1:10" ht="15" customHeight="1">
      <c r="A15" s="35" t="s">
        <v>64</v>
      </c>
      <c r="D15" s="322">
        <f>SUM(D12:D14)</f>
        <v>203072</v>
      </c>
      <c r="E15" s="290"/>
      <c r="F15" s="290">
        <f>SUM(F12:F14)</f>
        <v>212740</v>
      </c>
      <c r="G15" s="295"/>
      <c r="H15" s="322">
        <f>SUM(H12:H14)</f>
        <v>36796</v>
      </c>
      <c r="I15" s="295"/>
      <c r="J15" s="290">
        <f>SUM(J12:J14)</f>
        <v>71239</v>
      </c>
    </row>
    <row r="16" spans="1:10" ht="15" customHeight="1">
      <c r="A16" s="32" t="s">
        <v>65</v>
      </c>
      <c r="D16" s="290">
        <v>14496</v>
      </c>
      <c r="E16" s="290"/>
      <c r="F16" s="290">
        <v>20083</v>
      </c>
      <c r="G16" s="320"/>
      <c r="H16" s="290">
        <v>22664</v>
      </c>
      <c r="I16" s="320"/>
      <c r="J16" s="290">
        <v>44261</v>
      </c>
    </row>
    <row r="17" spans="1:10" ht="15" customHeight="1">
      <c r="A17" s="32" t="s">
        <v>66</v>
      </c>
      <c r="D17" s="290">
        <v>-57868</v>
      </c>
      <c r="E17" s="290"/>
      <c r="F17" s="290">
        <v>-46486</v>
      </c>
      <c r="G17" s="320"/>
      <c r="H17" s="290">
        <v>-4951</v>
      </c>
      <c r="I17" s="320"/>
      <c r="J17" s="290">
        <v>-7299</v>
      </c>
    </row>
    <row r="18" spans="1:10" ht="15" customHeight="1">
      <c r="A18" s="32" t="s">
        <v>67</v>
      </c>
      <c r="D18" s="290">
        <v>-54097</v>
      </c>
      <c r="E18" s="290"/>
      <c r="F18" s="290">
        <v>-52554</v>
      </c>
      <c r="G18" s="320"/>
      <c r="H18" s="290">
        <v>-31676</v>
      </c>
      <c r="I18" s="320"/>
      <c r="J18" s="290">
        <v>-30803</v>
      </c>
    </row>
    <row r="19" spans="1:10" ht="15" customHeight="1">
      <c r="A19" s="32" t="s">
        <v>69</v>
      </c>
      <c r="B19" s="271"/>
      <c r="D19" s="323">
        <v>-1084</v>
      </c>
      <c r="E19" s="295"/>
      <c r="F19" s="323">
        <v>-215</v>
      </c>
      <c r="G19" s="320"/>
      <c r="H19" s="33">
        <v>-66</v>
      </c>
      <c r="I19" s="320"/>
      <c r="J19" s="295">
        <v>-168</v>
      </c>
    </row>
    <row r="20" spans="1:10" ht="15" customHeight="1">
      <c r="A20" s="32" t="s">
        <v>198</v>
      </c>
      <c r="B20" s="265"/>
      <c r="D20" s="291">
        <v>-1514</v>
      </c>
      <c r="E20" s="290"/>
      <c r="F20" s="291">
        <v>-345</v>
      </c>
      <c r="G20" s="320"/>
      <c r="H20" s="317">
        <v>0</v>
      </c>
      <c r="I20" s="320"/>
      <c r="J20" s="317">
        <v>0</v>
      </c>
    </row>
    <row r="21" spans="1:10" ht="8.1" customHeight="1">
      <c r="A21" s="272"/>
      <c r="D21" s="290"/>
      <c r="E21" s="290"/>
      <c r="F21" s="290"/>
      <c r="G21" s="295"/>
      <c r="H21" s="290"/>
      <c r="I21" s="295"/>
      <c r="J21" s="290"/>
    </row>
    <row r="22" spans="1:10" ht="15" customHeight="1">
      <c r="A22" s="37" t="s">
        <v>70</v>
      </c>
      <c r="D22" s="322">
        <f>SUM(D15:D21)</f>
        <v>103005</v>
      </c>
      <c r="E22" s="290"/>
      <c r="F22" s="290">
        <f>SUM(F15:F21)</f>
        <v>133223</v>
      </c>
      <c r="G22" s="295"/>
      <c r="H22" s="322">
        <f>SUM(H15:H21)</f>
        <v>22767</v>
      </c>
      <c r="I22" s="290"/>
      <c r="J22" s="290">
        <f>SUM(J15:J21)</f>
        <v>77230</v>
      </c>
    </row>
    <row r="23" spans="1:10" ht="15" customHeight="1">
      <c r="A23" s="38" t="s">
        <v>71</v>
      </c>
      <c r="B23" s="265">
        <v>16</v>
      </c>
      <c r="D23" s="291">
        <v>-12216</v>
      </c>
      <c r="E23" s="295"/>
      <c r="F23" s="291">
        <v>-17285</v>
      </c>
      <c r="G23" s="295"/>
      <c r="H23" s="324">
        <v>-496</v>
      </c>
      <c r="I23" s="297"/>
      <c r="J23" s="317">
        <v>0</v>
      </c>
    </row>
    <row r="24" spans="1:10" ht="8.1" customHeight="1">
      <c r="A24" s="272"/>
      <c r="D24" s="290"/>
      <c r="E24" s="290"/>
      <c r="F24" s="290"/>
      <c r="G24" s="295"/>
      <c r="H24" s="290"/>
      <c r="I24" s="295"/>
      <c r="J24" s="290"/>
    </row>
    <row r="25" spans="1:10" ht="15" customHeight="1">
      <c r="A25" s="37" t="s">
        <v>72</v>
      </c>
      <c r="D25" s="322">
        <f>SUM(D22:D24)</f>
        <v>90789</v>
      </c>
      <c r="E25" s="295"/>
      <c r="F25" s="295">
        <f>SUM(F22:F24)</f>
        <v>115938</v>
      </c>
      <c r="G25" s="295"/>
      <c r="H25" s="322">
        <f>SUM(H22:H24)</f>
        <v>22271</v>
      </c>
      <c r="I25" s="295"/>
      <c r="J25" s="295">
        <f>SUM(J22:J24)</f>
        <v>77230</v>
      </c>
    </row>
    <row r="26" spans="1:10" ht="15" customHeight="1">
      <c r="A26" s="270"/>
      <c r="D26" s="295"/>
      <c r="E26" s="292"/>
      <c r="F26" s="295"/>
      <c r="G26" s="292"/>
      <c r="H26" s="295"/>
      <c r="I26" s="292"/>
      <c r="J26" s="295"/>
    </row>
    <row r="27" spans="1:10" ht="15" customHeight="1">
      <c r="A27" s="37" t="s">
        <v>73</v>
      </c>
      <c r="B27" s="262"/>
      <c r="D27" s="297"/>
      <c r="F27" s="297"/>
      <c r="G27" s="298"/>
      <c r="H27" s="297"/>
      <c r="J27" s="297"/>
    </row>
    <row r="28" spans="1:10" ht="15" customHeight="1">
      <c r="A28" s="37" t="s">
        <v>74</v>
      </c>
      <c r="B28" s="262"/>
      <c r="D28" s="297"/>
      <c r="F28" s="297"/>
      <c r="G28" s="298"/>
      <c r="H28" s="297"/>
      <c r="J28" s="297"/>
    </row>
    <row r="29" spans="1:10" ht="15" customHeight="1">
      <c r="A29" s="40" t="s">
        <v>75</v>
      </c>
      <c r="B29" s="262"/>
      <c r="D29" s="297"/>
      <c r="F29" s="297"/>
      <c r="G29" s="298"/>
      <c r="H29" s="297"/>
      <c r="J29" s="297"/>
    </row>
    <row r="30" spans="1:10" ht="15" customHeight="1">
      <c r="A30" s="38" t="s">
        <v>76</v>
      </c>
      <c r="B30" s="262"/>
      <c r="D30" s="297"/>
      <c r="F30" s="297"/>
      <c r="H30" s="297"/>
      <c r="J30" s="297"/>
    </row>
    <row r="31" spans="1:10" ht="15" customHeight="1">
      <c r="A31" s="38" t="s">
        <v>77</v>
      </c>
      <c r="B31" s="262"/>
      <c r="D31" s="29">
        <v>0</v>
      </c>
      <c r="E31" s="325"/>
      <c r="F31" s="325">
        <v>15</v>
      </c>
      <c r="G31" s="325"/>
      <c r="H31" s="29">
        <v>0</v>
      </c>
      <c r="I31" s="325"/>
      <c r="J31" s="325">
        <v>15</v>
      </c>
    </row>
    <row r="32" spans="1:10" ht="15" customHeight="1">
      <c r="A32" s="38" t="s">
        <v>200</v>
      </c>
      <c r="B32" s="262"/>
      <c r="D32" s="325"/>
      <c r="E32" s="325"/>
      <c r="F32" s="325"/>
      <c r="G32" s="325"/>
      <c r="H32" s="325"/>
      <c r="I32" s="325"/>
      <c r="J32" s="325"/>
    </row>
    <row r="33" spans="1:10" ht="15" customHeight="1">
      <c r="A33" s="38" t="s">
        <v>201</v>
      </c>
      <c r="B33" s="262"/>
      <c r="D33" s="45">
        <v>0</v>
      </c>
      <c r="E33" s="29"/>
      <c r="F33" s="45">
        <v>0</v>
      </c>
      <c r="G33" s="29"/>
      <c r="H33" s="45">
        <v>-2210</v>
      </c>
      <c r="I33" s="29"/>
      <c r="J33" s="45">
        <v>0</v>
      </c>
    </row>
    <row r="34" spans="1:10" ht="15" customHeight="1">
      <c r="A34" s="38" t="s">
        <v>202</v>
      </c>
      <c r="B34" s="262"/>
      <c r="D34" s="325"/>
      <c r="E34" s="325"/>
      <c r="F34" s="325"/>
      <c r="G34" s="325"/>
      <c r="H34" s="325"/>
      <c r="I34" s="325"/>
      <c r="J34" s="325"/>
    </row>
    <row r="35" spans="1:10" ht="15" customHeight="1">
      <c r="A35" s="38" t="s">
        <v>203</v>
      </c>
      <c r="B35" s="262"/>
      <c r="D35" s="296">
        <f>SUM(D31:D33)</f>
        <v>0</v>
      </c>
      <c r="E35" s="325"/>
      <c r="F35" s="296">
        <f>SUM(F31:F33)</f>
        <v>15</v>
      </c>
      <c r="G35" s="326"/>
      <c r="H35" s="296">
        <f>SUM(H31:H33)</f>
        <v>-2210</v>
      </c>
      <c r="I35" s="325"/>
      <c r="J35" s="296">
        <f>SUM(J31:J33)</f>
        <v>15</v>
      </c>
    </row>
    <row r="36" spans="1:10" ht="8.1" customHeight="1">
      <c r="A36" s="272"/>
      <c r="D36" s="326"/>
      <c r="E36" s="326"/>
      <c r="F36" s="326"/>
      <c r="G36" s="326"/>
      <c r="H36" s="326"/>
      <c r="I36" s="326"/>
      <c r="J36" s="326"/>
    </row>
    <row r="37" spans="1:10" ht="15" customHeight="1">
      <c r="A37" s="37" t="s">
        <v>78</v>
      </c>
      <c r="B37" s="262"/>
      <c r="D37" s="325"/>
      <c r="E37" s="325"/>
      <c r="F37" s="325"/>
      <c r="G37" s="326"/>
      <c r="H37" s="325"/>
      <c r="I37" s="325"/>
      <c r="J37" s="325"/>
    </row>
    <row r="38" spans="1:10" ht="15" customHeight="1">
      <c r="A38" s="40" t="s">
        <v>75</v>
      </c>
      <c r="B38" s="262"/>
      <c r="D38" s="325"/>
      <c r="E38" s="325"/>
      <c r="F38" s="325"/>
      <c r="G38" s="326"/>
      <c r="H38" s="294"/>
      <c r="I38" s="325"/>
      <c r="J38" s="294"/>
    </row>
    <row r="39" spans="1:10" ht="15" customHeight="1">
      <c r="A39" s="38" t="s">
        <v>79</v>
      </c>
      <c r="B39" s="262"/>
      <c r="D39" s="325"/>
      <c r="E39" s="325"/>
      <c r="F39" s="325"/>
      <c r="G39" s="326"/>
      <c r="H39" s="325"/>
      <c r="I39" s="325"/>
      <c r="J39" s="325"/>
    </row>
    <row r="40" spans="1:10" ht="15" customHeight="1">
      <c r="A40" s="38" t="s">
        <v>80</v>
      </c>
      <c r="B40" s="262"/>
      <c r="D40" s="327">
        <v>5835</v>
      </c>
      <c r="E40" s="378"/>
      <c r="F40" s="327">
        <v>5479</v>
      </c>
      <c r="G40" s="326"/>
      <c r="H40" s="296">
        <v>0</v>
      </c>
      <c r="I40" s="378"/>
      <c r="J40" s="296">
        <v>0</v>
      </c>
    </row>
    <row r="41" spans="1:10" ht="15" customHeight="1">
      <c r="A41" s="38" t="s">
        <v>220</v>
      </c>
      <c r="B41" s="262"/>
      <c r="D41" s="378"/>
      <c r="E41" s="325"/>
      <c r="F41" s="378"/>
      <c r="G41" s="326"/>
      <c r="H41" s="293"/>
      <c r="I41" s="325"/>
      <c r="J41" s="293"/>
    </row>
    <row r="42" spans="1:10" ht="15" customHeight="1">
      <c r="A42" s="38" t="s">
        <v>203</v>
      </c>
      <c r="B42" s="262"/>
      <c r="D42" s="327">
        <f>D40</f>
        <v>5835</v>
      </c>
      <c r="E42" s="325"/>
      <c r="F42" s="327">
        <f>F40</f>
        <v>5479</v>
      </c>
      <c r="G42" s="326"/>
      <c r="H42" s="327">
        <f>H40</f>
        <v>0</v>
      </c>
      <c r="I42" s="325"/>
      <c r="J42" s="327">
        <f>J40</f>
        <v>0</v>
      </c>
    </row>
    <row r="43" spans="1:10" ht="8.1" customHeight="1">
      <c r="A43" s="272"/>
      <c r="D43" s="326"/>
      <c r="E43" s="326"/>
      <c r="F43" s="326"/>
      <c r="G43" s="326"/>
      <c r="H43" s="326"/>
      <c r="I43" s="326"/>
      <c r="J43" s="326"/>
    </row>
    <row r="44" spans="1:10" ht="15" customHeight="1">
      <c r="A44" s="10" t="s">
        <v>221</v>
      </c>
      <c r="B44" s="262"/>
      <c r="D44" s="293"/>
      <c r="E44" s="378"/>
      <c r="F44" s="293"/>
      <c r="G44" s="326"/>
      <c r="H44" s="293"/>
      <c r="I44" s="378"/>
      <c r="J44" s="293"/>
    </row>
    <row r="45" spans="1:10" ht="15" customHeight="1">
      <c r="A45" s="10" t="s">
        <v>222</v>
      </c>
      <c r="B45" s="262"/>
      <c r="D45" s="296">
        <f>D35+D42</f>
        <v>5835</v>
      </c>
      <c r="E45" s="378"/>
      <c r="F45" s="296">
        <f>F35+F42</f>
        <v>5494</v>
      </c>
      <c r="G45" s="326"/>
      <c r="H45" s="296">
        <f>H35+H42</f>
        <v>-2210</v>
      </c>
      <c r="I45" s="378"/>
      <c r="J45" s="296">
        <f>J35+J42</f>
        <v>15</v>
      </c>
    </row>
    <row r="46" spans="1:10" ht="15" customHeight="1">
      <c r="A46" s="32"/>
      <c r="B46" s="262"/>
      <c r="D46" s="293"/>
      <c r="E46" s="378"/>
      <c r="F46" s="293"/>
      <c r="G46" s="326"/>
      <c r="H46" s="293"/>
      <c r="I46" s="378"/>
      <c r="J46" s="293"/>
    </row>
    <row r="47" spans="1:10" ht="15" customHeight="1" thickBot="1">
      <c r="A47" s="10" t="s">
        <v>81</v>
      </c>
      <c r="B47" s="262"/>
      <c r="D47" s="299">
        <f>D25+D45</f>
        <v>96624</v>
      </c>
      <c r="E47" s="325"/>
      <c r="F47" s="299">
        <f>F25+F45</f>
        <v>121432</v>
      </c>
      <c r="G47" s="326"/>
      <c r="H47" s="299">
        <f>H25+H45</f>
        <v>20061</v>
      </c>
      <c r="I47" s="325"/>
      <c r="J47" s="299">
        <f>J25+J45</f>
        <v>77245</v>
      </c>
    </row>
    <row r="48" spans="1:10" ht="15" customHeight="1" thickTop="1">
      <c r="A48" s="32"/>
      <c r="B48" s="262"/>
      <c r="D48" s="325"/>
      <c r="E48" s="325"/>
      <c r="F48" s="325"/>
      <c r="G48" s="326"/>
      <c r="H48" s="325"/>
      <c r="I48" s="325"/>
      <c r="J48" s="325"/>
    </row>
    <row r="49" spans="1:10" ht="15" customHeight="1">
      <c r="A49" s="163" t="s">
        <v>206</v>
      </c>
      <c r="B49" s="271"/>
      <c r="D49" s="302"/>
      <c r="E49" s="302"/>
      <c r="F49" s="302"/>
      <c r="G49" s="302"/>
      <c r="H49" s="325"/>
      <c r="I49" s="325"/>
      <c r="J49" s="325"/>
    </row>
    <row r="50" spans="1:10" ht="15" customHeight="1">
      <c r="A50" s="42" t="s">
        <v>82</v>
      </c>
      <c r="D50" s="302">
        <f>+D53-D51</f>
        <v>87932</v>
      </c>
      <c r="E50" s="302"/>
      <c r="F50" s="302">
        <f>+F53-F51</f>
        <v>110067</v>
      </c>
      <c r="G50" s="302"/>
      <c r="H50" s="302">
        <v>22271</v>
      </c>
      <c r="I50" s="325"/>
      <c r="J50" s="302">
        <f>+J53-J51</f>
        <v>77230</v>
      </c>
    </row>
    <row r="51" spans="1:10" ht="15" customHeight="1">
      <c r="A51" s="42" t="s">
        <v>60</v>
      </c>
      <c r="D51" s="328">
        <v>2857</v>
      </c>
      <c r="E51" s="302"/>
      <c r="F51" s="328">
        <v>5871</v>
      </c>
      <c r="G51" s="302"/>
      <c r="H51" s="296">
        <v>0</v>
      </c>
      <c r="I51" s="326"/>
      <c r="J51" s="296">
        <v>0</v>
      </c>
    </row>
    <row r="52" spans="1:10" ht="6" customHeight="1">
      <c r="D52" s="302"/>
      <c r="E52" s="302"/>
      <c r="F52" s="302"/>
      <c r="G52" s="302"/>
      <c r="H52" s="302"/>
      <c r="I52" s="302"/>
      <c r="J52" s="302"/>
    </row>
    <row r="53" spans="1:10" ht="15" customHeight="1" thickBot="1">
      <c r="A53" s="270"/>
      <c r="D53" s="299">
        <f>D25</f>
        <v>90789</v>
      </c>
      <c r="E53" s="302"/>
      <c r="F53" s="329">
        <f>F25</f>
        <v>115938</v>
      </c>
      <c r="G53" s="302"/>
      <c r="H53" s="299">
        <f>H25</f>
        <v>22271</v>
      </c>
      <c r="I53" s="302"/>
      <c r="J53" s="329">
        <f>J25</f>
        <v>77230</v>
      </c>
    </row>
    <row r="54" spans="1:10" ht="15" customHeight="1" thickTop="1">
      <c r="A54" s="270"/>
      <c r="D54" s="293"/>
      <c r="E54" s="268"/>
      <c r="F54" s="304"/>
      <c r="G54" s="268"/>
      <c r="H54" s="293"/>
      <c r="I54" s="268"/>
      <c r="J54" s="304"/>
    </row>
    <row r="55" spans="1:10" ht="15" customHeight="1">
      <c r="A55" s="47" t="s">
        <v>205</v>
      </c>
      <c r="D55" s="301"/>
      <c r="E55" s="268"/>
      <c r="F55" s="301"/>
      <c r="G55" s="268"/>
      <c r="H55" s="301"/>
      <c r="I55" s="268"/>
      <c r="J55" s="301"/>
    </row>
    <row r="56" spans="1:10" ht="15" customHeight="1">
      <c r="A56" s="47" t="s">
        <v>169</v>
      </c>
      <c r="B56" s="262"/>
      <c r="D56" s="297"/>
      <c r="E56" s="269"/>
      <c r="F56" s="297"/>
      <c r="G56" s="269"/>
      <c r="H56" s="301"/>
      <c r="I56" s="268"/>
      <c r="J56" s="301"/>
    </row>
    <row r="57" spans="1:10" ht="15" customHeight="1">
      <c r="A57" s="42" t="s">
        <v>82</v>
      </c>
      <c r="B57" s="262"/>
      <c r="D57" s="302">
        <f>+D60-D58</f>
        <v>93685</v>
      </c>
      <c r="E57" s="269"/>
      <c r="F57" s="302">
        <f>+F60-F58</f>
        <v>114452</v>
      </c>
      <c r="G57" s="269"/>
      <c r="H57" s="302">
        <f>+H60-H58</f>
        <v>20061</v>
      </c>
      <c r="I57" s="268"/>
      <c r="J57" s="302">
        <f>+J60-J58</f>
        <v>77245</v>
      </c>
    </row>
    <row r="58" spans="1:10" ht="15" customHeight="1">
      <c r="A58" s="42" t="s">
        <v>60</v>
      </c>
      <c r="B58" s="262"/>
      <c r="D58" s="334">
        <v>2939</v>
      </c>
      <c r="E58" s="269"/>
      <c r="F58" s="303">
        <v>6980</v>
      </c>
      <c r="G58" s="269"/>
      <c r="H58" s="334">
        <v>0</v>
      </c>
      <c r="I58" s="333"/>
      <c r="J58" s="334">
        <v>0</v>
      </c>
    </row>
    <row r="59" spans="1:10" ht="6" customHeight="1">
      <c r="D59" s="301"/>
      <c r="E59" s="268"/>
      <c r="F59" s="301"/>
      <c r="G59" s="268"/>
      <c r="H59" s="301"/>
      <c r="I59" s="268"/>
      <c r="J59" s="301"/>
    </row>
    <row r="60" spans="1:10" ht="15" customHeight="1" thickBot="1">
      <c r="B60" s="262"/>
      <c r="D60" s="332">
        <f>+D47</f>
        <v>96624</v>
      </c>
      <c r="E60" s="269"/>
      <c r="F60" s="300">
        <f>+F47</f>
        <v>121432</v>
      </c>
      <c r="G60" s="269"/>
      <c r="H60" s="332">
        <f>+H47</f>
        <v>20061</v>
      </c>
      <c r="I60" s="269"/>
      <c r="J60" s="300">
        <f>+J47</f>
        <v>77245</v>
      </c>
    </row>
    <row r="61" spans="1:10" ht="18.75" customHeight="1" thickTop="1">
      <c r="B61" s="262"/>
      <c r="E61" s="260"/>
      <c r="G61" s="260"/>
      <c r="I61" s="260"/>
    </row>
    <row r="62" spans="1:10" ht="15" customHeight="1">
      <c r="A62" s="10" t="s">
        <v>84</v>
      </c>
      <c r="B62" s="262"/>
      <c r="D62" s="331" t="s">
        <v>83</v>
      </c>
      <c r="E62" s="2"/>
      <c r="F62" s="331" t="s">
        <v>83</v>
      </c>
      <c r="G62" s="14"/>
      <c r="H62" s="331" t="s">
        <v>83</v>
      </c>
      <c r="I62" s="2"/>
      <c r="J62" s="331" t="s">
        <v>83</v>
      </c>
    </row>
    <row r="63" spans="1:10" ht="6" customHeight="1">
      <c r="D63" s="266"/>
      <c r="E63" s="268"/>
      <c r="F63" s="266"/>
      <c r="G63" s="268"/>
      <c r="H63" s="266"/>
      <c r="I63" s="267"/>
      <c r="J63" s="266"/>
    </row>
    <row r="64" spans="1:10" ht="15" customHeight="1" thickBot="1">
      <c r="A64" s="14" t="s">
        <v>85</v>
      </c>
      <c r="B64" s="265">
        <v>17</v>
      </c>
      <c r="D64" s="330">
        <v>0.19</v>
      </c>
      <c r="E64" s="264"/>
      <c r="F64" s="330">
        <v>0.26</v>
      </c>
      <c r="G64" s="264"/>
      <c r="H64" s="330">
        <v>0.05</v>
      </c>
      <c r="I64" s="264"/>
      <c r="J64" s="330">
        <v>0.18</v>
      </c>
    </row>
    <row r="65" spans="1:10" ht="15" customHeight="1" thickTop="1" thickBot="1">
      <c r="A65" s="32" t="s">
        <v>86</v>
      </c>
      <c r="B65" s="265">
        <v>17</v>
      </c>
      <c r="D65" s="330">
        <v>0.19</v>
      </c>
      <c r="E65" s="264"/>
      <c r="F65" s="330">
        <v>0.24</v>
      </c>
      <c r="G65" s="264"/>
      <c r="H65" s="330">
        <v>0.05</v>
      </c>
      <c r="I65" s="264"/>
      <c r="J65" s="330">
        <v>0.17</v>
      </c>
    </row>
    <row r="66" spans="1:10" ht="17.25" customHeight="1" thickTop="1">
      <c r="A66" s="263"/>
      <c r="B66" s="262"/>
      <c r="E66" s="260"/>
      <c r="G66" s="261"/>
      <c r="I66" s="260"/>
    </row>
    <row r="67" spans="1:10" ht="13.5" customHeight="1">
      <c r="A67" s="263"/>
      <c r="B67" s="262"/>
      <c r="E67" s="260"/>
      <c r="G67" s="261"/>
      <c r="I67" s="260"/>
    </row>
    <row r="68" spans="1:10" ht="20.100000000000001" customHeight="1">
      <c r="A68" s="384" t="s">
        <v>87</v>
      </c>
      <c r="B68" s="384"/>
      <c r="C68" s="384"/>
      <c r="D68" s="384"/>
      <c r="E68" s="384"/>
      <c r="F68" s="384"/>
      <c r="G68" s="384"/>
      <c r="H68" s="384"/>
      <c r="I68" s="384"/>
      <c r="J68" s="384"/>
    </row>
    <row r="69" spans="1:10" ht="18" customHeight="1">
      <c r="A69" s="263"/>
      <c r="B69" s="262"/>
      <c r="E69" s="260"/>
      <c r="G69" s="261"/>
      <c r="I69" s="260"/>
      <c r="J69" s="259">
        <v>5</v>
      </c>
    </row>
  </sheetData>
  <mergeCells count="8">
    <mergeCell ref="A68:J68"/>
    <mergeCell ref="A1:J1"/>
    <mergeCell ref="A2:J2"/>
    <mergeCell ref="A3:J3"/>
    <mergeCell ref="D6:F6"/>
    <mergeCell ref="H6:J6"/>
    <mergeCell ref="D5:F5"/>
    <mergeCell ref="H5:J5"/>
  </mergeCells>
  <pageMargins left="0.98425196850393704" right="0.4" top="0.70866141732283505" bottom="0.39" header="0.47244094488188998" footer="0.39370078740157499"/>
  <pageSetup paperSize="9" scale="83" firstPageNumber="2" orientation="portrait" useFirstPageNumber="1" r:id="rId1"/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J130"/>
  <sheetViews>
    <sheetView view="pageBreakPreview" zoomScaleNormal="100" zoomScaleSheetLayoutView="100" workbookViewId="0">
      <selection activeCell="L16" sqref="L16"/>
    </sheetView>
  </sheetViews>
  <sheetFormatPr defaultColWidth="9.140625" defaultRowHeight="2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31" customWidth="1"/>
    <col min="5" max="5" width="0.85546875" style="3" customWidth="1"/>
    <col min="6" max="6" width="13.7109375" style="31" customWidth="1"/>
    <col min="7" max="7" width="0.85546875" style="3" customWidth="1"/>
    <col min="8" max="8" width="13.7109375" style="31" customWidth="1"/>
    <col min="9" max="9" width="0.85546875" style="14" customWidth="1"/>
    <col min="10" max="10" width="13.7109375" style="31" customWidth="1"/>
    <col min="11" max="16384" width="9.140625" style="14"/>
  </cols>
  <sheetData>
    <row r="1" spans="1:10" ht="15" customHeight="1">
      <c r="A1" s="10" t="s">
        <v>0</v>
      </c>
      <c r="B1" s="11"/>
      <c r="C1" s="12"/>
      <c r="D1" s="12"/>
      <c r="E1" s="12"/>
      <c r="F1" s="12"/>
      <c r="G1" s="12"/>
      <c r="H1" s="13"/>
      <c r="J1" s="13"/>
    </row>
    <row r="2" spans="1:10" ht="15" customHeight="1">
      <c r="A2" s="15" t="s">
        <v>63</v>
      </c>
      <c r="B2" s="11"/>
      <c r="C2" s="16"/>
      <c r="D2" s="13"/>
      <c r="E2" s="16"/>
      <c r="F2" s="13"/>
      <c r="G2" s="16"/>
      <c r="H2" s="13"/>
      <c r="J2" s="13"/>
    </row>
    <row r="3" spans="1:10" ht="15" customHeight="1">
      <c r="A3" s="17" t="s">
        <v>187</v>
      </c>
      <c r="B3" s="18"/>
      <c r="C3" s="19"/>
      <c r="D3" s="20"/>
      <c r="E3" s="19"/>
      <c r="F3" s="20"/>
      <c r="G3" s="19"/>
      <c r="H3" s="20"/>
      <c r="I3" s="21"/>
      <c r="J3" s="20"/>
    </row>
    <row r="4" spans="1:10" ht="15" customHeight="1">
      <c r="B4" s="11"/>
      <c r="C4" s="9"/>
      <c r="D4" s="22"/>
      <c r="E4" s="9"/>
      <c r="F4" s="22"/>
      <c r="G4" s="9"/>
      <c r="H4" s="22"/>
      <c r="J4" s="22"/>
    </row>
    <row r="5" spans="1:10" ht="15" customHeight="1">
      <c r="B5" s="11"/>
      <c r="C5" s="9"/>
      <c r="D5" s="381" t="s">
        <v>2</v>
      </c>
      <c r="E5" s="381"/>
      <c r="F5" s="381"/>
      <c r="G5" s="23"/>
      <c r="H5" s="381" t="s">
        <v>3</v>
      </c>
      <c r="I5" s="381"/>
      <c r="J5" s="381"/>
    </row>
    <row r="6" spans="1:10" ht="15" customHeight="1">
      <c r="B6" s="11"/>
      <c r="C6" s="9"/>
      <c r="D6" s="382" t="s">
        <v>4</v>
      </c>
      <c r="E6" s="382"/>
      <c r="F6" s="382"/>
      <c r="G6" s="23"/>
      <c r="H6" s="382" t="s">
        <v>4</v>
      </c>
      <c r="I6" s="382"/>
      <c r="J6" s="382"/>
    </row>
    <row r="7" spans="1:10" ht="15" customHeight="1">
      <c r="B7" s="11"/>
      <c r="C7" s="9"/>
      <c r="D7" s="24" t="s">
        <v>5</v>
      </c>
      <c r="E7" s="158"/>
      <c r="F7" s="24" t="s">
        <v>5</v>
      </c>
      <c r="G7" s="25"/>
      <c r="H7" s="24" t="s">
        <v>5</v>
      </c>
      <c r="I7" s="158"/>
      <c r="J7" s="24" t="s">
        <v>5</v>
      </c>
    </row>
    <row r="8" spans="1:10" ht="15" customHeight="1">
      <c r="B8" s="11"/>
      <c r="C8" s="9"/>
      <c r="D8" s="54" t="s">
        <v>186</v>
      </c>
      <c r="E8" s="26"/>
      <c r="F8" s="54" t="s">
        <v>186</v>
      </c>
      <c r="G8" s="9"/>
      <c r="H8" s="54" t="s">
        <v>186</v>
      </c>
      <c r="I8" s="27"/>
      <c r="J8" s="54" t="s">
        <v>186</v>
      </c>
    </row>
    <row r="9" spans="1:10" ht="15" customHeight="1">
      <c r="B9" s="11"/>
      <c r="C9" s="9"/>
      <c r="D9" s="8" t="s">
        <v>8</v>
      </c>
      <c r="E9" s="26"/>
      <c r="F9" s="8" t="s">
        <v>9</v>
      </c>
      <c r="G9" s="9"/>
      <c r="H9" s="8" t="s">
        <v>8</v>
      </c>
      <c r="I9" s="26"/>
      <c r="J9" s="8" t="s">
        <v>9</v>
      </c>
    </row>
    <row r="10" spans="1:10" ht="15" customHeight="1">
      <c r="B10" s="28" t="s">
        <v>10</v>
      </c>
      <c r="D10" s="1" t="s">
        <v>11</v>
      </c>
      <c r="E10" s="4"/>
      <c r="F10" s="1" t="s">
        <v>11</v>
      </c>
      <c r="G10" s="5"/>
      <c r="H10" s="1" t="s">
        <v>11</v>
      </c>
      <c r="I10" s="4"/>
      <c r="J10" s="1" t="s">
        <v>11</v>
      </c>
    </row>
    <row r="11" spans="1:10" s="131" customFormat="1" ht="8.1" customHeight="1">
      <c r="B11" s="132"/>
      <c r="C11" s="133"/>
      <c r="D11" s="155"/>
      <c r="E11" s="135"/>
      <c r="F11" s="134"/>
      <c r="G11" s="135"/>
      <c r="H11" s="155"/>
      <c r="I11" s="135"/>
      <c r="J11" s="134"/>
    </row>
    <row r="12" spans="1:10" ht="15" customHeight="1">
      <c r="A12" s="32" t="s">
        <v>173</v>
      </c>
      <c r="B12" s="11">
        <v>4</v>
      </c>
      <c r="C12" s="6"/>
      <c r="D12" s="343">
        <v>802800</v>
      </c>
      <c r="E12" s="306"/>
      <c r="F12" s="343">
        <v>856926</v>
      </c>
      <c r="G12" s="342"/>
      <c r="H12" s="343">
        <v>185026</v>
      </c>
      <c r="I12" s="342"/>
      <c r="J12" s="343">
        <v>235687</v>
      </c>
    </row>
    <row r="13" spans="1:10" ht="15" customHeight="1">
      <c r="A13" s="32" t="s">
        <v>174</v>
      </c>
      <c r="B13" s="11"/>
      <c r="C13" s="25"/>
      <c r="D13" s="341">
        <v>-391342</v>
      </c>
      <c r="E13" s="340"/>
      <c r="F13" s="341">
        <v>-393166</v>
      </c>
      <c r="G13" s="339"/>
      <c r="H13" s="341">
        <v>-79604</v>
      </c>
      <c r="J13" s="341">
        <v>-99723</v>
      </c>
    </row>
    <row r="14" spans="1:10" s="131" customFormat="1" ht="8.1" customHeight="1">
      <c r="B14" s="132"/>
      <c r="C14" s="133"/>
      <c r="D14" s="338"/>
      <c r="E14" s="337"/>
      <c r="F14" s="134"/>
      <c r="G14" s="337"/>
      <c r="H14" s="338"/>
      <c r="I14" s="337"/>
      <c r="J14" s="134"/>
    </row>
    <row r="15" spans="1:10" ht="15" customHeight="1">
      <c r="A15" s="35" t="s">
        <v>64</v>
      </c>
      <c r="B15" s="26"/>
      <c r="C15" s="29"/>
      <c r="D15" s="343">
        <f>SUM(D12:D14)</f>
        <v>411458</v>
      </c>
      <c r="E15" s="306"/>
      <c r="F15" s="343">
        <f>SUM(F12:F14)</f>
        <v>463760</v>
      </c>
      <c r="G15" s="306"/>
      <c r="H15" s="43">
        <f>SUM(H12:H14)</f>
        <v>105422</v>
      </c>
      <c r="I15" s="306"/>
      <c r="J15" s="343">
        <f>SUM(J12:J14)</f>
        <v>135964</v>
      </c>
    </row>
    <row r="16" spans="1:10" ht="15" customHeight="1">
      <c r="A16" s="32" t="s">
        <v>65</v>
      </c>
      <c r="B16" s="11"/>
      <c r="C16" s="29"/>
      <c r="D16" s="43">
        <v>33881</v>
      </c>
      <c r="E16" s="306"/>
      <c r="F16" s="343">
        <v>29667</v>
      </c>
      <c r="G16" s="306"/>
      <c r="H16" s="343">
        <v>200125</v>
      </c>
      <c r="I16" s="306"/>
      <c r="J16" s="343">
        <v>66238</v>
      </c>
    </row>
    <row r="17" spans="1:10" ht="15" customHeight="1">
      <c r="A17" s="32" t="s">
        <v>66</v>
      </c>
      <c r="B17" s="11"/>
      <c r="C17" s="29"/>
      <c r="D17" s="343">
        <v>-128970</v>
      </c>
      <c r="E17" s="306"/>
      <c r="F17" s="343">
        <v>-77940</v>
      </c>
      <c r="G17" s="306"/>
      <c r="H17" s="343">
        <v>-32783</v>
      </c>
      <c r="I17" s="306"/>
      <c r="J17" s="343">
        <v>-13574</v>
      </c>
    </row>
    <row r="18" spans="1:10" ht="15" customHeight="1">
      <c r="A18" s="32" t="s">
        <v>67</v>
      </c>
      <c r="B18" s="11"/>
      <c r="C18" s="29"/>
      <c r="D18" s="343">
        <v>-131457</v>
      </c>
      <c r="E18" s="306"/>
      <c r="F18" s="343">
        <v>-131312</v>
      </c>
      <c r="G18" s="306"/>
      <c r="H18" s="343">
        <v>-92623</v>
      </c>
      <c r="I18" s="306"/>
      <c r="J18" s="343">
        <v>-71019</v>
      </c>
    </row>
    <row r="19" spans="1:10" ht="15" customHeight="1">
      <c r="A19" s="32" t="s">
        <v>68</v>
      </c>
      <c r="B19" s="11"/>
      <c r="C19" s="29"/>
      <c r="D19" s="336">
        <v>0</v>
      </c>
      <c r="E19" s="306"/>
      <c r="F19" s="336">
        <v>0</v>
      </c>
      <c r="G19" s="306"/>
      <c r="H19" s="336">
        <v>0</v>
      </c>
      <c r="I19" s="306"/>
      <c r="J19" s="336">
        <v>124075</v>
      </c>
    </row>
    <row r="20" spans="1:10" ht="15" customHeight="1">
      <c r="A20" s="32" t="s">
        <v>193</v>
      </c>
      <c r="B20" s="310"/>
      <c r="C20" s="29"/>
      <c r="D20" s="336">
        <v>28919</v>
      </c>
      <c r="E20" s="306"/>
      <c r="F20" s="336">
        <v>0</v>
      </c>
      <c r="G20" s="306"/>
      <c r="H20" s="336">
        <v>0</v>
      </c>
      <c r="I20" s="306"/>
      <c r="J20" s="336">
        <v>0</v>
      </c>
    </row>
    <row r="21" spans="1:10" ht="15" customHeight="1">
      <c r="A21" s="32" t="s">
        <v>69</v>
      </c>
      <c r="B21" s="11"/>
      <c r="C21" s="29"/>
      <c r="D21" s="335">
        <v>-1324</v>
      </c>
      <c r="E21" s="306"/>
      <c r="F21" s="335">
        <v>-462</v>
      </c>
      <c r="G21" s="306"/>
      <c r="H21" s="335">
        <v>-145</v>
      </c>
      <c r="I21" s="306"/>
      <c r="J21" s="335">
        <v>-357</v>
      </c>
    </row>
    <row r="22" spans="1:10" ht="15" customHeight="1">
      <c r="A22" s="32" t="s">
        <v>198</v>
      </c>
      <c r="B22" s="11"/>
      <c r="C22" s="29"/>
      <c r="D22" s="318">
        <v>-910</v>
      </c>
      <c r="E22" s="306"/>
      <c r="F22" s="318">
        <v>-1813</v>
      </c>
      <c r="G22" s="306"/>
      <c r="H22" s="317">
        <v>0</v>
      </c>
      <c r="I22" s="306"/>
      <c r="J22" s="317">
        <v>0</v>
      </c>
    </row>
    <row r="23" spans="1:10" s="131" customFormat="1" ht="8.1" customHeight="1">
      <c r="B23" s="132"/>
      <c r="C23" s="133"/>
      <c r="D23" s="338"/>
      <c r="E23" s="337"/>
      <c r="F23" s="134"/>
      <c r="G23" s="337"/>
      <c r="H23" s="338"/>
      <c r="I23" s="337"/>
      <c r="J23" s="134"/>
    </row>
    <row r="24" spans="1:10" ht="15" customHeight="1">
      <c r="A24" s="37" t="s">
        <v>70</v>
      </c>
      <c r="B24" s="26"/>
      <c r="C24" s="29"/>
      <c r="D24" s="43">
        <f>SUM(D15:D22)</f>
        <v>211597</v>
      </c>
      <c r="E24" s="306"/>
      <c r="F24" s="335">
        <f>SUM(F15:F22)</f>
        <v>281900</v>
      </c>
      <c r="G24" s="306"/>
      <c r="H24" s="43">
        <f>SUM(H15:H22)</f>
        <v>179996</v>
      </c>
      <c r="I24" s="306"/>
      <c r="J24" s="335">
        <f>SUM(J15:J22)</f>
        <v>241327</v>
      </c>
    </row>
    <row r="25" spans="1:10" ht="15" customHeight="1">
      <c r="A25" s="38" t="s">
        <v>71</v>
      </c>
      <c r="B25" s="11">
        <v>16</v>
      </c>
      <c r="C25" s="29"/>
      <c r="D25" s="341">
        <v>-20338</v>
      </c>
      <c r="E25" s="306"/>
      <c r="F25" s="341">
        <v>-41708</v>
      </c>
      <c r="G25" s="306"/>
      <c r="H25" s="317">
        <v>-496</v>
      </c>
      <c r="J25" s="317">
        <v>0</v>
      </c>
    </row>
    <row r="26" spans="1:10" s="131" customFormat="1" ht="8.1" customHeight="1">
      <c r="B26" s="132"/>
      <c r="C26" s="133"/>
      <c r="D26" s="338"/>
      <c r="E26" s="337"/>
      <c r="F26" s="134"/>
      <c r="G26" s="337"/>
      <c r="H26" s="338"/>
      <c r="I26" s="337"/>
      <c r="J26" s="134"/>
    </row>
    <row r="27" spans="1:10" ht="15" customHeight="1">
      <c r="A27" s="37" t="s">
        <v>72</v>
      </c>
      <c r="D27" s="43">
        <f>SUM(D24:D26)</f>
        <v>191259</v>
      </c>
      <c r="E27" s="306"/>
      <c r="F27" s="335">
        <f>SUM(F24:F26)</f>
        <v>240192</v>
      </c>
      <c r="G27" s="306"/>
      <c r="H27" s="43">
        <f>SUM(H24:H26)</f>
        <v>179500</v>
      </c>
      <c r="I27" s="306"/>
      <c r="J27" s="335">
        <f>SUM(J24:J26)</f>
        <v>241327</v>
      </c>
    </row>
    <row r="28" spans="1:10" s="131" customFormat="1" ht="8.1" customHeight="1">
      <c r="B28" s="132"/>
      <c r="C28" s="133"/>
      <c r="D28" s="155"/>
      <c r="E28" s="135"/>
      <c r="F28" s="134"/>
      <c r="G28" s="135"/>
      <c r="H28" s="155"/>
      <c r="I28" s="135"/>
      <c r="J28" s="134"/>
    </row>
    <row r="29" spans="1:10" ht="15" customHeight="1">
      <c r="A29" s="37" t="s">
        <v>73</v>
      </c>
      <c r="B29" s="11"/>
      <c r="C29" s="39"/>
      <c r="D29" s="155"/>
      <c r="E29" s="29"/>
      <c r="F29" s="30"/>
      <c r="G29" s="29"/>
      <c r="H29" s="155"/>
      <c r="I29" s="29"/>
      <c r="J29" s="30"/>
    </row>
    <row r="30" spans="1:10" ht="15" customHeight="1">
      <c r="A30" s="37" t="s">
        <v>74</v>
      </c>
      <c r="B30" s="37"/>
      <c r="C30" s="39"/>
      <c r="D30" s="155"/>
      <c r="E30" s="29"/>
      <c r="F30" s="30"/>
      <c r="G30" s="29"/>
      <c r="H30" s="155"/>
      <c r="I30" s="29"/>
      <c r="J30" s="30"/>
    </row>
    <row r="31" spans="1:10" ht="15" customHeight="1">
      <c r="A31" s="40" t="s">
        <v>75</v>
      </c>
      <c r="C31" s="39"/>
      <c r="D31" s="155"/>
      <c r="E31" s="29"/>
      <c r="F31" s="30"/>
      <c r="G31" s="29"/>
      <c r="H31" s="155"/>
      <c r="I31" s="29"/>
      <c r="J31" s="30"/>
    </row>
    <row r="32" spans="1:10" ht="15" customHeight="1">
      <c r="A32" s="38" t="s">
        <v>76</v>
      </c>
      <c r="C32" s="39"/>
      <c r="D32" s="155"/>
      <c r="E32" s="29"/>
      <c r="F32" s="30"/>
      <c r="G32" s="29"/>
      <c r="H32" s="155"/>
      <c r="I32" s="29"/>
      <c r="J32" s="30"/>
    </row>
    <row r="33" spans="1:10" ht="15" customHeight="1">
      <c r="A33" s="38" t="s">
        <v>77</v>
      </c>
      <c r="C33" s="39"/>
      <c r="D33" s="306">
        <v>0</v>
      </c>
      <c r="E33" s="306"/>
      <c r="F33" s="259">
        <v>-1995</v>
      </c>
      <c r="G33" s="306"/>
      <c r="H33" s="306">
        <v>0</v>
      </c>
      <c r="I33" s="306"/>
      <c r="J33" s="259">
        <v>-1995</v>
      </c>
    </row>
    <row r="34" spans="1:10" ht="15" customHeight="1">
      <c r="A34" s="38" t="s">
        <v>200</v>
      </c>
      <c r="C34" s="39"/>
      <c r="D34" s="338"/>
      <c r="E34" s="306"/>
      <c r="F34" s="335"/>
      <c r="G34" s="306"/>
      <c r="H34" s="338"/>
      <c r="I34" s="306"/>
      <c r="J34" s="335"/>
    </row>
    <row r="35" spans="1:10" ht="15" customHeight="1">
      <c r="A35" s="38" t="s">
        <v>201</v>
      </c>
      <c r="C35" s="39"/>
      <c r="D35" s="317">
        <v>0</v>
      </c>
      <c r="E35" s="306"/>
      <c r="F35" s="317">
        <v>0</v>
      </c>
      <c r="G35" s="306"/>
      <c r="H35" s="317">
        <v>-2210</v>
      </c>
      <c r="I35" s="306"/>
      <c r="J35" s="317">
        <v>0</v>
      </c>
    </row>
    <row r="36" spans="1:10" ht="15" customHeight="1">
      <c r="A36" s="38" t="s">
        <v>202</v>
      </c>
      <c r="C36" s="39"/>
      <c r="D36" s="338"/>
      <c r="E36" s="306"/>
      <c r="F36" s="335"/>
      <c r="G36" s="306"/>
      <c r="H36" s="338"/>
      <c r="I36" s="306"/>
      <c r="J36" s="335"/>
    </row>
    <row r="37" spans="1:10" ht="15" customHeight="1">
      <c r="A37" s="38" t="s">
        <v>203</v>
      </c>
      <c r="C37" s="39"/>
      <c r="D37" s="317">
        <f>SUM(D33:D35)</f>
        <v>0</v>
      </c>
      <c r="E37" s="306"/>
      <c r="F37" s="317">
        <f>SUM(F33:F35)</f>
        <v>-1995</v>
      </c>
      <c r="G37" s="306"/>
      <c r="H37" s="317">
        <f>SUM(H33:H35)</f>
        <v>-2210</v>
      </c>
      <c r="I37" s="306"/>
      <c r="J37" s="317">
        <f>SUM(J33:J35)</f>
        <v>-1995</v>
      </c>
    </row>
    <row r="38" spans="1:10" ht="7.5" customHeight="1">
      <c r="A38" s="38"/>
      <c r="B38" s="11"/>
      <c r="C38" s="39"/>
      <c r="D38" s="335"/>
      <c r="E38" s="335"/>
      <c r="F38" s="335"/>
      <c r="G38" s="335"/>
      <c r="H38" s="335"/>
      <c r="I38" s="335"/>
      <c r="J38" s="335"/>
    </row>
    <row r="39" spans="1:10" ht="15" customHeight="1">
      <c r="A39" s="37" t="s">
        <v>78</v>
      </c>
      <c r="B39" s="11"/>
      <c r="C39" s="39"/>
      <c r="D39" s="335"/>
      <c r="E39" s="335"/>
      <c r="F39" s="335"/>
      <c r="G39" s="335"/>
      <c r="H39" s="335"/>
      <c r="I39" s="335"/>
      <c r="J39" s="335"/>
    </row>
    <row r="40" spans="1:10" ht="15" customHeight="1">
      <c r="A40" s="40" t="s">
        <v>75</v>
      </c>
      <c r="B40" s="11"/>
      <c r="C40" s="39"/>
      <c r="D40" s="335"/>
      <c r="E40" s="335"/>
      <c r="F40" s="335"/>
      <c r="G40" s="335"/>
      <c r="H40" s="335"/>
      <c r="I40" s="335"/>
      <c r="J40" s="335"/>
    </row>
    <row r="41" spans="1:10" ht="15" customHeight="1">
      <c r="A41" s="38" t="s">
        <v>79</v>
      </c>
      <c r="B41" s="11"/>
      <c r="C41" s="39"/>
      <c r="D41" s="338"/>
      <c r="E41" s="306"/>
      <c r="F41" s="335"/>
      <c r="G41" s="306"/>
      <c r="H41" s="338"/>
      <c r="I41" s="306"/>
      <c r="J41" s="335"/>
    </row>
    <row r="42" spans="1:10" ht="15" customHeight="1">
      <c r="A42" s="38" t="s">
        <v>80</v>
      </c>
      <c r="B42" s="11"/>
      <c r="C42" s="39"/>
      <c r="D42" s="318">
        <v>2581</v>
      </c>
      <c r="E42" s="306"/>
      <c r="F42" s="318">
        <v>9955</v>
      </c>
      <c r="G42" s="306"/>
      <c r="H42" s="317">
        <v>0</v>
      </c>
      <c r="I42" s="306"/>
      <c r="J42" s="317">
        <v>0</v>
      </c>
    </row>
    <row r="43" spans="1:10" ht="15" customHeight="1">
      <c r="A43" s="38" t="s">
        <v>220</v>
      </c>
      <c r="B43" s="377"/>
      <c r="C43" s="39"/>
      <c r="D43" s="379"/>
      <c r="E43" s="306"/>
      <c r="F43" s="379"/>
      <c r="G43" s="306"/>
      <c r="H43" s="380"/>
      <c r="I43" s="306"/>
      <c r="J43" s="380"/>
    </row>
    <row r="44" spans="1:10" ht="15" customHeight="1">
      <c r="A44" s="38" t="s">
        <v>203</v>
      </c>
      <c r="B44" s="377"/>
      <c r="C44" s="39"/>
      <c r="D44" s="318">
        <f>D42</f>
        <v>2581</v>
      </c>
      <c r="E44" s="306"/>
      <c r="F44" s="318">
        <f>F42</f>
        <v>9955</v>
      </c>
      <c r="G44" s="306"/>
      <c r="H44" s="317">
        <f>H42</f>
        <v>0</v>
      </c>
      <c r="I44" s="306"/>
      <c r="J44" s="317">
        <f>J42</f>
        <v>0</v>
      </c>
    </row>
    <row r="45" spans="1:10" ht="7.5" customHeight="1">
      <c r="A45" s="38"/>
      <c r="B45" s="377"/>
      <c r="C45" s="39"/>
      <c r="D45" s="335"/>
      <c r="E45" s="335"/>
      <c r="F45" s="335"/>
      <c r="G45" s="335"/>
      <c r="H45" s="335"/>
      <c r="I45" s="335"/>
      <c r="J45" s="335"/>
    </row>
    <row r="46" spans="1:10" ht="15" customHeight="1">
      <c r="A46" s="10" t="s">
        <v>221</v>
      </c>
      <c r="B46" s="377"/>
      <c r="C46" s="39"/>
      <c r="D46" s="379"/>
      <c r="E46" s="306"/>
      <c r="F46" s="379"/>
      <c r="G46" s="306"/>
      <c r="H46" s="380"/>
      <c r="I46" s="306"/>
      <c r="J46" s="380"/>
    </row>
    <row r="47" spans="1:10" ht="15" customHeight="1">
      <c r="A47" s="10" t="s">
        <v>222</v>
      </c>
      <c r="B47" s="377"/>
      <c r="C47" s="39"/>
      <c r="D47" s="318">
        <f>D37+D44</f>
        <v>2581</v>
      </c>
      <c r="E47" s="306"/>
      <c r="F47" s="318">
        <f>F37+F44</f>
        <v>7960</v>
      </c>
      <c r="G47" s="306"/>
      <c r="H47" s="318">
        <f>H37+H44</f>
        <v>-2210</v>
      </c>
      <c r="I47" s="306"/>
      <c r="J47" s="318">
        <f>J37+J44</f>
        <v>-1995</v>
      </c>
    </row>
    <row r="48" spans="1:10" ht="15" customHeight="1">
      <c r="A48" s="10"/>
      <c r="B48" s="11"/>
      <c r="C48" s="39"/>
      <c r="D48" s="338"/>
      <c r="E48" s="306"/>
      <c r="F48" s="335"/>
      <c r="G48" s="306"/>
      <c r="H48" s="338"/>
      <c r="I48" s="306"/>
      <c r="J48" s="335"/>
    </row>
    <row r="49" spans="1:10" ht="15" customHeight="1" thickBot="1">
      <c r="A49" s="10" t="s">
        <v>81</v>
      </c>
      <c r="B49" s="11"/>
      <c r="C49" s="39"/>
      <c r="D49" s="346">
        <f>D27+D47</f>
        <v>193840</v>
      </c>
      <c r="E49" s="345"/>
      <c r="F49" s="346">
        <f>F27+F47</f>
        <v>248152</v>
      </c>
      <c r="G49" s="345"/>
      <c r="H49" s="346">
        <f>H27+H47</f>
        <v>177290</v>
      </c>
      <c r="J49" s="346">
        <f>J27+J47</f>
        <v>239332</v>
      </c>
    </row>
    <row r="50" spans="1:10" ht="15" customHeight="1" thickTop="1">
      <c r="A50" s="32"/>
      <c r="B50" s="11"/>
      <c r="C50" s="39"/>
      <c r="D50" s="335"/>
      <c r="E50" s="345"/>
      <c r="F50" s="335"/>
      <c r="G50" s="345"/>
      <c r="H50" s="335"/>
      <c r="J50" s="335"/>
    </row>
    <row r="51" spans="1:10" ht="15" customHeight="1">
      <c r="A51" s="32"/>
      <c r="B51" s="312"/>
      <c r="C51" s="39"/>
      <c r="D51" s="30"/>
      <c r="E51" s="39"/>
      <c r="F51" s="30"/>
      <c r="G51" s="39"/>
      <c r="H51" s="30"/>
      <c r="J51" s="30"/>
    </row>
    <row r="52" spans="1:10" ht="15" customHeight="1">
      <c r="A52" s="32"/>
      <c r="B52" s="312"/>
      <c r="C52" s="39"/>
      <c r="D52" s="30"/>
      <c r="E52" s="39"/>
      <c r="F52" s="30"/>
      <c r="G52" s="39"/>
      <c r="H52" s="30"/>
      <c r="J52" s="30"/>
    </row>
    <row r="53" spans="1:10" ht="15" customHeight="1">
      <c r="A53" s="32"/>
      <c r="B53" s="312"/>
      <c r="C53" s="39"/>
      <c r="D53" s="30"/>
      <c r="E53" s="39"/>
      <c r="F53" s="30"/>
      <c r="G53" s="39"/>
      <c r="H53" s="30"/>
      <c r="J53" s="30"/>
    </row>
    <row r="54" spans="1:10" ht="15" customHeight="1">
      <c r="A54" s="32"/>
      <c r="B54" s="312"/>
      <c r="C54" s="39"/>
      <c r="D54" s="30"/>
      <c r="E54" s="39"/>
      <c r="F54" s="30"/>
      <c r="G54" s="39"/>
      <c r="H54" s="30"/>
      <c r="J54" s="30"/>
    </row>
    <row r="55" spans="1:10" ht="15" customHeight="1">
      <c r="A55" s="32"/>
      <c r="B55" s="312"/>
      <c r="C55" s="39"/>
      <c r="D55" s="30"/>
      <c r="E55" s="39"/>
      <c r="F55" s="30"/>
      <c r="G55" s="39"/>
      <c r="H55" s="30"/>
      <c r="J55" s="30"/>
    </row>
    <row r="56" spans="1:10" ht="15" customHeight="1">
      <c r="A56" s="32"/>
      <c r="B56" s="312"/>
      <c r="C56" s="39"/>
      <c r="D56" s="30"/>
      <c r="E56" s="39"/>
      <c r="F56" s="30"/>
      <c r="G56" s="39"/>
      <c r="H56" s="30"/>
      <c r="J56" s="30"/>
    </row>
    <row r="57" spans="1:10" ht="15" customHeight="1">
      <c r="A57" s="32"/>
      <c r="B57" s="312"/>
      <c r="C57" s="39"/>
      <c r="D57" s="30"/>
      <c r="E57" s="39"/>
      <c r="F57" s="30"/>
      <c r="G57" s="39"/>
      <c r="H57" s="30"/>
      <c r="J57" s="30"/>
    </row>
    <row r="58" spans="1:10" ht="15" customHeight="1">
      <c r="A58" s="32"/>
      <c r="B58" s="312"/>
      <c r="C58" s="39"/>
      <c r="D58" s="30"/>
      <c r="E58" s="39"/>
      <c r="F58" s="30"/>
      <c r="G58" s="39"/>
      <c r="H58" s="30"/>
      <c r="J58" s="30"/>
    </row>
    <row r="59" spans="1:10" ht="15" customHeight="1">
      <c r="A59" s="32"/>
      <c r="B59" s="312"/>
      <c r="C59" s="39"/>
      <c r="D59" s="30"/>
      <c r="E59" s="39"/>
      <c r="F59" s="30"/>
      <c r="G59" s="39"/>
      <c r="H59" s="30"/>
      <c r="J59" s="30"/>
    </row>
    <row r="60" spans="1:10" ht="15" customHeight="1">
      <c r="A60" s="32"/>
      <c r="B60" s="312"/>
      <c r="C60" s="39"/>
      <c r="D60" s="30"/>
      <c r="E60" s="39"/>
      <c r="F60" s="30"/>
      <c r="G60" s="39"/>
      <c r="H60" s="30"/>
      <c r="J60" s="30"/>
    </row>
    <row r="61" spans="1:10" ht="15" customHeight="1">
      <c r="A61" s="32"/>
      <c r="B61" s="312"/>
      <c r="C61" s="39"/>
      <c r="D61" s="30"/>
      <c r="E61" s="39"/>
      <c r="F61" s="30"/>
      <c r="G61" s="39"/>
      <c r="H61" s="30"/>
      <c r="J61" s="30"/>
    </row>
    <row r="62" spans="1:10" ht="15" customHeight="1">
      <c r="A62" s="32"/>
      <c r="B62" s="312"/>
      <c r="C62" s="39"/>
      <c r="D62" s="30"/>
      <c r="E62" s="39"/>
      <c r="F62" s="30"/>
      <c r="G62" s="39"/>
      <c r="H62" s="30"/>
      <c r="J62" s="30"/>
    </row>
    <row r="63" spans="1:10" ht="15" customHeight="1">
      <c r="A63" s="32"/>
      <c r="B63" s="312"/>
      <c r="C63" s="39"/>
      <c r="D63" s="30"/>
      <c r="E63" s="39"/>
      <c r="F63" s="30"/>
      <c r="G63" s="39"/>
      <c r="H63" s="30"/>
      <c r="J63" s="30"/>
    </row>
    <row r="64" spans="1:10" ht="15" customHeight="1">
      <c r="A64" s="32"/>
      <c r="B64" s="312"/>
      <c r="C64" s="39"/>
      <c r="D64" s="30"/>
      <c r="E64" s="39"/>
      <c r="F64" s="30"/>
      <c r="G64" s="39"/>
      <c r="H64" s="30"/>
      <c r="J64" s="30"/>
    </row>
    <row r="65" spans="1:10" ht="15" customHeight="1">
      <c r="A65" s="32"/>
      <c r="B65" s="312"/>
      <c r="C65" s="39"/>
      <c r="D65" s="30"/>
      <c r="E65" s="39"/>
      <c r="F65" s="30"/>
      <c r="G65" s="39"/>
      <c r="H65" s="30"/>
      <c r="J65" s="30"/>
    </row>
    <row r="66" spans="1:10" ht="15" customHeight="1">
      <c r="A66" s="384" t="s">
        <v>87</v>
      </c>
      <c r="B66" s="384"/>
      <c r="C66" s="384"/>
      <c r="D66" s="384"/>
      <c r="E66" s="384"/>
      <c r="F66" s="384"/>
      <c r="G66" s="384"/>
      <c r="H66" s="384"/>
      <c r="I66" s="384"/>
      <c r="J66" s="384"/>
    </row>
    <row r="67" spans="1:10" ht="15" customHeight="1">
      <c r="A67" s="32"/>
      <c r="B67" s="312"/>
      <c r="C67" s="39"/>
      <c r="D67" s="30"/>
      <c r="E67" s="39"/>
      <c r="F67" s="30"/>
      <c r="G67" s="39"/>
      <c r="H67" s="30"/>
      <c r="J67" s="30">
        <v>6</v>
      </c>
    </row>
    <row r="68" spans="1:10" ht="15" customHeight="1">
      <c r="A68" s="10" t="s">
        <v>0</v>
      </c>
      <c r="B68" s="312"/>
      <c r="C68" s="12"/>
      <c r="D68" s="12"/>
      <c r="E68" s="12"/>
      <c r="F68" s="12"/>
      <c r="G68" s="12"/>
      <c r="H68" s="13"/>
      <c r="J68" s="13"/>
    </row>
    <row r="69" spans="1:10" ht="15" customHeight="1">
      <c r="A69" s="15" t="s">
        <v>219</v>
      </c>
      <c r="B69" s="312"/>
      <c r="C69" s="16"/>
      <c r="D69" s="13"/>
      <c r="E69" s="16"/>
      <c r="F69" s="13"/>
      <c r="G69" s="16"/>
      <c r="H69" s="13"/>
      <c r="J69" s="13"/>
    </row>
    <row r="70" spans="1:10" ht="15" customHeight="1">
      <c r="A70" s="17" t="s">
        <v>187</v>
      </c>
      <c r="B70" s="18"/>
      <c r="C70" s="19"/>
      <c r="D70" s="20"/>
      <c r="E70" s="19"/>
      <c r="F70" s="20"/>
      <c r="G70" s="19"/>
      <c r="H70" s="20"/>
      <c r="I70" s="21"/>
      <c r="J70" s="20"/>
    </row>
    <row r="71" spans="1:10" ht="15" customHeight="1">
      <c r="B71" s="312"/>
      <c r="C71" s="9"/>
      <c r="D71" s="22"/>
      <c r="E71" s="9"/>
      <c r="F71" s="22"/>
      <c r="G71" s="9"/>
      <c r="H71" s="22"/>
      <c r="J71" s="22"/>
    </row>
    <row r="72" spans="1:10" ht="15" customHeight="1">
      <c r="B72" s="312"/>
      <c r="C72" s="9"/>
      <c r="D72" s="381" t="s">
        <v>2</v>
      </c>
      <c r="E72" s="381"/>
      <c r="F72" s="381"/>
      <c r="G72" s="23"/>
      <c r="H72" s="381" t="s">
        <v>3</v>
      </c>
      <c r="I72" s="381"/>
      <c r="J72" s="381"/>
    </row>
    <row r="73" spans="1:10" ht="15" customHeight="1">
      <c r="B73" s="312"/>
      <c r="C73" s="9"/>
      <c r="D73" s="382" t="s">
        <v>4</v>
      </c>
      <c r="E73" s="382"/>
      <c r="F73" s="382"/>
      <c r="G73" s="23"/>
      <c r="H73" s="382" t="s">
        <v>4</v>
      </c>
      <c r="I73" s="382"/>
      <c r="J73" s="382"/>
    </row>
    <row r="74" spans="1:10" ht="15" customHeight="1">
      <c r="B74" s="312"/>
      <c r="C74" s="9"/>
      <c r="D74" s="24" t="s">
        <v>5</v>
      </c>
      <c r="E74" s="311"/>
      <c r="F74" s="24" t="s">
        <v>5</v>
      </c>
      <c r="G74" s="25"/>
      <c r="H74" s="24" t="s">
        <v>5</v>
      </c>
      <c r="I74" s="311"/>
      <c r="J74" s="24" t="s">
        <v>5</v>
      </c>
    </row>
    <row r="75" spans="1:10" ht="15" customHeight="1">
      <c r="B75" s="312"/>
      <c r="C75" s="9"/>
      <c r="D75" s="54" t="s">
        <v>186</v>
      </c>
      <c r="E75" s="26"/>
      <c r="F75" s="54" t="s">
        <v>186</v>
      </c>
      <c r="G75" s="9"/>
      <c r="H75" s="54" t="s">
        <v>186</v>
      </c>
      <c r="I75" s="27"/>
      <c r="J75" s="54" t="s">
        <v>186</v>
      </c>
    </row>
    <row r="76" spans="1:10" ht="15" customHeight="1">
      <c r="B76" s="312"/>
      <c r="C76" s="9"/>
      <c r="D76" s="8" t="s">
        <v>8</v>
      </c>
      <c r="E76" s="26"/>
      <c r="F76" s="8" t="s">
        <v>9</v>
      </c>
      <c r="G76" s="9"/>
      <c r="H76" s="8" t="s">
        <v>8</v>
      </c>
      <c r="I76" s="26"/>
      <c r="J76" s="8" t="s">
        <v>9</v>
      </c>
    </row>
    <row r="77" spans="1:10" ht="15" customHeight="1">
      <c r="B77" s="313" t="s">
        <v>10</v>
      </c>
      <c r="D77" s="1" t="s">
        <v>11</v>
      </c>
      <c r="E77" s="4"/>
      <c r="F77" s="1" t="s">
        <v>11</v>
      </c>
      <c r="G77" s="5"/>
      <c r="H77" s="1" t="s">
        <v>11</v>
      </c>
      <c r="I77" s="4"/>
      <c r="J77" s="1" t="s">
        <v>11</v>
      </c>
    </row>
    <row r="78" spans="1:10" s="131" customFormat="1" ht="8.1" customHeight="1">
      <c r="B78" s="132"/>
      <c r="C78" s="133"/>
      <c r="D78" s="155"/>
      <c r="E78" s="135"/>
      <c r="F78" s="134"/>
      <c r="G78" s="135"/>
      <c r="H78" s="155"/>
      <c r="I78" s="135"/>
      <c r="J78" s="134"/>
    </row>
    <row r="79" spans="1:10" ht="15" customHeight="1">
      <c r="A79" s="163" t="s">
        <v>206</v>
      </c>
      <c r="B79" s="11"/>
      <c r="C79" s="39"/>
      <c r="D79" s="43"/>
      <c r="E79" s="39"/>
      <c r="F79" s="30"/>
      <c r="G79" s="39"/>
      <c r="H79" s="30"/>
      <c r="J79" s="30"/>
    </row>
    <row r="80" spans="1:10" ht="15" customHeight="1">
      <c r="A80" s="42" t="s">
        <v>82</v>
      </c>
      <c r="B80" s="11"/>
      <c r="C80" s="39"/>
      <c r="D80" s="43">
        <f>+D83-D81</f>
        <v>190901</v>
      </c>
      <c r="E80" s="306"/>
      <c r="F80" s="43">
        <f>+F83-F81</f>
        <v>214892</v>
      </c>
      <c r="G80" s="306"/>
      <c r="H80" s="43">
        <f>+H83-H81</f>
        <v>179500</v>
      </c>
      <c r="I80" s="3"/>
      <c r="J80" s="43">
        <f>+J83-J81</f>
        <v>241327</v>
      </c>
    </row>
    <row r="81" spans="1:10" ht="15" customHeight="1">
      <c r="A81" s="42" t="s">
        <v>60</v>
      </c>
      <c r="B81" s="11"/>
      <c r="C81" s="39"/>
      <c r="D81" s="44">
        <v>358</v>
      </c>
      <c r="E81" s="306"/>
      <c r="F81" s="257">
        <v>25300</v>
      </c>
      <c r="G81" s="306"/>
      <c r="H81" s="317">
        <v>0</v>
      </c>
      <c r="I81" s="306"/>
      <c r="J81" s="317">
        <v>0</v>
      </c>
    </row>
    <row r="82" spans="1:10" s="131" customFormat="1" ht="8.1" customHeight="1">
      <c r="B82" s="132"/>
      <c r="C82" s="133"/>
      <c r="D82" s="134"/>
      <c r="E82" s="337"/>
      <c r="F82" s="134"/>
      <c r="G82" s="337"/>
      <c r="H82" s="134"/>
      <c r="I82" s="337"/>
      <c r="J82" s="134"/>
    </row>
    <row r="83" spans="1:10" ht="15" customHeight="1" thickBot="1">
      <c r="B83" s="11"/>
      <c r="C83" s="39"/>
      <c r="D83" s="344">
        <f>D27</f>
        <v>191259</v>
      </c>
      <c r="E83" s="306"/>
      <c r="F83" s="344">
        <f>F27</f>
        <v>240192</v>
      </c>
      <c r="G83" s="306"/>
      <c r="H83" s="344">
        <f>H27</f>
        <v>179500</v>
      </c>
      <c r="I83" s="3"/>
      <c r="J83" s="344">
        <f>J27</f>
        <v>241327</v>
      </c>
    </row>
    <row r="84" spans="1:10" ht="15" customHeight="1" thickTop="1">
      <c r="B84" s="11"/>
      <c r="C84" s="39"/>
      <c r="D84" s="306"/>
      <c r="E84" s="306"/>
      <c r="F84" s="306"/>
      <c r="G84" s="306"/>
      <c r="H84" s="306"/>
      <c r="I84" s="3"/>
      <c r="J84" s="306"/>
    </row>
    <row r="85" spans="1:10" ht="15" customHeight="1">
      <c r="A85" s="47" t="s">
        <v>168</v>
      </c>
      <c r="B85" s="11"/>
      <c r="C85" s="39"/>
      <c r="D85" s="306"/>
      <c r="E85" s="306"/>
      <c r="F85" s="306"/>
      <c r="G85" s="306"/>
      <c r="H85" s="306"/>
      <c r="I85" s="3"/>
      <c r="J85" s="306"/>
    </row>
    <row r="86" spans="1:10" ht="15" customHeight="1">
      <c r="A86" s="47" t="s">
        <v>169</v>
      </c>
      <c r="B86" s="215"/>
      <c r="C86" s="39"/>
      <c r="D86" s="306"/>
      <c r="E86" s="306"/>
      <c r="F86" s="306"/>
      <c r="G86" s="306"/>
      <c r="H86" s="306"/>
      <c r="I86" s="3"/>
      <c r="J86" s="306"/>
    </row>
    <row r="87" spans="1:10" ht="15" customHeight="1">
      <c r="A87" s="42" t="s">
        <v>82</v>
      </c>
      <c r="B87" s="11"/>
      <c r="C87" s="39"/>
      <c r="D87" s="43">
        <f>+D90-D88</f>
        <v>194068</v>
      </c>
      <c r="E87" s="306"/>
      <c r="F87" s="43">
        <v>220763</v>
      </c>
      <c r="G87" s="306"/>
      <c r="H87" s="43">
        <f>+H90-H88</f>
        <v>177290</v>
      </c>
      <c r="I87" s="3"/>
      <c r="J87" s="43">
        <f>+J90-J88</f>
        <v>239332</v>
      </c>
    </row>
    <row r="88" spans="1:10" ht="15" customHeight="1">
      <c r="A88" s="42" t="s">
        <v>60</v>
      </c>
      <c r="B88" s="11"/>
      <c r="C88" s="39"/>
      <c r="D88" s="317">
        <v>-228</v>
      </c>
      <c r="E88" s="306"/>
      <c r="F88" s="44">
        <f>+F90-F87</f>
        <v>27389</v>
      </c>
      <c r="G88" s="306"/>
      <c r="H88" s="317">
        <v>0</v>
      </c>
      <c r="I88" s="306"/>
      <c r="J88" s="317">
        <v>0</v>
      </c>
    </row>
    <row r="89" spans="1:10" s="131" customFormat="1" ht="8.1" customHeight="1">
      <c r="B89" s="132"/>
      <c r="C89" s="133"/>
      <c r="D89" s="134"/>
      <c r="E89" s="337"/>
      <c r="F89" s="134"/>
      <c r="G89" s="337"/>
      <c r="H89" s="134"/>
      <c r="I89" s="337"/>
      <c r="J89" s="134"/>
    </row>
    <row r="90" spans="1:10" ht="15" customHeight="1" thickBot="1">
      <c r="B90" s="11"/>
      <c r="C90" s="39"/>
      <c r="D90" s="344">
        <f>D49</f>
        <v>193840</v>
      </c>
      <c r="E90" s="306"/>
      <c r="F90" s="344">
        <f>F49</f>
        <v>248152</v>
      </c>
      <c r="G90" s="306"/>
      <c r="H90" s="344">
        <f>H49</f>
        <v>177290</v>
      </c>
      <c r="I90" s="3"/>
      <c r="J90" s="344">
        <f>J49</f>
        <v>239332</v>
      </c>
    </row>
    <row r="91" spans="1:10" ht="15" customHeight="1" thickTop="1">
      <c r="B91" s="11"/>
      <c r="C91" s="39"/>
      <c r="D91" s="306"/>
      <c r="E91" s="306"/>
      <c r="F91" s="306"/>
      <c r="G91" s="306"/>
      <c r="H91" s="306"/>
      <c r="I91" s="3"/>
      <c r="J91" s="306"/>
    </row>
    <row r="92" spans="1:10" ht="9.9499999999999993" hidden="1" customHeight="1">
      <c r="B92" s="11"/>
      <c r="C92" s="39"/>
      <c r="D92" s="306"/>
      <c r="E92" s="306"/>
      <c r="F92" s="306"/>
      <c r="G92" s="306"/>
      <c r="H92" s="306"/>
      <c r="I92" s="3"/>
      <c r="J92" s="306"/>
    </row>
    <row r="93" spans="1:10" ht="15" customHeight="1">
      <c r="B93" s="11"/>
      <c r="C93" s="39"/>
      <c r="D93" s="331" t="s">
        <v>83</v>
      </c>
      <c r="E93" s="2"/>
      <c r="F93" s="331" t="s">
        <v>83</v>
      </c>
      <c r="G93" s="14"/>
      <c r="H93" s="331" t="s">
        <v>83</v>
      </c>
      <c r="I93" s="2"/>
      <c r="J93" s="331" t="s">
        <v>83</v>
      </c>
    </row>
    <row r="94" spans="1:10" s="131" customFormat="1" ht="8.1" customHeight="1">
      <c r="B94" s="132"/>
      <c r="C94" s="133"/>
      <c r="D94" s="134"/>
      <c r="E94" s="337"/>
      <c r="F94" s="134"/>
      <c r="G94" s="337"/>
      <c r="H94" s="134"/>
      <c r="I94" s="337"/>
      <c r="J94" s="134"/>
    </row>
    <row r="95" spans="1:10" ht="18.95" customHeight="1">
      <c r="A95" s="10" t="s">
        <v>84</v>
      </c>
      <c r="B95" s="11"/>
      <c r="C95" s="39"/>
      <c r="D95" s="335"/>
      <c r="E95" s="345"/>
      <c r="F95" s="335"/>
      <c r="G95" s="345"/>
      <c r="H95" s="335"/>
      <c r="J95" s="335"/>
    </row>
    <row r="96" spans="1:10" ht="18.95" customHeight="1" thickBot="1">
      <c r="A96" s="14" t="s">
        <v>85</v>
      </c>
      <c r="B96" s="11">
        <v>17</v>
      </c>
      <c r="C96" s="39"/>
      <c r="D96" s="348">
        <v>0.41</v>
      </c>
      <c r="E96" s="345"/>
      <c r="F96" s="348">
        <v>0.51</v>
      </c>
      <c r="G96" s="345"/>
      <c r="H96" s="348">
        <v>0.39</v>
      </c>
      <c r="J96" s="347">
        <v>0.57999999999999996</v>
      </c>
    </row>
    <row r="97" spans="1:10" ht="18.95" customHeight="1" thickTop="1" thickBot="1">
      <c r="A97" s="32" t="s">
        <v>86</v>
      </c>
      <c r="B97" s="11">
        <v>17</v>
      </c>
      <c r="C97" s="39"/>
      <c r="D97" s="348">
        <v>0.39</v>
      </c>
      <c r="E97" s="345"/>
      <c r="F97" s="348">
        <v>0.48</v>
      </c>
      <c r="G97" s="345"/>
      <c r="H97" s="348">
        <v>0.36</v>
      </c>
      <c r="J97" s="347">
        <v>0.53</v>
      </c>
    </row>
    <row r="98" spans="1:10" ht="16.5" customHeight="1" thickTop="1">
      <c r="B98" s="11"/>
      <c r="C98" s="39"/>
      <c r="D98" s="306"/>
      <c r="E98" s="306"/>
      <c r="F98" s="306"/>
      <c r="G98" s="306"/>
      <c r="H98" s="306"/>
      <c r="I98" s="3"/>
      <c r="J98" s="306"/>
    </row>
    <row r="99" spans="1:10" ht="16.5" customHeight="1">
      <c r="B99" s="312"/>
      <c r="C99" s="39"/>
      <c r="D99" s="29"/>
      <c r="E99" s="29"/>
      <c r="F99" s="29"/>
      <c r="G99" s="29"/>
      <c r="H99" s="29"/>
      <c r="I99" s="3"/>
      <c r="J99" s="29"/>
    </row>
    <row r="100" spans="1:10" ht="16.5" customHeight="1">
      <c r="B100" s="312"/>
      <c r="C100" s="39"/>
      <c r="D100" s="29"/>
      <c r="E100" s="29"/>
      <c r="F100" s="29"/>
      <c r="G100" s="29"/>
      <c r="H100" s="29"/>
      <c r="I100" s="3"/>
      <c r="J100" s="29"/>
    </row>
    <row r="101" spans="1:10" ht="16.5" customHeight="1">
      <c r="B101" s="312"/>
      <c r="C101" s="39"/>
      <c r="D101" s="29"/>
      <c r="E101" s="29"/>
      <c r="F101" s="29"/>
      <c r="G101" s="29"/>
      <c r="H101" s="29"/>
      <c r="I101" s="3"/>
      <c r="J101" s="29"/>
    </row>
    <row r="102" spans="1:10" ht="16.5" customHeight="1">
      <c r="B102" s="312"/>
      <c r="C102" s="39"/>
      <c r="D102" s="29"/>
      <c r="E102" s="29"/>
      <c r="F102" s="29"/>
      <c r="G102" s="29"/>
      <c r="H102" s="29"/>
      <c r="I102" s="3"/>
      <c r="J102" s="29"/>
    </row>
    <row r="103" spans="1:10" ht="16.5" customHeight="1">
      <c r="B103" s="312"/>
      <c r="C103" s="39"/>
      <c r="D103" s="29"/>
      <c r="E103" s="29"/>
      <c r="F103" s="29"/>
      <c r="G103" s="29"/>
      <c r="H103" s="29"/>
      <c r="I103" s="3"/>
      <c r="J103" s="29"/>
    </row>
    <row r="104" spans="1:10" ht="16.5" customHeight="1">
      <c r="B104" s="312"/>
      <c r="C104" s="39"/>
      <c r="D104" s="29"/>
      <c r="E104" s="29"/>
      <c r="F104" s="29"/>
      <c r="G104" s="29"/>
      <c r="H104" s="29"/>
      <c r="I104" s="3"/>
      <c r="J104" s="29"/>
    </row>
    <row r="105" spans="1:10" ht="16.5" customHeight="1">
      <c r="B105" s="312"/>
      <c r="C105" s="39"/>
      <c r="D105" s="29"/>
      <c r="E105" s="29"/>
      <c r="F105" s="29"/>
      <c r="G105" s="29"/>
      <c r="H105" s="29"/>
      <c r="I105" s="3"/>
      <c r="J105" s="29"/>
    </row>
    <row r="106" spans="1:10" ht="16.5" customHeight="1">
      <c r="B106" s="312"/>
      <c r="C106" s="39"/>
      <c r="D106" s="29"/>
      <c r="E106" s="29"/>
      <c r="F106" s="29"/>
      <c r="G106" s="29"/>
      <c r="H106" s="29"/>
      <c r="I106" s="3"/>
      <c r="J106" s="29"/>
    </row>
    <row r="107" spans="1:10" ht="16.5" customHeight="1">
      <c r="B107" s="312"/>
      <c r="C107" s="39"/>
      <c r="D107" s="29"/>
      <c r="E107" s="29"/>
      <c r="F107" s="29"/>
      <c r="G107" s="29"/>
      <c r="H107" s="29"/>
      <c r="I107" s="3"/>
      <c r="J107" s="29"/>
    </row>
    <row r="108" spans="1:10" ht="16.5" customHeight="1">
      <c r="B108" s="312"/>
      <c r="C108" s="39"/>
      <c r="D108" s="29"/>
      <c r="E108" s="29"/>
      <c r="F108" s="29"/>
      <c r="G108" s="29"/>
      <c r="H108" s="29"/>
      <c r="I108" s="3"/>
      <c r="J108" s="29"/>
    </row>
    <row r="109" spans="1:10" ht="16.5" customHeight="1">
      <c r="B109" s="312"/>
      <c r="C109" s="39"/>
      <c r="D109" s="29"/>
      <c r="E109" s="29"/>
      <c r="F109" s="29"/>
      <c r="G109" s="29"/>
      <c r="H109" s="29"/>
      <c r="I109" s="3"/>
      <c r="J109" s="29"/>
    </row>
    <row r="110" spans="1:10" ht="16.5" customHeight="1">
      <c r="B110" s="312"/>
      <c r="C110" s="39"/>
      <c r="D110" s="29"/>
      <c r="E110" s="29"/>
      <c r="F110" s="29"/>
      <c r="G110" s="29"/>
      <c r="H110" s="29"/>
      <c r="I110" s="3"/>
      <c r="J110" s="29"/>
    </row>
    <row r="111" spans="1:10" ht="16.5" customHeight="1">
      <c r="B111" s="312"/>
      <c r="C111" s="39"/>
      <c r="D111" s="29"/>
      <c r="E111" s="29"/>
      <c r="F111" s="29"/>
      <c r="G111" s="29"/>
      <c r="H111" s="29"/>
      <c r="I111" s="3"/>
      <c r="J111" s="29"/>
    </row>
    <row r="112" spans="1:10" ht="16.5" customHeight="1">
      <c r="B112" s="312"/>
      <c r="C112" s="39"/>
      <c r="D112" s="29"/>
      <c r="E112" s="29"/>
      <c r="F112" s="29"/>
      <c r="G112" s="29"/>
      <c r="H112" s="29"/>
      <c r="I112" s="3"/>
      <c r="J112" s="29"/>
    </row>
    <row r="113" spans="2:10" ht="11.25" customHeight="1">
      <c r="B113" s="376"/>
      <c r="C113" s="39"/>
      <c r="D113" s="29"/>
      <c r="E113" s="29"/>
      <c r="F113" s="29"/>
      <c r="G113" s="29"/>
      <c r="H113" s="29"/>
      <c r="I113" s="3"/>
      <c r="J113" s="29"/>
    </row>
    <row r="114" spans="2:10" ht="16.5" customHeight="1">
      <c r="B114" s="312"/>
      <c r="C114" s="39"/>
      <c r="D114" s="29"/>
      <c r="E114" s="29"/>
      <c r="F114" s="29"/>
      <c r="G114" s="29"/>
      <c r="H114" s="29"/>
      <c r="I114" s="3"/>
      <c r="J114" s="29"/>
    </row>
    <row r="115" spans="2:10" ht="16.5" customHeight="1">
      <c r="B115" s="312"/>
      <c r="C115" s="39"/>
      <c r="D115" s="29"/>
      <c r="E115" s="29"/>
      <c r="F115" s="29"/>
      <c r="G115" s="29"/>
      <c r="H115" s="29"/>
      <c r="I115" s="3"/>
      <c r="J115" s="29"/>
    </row>
    <row r="116" spans="2:10" ht="16.5" customHeight="1">
      <c r="B116" s="377"/>
      <c r="C116" s="39"/>
      <c r="D116" s="29"/>
      <c r="E116" s="29"/>
      <c r="F116" s="29"/>
      <c r="G116" s="29"/>
      <c r="H116" s="29"/>
      <c r="I116" s="3"/>
      <c r="J116" s="29"/>
    </row>
    <row r="117" spans="2:10" ht="16.5" customHeight="1">
      <c r="B117" s="377"/>
      <c r="C117" s="39"/>
      <c r="D117" s="29"/>
      <c r="E117" s="29"/>
      <c r="F117" s="29"/>
      <c r="G117" s="29"/>
      <c r="H117" s="29"/>
      <c r="I117" s="3"/>
      <c r="J117" s="29"/>
    </row>
    <row r="118" spans="2:10" ht="16.5" customHeight="1">
      <c r="B118" s="377"/>
      <c r="C118" s="39"/>
      <c r="D118" s="29"/>
      <c r="E118" s="29"/>
      <c r="F118" s="29"/>
      <c r="G118" s="29"/>
      <c r="H118" s="29"/>
      <c r="I118" s="3"/>
      <c r="J118" s="29"/>
    </row>
    <row r="119" spans="2:10" ht="16.5" customHeight="1">
      <c r="B119" s="377"/>
      <c r="C119" s="39"/>
      <c r="D119" s="29"/>
      <c r="E119" s="29"/>
      <c r="F119" s="29"/>
      <c r="G119" s="29"/>
      <c r="H119" s="29"/>
      <c r="I119" s="3"/>
      <c r="J119" s="29"/>
    </row>
    <row r="120" spans="2:10" ht="16.5" customHeight="1">
      <c r="B120" s="377"/>
      <c r="C120" s="39"/>
      <c r="D120" s="29"/>
      <c r="E120" s="29"/>
      <c r="F120" s="29"/>
      <c r="G120" s="29"/>
      <c r="H120" s="29"/>
      <c r="I120" s="3"/>
      <c r="J120" s="29"/>
    </row>
    <row r="121" spans="2:10" ht="16.5" customHeight="1">
      <c r="B121" s="377"/>
      <c r="C121" s="39"/>
      <c r="D121" s="29"/>
      <c r="E121" s="29"/>
      <c r="F121" s="29"/>
      <c r="G121" s="29"/>
      <c r="H121" s="29"/>
      <c r="I121" s="3"/>
      <c r="J121" s="29"/>
    </row>
    <row r="122" spans="2:10" ht="16.5" customHeight="1">
      <c r="B122" s="377"/>
      <c r="C122" s="39"/>
      <c r="D122" s="29"/>
      <c r="E122" s="29"/>
      <c r="F122" s="29"/>
      <c r="G122" s="29"/>
      <c r="H122" s="29"/>
      <c r="I122" s="3"/>
      <c r="J122" s="29"/>
    </row>
    <row r="123" spans="2:10" ht="16.5" customHeight="1">
      <c r="B123" s="377"/>
      <c r="C123" s="39"/>
      <c r="D123" s="29"/>
      <c r="E123" s="29"/>
      <c r="F123" s="29"/>
      <c r="G123" s="29"/>
      <c r="H123" s="29"/>
      <c r="I123" s="3"/>
      <c r="J123" s="29"/>
    </row>
    <row r="124" spans="2:10" ht="16.5" customHeight="1">
      <c r="B124" s="377"/>
      <c r="C124" s="39"/>
      <c r="D124" s="29"/>
      <c r="E124" s="29"/>
      <c r="F124" s="29"/>
      <c r="G124" s="29"/>
      <c r="H124" s="29"/>
      <c r="I124" s="3"/>
      <c r="J124" s="29"/>
    </row>
    <row r="125" spans="2:10" ht="13.5" customHeight="1">
      <c r="B125" s="377"/>
      <c r="C125" s="39"/>
      <c r="D125" s="29"/>
      <c r="E125" s="29"/>
      <c r="F125" s="29"/>
      <c r="G125" s="29"/>
      <c r="H125" s="29"/>
      <c r="I125" s="3"/>
      <c r="J125" s="29"/>
    </row>
    <row r="126" spans="2:10" ht="16.5" customHeight="1">
      <c r="B126" s="312"/>
      <c r="C126" s="39"/>
      <c r="D126" s="29"/>
      <c r="E126" s="29"/>
      <c r="F126" s="29"/>
      <c r="G126" s="29"/>
      <c r="H126" s="29"/>
      <c r="I126" s="3"/>
      <c r="J126" s="29"/>
    </row>
    <row r="127" spans="2:10" ht="16.5" customHeight="1">
      <c r="B127" s="312"/>
      <c r="C127" s="39"/>
      <c r="D127" s="29"/>
      <c r="E127" s="29"/>
      <c r="F127" s="29"/>
      <c r="G127" s="29"/>
      <c r="H127" s="29"/>
      <c r="I127" s="3"/>
      <c r="J127" s="29"/>
    </row>
    <row r="128" spans="2:10" ht="14.25" customHeight="1">
      <c r="B128" s="215"/>
      <c r="C128" s="39"/>
      <c r="D128" s="29"/>
      <c r="E128" s="29"/>
      <c r="F128" s="29"/>
      <c r="G128" s="29"/>
      <c r="H128" s="29"/>
      <c r="I128" s="3"/>
      <c r="J128" s="29"/>
    </row>
    <row r="129" spans="1:10" ht="15" customHeight="1">
      <c r="A129" s="384" t="s">
        <v>87</v>
      </c>
      <c r="B129" s="384"/>
      <c r="C129" s="384"/>
      <c r="D129" s="384"/>
      <c r="E129" s="384"/>
      <c r="F129" s="384"/>
      <c r="G129" s="384"/>
      <c r="H129" s="384"/>
      <c r="I129" s="384"/>
      <c r="J129" s="384"/>
    </row>
    <row r="130" spans="1:10" ht="20.100000000000001" customHeight="1">
      <c r="A130" s="32"/>
      <c r="B130" s="11"/>
      <c r="C130" s="39"/>
      <c r="D130" s="30"/>
      <c r="E130" s="39"/>
      <c r="F130" s="30"/>
      <c r="G130" s="39"/>
      <c r="H130" s="30"/>
      <c r="J130" s="30">
        <v>7</v>
      </c>
    </row>
  </sheetData>
  <mergeCells count="10">
    <mergeCell ref="D5:F5"/>
    <mergeCell ref="H5:J5"/>
    <mergeCell ref="D6:F6"/>
    <mergeCell ref="H6:J6"/>
    <mergeCell ref="A129:J129"/>
    <mergeCell ref="D72:F72"/>
    <mergeCell ref="H72:J72"/>
    <mergeCell ref="D73:F73"/>
    <mergeCell ref="H73:J73"/>
    <mergeCell ref="A66:J66"/>
  </mergeCells>
  <pageMargins left="0.90551181102362199" right="0.31496062992126" top="0.70866141732283505" bottom="0.39300000000000002" header="0.47244094488188998" footer="0.39370078740157499"/>
  <pageSetup paperSize="9" scale="85" firstPageNumber="5" orientation="portrait" useFirstPageNumber="1" r:id="rId1"/>
  <rowBreaks count="1" manualBreakCount="1">
    <brk id="67" max="9" man="1"/>
  </rowBreaks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A57"/>
  <sheetViews>
    <sheetView view="pageBreakPreview" zoomScaleNormal="90" zoomScaleSheetLayoutView="100" workbookViewId="0">
      <selection activeCell="AC20" sqref="AC20"/>
    </sheetView>
  </sheetViews>
  <sheetFormatPr defaultColWidth="9.140625" defaultRowHeight="15" customHeight="1"/>
  <cols>
    <col min="1" max="1" width="1.28515625" style="14" customWidth="1"/>
    <col min="2" max="2" width="39.5703125" style="14" customWidth="1"/>
    <col min="3" max="3" width="5.7109375" style="14" customWidth="1"/>
    <col min="4" max="4" width="0.85546875" style="3" customWidth="1"/>
    <col min="5" max="5" width="13.7109375" style="31" customWidth="1"/>
    <col min="6" max="6" width="0.85546875" style="3" customWidth="1"/>
    <col min="7" max="7" width="13" style="31" customWidth="1"/>
    <col min="8" max="8" width="0.85546875" style="3" customWidth="1"/>
    <col min="9" max="9" width="13.28515625" style="3" customWidth="1"/>
    <col min="10" max="10" width="0.85546875" style="3" customWidth="1"/>
    <col min="11" max="11" width="13.7109375" style="31" customWidth="1"/>
    <col min="12" max="12" width="0.85546875" style="31" customWidth="1"/>
    <col min="13" max="13" width="13.85546875" style="31" customWidth="1"/>
    <col min="14" max="14" width="0.85546875" style="3" customWidth="1"/>
    <col min="15" max="15" width="19" style="31" customWidth="1"/>
    <col min="16" max="16" width="1.42578125" style="3" customWidth="1"/>
    <col min="17" max="17" width="16.42578125" style="3" customWidth="1"/>
    <col min="18" max="18" width="1.28515625" style="3" customWidth="1"/>
    <col min="19" max="19" width="15.85546875" style="31" customWidth="1"/>
    <col min="20" max="20" width="0.85546875" style="3" customWidth="1"/>
    <col min="21" max="21" width="13.28515625" style="31" customWidth="1"/>
    <col min="22" max="22" width="0.85546875" style="3" customWidth="1"/>
    <col min="23" max="23" width="13.7109375" style="31" customWidth="1"/>
    <col min="24" max="24" width="0.85546875" style="14" customWidth="1"/>
    <col min="25" max="25" width="13.7109375" style="31" customWidth="1"/>
    <col min="26" max="26" width="0.85546875" style="14" customWidth="1"/>
    <col min="27" max="27" width="13.7109375" style="31" customWidth="1"/>
    <col min="28" max="16384" width="9.140625" style="14"/>
  </cols>
  <sheetData>
    <row r="1" spans="1:27" s="76" customFormat="1" ht="15" customHeight="1">
      <c r="A1" s="76" t="s">
        <v>0</v>
      </c>
      <c r="E1" s="77"/>
      <c r="G1" s="77"/>
      <c r="K1" s="77"/>
      <c r="L1" s="77"/>
      <c r="M1" s="77"/>
      <c r="O1" s="77"/>
      <c r="S1" s="77"/>
      <c r="U1" s="77"/>
      <c r="W1" s="77"/>
      <c r="Y1" s="77"/>
      <c r="AA1" s="77"/>
    </row>
    <row r="2" spans="1:27" s="76" customFormat="1" ht="15" customHeight="1">
      <c r="A2" s="76" t="s">
        <v>88</v>
      </c>
      <c r="E2" s="77"/>
      <c r="G2" s="77"/>
      <c r="K2" s="77"/>
      <c r="L2" s="77"/>
      <c r="M2" s="77"/>
      <c r="O2" s="77"/>
      <c r="S2" s="77"/>
      <c r="U2" s="77"/>
      <c r="W2" s="77"/>
      <c r="Y2" s="77"/>
      <c r="AA2" s="77"/>
    </row>
    <row r="3" spans="1:27" s="76" customFormat="1" ht="15" customHeight="1">
      <c r="A3" s="17" t="s">
        <v>187</v>
      </c>
      <c r="B3" s="78"/>
      <c r="C3" s="78"/>
      <c r="D3" s="78"/>
      <c r="E3" s="79"/>
      <c r="F3" s="78"/>
      <c r="G3" s="79"/>
      <c r="H3" s="78"/>
      <c r="I3" s="78"/>
      <c r="J3" s="78"/>
      <c r="K3" s="79"/>
      <c r="L3" s="79"/>
      <c r="M3" s="79"/>
      <c r="N3" s="78"/>
      <c r="O3" s="79"/>
      <c r="P3" s="78"/>
      <c r="Q3" s="78"/>
      <c r="R3" s="78"/>
      <c r="S3" s="79"/>
      <c r="T3" s="78"/>
      <c r="U3" s="79"/>
      <c r="V3" s="78"/>
      <c r="W3" s="79"/>
      <c r="X3" s="78"/>
      <c r="Y3" s="79"/>
      <c r="Z3" s="78"/>
      <c r="AA3" s="79"/>
    </row>
    <row r="4" spans="1:27" ht="15" customHeight="1">
      <c r="A4" s="10"/>
      <c r="B4" s="10"/>
      <c r="C4" s="10"/>
      <c r="D4" s="165"/>
      <c r="E4" s="34"/>
      <c r="F4" s="27"/>
      <c r="G4" s="34"/>
      <c r="H4" s="27"/>
      <c r="I4" s="27"/>
      <c r="J4" s="27"/>
    </row>
    <row r="5" spans="1:27" ht="15" customHeight="1">
      <c r="A5" s="10"/>
      <c r="B5" s="10"/>
      <c r="C5" s="10"/>
      <c r="D5" s="10"/>
      <c r="E5" s="387" t="s">
        <v>89</v>
      </c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</row>
    <row r="6" spans="1:27" ht="15" customHeight="1">
      <c r="A6" s="10"/>
      <c r="B6" s="10"/>
      <c r="C6" s="10"/>
      <c r="D6" s="10"/>
      <c r="E6" s="388" t="s">
        <v>90</v>
      </c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</row>
    <row r="7" spans="1:27" ht="15" customHeight="1">
      <c r="A7" s="10"/>
      <c r="B7" s="10"/>
      <c r="C7" s="10"/>
      <c r="D7" s="26"/>
      <c r="E7" s="12" t="s">
        <v>91</v>
      </c>
      <c r="F7" s="26"/>
      <c r="G7" s="12"/>
      <c r="H7" s="26"/>
      <c r="I7" s="26"/>
      <c r="J7" s="26"/>
      <c r="K7" s="12"/>
      <c r="L7" s="12"/>
      <c r="M7" s="12"/>
      <c r="N7" s="26"/>
      <c r="O7" s="389" t="s">
        <v>58</v>
      </c>
      <c r="P7" s="389"/>
      <c r="Q7" s="389"/>
      <c r="R7" s="389"/>
      <c r="S7" s="389"/>
      <c r="T7" s="389"/>
      <c r="U7" s="389"/>
      <c r="V7" s="26"/>
      <c r="W7" s="12"/>
    </row>
    <row r="8" spans="1:27" ht="15" customHeight="1">
      <c r="A8" s="10"/>
      <c r="B8" s="10"/>
      <c r="C8" s="10"/>
      <c r="D8" s="165"/>
      <c r="E8" s="80"/>
      <c r="F8" s="27"/>
      <c r="G8" s="80"/>
      <c r="H8" s="27"/>
      <c r="I8" s="27"/>
      <c r="J8" s="27"/>
      <c r="K8" s="80"/>
      <c r="L8" s="80"/>
      <c r="M8" s="167"/>
      <c r="N8" s="81"/>
      <c r="O8" s="391" t="s">
        <v>175</v>
      </c>
      <c r="P8" s="391"/>
      <c r="Q8" s="391"/>
      <c r="R8" s="218"/>
      <c r="S8" s="218"/>
      <c r="T8" s="218"/>
      <c r="U8" s="83"/>
      <c r="W8" s="12"/>
    </row>
    <row r="9" spans="1:27" ht="15" customHeight="1">
      <c r="A9" s="10"/>
      <c r="B9" s="10"/>
      <c r="C9" s="10"/>
      <c r="D9" s="165"/>
      <c r="E9" s="80"/>
      <c r="F9" s="27"/>
      <c r="G9" s="80"/>
      <c r="H9" s="27"/>
      <c r="I9" s="27"/>
      <c r="J9" s="27"/>
      <c r="K9" s="80"/>
      <c r="L9" s="80"/>
      <c r="M9" s="167"/>
      <c r="N9" s="81"/>
      <c r="O9" s="34" t="s">
        <v>92</v>
      </c>
      <c r="Q9" s="228"/>
      <c r="S9" s="34" t="s">
        <v>93</v>
      </c>
      <c r="U9" s="34" t="s">
        <v>94</v>
      </c>
      <c r="W9" s="12"/>
    </row>
    <row r="10" spans="1:27" ht="15" customHeight="1">
      <c r="D10" s="6"/>
      <c r="E10" s="34" t="s">
        <v>95</v>
      </c>
      <c r="F10" s="6"/>
      <c r="G10" s="34"/>
      <c r="H10" s="6"/>
      <c r="I10" s="6" t="s">
        <v>96</v>
      </c>
      <c r="J10" s="6"/>
      <c r="K10" s="390" t="s">
        <v>55</v>
      </c>
      <c r="L10" s="390"/>
      <c r="M10" s="390"/>
      <c r="N10" s="390"/>
      <c r="O10" s="34" t="s">
        <v>97</v>
      </c>
      <c r="P10" s="9"/>
      <c r="Q10" s="225" t="s">
        <v>181</v>
      </c>
      <c r="R10" s="9"/>
      <c r="S10" s="34" t="s">
        <v>98</v>
      </c>
      <c r="T10" s="9"/>
      <c r="U10" s="34" t="s">
        <v>99</v>
      </c>
      <c r="V10" s="9"/>
      <c r="AA10" s="34" t="s">
        <v>100</v>
      </c>
    </row>
    <row r="11" spans="1:27" ht="15" customHeight="1">
      <c r="D11" s="6"/>
      <c r="E11" s="83" t="s">
        <v>101</v>
      </c>
      <c r="F11" s="6"/>
      <c r="G11" s="83" t="s">
        <v>102</v>
      </c>
      <c r="H11" s="6"/>
      <c r="I11" s="6" t="s">
        <v>103</v>
      </c>
      <c r="J11" s="6"/>
      <c r="K11" s="34" t="s">
        <v>104</v>
      </c>
      <c r="L11" s="34"/>
      <c r="N11" s="6"/>
      <c r="O11" s="34" t="s">
        <v>105</v>
      </c>
      <c r="P11" s="6"/>
      <c r="Q11" s="6" t="s">
        <v>182</v>
      </c>
      <c r="R11" s="6"/>
      <c r="S11" s="34" t="s">
        <v>106</v>
      </c>
      <c r="T11" s="6"/>
      <c r="U11" s="34" t="s">
        <v>107</v>
      </c>
      <c r="V11" s="6"/>
      <c r="W11" s="34" t="s">
        <v>108</v>
      </c>
      <c r="Y11" s="34" t="s">
        <v>109</v>
      </c>
      <c r="AA11" s="34" t="s">
        <v>107</v>
      </c>
    </row>
    <row r="12" spans="1:27" ht="15" customHeight="1">
      <c r="D12" s="6"/>
      <c r="E12" s="83" t="s">
        <v>110</v>
      </c>
      <c r="F12" s="6"/>
      <c r="G12" s="83" t="s">
        <v>110</v>
      </c>
      <c r="H12" s="6"/>
      <c r="I12" s="6" t="s">
        <v>111</v>
      </c>
      <c r="J12" s="6"/>
      <c r="K12" s="34" t="s">
        <v>112</v>
      </c>
      <c r="L12" s="34"/>
      <c r="M12" s="34" t="s">
        <v>57</v>
      </c>
      <c r="N12" s="6"/>
      <c r="O12" s="34" t="s">
        <v>113</v>
      </c>
      <c r="P12" s="6"/>
      <c r="Q12" s="6" t="s">
        <v>183</v>
      </c>
      <c r="R12" s="6"/>
      <c r="S12" s="34" t="s">
        <v>114</v>
      </c>
      <c r="T12" s="6"/>
      <c r="U12" s="34" t="s">
        <v>115</v>
      </c>
      <c r="V12" s="6"/>
      <c r="W12" s="34" t="s">
        <v>116</v>
      </c>
      <c r="Y12" s="34" t="s">
        <v>117</v>
      </c>
      <c r="AA12" s="34" t="s">
        <v>115</v>
      </c>
    </row>
    <row r="13" spans="1:27" ht="15" customHeight="1">
      <c r="C13" s="166" t="s">
        <v>118</v>
      </c>
      <c r="D13" s="6"/>
      <c r="E13" s="82" t="s">
        <v>11</v>
      </c>
      <c r="F13" s="6"/>
      <c r="G13" s="82" t="s">
        <v>11</v>
      </c>
      <c r="H13" s="6"/>
      <c r="I13" s="82" t="s">
        <v>11</v>
      </c>
      <c r="J13" s="6"/>
      <c r="K13" s="1" t="s">
        <v>11</v>
      </c>
      <c r="L13" s="1"/>
      <c r="M13" s="82" t="s">
        <v>11</v>
      </c>
      <c r="N13" s="6"/>
      <c r="O13" s="7" t="s">
        <v>11</v>
      </c>
      <c r="P13" s="6"/>
      <c r="Q13" s="7" t="s">
        <v>11</v>
      </c>
      <c r="R13" s="6"/>
      <c r="S13" s="7" t="s">
        <v>11</v>
      </c>
      <c r="T13" s="6"/>
      <c r="U13" s="7" t="s">
        <v>11</v>
      </c>
      <c r="V13" s="6"/>
      <c r="W13" s="7" t="s">
        <v>11</v>
      </c>
      <c r="Y13" s="7" t="s">
        <v>11</v>
      </c>
      <c r="AA13" s="7" t="s">
        <v>11</v>
      </c>
    </row>
    <row r="14" spans="1:27" ht="8.1" customHeight="1">
      <c r="A14" s="32"/>
      <c r="B14" s="32"/>
      <c r="C14" s="32"/>
      <c r="D14" s="9"/>
      <c r="E14" s="22"/>
      <c r="F14" s="9"/>
      <c r="G14" s="22"/>
      <c r="H14" s="9"/>
      <c r="I14" s="9"/>
      <c r="J14" s="9"/>
      <c r="O14" s="22"/>
      <c r="S14" s="22"/>
      <c r="U14" s="22"/>
    </row>
    <row r="15" spans="1:27" ht="15" customHeight="1">
      <c r="A15" s="15" t="s">
        <v>119</v>
      </c>
      <c r="B15" s="10"/>
      <c r="C15" s="10"/>
      <c r="D15" s="147"/>
      <c r="E15" s="186">
        <v>207243</v>
      </c>
      <c r="F15" s="284"/>
      <c r="G15" s="350">
        <v>1659</v>
      </c>
      <c r="H15" s="350"/>
      <c r="I15" s="350">
        <v>5333</v>
      </c>
      <c r="J15" s="287"/>
      <c r="K15" s="350">
        <v>6182</v>
      </c>
      <c r="L15" s="284"/>
      <c r="M15" s="186">
        <v>248779</v>
      </c>
      <c r="N15" s="284"/>
      <c r="O15" s="186">
        <v>-14209</v>
      </c>
      <c r="P15" s="285"/>
      <c r="Q15" s="3">
        <v>0</v>
      </c>
      <c r="R15" s="286"/>
      <c r="S15" s="186">
        <v>-11589</v>
      </c>
      <c r="T15" s="285"/>
      <c r="U15" s="287">
        <v>-25798</v>
      </c>
      <c r="V15" s="285"/>
      <c r="W15" s="186">
        <f>SUM(E15,G15,I15,K15,M15,U15)</f>
        <v>443398</v>
      </c>
      <c r="X15" s="287"/>
      <c r="Y15" s="186">
        <v>49343</v>
      </c>
      <c r="Z15" s="287"/>
      <c r="AA15" s="186">
        <f>SUM(W15:Y15)</f>
        <v>492741</v>
      </c>
    </row>
    <row r="16" spans="1:27" ht="8.1" customHeight="1">
      <c r="A16" s="15"/>
      <c r="B16" s="10"/>
      <c r="C16" s="10"/>
      <c r="D16" s="147"/>
      <c r="E16" s="335"/>
      <c r="F16" s="306"/>
      <c r="G16" s="147"/>
      <c r="H16" s="306"/>
      <c r="I16" s="306"/>
      <c r="J16" s="306"/>
      <c r="K16" s="147"/>
      <c r="L16" s="147"/>
      <c r="M16" s="335"/>
      <c r="N16" s="306"/>
      <c r="O16" s="335"/>
      <c r="P16" s="306"/>
      <c r="Q16" s="306"/>
      <c r="R16" s="306"/>
      <c r="S16" s="335"/>
      <c r="T16" s="306"/>
      <c r="U16" s="335"/>
      <c r="V16" s="306"/>
      <c r="W16" s="335"/>
      <c r="Y16" s="335"/>
      <c r="AA16" s="335"/>
    </row>
    <row r="17" spans="1:27" ht="15" customHeight="1">
      <c r="A17" s="15" t="s">
        <v>120</v>
      </c>
      <c r="B17" s="10"/>
      <c r="D17" s="29"/>
      <c r="E17" s="335"/>
      <c r="F17" s="306"/>
      <c r="G17" s="147"/>
      <c r="H17" s="306"/>
      <c r="I17" s="306"/>
      <c r="J17" s="306"/>
      <c r="K17" s="147"/>
      <c r="L17" s="147"/>
      <c r="M17" s="335"/>
      <c r="N17" s="306"/>
      <c r="O17" s="335"/>
      <c r="P17" s="306"/>
      <c r="Q17" s="306"/>
      <c r="R17" s="306"/>
      <c r="S17" s="335"/>
      <c r="T17" s="306"/>
      <c r="U17" s="335"/>
      <c r="V17" s="306"/>
      <c r="W17" s="335"/>
    </row>
    <row r="18" spans="1:27" ht="15" customHeight="1">
      <c r="A18" s="14" t="s">
        <v>121</v>
      </c>
      <c r="B18" s="10"/>
      <c r="E18" s="147"/>
      <c r="Q18" s="14"/>
      <c r="W18" s="147"/>
      <c r="AA18" s="335"/>
    </row>
    <row r="19" spans="1:27" ht="15" customHeight="1">
      <c r="B19" s="32" t="s">
        <v>122</v>
      </c>
      <c r="C19" s="11"/>
      <c r="D19" s="29"/>
      <c r="E19" s="147">
        <v>5133</v>
      </c>
      <c r="F19" s="306"/>
      <c r="G19" s="147">
        <v>11978</v>
      </c>
      <c r="H19" s="306"/>
      <c r="I19" s="147">
        <v>0</v>
      </c>
      <c r="J19" s="306"/>
      <c r="K19" s="147">
        <v>0</v>
      </c>
      <c r="L19" s="147"/>
      <c r="M19" s="147">
        <v>0</v>
      </c>
      <c r="N19" s="306"/>
      <c r="O19" s="147">
        <v>0</v>
      </c>
      <c r="P19" s="306"/>
      <c r="Q19" s="3">
        <v>0</v>
      </c>
      <c r="R19" s="306"/>
      <c r="S19" s="147">
        <v>0</v>
      </c>
      <c r="T19" s="306"/>
      <c r="U19" s="147">
        <v>0</v>
      </c>
      <c r="V19" s="147"/>
      <c r="W19" s="147">
        <v>17111</v>
      </c>
      <c r="X19" s="147"/>
      <c r="Y19" s="147">
        <v>0</v>
      </c>
      <c r="AA19" s="335">
        <v>17111</v>
      </c>
    </row>
    <row r="20" spans="1:27" ht="15" customHeight="1">
      <c r="A20" s="14" t="s">
        <v>123</v>
      </c>
      <c r="B20" s="32"/>
      <c r="C20" s="11"/>
      <c r="D20" s="29"/>
      <c r="E20" s="147">
        <v>0</v>
      </c>
      <c r="F20" s="306"/>
      <c r="G20" s="147">
        <v>0</v>
      </c>
      <c r="H20" s="306"/>
      <c r="I20" s="147">
        <v>6945</v>
      </c>
      <c r="J20" s="306"/>
      <c r="K20" s="147">
        <v>0</v>
      </c>
      <c r="L20" s="147"/>
      <c r="M20" s="147">
        <v>0</v>
      </c>
      <c r="N20" s="306"/>
      <c r="O20" s="147">
        <v>0</v>
      </c>
      <c r="P20" s="306"/>
      <c r="Q20" s="306">
        <v>0</v>
      </c>
      <c r="R20" s="306"/>
      <c r="S20" s="147">
        <v>0</v>
      </c>
      <c r="T20" s="306"/>
      <c r="U20" s="147">
        <v>0</v>
      </c>
      <c r="V20" s="147"/>
      <c r="W20" s="147">
        <v>6945</v>
      </c>
      <c r="X20" s="147"/>
      <c r="Y20" s="147">
        <v>0</v>
      </c>
      <c r="AA20" s="335">
        <v>6945</v>
      </c>
    </row>
    <row r="21" spans="1:27" ht="15" customHeight="1">
      <c r="A21" s="14" t="s">
        <v>184</v>
      </c>
      <c r="B21" s="32"/>
      <c r="C21" s="253"/>
      <c r="D21" s="29"/>
      <c r="E21" s="147">
        <v>0</v>
      </c>
      <c r="F21" s="306"/>
      <c r="G21" s="147">
        <v>0</v>
      </c>
      <c r="H21" s="306"/>
      <c r="I21" s="147">
        <v>0</v>
      </c>
      <c r="J21" s="306"/>
      <c r="K21" s="147">
        <v>0</v>
      </c>
      <c r="L21" s="147"/>
      <c r="M21" s="147">
        <v>-124343</v>
      </c>
      <c r="N21" s="306"/>
      <c r="O21" s="147">
        <v>0</v>
      </c>
      <c r="P21" s="306"/>
      <c r="Q21" s="147">
        <v>0</v>
      </c>
      <c r="R21" s="306"/>
      <c r="S21" s="147">
        <v>0</v>
      </c>
      <c r="T21" s="306"/>
      <c r="U21" s="147">
        <v>0</v>
      </c>
      <c r="V21" s="147"/>
      <c r="W21" s="147">
        <v>-124343</v>
      </c>
      <c r="X21" s="147"/>
      <c r="Y21" s="147">
        <v>-15332</v>
      </c>
      <c r="AA21" s="335">
        <v>-139675</v>
      </c>
    </row>
    <row r="22" spans="1:27" ht="15" customHeight="1">
      <c r="A22" s="14" t="s">
        <v>211</v>
      </c>
      <c r="B22" s="32"/>
      <c r="C22" s="253"/>
      <c r="D22" s="29"/>
      <c r="E22" s="147">
        <v>0</v>
      </c>
      <c r="F22" s="306"/>
      <c r="G22" s="147">
        <v>0</v>
      </c>
      <c r="H22" s="306"/>
      <c r="I22" s="147">
        <v>0</v>
      </c>
      <c r="J22" s="306"/>
      <c r="K22" s="147">
        <v>0</v>
      </c>
      <c r="L22" s="147"/>
      <c r="M22" s="147">
        <v>0</v>
      </c>
      <c r="N22" s="306"/>
      <c r="O22" s="147">
        <v>8842</v>
      </c>
      <c r="P22" s="306"/>
      <c r="Q22" s="147">
        <v>0</v>
      </c>
      <c r="R22" s="306"/>
      <c r="S22" s="147">
        <v>0</v>
      </c>
      <c r="T22" s="306"/>
      <c r="U22" s="147">
        <v>8842</v>
      </c>
      <c r="V22" s="147"/>
      <c r="W22" s="147">
        <v>8842</v>
      </c>
      <c r="X22" s="147"/>
      <c r="Y22" s="147">
        <v>0</v>
      </c>
      <c r="AA22" s="335">
        <v>8842</v>
      </c>
    </row>
    <row r="23" spans="1:27" ht="15" customHeight="1">
      <c r="A23" s="14" t="s">
        <v>81</v>
      </c>
      <c r="D23" s="29"/>
      <c r="E23" s="319">
        <v>0</v>
      </c>
      <c r="F23" s="306"/>
      <c r="G23" s="169">
        <v>0</v>
      </c>
      <c r="H23" s="306"/>
      <c r="I23" s="169">
        <v>0</v>
      </c>
      <c r="J23" s="306"/>
      <c r="K23" s="169">
        <v>0</v>
      </c>
      <c r="L23" s="147"/>
      <c r="M23" s="169">
        <v>212897</v>
      </c>
      <c r="N23" s="306"/>
      <c r="O23" s="318">
        <v>7866</v>
      </c>
      <c r="P23" s="306"/>
      <c r="Q23" s="169">
        <v>0</v>
      </c>
      <c r="R23" s="306"/>
      <c r="S23" s="319">
        <v>0</v>
      </c>
      <c r="T23" s="306"/>
      <c r="U23" s="349">
        <v>7866</v>
      </c>
      <c r="V23" s="319"/>
      <c r="W23" s="169">
        <v>220763</v>
      </c>
      <c r="Y23" s="318">
        <v>27389</v>
      </c>
      <c r="Z23" s="316"/>
      <c r="AA23" s="318">
        <v>248152</v>
      </c>
    </row>
    <row r="24" spans="1:27" ht="18.75" customHeight="1">
      <c r="A24" s="84"/>
      <c r="D24" s="147"/>
      <c r="E24" s="335"/>
      <c r="F24" s="306"/>
      <c r="G24" s="335"/>
      <c r="H24" s="306"/>
      <c r="I24" s="335"/>
      <c r="J24" s="306"/>
      <c r="K24" s="335"/>
      <c r="L24" s="147"/>
      <c r="M24" s="335"/>
      <c r="N24" s="306"/>
      <c r="O24" s="335"/>
      <c r="P24" s="306"/>
      <c r="Q24" s="306"/>
      <c r="R24" s="306"/>
      <c r="S24" s="335"/>
      <c r="T24" s="306"/>
      <c r="U24" s="335"/>
      <c r="V24" s="306"/>
      <c r="W24" s="335"/>
      <c r="Y24" s="335"/>
      <c r="AA24" s="335"/>
    </row>
    <row r="25" spans="1:27" ht="15" customHeight="1" thickBot="1">
      <c r="A25" s="85" t="s">
        <v>189</v>
      </c>
      <c r="D25" s="29"/>
      <c r="E25" s="346">
        <f>SUM(E15:E23)</f>
        <v>212376</v>
      </c>
      <c r="F25" s="306"/>
      <c r="G25" s="170">
        <f>SUM(G15:G23)</f>
        <v>13637</v>
      </c>
      <c r="H25" s="306"/>
      <c r="I25" s="170">
        <f>SUM(I15:I23)</f>
        <v>12278</v>
      </c>
      <c r="J25" s="306"/>
      <c r="K25" s="170">
        <f>SUM(K15:K23)</f>
        <v>6182</v>
      </c>
      <c r="L25" s="147"/>
      <c r="M25" s="346">
        <f>SUM(M15:M23)</f>
        <v>337333</v>
      </c>
      <c r="N25" s="306"/>
      <c r="O25" s="346">
        <f>SUM(O15:O23)</f>
        <v>2499</v>
      </c>
      <c r="P25" s="306"/>
      <c r="Q25" s="344">
        <f>SUM(Q15:Q23)</f>
        <v>0</v>
      </c>
      <c r="R25" s="306"/>
      <c r="S25" s="346">
        <f>SUM(S15:S23)</f>
        <v>-11589</v>
      </c>
      <c r="T25" s="306"/>
      <c r="U25" s="346">
        <f>SUM(U15:U23)</f>
        <v>-9090</v>
      </c>
      <c r="V25" s="306"/>
      <c r="W25" s="346">
        <f>SUM(W15:W23)</f>
        <v>572716</v>
      </c>
      <c r="Y25" s="346">
        <f>SUM(Y15:Y23)</f>
        <v>61400</v>
      </c>
      <c r="AA25" s="346">
        <f>SUM(AA15:AA23)</f>
        <v>634116</v>
      </c>
    </row>
    <row r="26" spans="1:27" ht="15" customHeight="1" thickTop="1">
      <c r="D26" s="29"/>
      <c r="F26" s="306"/>
      <c r="H26" s="306"/>
      <c r="I26" s="306"/>
      <c r="J26" s="306"/>
      <c r="K26" s="335"/>
      <c r="L26" s="147"/>
    </row>
    <row r="27" spans="1:27" ht="15" customHeight="1">
      <c r="C27" s="10"/>
      <c r="D27" s="29"/>
      <c r="F27" s="29"/>
      <c r="H27" s="29"/>
      <c r="I27" s="29"/>
      <c r="J27" s="29"/>
      <c r="K27" s="30"/>
      <c r="L27" s="147"/>
    </row>
    <row r="28" spans="1:27" ht="15" customHeight="1">
      <c r="A28" s="15" t="s">
        <v>124</v>
      </c>
      <c r="B28" s="10"/>
      <c r="C28" s="10"/>
      <c r="D28" s="29"/>
      <c r="E28" s="30">
        <v>228203</v>
      </c>
      <c r="F28" s="29"/>
      <c r="G28" s="147">
        <v>108503</v>
      </c>
      <c r="H28" s="29"/>
      <c r="I28" s="147">
        <v>19337</v>
      </c>
      <c r="J28" s="29"/>
      <c r="K28" s="147">
        <v>25650</v>
      </c>
      <c r="L28" s="147"/>
      <c r="M28" s="30">
        <v>398970</v>
      </c>
      <c r="N28" s="29"/>
      <c r="O28" s="30">
        <v>9086</v>
      </c>
      <c r="P28" s="29"/>
      <c r="Q28" s="29">
        <v>16614</v>
      </c>
      <c r="R28" s="29"/>
      <c r="S28" s="30">
        <v>-11589</v>
      </c>
      <c r="T28" s="29"/>
      <c r="U28" s="30">
        <f>SUM(O28:S28)</f>
        <v>14111</v>
      </c>
      <c r="V28" s="29"/>
      <c r="W28" s="186">
        <f>SUM(E28,G28,I28,K28,M28,U28)</f>
        <v>794774</v>
      </c>
      <c r="Y28" s="30">
        <v>63241</v>
      </c>
      <c r="Z28" s="147"/>
      <c r="AA28" s="147">
        <f>W28+Y28</f>
        <v>858015</v>
      </c>
    </row>
    <row r="29" spans="1:27" ht="8.1" customHeight="1">
      <c r="A29" s="15"/>
      <c r="B29" s="10"/>
      <c r="D29" s="29"/>
      <c r="E29" s="30"/>
      <c r="F29" s="29"/>
      <c r="G29" s="147"/>
      <c r="H29" s="29"/>
      <c r="I29" s="147"/>
      <c r="J29" s="29"/>
      <c r="K29" s="147"/>
      <c r="L29" s="147"/>
      <c r="M29" s="30"/>
      <c r="N29" s="29"/>
      <c r="O29" s="30"/>
      <c r="P29" s="29"/>
      <c r="Q29" s="29"/>
      <c r="R29" s="29"/>
      <c r="S29" s="30"/>
      <c r="T29" s="29"/>
      <c r="U29" s="30"/>
      <c r="V29" s="29"/>
      <c r="W29" s="30"/>
      <c r="Y29" s="30"/>
      <c r="AA29" s="30"/>
    </row>
    <row r="30" spans="1:27" ht="15" customHeight="1">
      <c r="A30" s="15" t="s">
        <v>120</v>
      </c>
      <c r="B30" s="10"/>
      <c r="D30" s="29"/>
      <c r="E30" s="30"/>
      <c r="F30" s="29"/>
      <c r="G30" s="147"/>
      <c r="H30" s="29"/>
      <c r="I30" s="147"/>
      <c r="J30" s="29"/>
      <c r="K30" s="147"/>
      <c r="L30" s="147"/>
      <c r="M30" s="30"/>
      <c r="N30" s="29"/>
      <c r="O30" s="30"/>
      <c r="P30" s="29"/>
      <c r="Q30" s="29"/>
      <c r="R30" s="29"/>
      <c r="S30" s="30"/>
      <c r="T30" s="29"/>
      <c r="U30" s="30"/>
      <c r="V30" s="29"/>
      <c r="W30" s="186"/>
    </row>
    <row r="31" spans="1:27" ht="15" customHeight="1">
      <c r="A31" s="14" t="s">
        <v>121</v>
      </c>
      <c r="B31" s="10"/>
      <c r="E31" s="147"/>
      <c r="U31" s="30"/>
      <c r="W31" s="186"/>
      <c r="AA31" s="30"/>
    </row>
    <row r="32" spans="1:27" ht="15" customHeight="1">
      <c r="B32" s="32" t="s">
        <v>122</v>
      </c>
      <c r="C32" s="11">
        <v>13</v>
      </c>
      <c r="D32" s="29"/>
      <c r="E32" s="147">
        <v>6618</v>
      </c>
      <c r="F32" s="306"/>
      <c r="G32" s="147">
        <v>23225</v>
      </c>
      <c r="H32" s="306"/>
      <c r="I32" s="147">
        <v>0</v>
      </c>
      <c r="J32" s="306"/>
      <c r="K32" s="147">
        <v>0</v>
      </c>
      <c r="L32" s="147"/>
      <c r="M32" s="147">
        <v>0</v>
      </c>
      <c r="N32" s="306"/>
      <c r="O32" s="147">
        <v>0</v>
      </c>
      <c r="P32" s="306"/>
      <c r="Q32" s="306">
        <v>0</v>
      </c>
      <c r="R32" s="306"/>
      <c r="S32" s="147">
        <v>0</v>
      </c>
      <c r="T32" s="306"/>
      <c r="U32" s="306">
        <f>SUM(O32:S32)</f>
        <v>0</v>
      </c>
      <c r="V32" s="147"/>
      <c r="W32" s="306">
        <f>SUM(E32,G32,I32,K32,M32,U32)</f>
        <v>29843</v>
      </c>
      <c r="X32" s="147"/>
      <c r="Y32" s="147">
        <v>0</v>
      </c>
      <c r="AA32" s="147">
        <f>W32+Y32</f>
        <v>29843</v>
      </c>
    </row>
    <row r="33" spans="1:27" ht="15" customHeight="1">
      <c r="A33" s="14" t="s">
        <v>123</v>
      </c>
      <c r="B33" s="32"/>
      <c r="C33" s="11" t="s">
        <v>197</v>
      </c>
      <c r="D33" s="29"/>
      <c r="E33" s="147">
        <v>0</v>
      </c>
      <c r="F33" s="306"/>
      <c r="G33" s="147">
        <v>0</v>
      </c>
      <c r="H33" s="147">
        <v>0</v>
      </c>
      <c r="I33" s="147">
        <v>6945</v>
      </c>
      <c r="J33" s="306"/>
      <c r="K33" s="147">
        <v>0</v>
      </c>
      <c r="L33" s="147"/>
      <c r="M33" s="147">
        <v>0</v>
      </c>
      <c r="N33" s="306"/>
      <c r="O33" s="147">
        <v>0</v>
      </c>
      <c r="P33" s="306"/>
      <c r="Q33" s="306">
        <v>0</v>
      </c>
      <c r="R33" s="306"/>
      <c r="S33" s="147">
        <v>0</v>
      </c>
      <c r="T33" s="306"/>
      <c r="U33" s="306">
        <f>SUM(O33:S33)</f>
        <v>0</v>
      </c>
      <c r="V33" s="147"/>
      <c r="W33" s="306">
        <f>SUM(E33,G33,I33,K33,M33,U33)</f>
        <v>6945</v>
      </c>
      <c r="X33" s="147"/>
      <c r="Y33" s="147">
        <v>0</v>
      </c>
      <c r="AA33" s="147">
        <f>W33+Y33</f>
        <v>6945</v>
      </c>
    </row>
    <row r="34" spans="1:27" ht="15" customHeight="1">
      <c r="A34" s="14" t="s">
        <v>184</v>
      </c>
      <c r="B34" s="32"/>
      <c r="C34" s="11">
        <v>18</v>
      </c>
      <c r="D34" s="29"/>
      <c r="E34" s="147">
        <v>0</v>
      </c>
      <c r="F34" s="306"/>
      <c r="G34" s="147">
        <v>0</v>
      </c>
      <c r="H34" s="306"/>
      <c r="I34" s="147">
        <v>0</v>
      </c>
      <c r="J34" s="306"/>
      <c r="K34" s="147">
        <v>0</v>
      </c>
      <c r="L34" s="147"/>
      <c r="M34" s="147">
        <v>-136921</v>
      </c>
      <c r="N34" s="306"/>
      <c r="O34" s="147">
        <v>0</v>
      </c>
      <c r="P34" s="306"/>
      <c r="Q34" s="306">
        <v>0</v>
      </c>
      <c r="R34" s="306"/>
      <c r="S34" s="147">
        <v>0</v>
      </c>
      <c r="T34" s="306"/>
      <c r="U34" s="306">
        <f>SUM(O34:S34)</f>
        <v>0</v>
      </c>
      <c r="V34" s="147"/>
      <c r="W34" s="306">
        <f>SUM(E34,G34,I34,K34,M34,U34)</f>
        <v>-136921</v>
      </c>
      <c r="X34" s="147"/>
      <c r="Y34" s="147">
        <v>-15121</v>
      </c>
      <c r="AA34" s="147">
        <f>W34+Y34</f>
        <v>-152042</v>
      </c>
    </row>
    <row r="35" spans="1:27" ht="15" customHeight="1">
      <c r="A35" s="14" t="s">
        <v>166</v>
      </c>
      <c r="B35" s="32"/>
      <c r="C35" s="11"/>
      <c r="D35" s="29"/>
      <c r="E35" s="147">
        <v>0</v>
      </c>
      <c r="F35" s="306"/>
      <c r="G35" s="147">
        <v>0</v>
      </c>
      <c r="H35" s="306"/>
      <c r="I35" s="147">
        <v>0</v>
      </c>
      <c r="J35" s="306"/>
      <c r="K35" s="147">
        <v>0</v>
      </c>
      <c r="L35" s="147"/>
      <c r="M35" s="147">
        <v>0</v>
      </c>
      <c r="N35" s="306"/>
      <c r="O35" s="147">
        <v>0</v>
      </c>
      <c r="P35" s="306"/>
      <c r="Q35" s="306">
        <v>0</v>
      </c>
      <c r="R35" s="306"/>
      <c r="S35" s="147">
        <v>0</v>
      </c>
      <c r="T35" s="306"/>
      <c r="U35" s="306">
        <f>SUM(O35:S35)</f>
        <v>0</v>
      </c>
      <c r="V35" s="147"/>
      <c r="W35" s="306">
        <f>SUM(E35,G35,I35,K35,M35,U35)</f>
        <v>0</v>
      </c>
      <c r="X35" s="147"/>
      <c r="Y35" s="147">
        <v>16283</v>
      </c>
      <c r="AA35" s="147">
        <f>W35+Y35</f>
        <v>16283</v>
      </c>
    </row>
    <row r="36" spans="1:27" ht="15" customHeight="1">
      <c r="A36" s="14" t="s">
        <v>185</v>
      </c>
      <c r="D36" s="29"/>
      <c r="E36" s="319">
        <v>0</v>
      </c>
      <c r="F36" s="306"/>
      <c r="G36" s="169">
        <v>0</v>
      </c>
      <c r="H36" s="306"/>
      <c r="I36" s="169">
        <v>0</v>
      </c>
      <c r="J36" s="306"/>
      <c r="K36" s="169">
        <v>0</v>
      </c>
      <c r="L36" s="147"/>
      <c r="M36" s="169">
        <f>'PL 6_6-7M'!D80</f>
        <v>190901</v>
      </c>
      <c r="N36" s="306"/>
      <c r="O36" s="318">
        <v>3167</v>
      </c>
      <c r="P36" s="306"/>
      <c r="Q36" s="169">
        <v>0</v>
      </c>
      <c r="R36" s="306"/>
      <c r="S36" s="319">
        <v>0</v>
      </c>
      <c r="T36" s="306"/>
      <c r="U36" s="317">
        <f>SUM(O36:S36)</f>
        <v>3167</v>
      </c>
      <c r="V36" s="306"/>
      <c r="W36" s="317">
        <f>SUM(E36,G36,I36,K36,M36,U36)</f>
        <v>194068</v>
      </c>
      <c r="Y36" s="318">
        <v>-228</v>
      </c>
      <c r="Z36" s="316"/>
      <c r="AA36" s="169">
        <f>W36+Y36</f>
        <v>193840</v>
      </c>
    </row>
    <row r="37" spans="1:27" ht="18.95" customHeight="1">
      <c r="A37" s="84"/>
      <c r="E37" s="30"/>
      <c r="F37" s="29"/>
      <c r="G37" s="30"/>
      <c r="H37" s="29"/>
      <c r="I37" s="30"/>
      <c r="J37" s="29"/>
      <c r="K37" s="30"/>
      <c r="L37" s="147"/>
      <c r="M37" s="30"/>
      <c r="N37" s="29"/>
      <c r="O37" s="30"/>
      <c r="P37" s="29"/>
      <c r="Q37" s="29"/>
      <c r="R37" s="29"/>
      <c r="S37" s="30"/>
      <c r="T37" s="29"/>
      <c r="U37" s="30"/>
      <c r="V37" s="29"/>
      <c r="W37" s="30"/>
      <c r="Y37" s="30"/>
      <c r="AA37" s="30"/>
    </row>
    <row r="38" spans="1:27" ht="15" customHeight="1" thickBot="1">
      <c r="A38" s="85" t="s">
        <v>190</v>
      </c>
      <c r="E38" s="41">
        <f>SUM(E28:E36)</f>
        <v>234821</v>
      </c>
      <c r="F38" s="29"/>
      <c r="G38" s="41">
        <f>SUM(G28:G36)</f>
        <v>131728</v>
      </c>
      <c r="H38" s="29"/>
      <c r="I38" s="41">
        <f>SUM(I28:I36)</f>
        <v>26282</v>
      </c>
      <c r="J38" s="29"/>
      <c r="K38" s="41">
        <f>SUM(K28:K36)</f>
        <v>25650</v>
      </c>
      <c r="L38" s="147"/>
      <c r="M38" s="41">
        <f>SUM(M28:M36)</f>
        <v>452950</v>
      </c>
      <c r="N38" s="29"/>
      <c r="O38" s="41">
        <f>SUM(O28:O36)</f>
        <v>12253</v>
      </c>
      <c r="P38" s="29"/>
      <c r="Q38" s="41">
        <f>SUM(Q28:Q36)</f>
        <v>16614</v>
      </c>
      <c r="R38" s="29"/>
      <c r="S38" s="41">
        <f>SUM(S28:S36)</f>
        <v>-11589</v>
      </c>
      <c r="T38" s="29"/>
      <c r="U38" s="41">
        <f>SUM(U28:U36)</f>
        <v>17278</v>
      </c>
      <c r="V38" s="29"/>
      <c r="W38" s="41">
        <f>SUM(W28:W36)</f>
        <v>888709</v>
      </c>
      <c r="Y38" s="41">
        <f>SUM(Y28:Y36)</f>
        <v>64175</v>
      </c>
      <c r="AA38" s="41">
        <f>SUM(AA28:AA36)</f>
        <v>952884</v>
      </c>
    </row>
    <row r="39" spans="1:27" ht="15" customHeight="1" thickTop="1">
      <c r="F39" s="29"/>
      <c r="L39" s="147"/>
    </row>
    <row r="40" spans="1:27" ht="15" customHeight="1">
      <c r="F40" s="29"/>
      <c r="L40" s="147"/>
    </row>
    <row r="41" spans="1:27" ht="15" customHeight="1">
      <c r="F41" s="29"/>
    </row>
    <row r="56" spans="1:27" ht="21.95" customHeight="1">
      <c r="A56" s="159" t="s">
        <v>87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</row>
    <row r="57" spans="1:27" ht="21.95" customHeight="1">
      <c r="A57" s="178"/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9">
        <v>8</v>
      </c>
    </row>
  </sheetData>
  <mergeCells count="5">
    <mergeCell ref="E5:AA5"/>
    <mergeCell ref="E6:W6"/>
    <mergeCell ref="O7:U7"/>
    <mergeCell ref="K10:N10"/>
    <mergeCell ref="O8:Q8"/>
  </mergeCells>
  <pageMargins left="0.78740157480314998" right="0.31" top="0.78740157480314998" bottom="0.4" header="0.511811023622047" footer="0.42"/>
  <pageSetup paperSize="9" scale="63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S49"/>
  <sheetViews>
    <sheetView view="pageBreakPreview" zoomScale="90" zoomScaleNormal="85" zoomScaleSheetLayoutView="90" workbookViewId="0">
      <selection activeCell="A49" sqref="A49"/>
    </sheetView>
  </sheetViews>
  <sheetFormatPr defaultColWidth="9.140625" defaultRowHeight="15" customHeight="1"/>
  <cols>
    <col min="1" max="1" width="1.7109375" style="14" customWidth="1"/>
    <col min="2" max="2" width="43.7109375" style="14" customWidth="1"/>
    <col min="3" max="3" width="6" style="14" customWidth="1"/>
    <col min="4" max="4" width="0.85546875" style="3" customWidth="1"/>
    <col min="5" max="5" width="16.7109375" style="31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1" customWidth="1"/>
    <col min="12" max="12" width="0.85546875" style="3" customWidth="1"/>
    <col min="13" max="13" width="15.7109375" style="31" customWidth="1"/>
    <col min="14" max="14" width="0.85546875" style="31" customWidth="1"/>
    <col min="15" max="15" width="17.5703125" style="194" customWidth="1"/>
    <col min="16" max="16" width="0.85546875" style="194" customWidth="1"/>
    <col min="17" max="17" width="16.7109375" style="194" customWidth="1"/>
    <col min="18" max="18" width="0.85546875" style="3" customWidth="1"/>
    <col min="19" max="19" width="17.7109375" style="31" customWidth="1"/>
    <col min="20" max="16384" width="9.140625" style="14"/>
  </cols>
  <sheetData>
    <row r="1" spans="1:19" s="76" customFormat="1" ht="15" customHeight="1">
      <c r="A1" s="76" t="s">
        <v>0</v>
      </c>
      <c r="E1" s="77"/>
      <c r="K1" s="77"/>
      <c r="M1" s="77"/>
      <c r="N1" s="77"/>
      <c r="S1" s="77"/>
    </row>
    <row r="2" spans="1:19" s="76" customFormat="1" ht="15" customHeight="1">
      <c r="A2" s="76" t="s">
        <v>125</v>
      </c>
      <c r="E2" s="77"/>
      <c r="K2" s="77"/>
      <c r="M2" s="77"/>
      <c r="N2" s="77"/>
      <c r="S2" s="77"/>
    </row>
    <row r="3" spans="1:19" s="76" customFormat="1" ht="15" customHeight="1">
      <c r="A3" s="17" t="s">
        <v>187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217"/>
      <c r="P3" s="78"/>
      <c r="Q3" s="78"/>
      <c r="R3" s="78"/>
      <c r="S3" s="79"/>
    </row>
    <row r="4" spans="1:19" s="76" customFormat="1" ht="15" customHeight="1">
      <c r="A4" s="217"/>
      <c r="B4" s="217"/>
      <c r="C4" s="217"/>
      <c r="D4" s="217"/>
      <c r="E4" s="77"/>
      <c r="F4" s="217"/>
      <c r="G4" s="217"/>
      <c r="H4" s="217"/>
      <c r="I4" s="217"/>
      <c r="J4" s="217"/>
      <c r="K4" s="218"/>
      <c r="L4" s="217"/>
      <c r="M4" s="218"/>
      <c r="N4" s="218"/>
      <c r="O4" s="226"/>
      <c r="R4" s="217"/>
      <c r="S4" s="218"/>
    </row>
    <row r="5" spans="1:19" ht="15" customHeight="1">
      <c r="A5" s="10"/>
      <c r="B5" s="10"/>
      <c r="C5" s="10"/>
      <c r="D5" s="27"/>
      <c r="E5" s="387" t="s">
        <v>126</v>
      </c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</row>
    <row r="6" spans="1:19" ht="15" customHeight="1">
      <c r="A6" s="10"/>
      <c r="B6" s="10"/>
      <c r="C6" s="10"/>
      <c r="D6" s="27"/>
      <c r="E6" s="34"/>
      <c r="F6" s="27"/>
      <c r="G6" s="27"/>
      <c r="H6" s="27"/>
      <c r="I6" s="27"/>
      <c r="J6" s="27"/>
      <c r="K6" s="27"/>
      <c r="L6" s="27"/>
      <c r="M6" s="34"/>
      <c r="N6" s="34"/>
      <c r="O6" s="387" t="s">
        <v>58</v>
      </c>
      <c r="P6" s="387"/>
      <c r="Q6" s="387"/>
      <c r="R6" s="27"/>
    </row>
    <row r="7" spans="1:19" ht="15" customHeight="1">
      <c r="A7" s="10"/>
      <c r="B7" s="10"/>
      <c r="C7" s="10"/>
      <c r="D7" s="10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392" t="s">
        <v>175</v>
      </c>
      <c r="P7" s="392"/>
      <c r="Q7" s="392"/>
      <c r="R7" s="28"/>
      <c r="S7" s="219"/>
    </row>
    <row r="8" spans="1:19" ht="15" customHeight="1">
      <c r="A8" s="10"/>
      <c r="B8" s="10"/>
      <c r="C8" s="10"/>
      <c r="D8" s="26"/>
      <c r="E8" s="220"/>
      <c r="F8" s="26"/>
      <c r="G8" s="219"/>
      <c r="H8" s="26"/>
      <c r="I8" s="221" t="s">
        <v>96</v>
      </c>
      <c r="J8" s="26"/>
      <c r="K8" s="390" t="s">
        <v>55</v>
      </c>
      <c r="L8" s="390"/>
      <c r="M8" s="390"/>
      <c r="N8" s="219"/>
      <c r="O8" s="228" t="s">
        <v>181</v>
      </c>
      <c r="P8" s="224"/>
      <c r="Q8" s="228" t="s">
        <v>127</v>
      </c>
      <c r="R8" s="26"/>
      <c r="S8" s="219"/>
    </row>
    <row r="9" spans="1:19" ht="15" customHeight="1">
      <c r="D9" s="6"/>
      <c r="E9" s="83" t="s">
        <v>128</v>
      </c>
      <c r="F9" s="6"/>
      <c r="G9" s="83" t="s">
        <v>102</v>
      </c>
      <c r="H9" s="6"/>
      <c r="I9" s="6" t="s">
        <v>103</v>
      </c>
      <c r="J9" s="6"/>
      <c r="K9" s="34" t="s">
        <v>104</v>
      </c>
      <c r="L9" s="34"/>
      <c r="M9" s="34"/>
      <c r="N9" s="219"/>
      <c r="O9" s="225" t="s">
        <v>182</v>
      </c>
      <c r="P9" s="225"/>
      <c r="Q9" s="225" t="s">
        <v>99</v>
      </c>
      <c r="R9" s="6"/>
      <c r="S9" s="34" t="s">
        <v>100</v>
      </c>
    </row>
    <row r="10" spans="1:19" ht="15" customHeight="1">
      <c r="D10" s="6"/>
      <c r="E10" s="83" t="s">
        <v>110</v>
      </c>
      <c r="F10" s="6"/>
      <c r="G10" s="83" t="s">
        <v>110</v>
      </c>
      <c r="H10" s="6"/>
      <c r="I10" s="6" t="s">
        <v>111</v>
      </c>
      <c r="J10" s="6"/>
      <c r="K10" s="34" t="s">
        <v>112</v>
      </c>
      <c r="L10" s="34"/>
      <c r="M10" s="34" t="s">
        <v>57</v>
      </c>
      <c r="N10" s="219"/>
      <c r="O10" s="6" t="s">
        <v>183</v>
      </c>
      <c r="P10" s="6"/>
      <c r="Q10" s="6" t="s">
        <v>129</v>
      </c>
      <c r="R10" s="6"/>
      <c r="S10" s="34" t="s">
        <v>130</v>
      </c>
    </row>
    <row r="11" spans="1:19" ht="15" customHeight="1">
      <c r="C11" s="166" t="s">
        <v>118</v>
      </c>
      <c r="D11" s="6"/>
      <c r="E11" s="1" t="s">
        <v>11</v>
      </c>
      <c r="F11" s="6"/>
      <c r="G11" s="82" t="s">
        <v>11</v>
      </c>
      <c r="H11" s="6"/>
      <c r="I11" s="82" t="s">
        <v>11</v>
      </c>
      <c r="J11" s="6"/>
      <c r="K11" s="1" t="s">
        <v>11</v>
      </c>
      <c r="L11" s="7"/>
      <c r="M11" s="1" t="s">
        <v>11</v>
      </c>
      <c r="N11" s="219"/>
      <c r="O11" s="1" t="s">
        <v>11</v>
      </c>
      <c r="P11" s="6"/>
      <c r="Q11" s="1" t="s">
        <v>11</v>
      </c>
      <c r="R11" s="6"/>
      <c r="S11" s="1" t="s">
        <v>11</v>
      </c>
    </row>
    <row r="12" spans="1:19" ht="8.1" customHeight="1">
      <c r="A12" s="32"/>
      <c r="B12" s="32"/>
      <c r="C12" s="32"/>
      <c r="D12" s="9"/>
      <c r="E12" s="22"/>
      <c r="F12" s="9"/>
      <c r="G12" s="9"/>
      <c r="H12" s="9"/>
      <c r="I12" s="9"/>
      <c r="J12" s="9"/>
      <c r="K12" s="22"/>
      <c r="L12" s="9"/>
      <c r="M12" s="22"/>
      <c r="N12" s="219"/>
      <c r="R12" s="9"/>
    </row>
    <row r="13" spans="1:19" ht="15" customHeight="1">
      <c r="A13" s="15" t="s">
        <v>119</v>
      </c>
      <c r="B13" s="10"/>
      <c r="C13" s="10"/>
      <c r="D13" s="29"/>
      <c r="E13" s="335">
        <v>207243</v>
      </c>
      <c r="F13" s="306"/>
      <c r="G13" s="147">
        <v>1659</v>
      </c>
      <c r="H13" s="306"/>
      <c r="I13" s="147">
        <v>5333</v>
      </c>
      <c r="J13" s="306"/>
      <c r="K13" s="147">
        <v>6182</v>
      </c>
      <c r="L13" s="147"/>
      <c r="M13" s="147">
        <v>117452</v>
      </c>
      <c r="N13" s="26"/>
      <c r="O13" s="196">
        <v>17559.937000000002</v>
      </c>
      <c r="P13" s="196"/>
      <c r="Q13" s="196">
        <v>17559.937000000002</v>
      </c>
      <c r="R13" s="306"/>
      <c r="S13" s="335">
        <v>355428.93699999998</v>
      </c>
    </row>
    <row r="14" spans="1:19" ht="8.1" customHeight="1">
      <c r="A14" s="15"/>
      <c r="B14" s="10"/>
      <c r="C14" s="10"/>
      <c r="D14" s="29"/>
      <c r="E14" s="335"/>
      <c r="F14" s="306"/>
      <c r="G14" s="147"/>
      <c r="H14" s="306"/>
      <c r="I14" s="147"/>
      <c r="J14" s="306"/>
      <c r="K14" s="147"/>
      <c r="L14" s="147"/>
      <c r="M14" s="335"/>
      <c r="N14" s="26"/>
      <c r="O14" s="9"/>
      <c r="P14" s="9"/>
      <c r="Q14" s="9"/>
      <c r="R14" s="306"/>
      <c r="S14" s="335"/>
    </row>
    <row r="15" spans="1:19" ht="15" customHeight="1">
      <c r="A15" s="15" t="s">
        <v>120</v>
      </c>
      <c r="B15" s="10"/>
      <c r="C15" s="10"/>
      <c r="D15" s="29"/>
      <c r="F15" s="306"/>
      <c r="G15" s="147"/>
      <c r="H15" s="306"/>
      <c r="I15" s="147"/>
      <c r="J15" s="306"/>
      <c r="K15" s="147"/>
      <c r="L15" s="147"/>
      <c r="M15" s="335"/>
      <c r="N15" s="26"/>
      <c r="R15" s="306"/>
      <c r="S15" s="335"/>
    </row>
    <row r="16" spans="1:19" ht="15" customHeight="1">
      <c r="A16" s="14" t="s">
        <v>131</v>
      </c>
      <c r="B16" s="10"/>
      <c r="C16" s="11"/>
      <c r="D16" s="29"/>
      <c r="E16" s="147">
        <v>5133</v>
      </c>
      <c r="F16" s="306"/>
      <c r="G16" s="147">
        <v>11978</v>
      </c>
      <c r="H16" s="306"/>
      <c r="I16" s="147">
        <v>0</v>
      </c>
      <c r="J16" s="306"/>
      <c r="K16" s="147">
        <v>0</v>
      </c>
      <c r="L16" s="306"/>
      <c r="M16" s="147">
        <v>0</v>
      </c>
      <c r="N16" s="26"/>
      <c r="O16" s="306">
        <v>0</v>
      </c>
      <c r="P16" s="306"/>
      <c r="Q16" s="306">
        <v>0</v>
      </c>
      <c r="R16" s="306"/>
      <c r="S16" s="147">
        <v>17111</v>
      </c>
    </row>
    <row r="17" spans="1:19" ht="15" customHeight="1">
      <c r="A17" s="14" t="s">
        <v>123</v>
      </c>
      <c r="B17" s="10"/>
      <c r="C17" s="11"/>
      <c r="D17" s="29"/>
      <c r="E17" s="147">
        <v>0</v>
      </c>
      <c r="F17" s="306"/>
      <c r="G17" s="147">
        <v>0</v>
      </c>
      <c r="H17" s="306"/>
      <c r="I17" s="147">
        <v>6945</v>
      </c>
      <c r="J17" s="306"/>
      <c r="K17" s="147">
        <v>0</v>
      </c>
      <c r="L17" s="306"/>
      <c r="M17" s="147">
        <v>0</v>
      </c>
      <c r="N17" s="26"/>
      <c r="O17" s="306">
        <v>0</v>
      </c>
      <c r="P17" s="306"/>
      <c r="Q17" s="306">
        <v>0</v>
      </c>
      <c r="R17" s="306"/>
      <c r="S17" s="147">
        <v>6945</v>
      </c>
    </row>
    <row r="18" spans="1:19" ht="15" customHeight="1">
      <c r="A18" s="14" t="s">
        <v>184</v>
      </c>
      <c r="B18" s="10"/>
      <c r="C18" s="256"/>
      <c r="D18" s="29"/>
      <c r="E18" s="147">
        <v>0</v>
      </c>
      <c r="F18" s="306"/>
      <c r="G18" s="147">
        <v>0</v>
      </c>
      <c r="H18" s="306"/>
      <c r="I18" s="147">
        <v>0</v>
      </c>
      <c r="J18" s="306"/>
      <c r="K18" s="147">
        <v>0</v>
      </c>
      <c r="L18" s="306"/>
      <c r="M18" s="147">
        <v>-124343</v>
      </c>
      <c r="N18" s="26"/>
      <c r="O18" s="306">
        <v>0</v>
      </c>
      <c r="P18" s="306"/>
      <c r="Q18" s="306">
        <v>0</v>
      </c>
      <c r="R18" s="306"/>
      <c r="S18" s="147">
        <v>-124343</v>
      </c>
    </row>
    <row r="19" spans="1:19" ht="15" customHeight="1">
      <c r="A19" s="14" t="s">
        <v>81</v>
      </c>
      <c r="D19" s="29"/>
      <c r="E19" s="352">
        <v>0</v>
      </c>
      <c r="F19" s="306"/>
      <c r="G19" s="169">
        <v>0</v>
      </c>
      <c r="H19" s="306"/>
      <c r="I19" s="169">
        <v>0</v>
      </c>
      <c r="J19" s="306"/>
      <c r="K19" s="169">
        <v>0</v>
      </c>
      <c r="L19" s="306"/>
      <c r="M19" s="318">
        <v>239332</v>
      </c>
      <c r="N19" s="26"/>
      <c r="O19" s="169">
        <v>0</v>
      </c>
      <c r="P19" s="14"/>
      <c r="Q19" s="169">
        <v>0</v>
      </c>
      <c r="R19" s="306"/>
      <c r="S19" s="318">
        <v>239332</v>
      </c>
    </row>
    <row r="20" spans="1:19" ht="9.75" customHeight="1">
      <c r="A20" s="84"/>
      <c r="D20" s="29"/>
      <c r="E20" s="335"/>
      <c r="F20" s="306"/>
      <c r="G20" s="335"/>
      <c r="H20" s="306"/>
      <c r="I20" s="335"/>
      <c r="J20" s="306"/>
      <c r="K20" s="335"/>
      <c r="L20" s="306"/>
      <c r="M20" s="335"/>
      <c r="N20" s="26"/>
      <c r="O20" s="306"/>
      <c r="P20" s="306"/>
      <c r="Q20" s="306"/>
      <c r="R20" s="306"/>
      <c r="S20" s="335"/>
    </row>
    <row r="21" spans="1:19" ht="15" customHeight="1" thickBot="1">
      <c r="A21" s="85" t="s">
        <v>189</v>
      </c>
      <c r="D21" s="75"/>
      <c r="E21" s="346">
        <f>SUM(E13:E20)</f>
        <v>212376</v>
      </c>
      <c r="F21" s="351"/>
      <c r="G21" s="355">
        <f>SUM(G13:G20)</f>
        <v>13637</v>
      </c>
      <c r="H21" s="351"/>
      <c r="I21" s="355">
        <f>SUM(I13:I20)</f>
        <v>12278</v>
      </c>
      <c r="J21" s="351"/>
      <c r="K21" s="355">
        <f>SUM(K13:K20)</f>
        <v>6182</v>
      </c>
      <c r="L21" s="306"/>
      <c r="M21" s="346">
        <f>SUM(M13:M20)</f>
        <v>232441</v>
      </c>
      <c r="N21" s="26"/>
      <c r="O21" s="354">
        <f>SUM(O13:O19)</f>
        <v>17559.937000000002</v>
      </c>
      <c r="P21" s="306"/>
      <c r="Q21" s="354">
        <f>SUM(Q13:Q19)</f>
        <v>17559.937000000002</v>
      </c>
      <c r="R21" s="306"/>
      <c r="S21" s="346">
        <f>SUM(S13:S20)</f>
        <v>494473.93699999998</v>
      </c>
    </row>
    <row r="22" spans="1:19" ht="15" customHeight="1" thickTop="1">
      <c r="D22" s="29"/>
      <c r="E22" s="30"/>
      <c r="F22" s="29"/>
      <c r="G22" s="30"/>
      <c r="H22" s="29"/>
      <c r="I22" s="29"/>
      <c r="J22" s="29"/>
      <c r="K22" s="30"/>
      <c r="L22" s="29"/>
      <c r="M22" s="30"/>
      <c r="N22" s="219"/>
      <c r="O22" s="29"/>
      <c r="P22" s="29"/>
      <c r="Q22" s="29"/>
      <c r="R22" s="29"/>
      <c r="S22" s="30"/>
    </row>
    <row r="23" spans="1:19" ht="15" customHeight="1">
      <c r="A23" s="85"/>
      <c r="D23" s="29"/>
      <c r="E23" s="30"/>
      <c r="F23" s="29"/>
      <c r="G23" s="30"/>
      <c r="H23" s="29"/>
      <c r="I23" s="29"/>
      <c r="J23" s="29"/>
      <c r="K23" s="30"/>
      <c r="L23" s="29"/>
      <c r="M23" s="30"/>
      <c r="N23" s="219"/>
      <c r="R23" s="29"/>
      <c r="S23" s="30"/>
    </row>
    <row r="24" spans="1:19" ht="15" customHeight="1">
      <c r="A24" s="15" t="s">
        <v>124</v>
      </c>
      <c r="B24" s="10"/>
      <c r="C24" s="10"/>
      <c r="D24" s="29"/>
      <c r="E24" s="335">
        <v>228203</v>
      </c>
      <c r="F24" s="306"/>
      <c r="G24" s="147">
        <v>108503</v>
      </c>
      <c r="H24" s="306"/>
      <c r="I24" s="147">
        <v>19337</v>
      </c>
      <c r="J24" s="306"/>
      <c r="K24" s="147">
        <v>25650</v>
      </c>
      <c r="L24" s="306"/>
      <c r="M24" s="335">
        <v>224004</v>
      </c>
      <c r="N24" s="26"/>
      <c r="O24" s="196">
        <v>18766</v>
      </c>
      <c r="P24" s="196"/>
      <c r="Q24" s="196">
        <v>18766</v>
      </c>
      <c r="R24" s="306"/>
      <c r="S24" s="335">
        <f>SUM(E24:M24,Q24)</f>
        <v>624463</v>
      </c>
    </row>
    <row r="25" spans="1:19" ht="7.5" customHeight="1">
      <c r="A25" s="164"/>
      <c r="B25" s="10"/>
      <c r="C25" s="10"/>
      <c r="D25" s="29"/>
      <c r="E25" s="335"/>
      <c r="F25" s="306"/>
      <c r="G25" s="147"/>
      <c r="H25" s="306"/>
      <c r="I25" s="147"/>
      <c r="J25" s="306"/>
      <c r="K25" s="147"/>
      <c r="L25" s="353"/>
      <c r="M25" s="335"/>
      <c r="N25" s="26"/>
      <c r="R25" s="306"/>
      <c r="S25" s="335"/>
    </row>
    <row r="26" spans="1:19" ht="15" customHeight="1">
      <c r="A26" s="15" t="s">
        <v>120</v>
      </c>
      <c r="B26" s="10"/>
      <c r="C26" s="10"/>
      <c r="D26" s="29"/>
      <c r="E26" s="335"/>
      <c r="F26" s="306"/>
      <c r="G26" s="147"/>
      <c r="H26" s="306"/>
      <c r="I26" s="147"/>
      <c r="J26" s="306"/>
      <c r="K26" s="147"/>
      <c r="L26" s="306"/>
      <c r="M26" s="306"/>
      <c r="N26" s="26"/>
      <c r="O26" s="306"/>
      <c r="P26" s="306"/>
      <c r="Q26" s="306"/>
      <c r="R26" s="306"/>
      <c r="S26" s="335"/>
    </row>
    <row r="27" spans="1:19" ht="15" customHeight="1">
      <c r="A27" s="14" t="s">
        <v>131</v>
      </c>
      <c r="B27" s="10"/>
      <c r="C27" s="11">
        <v>13</v>
      </c>
      <c r="D27" s="29"/>
      <c r="E27" s="147">
        <v>6618</v>
      </c>
      <c r="F27" s="306"/>
      <c r="G27" s="147">
        <v>23225</v>
      </c>
      <c r="H27" s="306"/>
      <c r="I27" s="147">
        <v>0</v>
      </c>
      <c r="J27" s="306"/>
      <c r="K27" s="147">
        <v>0</v>
      </c>
      <c r="L27" s="306"/>
      <c r="M27" s="147">
        <v>0</v>
      </c>
      <c r="N27" s="26"/>
      <c r="O27" s="306">
        <v>0</v>
      </c>
      <c r="P27" s="306"/>
      <c r="Q27" s="306">
        <f>SUM(O27)</f>
        <v>0</v>
      </c>
      <c r="R27" s="306"/>
      <c r="S27" s="335">
        <f>SUM(E27:M27,Q27)</f>
        <v>29843</v>
      </c>
    </row>
    <row r="28" spans="1:19" ht="15" customHeight="1">
      <c r="A28" s="14" t="s">
        <v>123</v>
      </c>
      <c r="B28" s="10"/>
      <c r="C28" s="11" t="s">
        <v>197</v>
      </c>
      <c r="D28" s="29"/>
      <c r="E28" s="147">
        <v>0</v>
      </c>
      <c r="F28" s="306"/>
      <c r="G28" s="147"/>
      <c r="H28" s="306"/>
      <c r="I28" s="147">
        <v>6945</v>
      </c>
      <c r="J28" s="306"/>
      <c r="K28" s="147">
        <v>0</v>
      </c>
      <c r="L28" s="306"/>
      <c r="M28" s="147">
        <v>0</v>
      </c>
      <c r="N28" s="26"/>
      <c r="O28" s="306">
        <v>0</v>
      </c>
      <c r="Q28" s="306">
        <f>SUM(O28)</f>
        <v>0</v>
      </c>
      <c r="R28" s="306"/>
      <c r="S28" s="335">
        <f>SUM(E28:M28,Q28)</f>
        <v>6945</v>
      </c>
    </row>
    <row r="29" spans="1:19" ht="15" customHeight="1">
      <c r="A29" s="14" t="s">
        <v>184</v>
      </c>
      <c r="B29" s="10"/>
      <c r="C29" s="289">
        <v>18</v>
      </c>
      <c r="D29" s="29"/>
      <c r="E29" s="147">
        <v>0</v>
      </c>
      <c r="F29" s="306"/>
      <c r="G29" s="147">
        <v>0</v>
      </c>
      <c r="H29" s="306"/>
      <c r="I29" s="147">
        <v>0</v>
      </c>
      <c r="J29" s="306"/>
      <c r="K29" s="147">
        <v>0</v>
      </c>
      <c r="L29" s="306"/>
      <c r="M29" s="147">
        <v>-136921</v>
      </c>
      <c r="N29" s="26"/>
      <c r="O29" s="306">
        <v>0</v>
      </c>
      <c r="Q29" s="306">
        <f>SUM(O29)</f>
        <v>0</v>
      </c>
      <c r="R29" s="306"/>
      <c r="S29" s="335">
        <f>SUM(E29:M29,Q29)</f>
        <v>-136921</v>
      </c>
    </row>
    <row r="30" spans="1:19" ht="15" customHeight="1">
      <c r="A30" s="14" t="s">
        <v>199</v>
      </c>
      <c r="B30" s="10"/>
      <c r="C30" s="308"/>
      <c r="D30" s="29"/>
      <c r="E30" s="147">
        <v>0</v>
      </c>
      <c r="F30" s="306"/>
      <c r="G30" s="147">
        <v>0</v>
      </c>
      <c r="H30" s="306"/>
      <c r="I30" s="147">
        <v>0</v>
      </c>
      <c r="J30" s="306"/>
      <c r="K30" s="147">
        <v>0</v>
      </c>
      <c r="L30" s="306"/>
      <c r="M30" s="147">
        <v>11054</v>
      </c>
      <c r="N30" s="26"/>
      <c r="O30" s="306">
        <v>-11054</v>
      </c>
      <c r="Q30" s="306">
        <f>SUM(O30)</f>
        <v>-11054</v>
      </c>
      <c r="R30" s="306"/>
      <c r="S30" s="306">
        <f>SUM(E30:M30,Q30)</f>
        <v>0</v>
      </c>
    </row>
    <row r="31" spans="1:19" ht="15" customHeight="1">
      <c r="A31" s="14" t="s">
        <v>207</v>
      </c>
      <c r="D31" s="29"/>
      <c r="E31" s="352">
        <v>0</v>
      </c>
      <c r="F31" s="306"/>
      <c r="G31" s="169">
        <v>0</v>
      </c>
      <c r="H31" s="306"/>
      <c r="I31" s="169">
        <v>0</v>
      </c>
      <c r="J31" s="306"/>
      <c r="K31" s="169">
        <v>0</v>
      </c>
      <c r="L31" s="306"/>
      <c r="M31" s="318">
        <v>179500</v>
      </c>
      <c r="N31" s="26"/>
      <c r="O31" s="197">
        <f>'PL 6_6-7M'!H37</f>
        <v>-2210</v>
      </c>
      <c r="P31" s="193"/>
      <c r="Q31" s="197">
        <f>SUM(O31)</f>
        <v>-2210</v>
      </c>
      <c r="R31" s="306"/>
      <c r="S31" s="318">
        <f>SUM(E31:M31,Q31)</f>
        <v>177290</v>
      </c>
    </row>
    <row r="32" spans="1:19" ht="9.75" customHeight="1">
      <c r="A32" s="84"/>
      <c r="D32" s="29"/>
      <c r="E32" s="335"/>
      <c r="F32" s="306"/>
      <c r="G32" s="335"/>
      <c r="H32" s="306"/>
      <c r="I32" s="335"/>
      <c r="J32" s="306"/>
      <c r="K32" s="335"/>
      <c r="L32" s="306"/>
      <c r="M32" s="335"/>
      <c r="N32" s="26"/>
      <c r="O32" s="306"/>
      <c r="P32" s="306"/>
      <c r="Q32" s="306"/>
      <c r="R32" s="306"/>
      <c r="S32" s="335"/>
    </row>
    <row r="33" spans="1:19" ht="15" customHeight="1" thickBot="1">
      <c r="A33" s="85" t="s">
        <v>190</v>
      </c>
      <c r="D33" s="75"/>
      <c r="E33" s="346">
        <f>SUM(E24:E31)</f>
        <v>234821</v>
      </c>
      <c r="F33" s="351"/>
      <c r="G33" s="346">
        <f>SUM(G24:G31)</f>
        <v>131728</v>
      </c>
      <c r="H33" s="351"/>
      <c r="I33" s="346">
        <f>SUM(I24:I31)</f>
        <v>26282</v>
      </c>
      <c r="J33" s="351"/>
      <c r="K33" s="346">
        <f>SUM(K24:K31)</f>
        <v>25650</v>
      </c>
      <c r="L33" s="306"/>
      <c r="M33" s="346">
        <f>SUM(M24:M31)</f>
        <v>277637</v>
      </c>
      <c r="N33" s="26"/>
      <c r="O33" s="346">
        <f>SUM(O24:O31)</f>
        <v>5502</v>
      </c>
      <c r="P33" s="306"/>
      <c r="Q33" s="346">
        <f>SUM(Q24:Q31)</f>
        <v>5502</v>
      </c>
      <c r="R33" s="306"/>
      <c r="S33" s="346">
        <f>SUM(S24:S31)</f>
        <v>701620</v>
      </c>
    </row>
    <row r="34" spans="1:19" ht="15" customHeight="1" thickTop="1">
      <c r="A34" s="32"/>
      <c r="D34" s="29"/>
      <c r="E34" s="30"/>
      <c r="F34" s="29"/>
      <c r="G34" s="29"/>
      <c r="H34" s="29"/>
      <c r="I34" s="29"/>
      <c r="J34" s="29"/>
      <c r="K34" s="30"/>
      <c r="L34" s="29"/>
      <c r="M34" s="30"/>
      <c r="N34" s="219"/>
      <c r="O34" s="29"/>
      <c r="P34" s="29"/>
      <c r="Q34" s="29"/>
      <c r="R34" s="29"/>
      <c r="S34" s="30"/>
    </row>
    <row r="35" spans="1:19" ht="11.25" customHeight="1">
      <c r="A35" s="85"/>
      <c r="D35" s="29"/>
      <c r="E35" s="30"/>
      <c r="F35" s="29"/>
      <c r="G35" s="29"/>
      <c r="H35" s="29"/>
      <c r="I35" s="29"/>
      <c r="J35" s="29"/>
      <c r="K35" s="30"/>
      <c r="L35" s="29"/>
      <c r="M35" s="30"/>
      <c r="N35" s="219"/>
      <c r="O35" s="29"/>
      <c r="P35" s="29"/>
      <c r="Q35" s="29"/>
      <c r="R35" s="29"/>
      <c r="S35" s="30"/>
    </row>
    <row r="36" spans="1:19" ht="15" customHeight="1">
      <c r="A36" s="85"/>
      <c r="D36" s="29"/>
      <c r="E36" s="30"/>
      <c r="F36" s="29"/>
      <c r="G36" s="29"/>
      <c r="H36" s="29"/>
      <c r="I36" s="29"/>
      <c r="J36" s="29"/>
      <c r="K36" s="30"/>
      <c r="L36" s="29"/>
      <c r="M36" s="30"/>
      <c r="N36" s="219"/>
      <c r="O36" s="29"/>
      <c r="P36" s="29"/>
      <c r="Q36" s="29"/>
      <c r="R36" s="29"/>
      <c r="S36" s="30"/>
    </row>
    <row r="37" spans="1:19" ht="15" customHeight="1">
      <c r="A37" s="85"/>
      <c r="D37" s="29"/>
      <c r="E37" s="30"/>
      <c r="F37" s="29"/>
      <c r="G37" s="29"/>
      <c r="H37" s="29"/>
      <c r="I37" s="29"/>
      <c r="J37" s="29"/>
      <c r="K37" s="30"/>
      <c r="L37" s="29"/>
      <c r="M37" s="30"/>
      <c r="N37" s="219"/>
      <c r="O37" s="74"/>
      <c r="P37" s="193"/>
      <c r="Q37" s="74"/>
      <c r="R37" s="29"/>
      <c r="S37" s="30"/>
    </row>
    <row r="38" spans="1:19" ht="15" customHeight="1">
      <c r="A38" s="85"/>
      <c r="D38" s="29"/>
      <c r="E38" s="30"/>
      <c r="F38" s="29"/>
      <c r="G38" s="29"/>
      <c r="H38" s="29"/>
      <c r="I38" s="29"/>
      <c r="J38" s="29"/>
      <c r="K38" s="30"/>
      <c r="L38" s="29"/>
      <c r="M38" s="30"/>
      <c r="N38" s="219"/>
      <c r="O38" s="29"/>
      <c r="P38" s="29"/>
      <c r="Q38" s="29"/>
      <c r="R38" s="29"/>
      <c r="S38" s="30"/>
    </row>
    <row r="39" spans="1:19" ht="15" customHeight="1">
      <c r="A39" s="85"/>
      <c r="D39" s="29"/>
      <c r="E39" s="30"/>
      <c r="F39" s="29"/>
      <c r="G39" s="29"/>
      <c r="H39" s="29"/>
      <c r="I39" s="29"/>
      <c r="J39" s="29"/>
      <c r="K39" s="30"/>
      <c r="L39" s="29"/>
      <c r="M39" s="30"/>
      <c r="N39" s="30"/>
      <c r="O39" s="29"/>
      <c r="P39" s="29"/>
      <c r="Q39" s="29"/>
      <c r="R39" s="29"/>
      <c r="S39" s="30"/>
    </row>
    <row r="40" spans="1:19" ht="15" customHeight="1">
      <c r="A40" s="85"/>
      <c r="D40" s="29"/>
      <c r="E40" s="30"/>
      <c r="F40" s="29"/>
      <c r="G40" s="29"/>
      <c r="H40" s="29"/>
      <c r="I40" s="29"/>
      <c r="J40" s="29"/>
      <c r="K40" s="30"/>
      <c r="L40" s="29"/>
      <c r="M40" s="30"/>
      <c r="N40" s="30"/>
      <c r="O40" s="29"/>
      <c r="P40" s="29"/>
      <c r="Q40" s="29"/>
      <c r="R40" s="29"/>
      <c r="S40" s="30"/>
    </row>
    <row r="41" spans="1:19" ht="15" customHeight="1">
      <c r="A41" s="85"/>
      <c r="D41" s="29"/>
      <c r="E41" s="30"/>
      <c r="F41" s="29"/>
      <c r="G41" s="29"/>
      <c r="H41" s="29"/>
      <c r="I41" s="29"/>
      <c r="J41" s="29"/>
      <c r="K41" s="30"/>
      <c r="L41" s="29"/>
      <c r="M41" s="30"/>
      <c r="N41" s="30"/>
      <c r="O41" s="29"/>
      <c r="P41" s="29"/>
      <c r="Q41" s="29"/>
      <c r="R41" s="29"/>
      <c r="S41" s="30"/>
    </row>
    <row r="42" spans="1:19" ht="15" customHeight="1">
      <c r="A42" s="85"/>
      <c r="D42" s="29"/>
      <c r="E42" s="30"/>
      <c r="F42" s="29"/>
      <c r="G42" s="29"/>
      <c r="H42" s="29"/>
      <c r="I42" s="29"/>
      <c r="J42" s="29"/>
      <c r="K42" s="30"/>
      <c r="L42" s="29"/>
      <c r="M42" s="30"/>
      <c r="N42" s="30"/>
      <c r="O42" s="29"/>
      <c r="P42" s="29"/>
      <c r="Q42" s="29"/>
      <c r="R42" s="29"/>
      <c r="S42" s="30"/>
    </row>
    <row r="43" spans="1:19" ht="15" customHeight="1">
      <c r="A43" s="85"/>
      <c r="D43" s="29"/>
      <c r="E43" s="30"/>
      <c r="F43" s="29"/>
      <c r="G43" s="29"/>
      <c r="H43" s="29"/>
      <c r="I43" s="29"/>
      <c r="J43" s="29"/>
      <c r="K43" s="30"/>
      <c r="L43" s="29"/>
      <c r="M43" s="30"/>
      <c r="N43" s="30"/>
      <c r="O43" s="29"/>
      <c r="P43" s="29"/>
      <c r="Q43" s="29"/>
      <c r="R43" s="29"/>
      <c r="S43" s="30"/>
    </row>
    <row r="44" spans="1:19" ht="15" customHeight="1">
      <c r="A44" s="85"/>
      <c r="D44" s="29"/>
      <c r="E44" s="30"/>
      <c r="F44" s="29"/>
      <c r="G44" s="29"/>
      <c r="H44" s="29"/>
      <c r="I44" s="29"/>
      <c r="J44" s="29"/>
      <c r="K44" s="30"/>
      <c r="L44" s="29"/>
      <c r="M44" s="30"/>
      <c r="N44" s="30"/>
      <c r="O44" s="29"/>
      <c r="P44" s="29"/>
      <c r="Q44" s="29"/>
      <c r="R44" s="29"/>
      <c r="S44" s="30"/>
    </row>
    <row r="45" spans="1:19" ht="15" customHeight="1">
      <c r="A45" s="85"/>
      <c r="D45" s="29"/>
      <c r="E45" s="30"/>
      <c r="F45" s="29"/>
      <c r="G45" s="29"/>
      <c r="H45" s="29"/>
      <c r="I45" s="29"/>
      <c r="J45" s="29"/>
      <c r="K45" s="30"/>
      <c r="L45" s="29"/>
      <c r="M45" s="30"/>
      <c r="N45" s="30"/>
      <c r="O45" s="29"/>
      <c r="P45" s="29"/>
      <c r="Q45" s="29"/>
      <c r="R45" s="29"/>
      <c r="S45" s="30"/>
    </row>
    <row r="46" spans="1:19" ht="15" customHeight="1">
      <c r="A46" s="85"/>
      <c r="D46" s="29"/>
      <c r="E46" s="30"/>
      <c r="F46" s="29"/>
      <c r="G46" s="29"/>
      <c r="H46" s="29"/>
      <c r="I46" s="29"/>
      <c r="J46" s="29"/>
      <c r="K46" s="30"/>
      <c r="L46" s="29"/>
      <c r="M46" s="30"/>
      <c r="N46" s="30"/>
      <c r="O46" s="29"/>
      <c r="P46" s="29"/>
      <c r="Q46" s="29"/>
      <c r="R46" s="29"/>
      <c r="S46" s="30"/>
    </row>
    <row r="47" spans="1:19" ht="15" customHeight="1">
      <c r="A47" s="85"/>
      <c r="D47" s="29"/>
      <c r="E47" s="30"/>
      <c r="F47" s="29"/>
      <c r="G47" s="29"/>
      <c r="H47" s="29"/>
      <c r="I47" s="29"/>
      <c r="J47" s="29"/>
      <c r="M47" s="30"/>
      <c r="N47" s="30"/>
      <c r="O47" s="29"/>
      <c r="P47" s="29"/>
      <c r="Q47" s="29"/>
      <c r="R47" s="29"/>
      <c r="S47" s="30"/>
    </row>
    <row r="48" spans="1:19" ht="15" customHeight="1">
      <c r="A48" s="159" t="s">
        <v>87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</row>
    <row r="49" spans="1:19" ht="20.100000000000001" customHeight="1">
      <c r="A49" s="178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1">
        <v>9</v>
      </c>
    </row>
  </sheetData>
  <mergeCells count="4">
    <mergeCell ref="O6:Q6"/>
    <mergeCell ref="O7:Q7"/>
    <mergeCell ref="E5:S5"/>
    <mergeCell ref="K8:M8"/>
  </mergeCells>
  <phoneticPr fontId="154" type="noConversion"/>
  <pageMargins left="0.90551181102362199" right="0.4" top="0.90551181102362199" bottom="0.4" header="0.47244094488188998" footer="0.39370078740157499"/>
  <pageSetup paperSize="9" scale="75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L124"/>
  <sheetViews>
    <sheetView view="pageBreakPreview" zoomScaleNormal="100" zoomScaleSheetLayoutView="100" workbookViewId="0">
      <selection activeCell="N22" sqref="N22"/>
    </sheetView>
  </sheetViews>
  <sheetFormatPr defaultRowHeight="15" customHeight="1"/>
  <cols>
    <col min="1" max="1" width="1.7109375" style="98" customWidth="1"/>
    <col min="2" max="2" width="1.28515625" style="98" customWidth="1"/>
    <col min="3" max="3" width="41.7109375" style="98" customWidth="1"/>
    <col min="4" max="4" width="6.7109375" style="230" customWidth="1"/>
    <col min="5" max="5" width="0.85546875" style="230" customWidth="1"/>
    <col min="6" max="6" width="12.7109375" style="231" customWidth="1"/>
    <col min="7" max="7" width="0.85546875" style="230" customWidth="1"/>
    <col min="8" max="8" width="12.7109375" style="230" customWidth="1"/>
    <col min="9" max="9" width="0.85546875" style="250" customWidth="1"/>
    <col min="10" max="10" width="12.7109375" style="92" customWidth="1"/>
    <col min="11" max="11" width="0.85546875" style="129" customWidth="1"/>
    <col min="12" max="12" width="12.7109375" style="137" customWidth="1"/>
    <col min="13" max="16384" width="9.140625" style="98"/>
  </cols>
  <sheetData>
    <row r="1" spans="1:12" s="90" customFormat="1" ht="15" customHeight="1">
      <c r="A1" s="86" t="s">
        <v>0</v>
      </c>
      <c r="B1" s="87"/>
      <c r="C1" s="87"/>
      <c r="D1" s="230"/>
      <c r="E1" s="230"/>
      <c r="F1" s="231"/>
      <c r="G1" s="230"/>
      <c r="H1" s="230"/>
      <c r="I1" s="230"/>
      <c r="J1" s="88"/>
      <c r="K1" s="89"/>
      <c r="L1" s="136"/>
    </row>
    <row r="2" spans="1:12" s="90" customFormat="1" ht="15" customHeight="1">
      <c r="A2" s="91" t="s">
        <v>132</v>
      </c>
      <c r="B2" s="87"/>
      <c r="C2" s="87"/>
      <c r="D2" s="230"/>
      <c r="E2" s="230"/>
      <c r="F2" s="231"/>
      <c r="G2" s="230"/>
      <c r="H2" s="230"/>
      <c r="I2" s="230"/>
      <c r="J2" s="92"/>
      <c r="K2" s="89"/>
      <c r="L2" s="137"/>
    </row>
    <row r="3" spans="1:12" s="90" customFormat="1" ht="15" customHeight="1">
      <c r="A3" s="17" t="s">
        <v>187</v>
      </c>
      <c r="B3" s="93"/>
      <c r="C3" s="93"/>
      <c r="D3" s="232"/>
      <c r="E3" s="232"/>
      <c r="F3" s="233"/>
      <c r="G3" s="232"/>
      <c r="H3" s="232"/>
      <c r="I3" s="232"/>
      <c r="J3" s="94"/>
      <c r="K3" s="95"/>
      <c r="L3" s="138"/>
    </row>
    <row r="4" spans="1:12" s="90" customFormat="1" ht="15" customHeight="1">
      <c r="A4" s="91"/>
      <c r="B4" s="87"/>
      <c r="C4" s="87"/>
      <c r="D4" s="230"/>
      <c r="E4" s="230"/>
      <c r="F4" s="231"/>
      <c r="G4" s="230"/>
      <c r="H4" s="230"/>
      <c r="I4" s="230"/>
      <c r="J4" s="96"/>
      <c r="K4" s="97"/>
      <c r="L4" s="139"/>
    </row>
    <row r="5" spans="1:12" s="90" customFormat="1" ht="15" customHeight="1">
      <c r="A5" s="91"/>
      <c r="B5" s="87"/>
      <c r="C5" s="87"/>
      <c r="D5" s="230"/>
      <c r="E5" s="230"/>
      <c r="F5" s="381" t="s">
        <v>2</v>
      </c>
      <c r="G5" s="381"/>
      <c r="H5" s="381"/>
      <c r="I5" s="23"/>
      <c r="J5" s="381" t="s">
        <v>3</v>
      </c>
      <c r="K5" s="381"/>
      <c r="L5" s="381"/>
    </row>
    <row r="6" spans="1:12" s="90" customFormat="1" ht="15" customHeight="1">
      <c r="A6" s="87"/>
      <c r="B6" s="87"/>
      <c r="C6" s="87"/>
      <c r="D6" s="230"/>
      <c r="E6" s="230"/>
      <c r="F6" s="382" t="s">
        <v>4</v>
      </c>
      <c r="G6" s="382"/>
      <c r="H6" s="382"/>
      <c r="I6" s="23"/>
      <c r="J6" s="382" t="s">
        <v>4</v>
      </c>
      <c r="K6" s="382"/>
      <c r="L6" s="382"/>
    </row>
    <row r="7" spans="1:12" ht="15" customHeight="1">
      <c r="A7" s="87"/>
      <c r="B7" s="87"/>
      <c r="C7" s="87"/>
      <c r="F7" s="188" t="s">
        <v>5</v>
      </c>
      <c r="G7" s="229"/>
      <c r="H7" s="24" t="s">
        <v>5</v>
      </c>
      <c r="I7" s="25"/>
      <c r="J7" s="24" t="s">
        <v>5</v>
      </c>
      <c r="K7" s="229"/>
      <c r="L7" s="24" t="s">
        <v>5</v>
      </c>
    </row>
    <row r="8" spans="1:12" ht="15" customHeight="1">
      <c r="A8" s="87"/>
      <c r="B8" s="87"/>
      <c r="C8" s="87"/>
      <c r="F8" s="189" t="s">
        <v>186</v>
      </c>
      <c r="G8" s="234"/>
      <c r="H8" s="8" t="s">
        <v>186</v>
      </c>
      <c r="I8" s="235"/>
      <c r="J8" s="8" t="s">
        <v>186</v>
      </c>
      <c r="K8" s="236"/>
      <c r="L8" s="8" t="s">
        <v>186</v>
      </c>
    </row>
    <row r="9" spans="1:12" ht="15" customHeight="1">
      <c r="A9" s="87"/>
      <c r="B9" s="87"/>
      <c r="C9" s="87"/>
      <c r="F9" s="189" t="s">
        <v>8</v>
      </c>
      <c r="G9" s="234"/>
      <c r="H9" s="8" t="s">
        <v>9</v>
      </c>
      <c r="I9" s="235"/>
      <c r="J9" s="189" t="s">
        <v>8</v>
      </c>
      <c r="K9" s="234"/>
      <c r="L9" s="8" t="s">
        <v>9</v>
      </c>
    </row>
    <row r="10" spans="1:12" ht="15" customHeight="1">
      <c r="D10" s="237" t="s">
        <v>10</v>
      </c>
      <c r="E10" s="238"/>
      <c r="F10" s="239" t="s">
        <v>11</v>
      </c>
      <c r="G10" s="240"/>
      <c r="H10" s="241" t="s">
        <v>11</v>
      </c>
      <c r="I10" s="242"/>
      <c r="J10" s="241" t="s">
        <v>11</v>
      </c>
      <c r="K10" s="240"/>
      <c r="L10" s="241" t="s">
        <v>11</v>
      </c>
    </row>
    <row r="11" spans="1:12" s="14" customFormat="1" ht="6" customHeight="1">
      <c r="A11" s="15"/>
      <c r="B11" s="10"/>
      <c r="C11" s="29"/>
      <c r="D11" s="29"/>
      <c r="E11" s="30"/>
      <c r="F11" s="29"/>
      <c r="G11" s="30"/>
      <c r="H11" s="29"/>
      <c r="I11" s="30"/>
      <c r="J11" s="29"/>
      <c r="K11" s="30"/>
      <c r="L11" s="140"/>
    </row>
    <row r="12" spans="1:12" ht="15" customHeight="1">
      <c r="A12" s="91" t="s">
        <v>133</v>
      </c>
      <c r="B12" s="90"/>
      <c r="C12" s="90"/>
      <c r="I12" s="230"/>
      <c r="J12" s="96"/>
      <c r="K12" s="99"/>
      <c r="L12" s="139"/>
    </row>
    <row r="13" spans="1:12" ht="15" customHeight="1">
      <c r="A13" s="100" t="s">
        <v>70</v>
      </c>
      <c r="B13" s="101"/>
      <c r="C13" s="101"/>
      <c r="F13" s="305">
        <v>211597</v>
      </c>
      <c r="G13" s="305"/>
      <c r="H13" s="357">
        <v>281900</v>
      </c>
      <c r="I13" s="368"/>
      <c r="J13" s="357">
        <v>179996</v>
      </c>
      <c r="K13" s="368"/>
      <c r="L13" s="357">
        <v>241327</v>
      </c>
    </row>
    <row r="14" spans="1:12" ht="15" customHeight="1">
      <c r="A14" s="100" t="s">
        <v>134</v>
      </c>
      <c r="B14" s="101"/>
      <c r="C14" s="101"/>
      <c r="F14" s="305"/>
      <c r="G14" s="305"/>
      <c r="H14" s="305"/>
      <c r="I14" s="283"/>
      <c r="J14" s="305"/>
      <c r="K14" s="305"/>
      <c r="L14" s="305"/>
    </row>
    <row r="15" spans="1:12" ht="15" customHeight="1">
      <c r="A15" s="91"/>
      <c r="B15" s="101" t="s">
        <v>135</v>
      </c>
      <c r="C15" s="101"/>
      <c r="D15" s="230">
        <v>10</v>
      </c>
      <c r="F15" s="305">
        <v>40668</v>
      </c>
      <c r="G15" s="305"/>
      <c r="H15" s="305">
        <v>25140</v>
      </c>
      <c r="I15" s="283"/>
      <c r="J15" s="305">
        <v>12398</v>
      </c>
      <c r="K15" s="305"/>
      <c r="L15" s="305">
        <v>15968</v>
      </c>
    </row>
    <row r="16" spans="1:12" ht="15" customHeight="1">
      <c r="A16" s="91"/>
      <c r="B16" s="101" t="s">
        <v>176</v>
      </c>
      <c r="C16" s="101"/>
      <c r="F16" s="305">
        <v>18344</v>
      </c>
      <c r="G16" s="305"/>
      <c r="H16" s="305">
        <v>51</v>
      </c>
      <c r="I16" s="283"/>
      <c r="J16" s="305">
        <v>10575</v>
      </c>
      <c r="K16" s="305"/>
      <c r="L16" s="305" t="s">
        <v>137</v>
      </c>
    </row>
    <row r="17" spans="1:12" ht="15" customHeight="1">
      <c r="A17" s="91"/>
      <c r="B17" s="101" t="s">
        <v>212</v>
      </c>
      <c r="C17" s="101"/>
      <c r="F17" s="357">
        <v>-28919</v>
      </c>
      <c r="G17" s="374"/>
      <c r="H17" s="357">
        <v>0</v>
      </c>
      <c r="I17" s="374"/>
      <c r="J17" s="357">
        <v>0</v>
      </c>
      <c r="K17" s="374"/>
      <c r="L17" s="357">
        <v>0</v>
      </c>
    </row>
    <row r="18" spans="1:12" ht="15" customHeight="1">
      <c r="A18" s="91"/>
      <c r="B18" s="101" t="s">
        <v>210</v>
      </c>
      <c r="C18" s="101"/>
      <c r="D18" s="244">
        <v>7</v>
      </c>
      <c r="E18" s="244"/>
      <c r="F18" s="306">
        <v>23117</v>
      </c>
      <c r="G18" s="306"/>
      <c r="H18" s="342">
        <v>-6570</v>
      </c>
      <c r="I18" s="368"/>
      <c r="J18" s="342">
        <v>18606</v>
      </c>
      <c r="K18" s="368"/>
      <c r="L18" s="342">
        <v>-3666</v>
      </c>
    </row>
    <row r="19" spans="1:12" ht="15" customHeight="1">
      <c r="A19" s="100"/>
      <c r="B19" s="101" t="s">
        <v>217</v>
      </c>
      <c r="C19" s="101"/>
      <c r="F19" s="305">
        <v>113</v>
      </c>
      <c r="G19" s="305"/>
      <c r="H19" s="357">
        <v>-447</v>
      </c>
      <c r="I19" s="368"/>
      <c r="J19" s="357">
        <v>238</v>
      </c>
      <c r="K19" s="368"/>
      <c r="L19" s="357">
        <v>-447</v>
      </c>
    </row>
    <row r="20" spans="1:12" ht="15" customHeight="1">
      <c r="A20" s="100"/>
      <c r="B20" s="106" t="s">
        <v>209</v>
      </c>
      <c r="C20" s="101"/>
      <c r="F20" s="305">
        <v>-10508</v>
      </c>
      <c r="G20" s="305"/>
      <c r="H20" s="357">
        <v>-345</v>
      </c>
      <c r="I20" s="283"/>
      <c r="J20" s="357">
        <v>-10413</v>
      </c>
      <c r="K20" s="368"/>
      <c r="L20" s="357">
        <v>-751</v>
      </c>
    </row>
    <row r="21" spans="1:12" s="250" customFormat="1" ht="15" customHeight="1">
      <c r="A21" s="369"/>
      <c r="B21" s="370" t="s">
        <v>136</v>
      </c>
      <c r="C21" s="371"/>
      <c r="D21" s="230"/>
      <c r="E21" s="230"/>
      <c r="F21" s="102">
        <v>0</v>
      </c>
      <c r="G21" s="102"/>
      <c r="H21" s="372">
        <v>2904</v>
      </c>
      <c r="I21" s="373"/>
      <c r="J21" s="372">
        <v>0</v>
      </c>
      <c r="K21" s="373"/>
      <c r="L21" s="372">
        <v>0</v>
      </c>
    </row>
    <row r="22" spans="1:12" ht="15" customHeight="1">
      <c r="A22" s="100"/>
      <c r="B22" s="106" t="s">
        <v>178</v>
      </c>
      <c r="C22" s="101"/>
      <c r="F22" s="305">
        <v>0</v>
      </c>
      <c r="G22" s="305"/>
      <c r="H22" s="305">
        <v>0</v>
      </c>
      <c r="I22" s="283"/>
      <c r="J22" s="305">
        <v>-146824</v>
      </c>
      <c r="K22" s="305"/>
      <c r="L22" s="305">
        <v>-23504</v>
      </c>
    </row>
    <row r="23" spans="1:12" ht="15" customHeight="1">
      <c r="A23" s="100"/>
      <c r="B23" s="106" t="s">
        <v>177</v>
      </c>
      <c r="C23" s="101"/>
      <c r="F23" s="305">
        <v>0</v>
      </c>
      <c r="G23" s="305"/>
      <c r="H23" s="357">
        <v>0</v>
      </c>
      <c r="I23" s="283"/>
      <c r="J23" s="357">
        <v>0</v>
      </c>
      <c r="K23" s="368"/>
      <c r="L23" s="357">
        <v>-328</v>
      </c>
    </row>
    <row r="24" spans="1:12" ht="15" customHeight="1">
      <c r="A24" s="100"/>
      <c r="B24" s="106" t="s">
        <v>68</v>
      </c>
      <c r="C24" s="101"/>
      <c r="D24" s="244"/>
      <c r="F24" s="305">
        <v>0</v>
      </c>
      <c r="G24" s="305"/>
      <c r="H24" s="305">
        <v>0</v>
      </c>
      <c r="I24" s="283"/>
      <c r="J24" s="305">
        <v>0</v>
      </c>
      <c r="K24" s="305"/>
      <c r="L24" s="305">
        <v>-124075</v>
      </c>
    </row>
    <row r="25" spans="1:12" ht="15" customHeight="1">
      <c r="A25" s="100"/>
      <c r="B25" s="106" t="s">
        <v>138</v>
      </c>
      <c r="C25" s="101"/>
      <c r="F25" s="305">
        <v>821</v>
      </c>
      <c r="G25" s="305"/>
      <c r="H25" s="305">
        <v>950</v>
      </c>
      <c r="I25" s="283"/>
      <c r="J25" s="305">
        <v>598</v>
      </c>
      <c r="K25" s="305"/>
      <c r="L25" s="305">
        <v>764</v>
      </c>
    </row>
    <row r="26" spans="1:12" ht="15" customHeight="1">
      <c r="A26" s="100"/>
      <c r="B26" s="106" t="s">
        <v>139</v>
      </c>
      <c r="C26" s="101"/>
      <c r="D26" s="230" t="s">
        <v>218</v>
      </c>
      <c r="F26" s="305">
        <v>6945</v>
      </c>
      <c r="G26" s="305"/>
      <c r="H26" s="305">
        <v>6945</v>
      </c>
      <c r="I26" s="283"/>
      <c r="J26" s="305">
        <v>6945</v>
      </c>
      <c r="K26" s="305"/>
      <c r="L26" s="305">
        <v>6945</v>
      </c>
    </row>
    <row r="27" spans="1:12" ht="15" customHeight="1">
      <c r="A27" s="91"/>
      <c r="B27" s="101" t="s">
        <v>198</v>
      </c>
      <c r="C27" s="101"/>
      <c r="D27" s="244" t="s">
        <v>195</v>
      </c>
      <c r="E27" s="244"/>
      <c r="F27" s="306">
        <v>910</v>
      </c>
      <c r="G27" s="306"/>
      <c r="H27" s="305">
        <v>1813</v>
      </c>
      <c r="I27" s="283"/>
      <c r="J27" s="306">
        <v>0</v>
      </c>
      <c r="K27" s="306"/>
      <c r="L27" s="306" t="s">
        <v>137</v>
      </c>
    </row>
    <row r="28" spans="1:12" ht="15" customHeight="1">
      <c r="A28" s="100"/>
      <c r="B28" s="106" t="s">
        <v>140</v>
      </c>
      <c r="C28" s="101"/>
      <c r="F28" s="356">
        <v>1324</v>
      </c>
      <c r="G28" s="305"/>
      <c r="H28" s="356">
        <v>462</v>
      </c>
      <c r="I28" s="283"/>
      <c r="J28" s="356">
        <v>145</v>
      </c>
      <c r="K28" s="305"/>
      <c r="L28" s="356">
        <v>357</v>
      </c>
    </row>
    <row r="29" spans="1:12" ht="7.5" customHeight="1">
      <c r="A29" s="100"/>
      <c r="B29" s="106"/>
      <c r="C29" s="101"/>
      <c r="F29" s="305"/>
      <c r="G29" s="305"/>
      <c r="H29" s="305"/>
      <c r="I29" s="283"/>
      <c r="J29" s="305"/>
      <c r="K29" s="305"/>
      <c r="L29" s="305"/>
    </row>
    <row r="30" spans="1:12" ht="15" customHeight="1">
      <c r="A30" s="100" t="s">
        <v>141</v>
      </c>
      <c r="B30" s="106"/>
      <c r="C30" s="101"/>
      <c r="F30" s="305">
        <f>SUM(F13:F28)</f>
        <v>264412</v>
      </c>
      <c r="G30" s="305"/>
      <c r="H30" s="305">
        <f>SUM(H13:H28)</f>
        <v>312803</v>
      </c>
      <c r="I30" s="283"/>
      <c r="J30" s="305">
        <f>SUM(J13:J28)</f>
        <v>72264</v>
      </c>
      <c r="K30" s="305"/>
      <c r="L30" s="305">
        <f>SUM(L13:L28)</f>
        <v>112590</v>
      </c>
    </row>
    <row r="31" spans="1:12" ht="7.5" customHeight="1">
      <c r="A31" s="100"/>
      <c r="B31" s="106"/>
      <c r="C31" s="101"/>
      <c r="F31" s="102"/>
      <c r="G31" s="102"/>
      <c r="H31" s="102"/>
      <c r="I31" s="243"/>
      <c r="J31" s="102"/>
      <c r="K31" s="102"/>
      <c r="L31" s="102"/>
    </row>
    <row r="32" spans="1:12" ht="15" customHeight="1">
      <c r="A32" s="107" t="s">
        <v>142</v>
      </c>
      <c r="B32" s="108"/>
      <c r="C32" s="108"/>
      <c r="F32" s="109"/>
      <c r="G32" s="109"/>
      <c r="H32" s="109"/>
      <c r="I32" s="243"/>
      <c r="J32" s="109"/>
      <c r="K32" s="109"/>
      <c r="L32" s="109"/>
    </row>
    <row r="33" spans="1:12" s="90" customFormat="1" ht="15" customHeight="1">
      <c r="A33" s="98"/>
      <c r="B33" s="108" t="s">
        <v>15</v>
      </c>
      <c r="C33" s="108"/>
      <c r="D33" s="230"/>
      <c r="E33" s="230"/>
      <c r="F33" s="357">
        <v>34203</v>
      </c>
      <c r="G33" s="305"/>
      <c r="H33" s="305">
        <v>-55056</v>
      </c>
      <c r="I33" s="283"/>
      <c r="J33" s="305">
        <v>-3898</v>
      </c>
      <c r="K33" s="305"/>
      <c r="L33" s="305">
        <v>-547</v>
      </c>
    </row>
    <row r="34" spans="1:12" s="90" customFormat="1" ht="15" customHeight="1">
      <c r="A34" s="98"/>
      <c r="B34" s="108" t="s">
        <v>17</v>
      </c>
      <c r="C34" s="108"/>
      <c r="D34" s="230"/>
      <c r="E34" s="230"/>
      <c r="F34" s="357">
        <v>-26202</v>
      </c>
      <c r="G34" s="305"/>
      <c r="H34" s="305">
        <v>-1002</v>
      </c>
      <c r="I34" s="283"/>
      <c r="J34" s="305">
        <v>4334</v>
      </c>
      <c r="K34" s="305"/>
      <c r="L34" s="305">
        <v>-885</v>
      </c>
    </row>
    <row r="35" spans="1:12" s="90" customFormat="1" ht="15" customHeight="1">
      <c r="A35" s="98"/>
      <c r="B35" s="110" t="s">
        <v>18</v>
      </c>
      <c r="C35" s="110"/>
      <c r="D35" s="230"/>
      <c r="E35" s="230"/>
      <c r="F35" s="357">
        <v>-25039</v>
      </c>
      <c r="G35" s="305"/>
      <c r="H35" s="305">
        <v>-4138</v>
      </c>
      <c r="I35" s="283"/>
      <c r="J35" s="305">
        <v>1465</v>
      </c>
      <c r="K35" s="305"/>
      <c r="L35" s="305">
        <v>-746</v>
      </c>
    </row>
    <row r="36" spans="1:12" s="90" customFormat="1" ht="15" customHeight="1">
      <c r="A36" s="98"/>
      <c r="B36" s="110" t="s">
        <v>27</v>
      </c>
      <c r="C36" s="110"/>
      <c r="D36" s="230"/>
      <c r="E36" s="230"/>
      <c r="F36" s="357">
        <v>-1512</v>
      </c>
      <c r="G36" s="305"/>
      <c r="H36" s="305">
        <v>-32</v>
      </c>
      <c r="I36" s="283"/>
      <c r="J36" s="305">
        <v>0</v>
      </c>
      <c r="K36" s="305"/>
      <c r="L36" s="305">
        <v>-6</v>
      </c>
    </row>
    <row r="37" spans="1:12" s="90" customFormat="1" ht="15" customHeight="1">
      <c r="A37" s="98"/>
      <c r="B37" s="110" t="s">
        <v>35</v>
      </c>
      <c r="C37" s="110"/>
      <c r="D37" s="230"/>
      <c r="E37" s="230"/>
      <c r="F37" s="357">
        <v>-45348</v>
      </c>
      <c r="G37" s="305"/>
      <c r="H37" s="305">
        <v>36495</v>
      </c>
      <c r="I37" s="283"/>
      <c r="J37" s="357">
        <v>-36122</v>
      </c>
      <c r="K37" s="305"/>
      <c r="L37" s="305">
        <v>-11700</v>
      </c>
    </row>
    <row r="38" spans="1:12" s="90" customFormat="1" ht="15" customHeight="1">
      <c r="A38" s="98"/>
      <c r="B38" s="110" t="s">
        <v>36</v>
      </c>
      <c r="C38" s="110"/>
      <c r="D38" s="230"/>
      <c r="E38" s="230"/>
      <c r="F38" s="357">
        <v>-38365</v>
      </c>
      <c r="G38" s="305"/>
      <c r="H38" s="305">
        <v>26281</v>
      </c>
      <c r="I38" s="283"/>
      <c r="J38" s="305">
        <v>-20124</v>
      </c>
      <c r="K38" s="305"/>
      <c r="L38" s="305">
        <v>4028</v>
      </c>
    </row>
    <row r="39" spans="1:12" s="90" customFormat="1" ht="15" customHeight="1">
      <c r="A39" s="98"/>
      <c r="B39" s="110" t="s">
        <v>143</v>
      </c>
      <c r="C39" s="110"/>
      <c r="D39" s="230"/>
      <c r="E39" s="230"/>
      <c r="F39" s="357">
        <v>0</v>
      </c>
      <c r="G39" s="305"/>
      <c r="H39" s="305">
        <v>-5514</v>
      </c>
      <c r="I39" s="283"/>
      <c r="J39" s="305">
        <v>0</v>
      </c>
      <c r="K39" s="305"/>
      <c r="L39" s="305">
        <v>-5514</v>
      </c>
    </row>
    <row r="40" spans="1:12" s="90" customFormat="1" ht="15" customHeight="1">
      <c r="A40" s="98"/>
      <c r="B40" s="110" t="s">
        <v>40</v>
      </c>
      <c r="C40" s="110"/>
      <c r="D40" s="230"/>
      <c r="E40" s="230"/>
      <c r="F40" s="357">
        <v>-1818</v>
      </c>
      <c r="G40" s="305"/>
      <c r="H40" s="305">
        <v>-4798</v>
      </c>
      <c r="I40" s="283"/>
      <c r="J40" s="305">
        <v>-1005</v>
      </c>
      <c r="K40" s="305"/>
      <c r="L40" s="305">
        <v>-88</v>
      </c>
    </row>
    <row r="41" spans="1:12" s="90" customFormat="1" ht="15" customHeight="1">
      <c r="A41" s="98"/>
      <c r="B41" s="110" t="s">
        <v>45</v>
      </c>
      <c r="C41" s="110"/>
      <c r="D41" s="230"/>
      <c r="E41" s="230"/>
      <c r="F41" s="361">
        <v>0</v>
      </c>
      <c r="G41" s="305"/>
      <c r="H41" s="356">
        <v>0</v>
      </c>
      <c r="I41" s="283"/>
      <c r="J41" s="361">
        <v>-11570</v>
      </c>
      <c r="K41" s="305"/>
      <c r="L41" s="356">
        <v>0</v>
      </c>
    </row>
    <row r="42" spans="1:12" s="14" customFormat="1" ht="6" customHeight="1">
      <c r="A42" s="15"/>
      <c r="B42" s="10"/>
      <c r="C42" s="29"/>
      <c r="D42" s="29"/>
      <c r="E42" s="30"/>
      <c r="F42" s="306"/>
      <c r="G42" s="306"/>
      <c r="H42" s="306"/>
      <c r="I42" s="306"/>
      <c r="J42" s="306"/>
      <c r="K42" s="306"/>
      <c r="L42" s="306"/>
    </row>
    <row r="43" spans="1:12" s="90" customFormat="1" ht="15" customHeight="1">
      <c r="A43" s="112" t="s">
        <v>144</v>
      </c>
      <c r="B43" s="112"/>
      <c r="C43" s="112"/>
      <c r="D43" s="230"/>
      <c r="E43" s="230"/>
      <c r="F43" s="305">
        <f>SUM(F30:F41)</f>
        <v>160331</v>
      </c>
      <c r="G43" s="305"/>
      <c r="H43" s="305">
        <f>SUM(H30:H41)</f>
        <v>305039</v>
      </c>
      <c r="I43" s="283"/>
      <c r="J43" s="305">
        <f>SUM(J30:J41)</f>
        <v>5344</v>
      </c>
      <c r="K43" s="305"/>
      <c r="L43" s="305">
        <f>SUM(L30:L41)</f>
        <v>97132</v>
      </c>
    </row>
    <row r="44" spans="1:12" s="90" customFormat="1" ht="15" customHeight="1">
      <c r="A44" s="112"/>
      <c r="B44" s="112" t="s">
        <v>145</v>
      </c>
      <c r="C44" s="112"/>
      <c r="D44" s="230"/>
      <c r="E44" s="230"/>
      <c r="F44" s="305">
        <v>453</v>
      </c>
      <c r="G44" s="305"/>
      <c r="H44" s="305">
        <v>959</v>
      </c>
      <c r="I44" s="283"/>
      <c r="J44" s="305">
        <v>239</v>
      </c>
      <c r="K44" s="305"/>
      <c r="L44" s="305">
        <v>207</v>
      </c>
    </row>
    <row r="45" spans="1:12" s="90" customFormat="1" ht="15" customHeight="1">
      <c r="A45" s="112"/>
      <c r="B45" s="112" t="s">
        <v>146</v>
      </c>
      <c r="D45" s="230"/>
      <c r="E45" s="230"/>
      <c r="F45" s="305">
        <v>-1024</v>
      </c>
      <c r="G45" s="305"/>
      <c r="H45" s="305">
        <v>-148</v>
      </c>
      <c r="I45" s="283"/>
      <c r="J45" s="305">
        <v>-145</v>
      </c>
      <c r="K45" s="305"/>
      <c r="L45" s="305">
        <v>-242</v>
      </c>
    </row>
    <row r="46" spans="1:12" s="90" customFormat="1" ht="15" customHeight="1">
      <c r="B46" s="113" t="s">
        <v>147</v>
      </c>
      <c r="C46" s="114"/>
      <c r="D46" s="244"/>
      <c r="E46" s="244"/>
      <c r="F46" s="317">
        <v>-30715</v>
      </c>
      <c r="G46" s="306"/>
      <c r="H46" s="317">
        <v>-5641</v>
      </c>
      <c r="I46" s="283"/>
      <c r="J46" s="356">
        <v>-3999</v>
      </c>
      <c r="K46" s="305"/>
      <c r="L46" s="356">
        <v>-537</v>
      </c>
    </row>
    <row r="47" spans="1:12" s="14" customFormat="1" ht="6" customHeight="1">
      <c r="A47" s="15"/>
      <c r="B47" s="10"/>
      <c r="C47" s="29"/>
      <c r="D47" s="29"/>
      <c r="E47" s="30"/>
      <c r="F47" s="306"/>
      <c r="G47" s="306"/>
      <c r="H47" s="306"/>
      <c r="I47" s="306"/>
      <c r="J47" s="306"/>
      <c r="K47" s="306"/>
      <c r="L47" s="306"/>
    </row>
    <row r="48" spans="1:12" s="90" customFormat="1" ht="15" customHeight="1">
      <c r="A48" s="115" t="s">
        <v>148</v>
      </c>
      <c r="D48" s="230"/>
      <c r="E48" s="230"/>
      <c r="F48" s="317">
        <f>SUM(F43:F46)</f>
        <v>129045</v>
      </c>
      <c r="G48" s="306"/>
      <c r="H48" s="317">
        <f>SUM(H43:H46)</f>
        <v>300209</v>
      </c>
      <c r="I48" s="283"/>
      <c r="J48" s="356">
        <f>SUM(J43:J46)</f>
        <v>1439</v>
      </c>
      <c r="K48" s="305"/>
      <c r="L48" s="356">
        <f>SUM(L43:L46)</f>
        <v>96560</v>
      </c>
    </row>
    <row r="49" spans="1:12" s="90" customFormat="1" ht="15" customHeight="1">
      <c r="A49" s="115"/>
      <c r="D49" s="230"/>
      <c r="E49" s="230"/>
      <c r="F49" s="306"/>
      <c r="G49" s="305"/>
      <c r="H49" s="306"/>
      <c r="I49" s="283"/>
      <c r="J49" s="360"/>
      <c r="K49" s="359"/>
      <c r="L49" s="358"/>
    </row>
    <row r="61" spans="1:12" ht="15.75" customHeight="1">
      <c r="A61" s="116" t="s">
        <v>87</v>
      </c>
      <c r="B61" s="116"/>
      <c r="C61" s="116"/>
      <c r="D61" s="232"/>
      <c r="E61" s="232"/>
      <c r="F61" s="233"/>
      <c r="G61" s="232"/>
      <c r="H61" s="232"/>
      <c r="I61" s="245"/>
      <c r="J61" s="94"/>
      <c r="K61" s="130"/>
      <c r="L61" s="138"/>
    </row>
    <row r="62" spans="1:12" ht="20.100000000000001" customHeight="1">
      <c r="A62" s="182"/>
      <c r="B62" s="182"/>
      <c r="C62" s="182"/>
      <c r="D62" s="246"/>
      <c r="E62" s="246"/>
      <c r="F62" s="247"/>
      <c r="G62" s="246"/>
      <c r="H62" s="246"/>
      <c r="I62" s="248"/>
      <c r="J62" s="183"/>
      <c r="K62" s="184"/>
      <c r="L62" s="185">
        <v>10</v>
      </c>
    </row>
    <row r="63" spans="1:12" s="90" customFormat="1" ht="15" customHeight="1">
      <c r="A63" s="86" t="s">
        <v>0</v>
      </c>
      <c r="B63" s="87"/>
      <c r="C63" s="87"/>
      <c r="D63" s="230"/>
      <c r="E63" s="230"/>
      <c r="F63" s="231"/>
      <c r="G63" s="230"/>
      <c r="H63" s="230"/>
      <c r="I63" s="230"/>
      <c r="J63" s="88"/>
      <c r="K63" s="89"/>
      <c r="L63" s="136"/>
    </row>
    <row r="64" spans="1:12" s="90" customFormat="1" ht="15" customHeight="1">
      <c r="A64" s="91" t="s">
        <v>149</v>
      </c>
      <c r="B64" s="87"/>
      <c r="C64" s="87"/>
      <c r="D64" s="230"/>
      <c r="E64" s="230"/>
      <c r="F64" s="231"/>
      <c r="G64" s="230"/>
      <c r="H64" s="230"/>
      <c r="I64" s="230"/>
      <c r="J64" s="92"/>
      <c r="K64" s="89"/>
      <c r="L64" s="137"/>
    </row>
    <row r="65" spans="1:12" s="90" customFormat="1" ht="15" customHeight="1">
      <c r="A65" s="17" t="s">
        <v>187</v>
      </c>
      <c r="B65" s="93"/>
      <c r="C65" s="93"/>
      <c r="D65" s="232"/>
      <c r="E65" s="232"/>
      <c r="F65" s="233"/>
      <c r="G65" s="232"/>
      <c r="H65" s="232"/>
      <c r="I65" s="232"/>
      <c r="J65" s="94"/>
      <c r="K65" s="95"/>
      <c r="L65" s="138"/>
    </row>
    <row r="66" spans="1:12" s="90" customFormat="1" ht="15" customHeight="1">
      <c r="A66" s="115"/>
      <c r="D66" s="230"/>
      <c r="E66" s="230"/>
      <c r="F66" s="190"/>
      <c r="G66" s="117"/>
      <c r="H66" s="117"/>
      <c r="I66" s="230"/>
      <c r="J66" s="118"/>
      <c r="K66" s="99"/>
      <c r="L66" s="142"/>
    </row>
    <row r="67" spans="1:12" s="90" customFormat="1" ht="15" customHeight="1">
      <c r="A67" s="91"/>
      <c r="B67" s="87"/>
      <c r="C67" s="87"/>
      <c r="D67" s="230"/>
      <c r="E67" s="230"/>
      <c r="F67" s="381" t="s">
        <v>2</v>
      </c>
      <c r="G67" s="381"/>
      <c r="H67" s="381"/>
      <c r="I67" s="23"/>
      <c r="J67" s="381" t="s">
        <v>3</v>
      </c>
      <c r="K67" s="381"/>
      <c r="L67" s="381"/>
    </row>
    <row r="68" spans="1:12" s="90" customFormat="1" ht="15" customHeight="1">
      <c r="A68" s="87"/>
      <c r="B68" s="87"/>
      <c r="C68" s="87"/>
      <c r="D68" s="230"/>
      <c r="E68" s="230"/>
      <c r="F68" s="382" t="s">
        <v>4</v>
      </c>
      <c r="G68" s="382"/>
      <c r="H68" s="382"/>
      <c r="I68" s="23"/>
      <c r="J68" s="382" t="s">
        <v>4</v>
      </c>
      <c r="K68" s="382"/>
      <c r="L68" s="382"/>
    </row>
    <row r="69" spans="1:12" ht="15" customHeight="1">
      <c r="A69" s="87"/>
      <c r="B69" s="87"/>
      <c r="C69" s="87"/>
      <c r="F69" s="188" t="s">
        <v>5</v>
      </c>
      <c r="G69" s="229"/>
      <c r="H69" s="24" t="s">
        <v>5</v>
      </c>
      <c r="I69" s="25"/>
      <c r="J69" s="24" t="s">
        <v>5</v>
      </c>
      <c r="K69" s="229"/>
      <c r="L69" s="24" t="s">
        <v>5</v>
      </c>
    </row>
    <row r="70" spans="1:12" ht="15" customHeight="1">
      <c r="A70" s="87"/>
      <c r="B70" s="87"/>
      <c r="C70" s="87"/>
      <c r="F70" s="189" t="s">
        <v>186</v>
      </c>
      <c r="G70" s="234"/>
      <c r="H70" s="8" t="s">
        <v>186</v>
      </c>
      <c r="I70" s="235"/>
      <c r="J70" s="8" t="s">
        <v>186</v>
      </c>
      <c r="K70" s="236"/>
      <c r="L70" s="8" t="s">
        <v>186</v>
      </c>
    </row>
    <row r="71" spans="1:12" ht="15" customHeight="1">
      <c r="A71" s="87"/>
      <c r="B71" s="87"/>
      <c r="C71" s="87"/>
      <c r="F71" s="189" t="s">
        <v>8</v>
      </c>
      <c r="G71" s="234"/>
      <c r="H71" s="8" t="s">
        <v>9</v>
      </c>
      <c r="I71" s="235"/>
      <c r="J71" s="8" t="s">
        <v>8</v>
      </c>
      <c r="K71" s="234"/>
      <c r="L71" s="8" t="s">
        <v>9</v>
      </c>
    </row>
    <row r="72" spans="1:12" ht="15" customHeight="1">
      <c r="D72" s="237" t="s">
        <v>118</v>
      </c>
      <c r="E72" s="238"/>
      <c r="F72" s="239" t="s">
        <v>11</v>
      </c>
      <c r="G72" s="240"/>
      <c r="H72" s="241" t="s">
        <v>11</v>
      </c>
      <c r="I72" s="242"/>
      <c r="J72" s="241" t="s">
        <v>11</v>
      </c>
      <c r="K72" s="240"/>
      <c r="L72" s="241" t="s">
        <v>11</v>
      </c>
    </row>
    <row r="73" spans="1:12" s="14" customFormat="1" ht="6" customHeight="1">
      <c r="A73" s="15"/>
      <c r="B73" s="10"/>
      <c r="C73" s="29"/>
      <c r="D73" s="29"/>
      <c r="E73" s="30"/>
      <c r="F73" s="29"/>
      <c r="G73" s="30"/>
      <c r="H73" s="29"/>
      <c r="I73" s="30"/>
      <c r="J73" s="29"/>
      <c r="K73" s="30"/>
      <c r="L73" s="140"/>
    </row>
    <row r="74" spans="1:12" ht="15" customHeight="1">
      <c r="A74" s="119" t="s">
        <v>150</v>
      </c>
      <c r="B74" s="90"/>
      <c r="C74" s="90"/>
      <c r="F74" s="191"/>
      <c r="G74" s="120"/>
      <c r="H74" s="120"/>
      <c r="I74" s="230"/>
      <c r="J74" s="121"/>
      <c r="K74" s="99"/>
      <c r="L74" s="143"/>
    </row>
    <row r="75" spans="1:12" ht="15" customHeight="1">
      <c r="A75" s="105" t="s">
        <v>151</v>
      </c>
      <c r="B75" s="90"/>
      <c r="D75" s="230">
        <v>7</v>
      </c>
      <c r="F75" s="305">
        <v>-113769</v>
      </c>
      <c r="G75" s="305"/>
      <c r="H75" s="357">
        <v>-109837</v>
      </c>
      <c r="I75" s="283"/>
      <c r="J75" s="305">
        <v>-25000</v>
      </c>
      <c r="K75" s="359"/>
      <c r="L75" s="357">
        <v>-39822</v>
      </c>
    </row>
    <row r="76" spans="1:12" ht="15" customHeight="1">
      <c r="A76" s="105" t="s">
        <v>208</v>
      </c>
      <c r="B76" s="90"/>
      <c r="D76" s="230">
        <v>7</v>
      </c>
      <c r="F76" s="305">
        <v>238162</v>
      </c>
      <c r="G76" s="305"/>
      <c r="H76" s="357">
        <v>0</v>
      </c>
      <c r="I76" s="283"/>
      <c r="J76" s="305">
        <v>0</v>
      </c>
      <c r="K76" s="359"/>
      <c r="L76" s="357">
        <v>0</v>
      </c>
    </row>
    <row r="77" spans="1:12" ht="15" customHeight="1">
      <c r="A77" s="105" t="s">
        <v>152</v>
      </c>
      <c r="B77" s="90"/>
      <c r="D77" s="249"/>
      <c r="F77" s="305">
        <v>0</v>
      </c>
      <c r="G77" s="305"/>
      <c r="H77" s="305">
        <v>0</v>
      </c>
      <c r="I77" s="283"/>
      <c r="J77" s="305">
        <v>-15771</v>
      </c>
      <c r="K77" s="359"/>
      <c r="L77" s="305">
        <v>0</v>
      </c>
    </row>
    <row r="78" spans="1:12" ht="15" customHeight="1">
      <c r="A78" s="105" t="s">
        <v>153</v>
      </c>
      <c r="B78" s="90"/>
      <c r="F78" s="305">
        <v>0</v>
      </c>
      <c r="G78" s="305"/>
      <c r="H78" s="305">
        <v>0</v>
      </c>
      <c r="I78" s="283"/>
      <c r="J78" s="305">
        <v>0</v>
      </c>
      <c r="K78" s="359"/>
      <c r="L78" s="305">
        <v>44745</v>
      </c>
    </row>
    <row r="79" spans="1:12" ht="15" customHeight="1">
      <c r="A79" s="105" t="s">
        <v>154</v>
      </c>
      <c r="F79" s="305">
        <v>0</v>
      </c>
      <c r="G79" s="305"/>
      <c r="H79" s="357">
        <v>0</v>
      </c>
      <c r="I79" s="283"/>
      <c r="J79" s="305">
        <v>0</v>
      </c>
      <c r="K79" s="359"/>
      <c r="L79" s="357">
        <v>4941</v>
      </c>
    </row>
    <row r="80" spans="1:12" ht="15" customHeight="1">
      <c r="A80" s="105" t="s">
        <v>155</v>
      </c>
      <c r="B80" s="122"/>
      <c r="F80" s="305">
        <v>-21628</v>
      </c>
      <c r="G80" s="305"/>
      <c r="H80" s="357">
        <v>-3367</v>
      </c>
      <c r="I80" s="283"/>
      <c r="J80" s="305">
        <v>-425</v>
      </c>
      <c r="K80" s="359"/>
      <c r="L80" s="357">
        <v>-990</v>
      </c>
    </row>
    <row r="81" spans="1:12" ht="15" customHeight="1">
      <c r="A81" s="105" t="s">
        <v>156</v>
      </c>
      <c r="B81" s="122"/>
      <c r="D81" s="250"/>
      <c r="E81" s="250"/>
      <c r="F81" s="305">
        <v>-101574</v>
      </c>
      <c r="G81" s="305"/>
      <c r="H81" s="357">
        <v>-42718</v>
      </c>
      <c r="I81" s="283"/>
      <c r="J81" s="357">
        <v>-11206</v>
      </c>
      <c r="K81" s="359"/>
      <c r="L81" s="357">
        <v>-5144</v>
      </c>
    </row>
    <row r="82" spans="1:12" ht="15" customHeight="1">
      <c r="A82" s="105" t="s">
        <v>157</v>
      </c>
      <c r="B82" s="122"/>
      <c r="D82" s="250"/>
      <c r="E82" s="250"/>
      <c r="F82" s="305">
        <v>0</v>
      </c>
      <c r="G82" s="305"/>
      <c r="H82" s="357">
        <v>448</v>
      </c>
      <c r="I82" s="283"/>
      <c r="J82" s="305">
        <v>6903</v>
      </c>
      <c r="K82" s="359"/>
      <c r="L82" s="357">
        <v>448</v>
      </c>
    </row>
    <row r="83" spans="1:12" ht="15" customHeight="1">
      <c r="A83" s="105" t="s">
        <v>158</v>
      </c>
      <c r="B83" s="122"/>
      <c r="D83" s="250"/>
      <c r="E83" s="250"/>
      <c r="F83" s="356">
        <v>0</v>
      </c>
      <c r="G83" s="305"/>
      <c r="H83" s="361">
        <v>200</v>
      </c>
      <c r="I83" s="283"/>
      <c r="J83" s="356">
        <v>146824</v>
      </c>
      <c r="K83" s="359"/>
      <c r="L83" s="361">
        <v>23504</v>
      </c>
    </row>
    <row r="84" spans="1:12" s="14" customFormat="1" ht="6" customHeight="1">
      <c r="A84" s="15"/>
      <c r="B84" s="10"/>
      <c r="C84" s="29"/>
      <c r="D84" s="29"/>
      <c r="E84" s="30"/>
      <c r="F84" s="306"/>
      <c r="G84" s="306"/>
      <c r="H84" s="306"/>
      <c r="I84" s="306"/>
      <c r="J84" s="306"/>
      <c r="K84" s="306"/>
      <c r="L84" s="306"/>
    </row>
    <row r="85" spans="1:12" ht="15" customHeight="1">
      <c r="A85" s="123" t="s">
        <v>215</v>
      </c>
      <c r="F85" s="317">
        <f>SUM(F75:F83)</f>
        <v>1191</v>
      </c>
      <c r="G85" s="305"/>
      <c r="H85" s="317">
        <f>SUM(H75:H83)</f>
        <v>-155274</v>
      </c>
      <c r="I85" s="283"/>
      <c r="J85" s="317">
        <f>SUM(J75:J83)</f>
        <v>101325</v>
      </c>
      <c r="K85" s="359"/>
      <c r="L85" s="317">
        <f>SUM(L75:L83)</f>
        <v>27682</v>
      </c>
    </row>
    <row r="86" spans="1:12" ht="15" customHeight="1">
      <c r="F86" s="102"/>
      <c r="G86" s="102"/>
      <c r="H86" s="102"/>
      <c r="I86" s="243"/>
      <c r="J86" s="102"/>
      <c r="K86" s="103"/>
      <c r="L86" s="102"/>
    </row>
    <row r="87" spans="1:12" ht="15" customHeight="1">
      <c r="A87" s="124" t="s">
        <v>159</v>
      </c>
      <c r="F87" s="102"/>
      <c r="G87" s="102"/>
      <c r="H87" s="102"/>
      <c r="I87" s="243"/>
      <c r="J87" s="102"/>
      <c r="K87" s="103"/>
      <c r="L87" s="102"/>
    </row>
    <row r="88" spans="1:12" s="14" customFormat="1" ht="6" customHeight="1">
      <c r="A88" s="15"/>
      <c r="B88" s="10"/>
      <c r="C88" s="29"/>
      <c r="D88" s="29"/>
      <c r="E88" s="30"/>
      <c r="F88" s="29"/>
      <c r="G88" s="30"/>
      <c r="H88" s="29"/>
      <c r="I88" s="30"/>
      <c r="J88" s="29"/>
      <c r="K88" s="30"/>
      <c r="L88" s="29"/>
    </row>
    <row r="89" spans="1:12" ht="15" customHeight="1">
      <c r="A89" s="105" t="s">
        <v>180</v>
      </c>
      <c r="F89" s="102"/>
      <c r="G89" s="102"/>
      <c r="H89" s="222"/>
      <c r="I89" s="282"/>
      <c r="J89" s="222"/>
      <c r="K89" s="282"/>
      <c r="L89" s="222"/>
    </row>
    <row r="90" spans="1:12" ht="15" customHeight="1">
      <c r="A90" s="105"/>
      <c r="B90" s="98" t="s">
        <v>122</v>
      </c>
      <c r="D90" s="314">
        <v>13</v>
      </c>
      <c r="F90" s="109">
        <v>29843</v>
      </c>
      <c r="G90" s="109"/>
      <c r="H90" s="222">
        <v>17111</v>
      </c>
      <c r="I90" s="288"/>
      <c r="J90" s="109">
        <v>29843</v>
      </c>
      <c r="K90" s="103"/>
      <c r="L90" s="222">
        <v>17111.146000000001</v>
      </c>
    </row>
    <row r="91" spans="1:12" ht="15" customHeight="1">
      <c r="A91" s="105" t="s">
        <v>191</v>
      </c>
      <c r="F91" s="102">
        <v>-152042</v>
      </c>
      <c r="G91" s="102"/>
      <c r="H91" s="102">
        <v>-139675</v>
      </c>
      <c r="I91" s="243"/>
      <c r="J91" s="102">
        <v>-136921</v>
      </c>
      <c r="K91" s="103"/>
      <c r="L91" s="102">
        <v>-124343</v>
      </c>
    </row>
    <row r="92" spans="1:12" ht="15" customHeight="1">
      <c r="A92" s="105" t="s">
        <v>179</v>
      </c>
      <c r="F92" s="111">
        <v>-4575</v>
      </c>
      <c r="G92" s="102"/>
      <c r="H92" s="111">
        <v>-5168</v>
      </c>
      <c r="I92" s="243"/>
      <c r="J92" s="111">
        <v>-1573</v>
      </c>
      <c r="K92" s="103"/>
      <c r="L92" s="111">
        <v>-2622</v>
      </c>
    </row>
    <row r="93" spans="1:12" s="14" customFormat="1" ht="6" customHeight="1">
      <c r="A93" s="15"/>
      <c r="B93" s="10"/>
      <c r="C93" s="29"/>
      <c r="D93" s="29"/>
      <c r="E93" s="30"/>
      <c r="F93" s="29"/>
      <c r="G93" s="29"/>
      <c r="H93" s="29"/>
      <c r="I93" s="29"/>
      <c r="J93" s="29"/>
      <c r="K93" s="29"/>
      <c r="L93" s="29"/>
    </row>
    <row r="94" spans="1:12" ht="15" customHeight="1">
      <c r="A94" s="115" t="s">
        <v>204</v>
      </c>
      <c r="B94" s="101"/>
      <c r="C94" s="101"/>
      <c r="D94" s="251"/>
      <c r="E94" s="251"/>
      <c r="F94" s="45">
        <f>SUM(F89:F92)</f>
        <v>-126774</v>
      </c>
      <c r="G94" s="125"/>
      <c r="H94" s="45">
        <f>SUM(H89:H92)</f>
        <v>-127732</v>
      </c>
      <c r="I94" s="243"/>
      <c r="J94" s="45">
        <f>SUM(J89:J92)</f>
        <v>-108651</v>
      </c>
      <c r="K94" s="103"/>
      <c r="L94" s="45">
        <f>SUM(L89:L92)</f>
        <v>-109853.85399999999</v>
      </c>
    </row>
    <row r="95" spans="1:12" s="14" customFormat="1" ht="13.5" customHeight="1">
      <c r="A95" s="15"/>
      <c r="B95" s="10"/>
      <c r="C95" s="29"/>
      <c r="D95" s="29"/>
      <c r="E95" s="30"/>
      <c r="F95" s="29"/>
      <c r="G95" s="29"/>
      <c r="H95" s="29"/>
      <c r="I95" s="29"/>
      <c r="J95" s="29"/>
      <c r="K95" s="29"/>
      <c r="L95" s="29"/>
    </row>
    <row r="96" spans="1:12" ht="15" customHeight="1">
      <c r="A96" s="126" t="s">
        <v>160</v>
      </c>
      <c r="B96" s="87"/>
      <c r="C96" s="87"/>
      <c r="D96" s="251"/>
      <c r="E96" s="251"/>
      <c r="F96" s="111">
        <v>-4494</v>
      </c>
      <c r="G96" s="125"/>
      <c r="H96" s="223">
        <v>11866</v>
      </c>
      <c r="I96" s="243"/>
      <c r="J96" s="111">
        <v>0</v>
      </c>
      <c r="K96" s="103"/>
      <c r="L96" s="111">
        <v>0</v>
      </c>
    </row>
    <row r="97" spans="1:12" s="14" customFormat="1" ht="13.5" customHeight="1">
      <c r="A97" s="15"/>
      <c r="B97" s="10"/>
      <c r="C97" s="29"/>
      <c r="D97" s="29"/>
      <c r="E97" s="30"/>
      <c r="F97" s="29"/>
      <c r="G97" s="29"/>
      <c r="H97" s="29"/>
      <c r="I97" s="29"/>
      <c r="J97" s="29"/>
      <c r="K97" s="29"/>
      <c r="L97" s="29"/>
    </row>
    <row r="98" spans="1:12" ht="15" customHeight="1">
      <c r="A98" s="126" t="s">
        <v>214</v>
      </c>
      <c r="B98" s="87"/>
      <c r="C98" s="87"/>
      <c r="D98" s="251"/>
      <c r="E98" s="251"/>
      <c r="F98" s="102">
        <f>+F48+F85+F94+F96</f>
        <v>-1032</v>
      </c>
      <c r="G98" s="125"/>
      <c r="H98" s="102">
        <f>+H48+H85+H94+H96</f>
        <v>29069</v>
      </c>
      <c r="I98" s="243"/>
      <c r="J98" s="102">
        <f>+J48+J85+J94+J96</f>
        <v>-5887</v>
      </c>
      <c r="K98" s="103"/>
      <c r="L98" s="102">
        <f>+L48+L85+L94+L96</f>
        <v>14388.146000000008</v>
      </c>
    </row>
    <row r="99" spans="1:12" ht="15" customHeight="1">
      <c r="A99" s="127" t="s">
        <v>161</v>
      </c>
      <c r="B99" s="87"/>
      <c r="C99" s="87"/>
      <c r="D99" s="251"/>
      <c r="E99" s="251"/>
      <c r="F99" s="102">
        <v>602904</v>
      </c>
      <c r="G99" s="125"/>
      <c r="H99" s="102">
        <v>324773</v>
      </c>
      <c r="I99" s="243"/>
      <c r="J99" s="102">
        <f>'BS 2-4'!K16</f>
        <v>288722</v>
      </c>
      <c r="K99" s="103"/>
      <c r="L99" s="102">
        <v>148788</v>
      </c>
    </row>
    <row r="100" spans="1:12" ht="15" customHeight="1">
      <c r="A100" s="127" t="s">
        <v>216</v>
      </c>
      <c r="B100" s="87"/>
      <c r="C100" s="87"/>
      <c r="D100" s="251"/>
      <c r="E100" s="251"/>
      <c r="F100" s="102"/>
      <c r="G100" s="125"/>
      <c r="H100" s="102"/>
      <c r="I100" s="243"/>
      <c r="J100" s="102"/>
      <c r="K100" s="103"/>
      <c r="L100" s="102"/>
    </row>
    <row r="101" spans="1:12" ht="15" customHeight="1">
      <c r="A101" s="375"/>
      <c r="B101" s="101" t="s">
        <v>213</v>
      </c>
      <c r="C101" s="87"/>
      <c r="D101" s="251"/>
      <c r="E101" s="251"/>
      <c r="F101" s="111">
        <v>10607</v>
      </c>
      <c r="G101" s="125"/>
      <c r="H101" s="111">
        <v>747</v>
      </c>
      <c r="I101" s="243"/>
      <c r="J101" s="111">
        <v>10607</v>
      </c>
      <c r="K101" s="103"/>
      <c r="L101" s="111">
        <v>747</v>
      </c>
    </row>
    <row r="102" spans="1:12" ht="15" customHeight="1">
      <c r="A102" s="91"/>
      <c r="B102" s="87"/>
      <c r="C102" s="87"/>
      <c r="D102" s="251"/>
      <c r="E102" s="251"/>
      <c r="F102" s="125"/>
      <c r="G102" s="125"/>
      <c r="H102" s="125"/>
      <c r="I102" s="243"/>
      <c r="J102" s="125"/>
      <c r="K102" s="103"/>
      <c r="L102" s="125"/>
    </row>
    <row r="103" spans="1:12" ht="15" customHeight="1" thickBot="1">
      <c r="A103" s="126" t="s">
        <v>162</v>
      </c>
      <c r="B103" s="87"/>
      <c r="C103" s="87"/>
      <c r="D103" s="251"/>
      <c r="E103" s="251"/>
      <c r="F103" s="46">
        <f>SUM(F98:F101)</f>
        <v>612479</v>
      </c>
      <c r="G103" s="125"/>
      <c r="H103" s="46">
        <f>SUM(H98:H101)</f>
        <v>354589</v>
      </c>
      <c r="I103" s="243"/>
      <c r="J103" s="46">
        <f>SUM(J98:J101)</f>
        <v>293442</v>
      </c>
      <c r="K103" s="128"/>
      <c r="L103" s="46">
        <f>SUM(L98:L101)</f>
        <v>163923.14600000001</v>
      </c>
    </row>
    <row r="104" spans="1:12" ht="15" customHeight="1" thickTop="1">
      <c r="D104" s="250"/>
      <c r="E104" s="250"/>
      <c r="F104" s="252"/>
      <c r="G104" s="252"/>
      <c r="H104" s="252"/>
      <c r="I104" s="252"/>
      <c r="J104" s="252"/>
      <c r="K104" s="252"/>
      <c r="L104" s="366"/>
    </row>
    <row r="105" spans="1:12" ht="15" customHeight="1">
      <c r="D105" s="250"/>
      <c r="E105" s="250"/>
      <c r="F105" s="252"/>
      <c r="G105" s="252"/>
      <c r="H105" s="252"/>
      <c r="I105" s="252"/>
      <c r="J105" s="252"/>
      <c r="K105" s="252"/>
      <c r="L105" s="366"/>
    </row>
    <row r="106" spans="1:12" s="92" customFormat="1" ht="15" customHeight="1">
      <c r="A106" s="87" t="s">
        <v>163</v>
      </c>
      <c r="B106" s="101"/>
      <c r="C106" s="87"/>
      <c r="D106" s="251"/>
      <c r="E106" s="251"/>
      <c r="F106" s="125"/>
      <c r="G106" s="125"/>
      <c r="H106" s="125"/>
      <c r="I106" s="243"/>
      <c r="J106" s="104"/>
      <c r="K106" s="103"/>
      <c r="L106" s="141"/>
    </row>
    <row r="107" spans="1:12" ht="15" customHeight="1">
      <c r="A107" s="187" t="s">
        <v>164</v>
      </c>
      <c r="B107" s="87"/>
      <c r="D107" s="251"/>
      <c r="E107" s="251"/>
      <c r="F107" s="102">
        <v>15876</v>
      </c>
      <c r="G107" s="125"/>
      <c r="H107" s="367">
        <v>11123</v>
      </c>
      <c r="I107" s="243"/>
      <c r="J107" s="102">
        <v>3698</v>
      </c>
      <c r="K107" s="103"/>
      <c r="L107" s="367">
        <v>7918</v>
      </c>
    </row>
    <row r="108" spans="1:12" ht="15" customHeight="1">
      <c r="A108" s="187" t="s">
        <v>165</v>
      </c>
      <c r="F108" s="102">
        <v>0</v>
      </c>
      <c r="G108" s="125"/>
      <c r="H108" s="367">
        <v>6273</v>
      </c>
      <c r="I108" s="243"/>
      <c r="J108" s="102">
        <v>0</v>
      </c>
      <c r="K108" s="103"/>
      <c r="L108" s="367">
        <v>6273</v>
      </c>
    </row>
    <row r="109" spans="1:12" ht="15" customHeight="1">
      <c r="A109" s="101"/>
      <c r="F109" s="363"/>
      <c r="G109" s="363"/>
      <c r="H109" s="364"/>
      <c r="I109" s="362"/>
      <c r="J109" s="315"/>
      <c r="K109" s="365"/>
      <c r="L109" s="364"/>
    </row>
    <row r="123" spans="1:12" ht="15.75" customHeight="1">
      <c r="A123" s="116" t="s">
        <v>87</v>
      </c>
      <c r="B123" s="116"/>
      <c r="C123" s="116"/>
      <c r="D123" s="232"/>
      <c r="E123" s="232"/>
      <c r="F123" s="233"/>
      <c r="G123" s="232"/>
      <c r="H123" s="232"/>
      <c r="I123" s="245"/>
      <c r="J123" s="94"/>
      <c r="K123" s="130"/>
      <c r="L123" s="138"/>
    </row>
    <row r="124" spans="1:12" ht="20.100000000000001" customHeight="1">
      <c r="A124" s="182"/>
      <c r="B124" s="182"/>
      <c r="C124" s="182"/>
      <c r="D124" s="246"/>
      <c r="E124" s="246"/>
      <c r="F124" s="247"/>
      <c r="G124" s="246"/>
      <c r="H124" s="246"/>
      <c r="I124" s="248"/>
      <c r="J124" s="183"/>
      <c r="K124" s="184"/>
      <c r="L124" s="185">
        <v>11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1" firstPageNumber="11" fitToHeight="0" orientation="portrait" useFirstPageNumber="1" r:id="rId1"/>
  <rowBreaks count="1" manualBreakCount="1">
    <brk id="62" max="16383" man="1"/>
  </rowBreaks>
  <ignoredErrors>
    <ignoredError sqref="F9:L9 F71:L71" numberStoredAsText="1"/>
    <ignoredError sqref="H85:L85 I94 K9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40109cb35146134890333642c07f361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da87b8d835f80c0ab41528d5eeac54c5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9E6B1-CA56-4FFC-AE1E-83999CC66294}">
  <ds:schemaRefs>
    <ds:schemaRef ds:uri="http://schemas.microsoft.com/office/2006/metadata/properties"/>
    <ds:schemaRef ds:uri="http://purl.org/dc/terms/"/>
    <ds:schemaRef ds:uri="ce0d7fa3-ae92-45e9-bd58-41a987a47a84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c4d0192b-cc05-4922-ad31-c7a1fe6dc59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DA425B-0CD1-4DA3-B13F-04C2CF285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5_3M</vt:lpstr>
      <vt:lpstr>PL 6_6-7M</vt:lpstr>
      <vt:lpstr>EQ 8 (Conso)</vt:lpstr>
      <vt:lpstr>EQ 9 (Company)</vt:lpstr>
      <vt:lpstr>CF 10-11</vt:lpstr>
      <vt:lpstr>'BS 2-4'!Print_Area</vt:lpstr>
      <vt:lpstr>'CF 10-11'!Print_Area</vt:lpstr>
      <vt:lpstr>'PL 5_3M'!Print_Area</vt:lpstr>
      <vt:lpstr>'PL 6_6-7M'!Print_Area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Pannarai Yingamonpong</cp:lastModifiedBy>
  <cp:revision/>
  <cp:lastPrinted>2022-08-10T10:30:00Z</cp:lastPrinted>
  <dcterms:created xsi:type="dcterms:W3CDTF">2011-05-06T12:04:42Z</dcterms:created>
  <dcterms:modified xsi:type="dcterms:W3CDTF">2022-08-11T09:52:36Z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